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1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"/>
    </mc:Choice>
  </mc:AlternateContent>
  <xr:revisionPtr revIDLastSave="0" documentId="13_ncr:1_{DBBF1E5E-9236-4C67-A50A-8CD42A42DB37}" xr6:coauthVersionLast="47" xr6:coauthVersionMax="47" xr10:uidLastSave="{00000000-0000-0000-0000-000000000000}"/>
  <bookViews>
    <workbookView xWindow="-110" yWindow="-110" windowWidth="25820" windowHeight="16220" activeTab="3" xr2:uid="{888E2047-1B9C-40EA-9B13-D3F96F5BB3DA}"/>
  </bookViews>
  <sheets>
    <sheet name="Data" sheetId="1" r:id="rId1"/>
    <sheet name="TCD" sheetId="2" r:id="rId2"/>
    <sheet name="PQ - Data" sheetId="3" r:id="rId3"/>
    <sheet name="PQ - TCD" sheetId="4" r:id="rId4"/>
  </sheets>
  <calcPr calcId="191029"/>
  <pivotCaches>
    <pivotCache cacheId="0" r:id="rId5"/>
    <pivotCache cacheId="1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" i="3" l="1"/>
  <c r="G2" i="3"/>
  <c r="F2" i="3"/>
  <c r="J2" i="1"/>
  <c r="K2" i="1"/>
  <c r="I2" i="1"/>
  <c r="G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F2" i="1" l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370754C-480B-412A-B650-C7A19A982BCF}" keepAlive="1" name="Query - t_data_pq" description="Connection to the 't_data_pq' query in the workbook." type="5" refreshedVersion="8" background="1">
    <dbPr connection="Provider=Microsoft.Mashup.OleDb.1;Data Source=$Workbook$;Location=t_data_pq;Extended Properties=&quot;&quot;" command="SELECT * FROM [t_data_pq]"/>
  </connection>
</connections>
</file>

<file path=xl/sharedStrings.xml><?xml version="1.0" encoding="utf-8"?>
<sst xmlns="http://schemas.openxmlformats.org/spreadsheetml/2006/main" count="5457" uniqueCount="2731">
  <si>
    <t>ID</t>
  </si>
  <si>
    <t>516381</t>
  </si>
  <si>
    <t>523496</t>
  </si>
  <si>
    <t>525261</t>
  </si>
  <si>
    <t>525268</t>
  </si>
  <si>
    <t>525475</t>
  </si>
  <si>
    <t>525874</t>
  </si>
  <si>
    <t>525906</t>
  </si>
  <si>
    <t>526637</t>
  </si>
  <si>
    <t>526676</t>
  </si>
  <si>
    <t>527297</t>
  </si>
  <si>
    <t>527807</t>
  </si>
  <si>
    <t>527967</t>
  </si>
  <si>
    <t>529297</t>
  </si>
  <si>
    <t>529639</t>
  </si>
  <si>
    <t>539024</t>
  </si>
  <si>
    <t>541068</t>
  </si>
  <si>
    <t>541070</t>
  </si>
  <si>
    <t>544214</t>
  </si>
  <si>
    <t>545313</t>
  </si>
  <si>
    <t>545445</t>
  </si>
  <si>
    <t>546399</t>
  </si>
  <si>
    <t>548965</t>
  </si>
  <si>
    <t>550626</t>
  </si>
  <si>
    <t>551713</t>
  </si>
  <si>
    <t>552942</t>
  </si>
  <si>
    <t>554368</t>
  </si>
  <si>
    <t>556115</t>
  </si>
  <si>
    <t>564895</t>
  </si>
  <si>
    <t>567167</t>
  </si>
  <si>
    <t>567997</t>
  </si>
  <si>
    <t>571427</t>
  </si>
  <si>
    <t>572329</t>
  </si>
  <si>
    <t>572434</t>
  </si>
  <si>
    <t>574131</t>
  </si>
  <si>
    <t>574135</t>
  </si>
  <si>
    <t>574605</t>
  </si>
  <si>
    <t>575771</t>
  </si>
  <si>
    <t>578036</t>
  </si>
  <si>
    <t>578293</t>
  </si>
  <si>
    <t>578996</t>
  </si>
  <si>
    <t>579367</t>
  </si>
  <si>
    <t>579452</t>
  </si>
  <si>
    <t>579984</t>
  </si>
  <si>
    <t>580139</t>
  </si>
  <si>
    <t>581071</t>
  </si>
  <si>
    <t>581326</t>
  </si>
  <si>
    <t>581912</t>
  </si>
  <si>
    <t>582013</t>
  </si>
  <si>
    <t>582703</t>
  </si>
  <si>
    <t>597681</t>
  </si>
  <si>
    <t>597766</t>
  </si>
  <si>
    <t>598392</t>
  </si>
  <si>
    <t>600045</t>
  </si>
  <si>
    <t>600285</t>
  </si>
  <si>
    <t>602183</t>
  </si>
  <si>
    <t>604034</t>
  </si>
  <si>
    <t>604115</t>
  </si>
  <si>
    <t>606129</t>
  </si>
  <si>
    <t>608746</t>
  </si>
  <si>
    <t>609102</t>
  </si>
  <si>
    <t>610318</t>
  </si>
  <si>
    <t>610326</t>
  </si>
  <si>
    <t>611684</t>
  </si>
  <si>
    <t>612304</t>
  </si>
  <si>
    <t>613101</t>
  </si>
  <si>
    <t>613123</t>
  </si>
  <si>
    <t>613808</t>
  </si>
  <si>
    <t>614636</t>
  </si>
  <si>
    <t>615544</t>
  </si>
  <si>
    <t>618377</t>
  </si>
  <si>
    <t>619330</t>
  </si>
  <si>
    <t>619617</t>
  </si>
  <si>
    <t>620872</t>
  </si>
  <si>
    <t>620905</t>
  </si>
  <si>
    <t>621107</t>
  </si>
  <si>
    <t>621111</t>
  </si>
  <si>
    <t>621978</t>
  </si>
  <si>
    <t>623245</t>
  </si>
  <si>
    <t>625378</t>
  </si>
  <si>
    <t>626646</t>
  </si>
  <si>
    <t>626672</t>
  </si>
  <si>
    <t>626731</t>
  </si>
  <si>
    <t>627218</t>
  </si>
  <si>
    <t>627293</t>
  </si>
  <si>
    <t>627335</t>
  </si>
  <si>
    <t>627749</t>
  </si>
  <si>
    <t>629067</t>
  </si>
  <si>
    <t>629116</t>
  </si>
  <si>
    <t>631016</t>
  </si>
  <si>
    <t>631026</t>
  </si>
  <si>
    <t>631157</t>
  </si>
  <si>
    <t>631185</t>
  </si>
  <si>
    <t>631187</t>
  </si>
  <si>
    <t>631203</t>
  </si>
  <si>
    <t>631218</t>
  </si>
  <si>
    <t>631681</t>
  </si>
  <si>
    <t>632254</t>
  </si>
  <si>
    <t>632911</t>
  </si>
  <si>
    <t>633517</t>
  </si>
  <si>
    <t>633898</t>
  </si>
  <si>
    <t>634054</t>
  </si>
  <si>
    <t>634992</t>
  </si>
  <si>
    <t>635342</t>
  </si>
  <si>
    <t>635810</t>
  </si>
  <si>
    <t>638445</t>
  </si>
  <si>
    <t>640901</t>
  </si>
  <si>
    <t>641485</t>
  </si>
  <si>
    <t>642098</t>
  </si>
  <si>
    <t>643663</t>
  </si>
  <si>
    <t>643717</t>
  </si>
  <si>
    <t>644495</t>
  </si>
  <si>
    <t>644533</t>
  </si>
  <si>
    <t>644674</t>
  </si>
  <si>
    <t>645069</t>
  </si>
  <si>
    <t>645866</t>
  </si>
  <si>
    <t>645889</t>
  </si>
  <si>
    <t>645891</t>
  </si>
  <si>
    <t>645893</t>
  </si>
  <si>
    <t>648838</t>
  </si>
  <si>
    <t>649172</t>
  </si>
  <si>
    <t>649737</t>
  </si>
  <si>
    <t>650151</t>
  </si>
  <si>
    <t>651876</t>
  </si>
  <si>
    <t>653466</t>
  </si>
  <si>
    <t>654767</t>
  </si>
  <si>
    <t>656283</t>
  </si>
  <si>
    <t>656299</t>
  </si>
  <si>
    <t>657394</t>
  </si>
  <si>
    <t>657577</t>
  </si>
  <si>
    <t>657980</t>
  </si>
  <si>
    <t>658472</t>
  </si>
  <si>
    <t>660361</t>
  </si>
  <si>
    <t>661609</t>
  </si>
  <si>
    <t>662231</t>
  </si>
  <si>
    <t>662898</t>
  </si>
  <si>
    <t>663260</t>
  </si>
  <si>
    <t>664072</t>
  </si>
  <si>
    <t>665241</t>
  </si>
  <si>
    <t>665721</t>
  </si>
  <si>
    <t>665933</t>
  </si>
  <si>
    <t>666736</t>
  </si>
  <si>
    <t>667506</t>
  </si>
  <si>
    <t>668289</t>
  </si>
  <si>
    <t>668898</t>
  </si>
  <si>
    <t>669502</t>
  </si>
  <si>
    <t>674586</t>
  </si>
  <si>
    <t>676894</t>
  </si>
  <si>
    <t>677470</t>
  </si>
  <si>
    <t>677685</t>
  </si>
  <si>
    <t>677715</t>
  </si>
  <si>
    <t>678423</t>
  </si>
  <si>
    <t>685065</t>
  </si>
  <si>
    <t>685213</t>
  </si>
  <si>
    <t>685219</t>
  </si>
  <si>
    <t>685950</t>
  </si>
  <si>
    <t>686028</t>
  </si>
  <si>
    <t>686862</t>
  </si>
  <si>
    <t>686868</t>
  </si>
  <si>
    <t>686887</t>
  </si>
  <si>
    <t>687505</t>
  </si>
  <si>
    <t>688048</t>
  </si>
  <si>
    <t>689081</t>
  </si>
  <si>
    <t>689260</t>
  </si>
  <si>
    <t>689550</t>
  </si>
  <si>
    <t>689960</t>
  </si>
  <si>
    <t>690284</t>
  </si>
  <si>
    <t>690573</t>
  </si>
  <si>
    <t>690610</t>
  </si>
  <si>
    <t>690633</t>
  </si>
  <si>
    <t>691148</t>
  </si>
  <si>
    <t>691771</t>
  </si>
  <si>
    <t>691775</t>
  </si>
  <si>
    <t>692274</t>
  </si>
  <si>
    <t>692295</t>
  </si>
  <si>
    <t>694001</t>
  </si>
  <si>
    <t>694851</t>
  </si>
  <si>
    <t>694928</t>
  </si>
  <si>
    <t>695342</t>
  </si>
  <si>
    <t>695542</t>
  </si>
  <si>
    <t>695624</t>
  </si>
  <si>
    <t>695949</t>
  </si>
  <si>
    <t>695982</t>
  </si>
  <si>
    <t>696207</t>
  </si>
  <si>
    <t>697916</t>
  </si>
  <si>
    <t>698566</t>
  </si>
  <si>
    <t>698627</t>
  </si>
  <si>
    <t>698867</t>
  </si>
  <si>
    <t>698893</t>
  </si>
  <si>
    <t>698920</t>
  </si>
  <si>
    <t>700635</t>
  </si>
  <si>
    <t>702682</t>
  </si>
  <si>
    <t>703820</t>
  </si>
  <si>
    <t>704379</t>
  </si>
  <si>
    <t>706202</t>
  </si>
  <si>
    <t>706210</t>
  </si>
  <si>
    <t>707014</t>
  </si>
  <si>
    <t>707972</t>
  </si>
  <si>
    <t>708658</t>
  </si>
  <si>
    <t>710115</t>
  </si>
  <si>
    <t>710617</t>
  </si>
  <si>
    <t>710805</t>
  </si>
  <si>
    <t>711256</t>
  </si>
  <si>
    <t>711753</t>
  </si>
  <si>
    <t>712678</t>
  </si>
  <si>
    <t>713133</t>
  </si>
  <si>
    <t>713387</t>
  </si>
  <si>
    <t>713641</t>
  </si>
  <si>
    <t>713645</t>
  </si>
  <si>
    <t>713651</t>
  </si>
  <si>
    <t>713655</t>
  </si>
  <si>
    <t>713940</t>
  </si>
  <si>
    <t>714663</t>
  </si>
  <si>
    <t>714973</t>
  </si>
  <si>
    <t>715252</t>
  </si>
  <si>
    <t>715321</t>
  </si>
  <si>
    <t>716733</t>
  </si>
  <si>
    <t>716735</t>
  </si>
  <si>
    <t>717264</t>
  </si>
  <si>
    <t>717372</t>
  </si>
  <si>
    <t>718085</t>
  </si>
  <si>
    <t>718129</t>
  </si>
  <si>
    <t>718480</t>
  </si>
  <si>
    <t>719233</t>
  </si>
  <si>
    <t>719791</t>
  </si>
  <si>
    <t>719831</t>
  </si>
  <si>
    <t>720372</t>
  </si>
  <si>
    <t>720677</t>
  </si>
  <si>
    <t>721093</t>
  </si>
  <si>
    <t>721104</t>
  </si>
  <si>
    <t>722614</t>
  </si>
  <si>
    <t>725733</t>
  </si>
  <si>
    <t>726009</t>
  </si>
  <si>
    <t>726969</t>
  </si>
  <si>
    <t>728320</t>
  </si>
  <si>
    <t>729647</t>
  </si>
  <si>
    <t>730967</t>
  </si>
  <si>
    <t>731984</t>
  </si>
  <si>
    <t>732814</t>
  </si>
  <si>
    <t>733325</t>
  </si>
  <si>
    <t>734487</t>
  </si>
  <si>
    <t>734521</t>
  </si>
  <si>
    <t>734523</t>
  </si>
  <si>
    <t>735729</t>
  </si>
  <si>
    <t>737686</t>
  </si>
  <si>
    <t>737710</t>
  </si>
  <si>
    <t>738587</t>
  </si>
  <si>
    <t>739193</t>
  </si>
  <si>
    <t>739230</t>
  </si>
  <si>
    <t>740543</t>
  </si>
  <si>
    <t>740617</t>
  </si>
  <si>
    <t>741564</t>
  </si>
  <si>
    <t>741593</t>
  </si>
  <si>
    <t>745679</t>
  </si>
  <si>
    <t>751844</t>
  </si>
  <si>
    <t>751857</t>
  </si>
  <si>
    <t>752834</t>
  </si>
  <si>
    <t>753421</t>
  </si>
  <si>
    <t>754616</t>
  </si>
  <si>
    <t>755043</t>
  </si>
  <si>
    <t>755083</t>
  </si>
  <si>
    <t>755105</t>
  </si>
  <si>
    <t>755540</t>
  </si>
  <si>
    <t>755690</t>
  </si>
  <si>
    <t>755692</t>
  </si>
  <si>
    <t>756307</t>
  </si>
  <si>
    <t>756811</t>
  </si>
  <si>
    <t>756926</t>
  </si>
  <si>
    <t>758870</t>
  </si>
  <si>
    <t>759999</t>
  </si>
  <si>
    <t>760907</t>
  </si>
  <si>
    <t>761076</t>
  </si>
  <si>
    <t>762286</t>
  </si>
  <si>
    <t>764151</t>
  </si>
  <si>
    <t>764155</t>
  </si>
  <si>
    <t>764573</t>
  </si>
  <si>
    <t>765475</t>
  </si>
  <si>
    <t>767102</t>
  </si>
  <si>
    <t>768673</t>
  </si>
  <si>
    <t>769357</t>
  </si>
  <si>
    <t>769864</t>
  </si>
  <si>
    <t>771259</t>
  </si>
  <si>
    <t>774216</t>
  </si>
  <si>
    <t>777146</t>
  </si>
  <si>
    <t>777346</t>
  </si>
  <si>
    <t>778001</t>
  </si>
  <si>
    <t>782478</t>
  </si>
  <si>
    <t>782782</t>
  </si>
  <si>
    <t>784748</t>
  </si>
  <si>
    <t>785764</t>
  </si>
  <si>
    <t>786042</t>
  </si>
  <si>
    <t>787380</t>
  </si>
  <si>
    <t>787396</t>
  </si>
  <si>
    <t>789920</t>
  </si>
  <si>
    <t>790521</t>
  </si>
  <si>
    <t>790529</t>
  </si>
  <si>
    <t>790861</t>
  </si>
  <si>
    <t>790901</t>
  </si>
  <si>
    <t>791225</t>
  </si>
  <si>
    <t>791236</t>
  </si>
  <si>
    <t>791566</t>
  </si>
  <si>
    <t>791580</t>
  </si>
  <si>
    <t>791620</t>
  </si>
  <si>
    <t>791764</t>
  </si>
  <si>
    <t>791796</t>
  </si>
  <si>
    <t>791808</t>
  </si>
  <si>
    <t>792222</t>
  </si>
  <si>
    <t>793782</t>
  </si>
  <si>
    <t>794592</t>
  </si>
  <si>
    <t>795153</t>
  </si>
  <si>
    <t>795834</t>
  </si>
  <si>
    <t>796250</t>
  </si>
  <si>
    <t>796317</t>
  </si>
  <si>
    <t>796463</t>
  </si>
  <si>
    <t>797876</t>
  </si>
  <si>
    <t>799845</t>
  </si>
  <si>
    <t>800672</t>
  </si>
  <si>
    <t>801362</t>
  </si>
  <si>
    <t>803621</t>
  </si>
  <si>
    <t>804774</t>
  </si>
  <si>
    <t>805800</t>
  </si>
  <si>
    <t>807216</t>
  </si>
  <si>
    <t>809165</t>
  </si>
  <si>
    <t>809183</t>
  </si>
  <si>
    <t>809233</t>
  </si>
  <si>
    <t>810279</t>
  </si>
  <si>
    <t>810299</t>
  </si>
  <si>
    <t>810970</t>
  </si>
  <si>
    <t>811280</t>
  </si>
  <si>
    <t>811543</t>
  </si>
  <si>
    <t>812870</t>
  </si>
  <si>
    <t>813255</t>
  </si>
  <si>
    <t>814109</t>
  </si>
  <si>
    <t>815952</t>
  </si>
  <si>
    <t>816651</t>
  </si>
  <si>
    <t>816653</t>
  </si>
  <si>
    <t>817018</t>
  </si>
  <si>
    <t>817026</t>
  </si>
  <si>
    <t>817036</t>
  </si>
  <si>
    <t>817040</t>
  </si>
  <si>
    <t>817381</t>
  </si>
  <si>
    <t>817391</t>
  </si>
  <si>
    <t>817417</t>
  </si>
  <si>
    <t>817646</t>
  </si>
  <si>
    <t>817663</t>
  </si>
  <si>
    <t>818189</t>
  </si>
  <si>
    <t>818954</t>
  </si>
  <si>
    <t>821155</t>
  </si>
  <si>
    <t>822968</t>
  </si>
  <si>
    <t>823652</t>
  </si>
  <si>
    <t>824395</t>
  </si>
  <si>
    <t>825558</t>
  </si>
  <si>
    <t>825575</t>
  </si>
  <si>
    <t>827998</t>
  </si>
  <si>
    <t>828789</t>
  </si>
  <si>
    <t>829382</t>
  </si>
  <si>
    <t>829859</t>
  </si>
  <si>
    <t>831357</t>
  </si>
  <si>
    <t>832263</t>
  </si>
  <si>
    <t>832956</t>
  </si>
  <si>
    <t>836762</t>
  </si>
  <si>
    <t>838561</t>
  </si>
  <si>
    <t>838588</t>
  </si>
  <si>
    <t>841719</t>
  </si>
  <si>
    <t>841779</t>
  </si>
  <si>
    <t>841830</t>
  </si>
  <si>
    <t>842271</t>
  </si>
  <si>
    <t>842307</t>
  </si>
  <si>
    <t>842313</t>
  </si>
  <si>
    <t>844218</t>
  </si>
  <si>
    <t>844775</t>
  </si>
  <si>
    <t>844781</t>
  </si>
  <si>
    <t>847459</t>
  </si>
  <si>
    <t>848142</t>
  </si>
  <si>
    <t>852467</t>
  </si>
  <si>
    <t>852509</t>
  </si>
  <si>
    <t>852750</t>
  </si>
  <si>
    <t>852792</t>
  </si>
  <si>
    <t>854859</t>
  </si>
  <si>
    <t>856129</t>
  </si>
  <si>
    <t>856194</t>
  </si>
  <si>
    <t>858467</t>
  </si>
  <si>
    <t>859728</t>
  </si>
  <si>
    <t>861188</t>
  </si>
  <si>
    <t>861730</t>
  </si>
  <si>
    <t>861859</t>
  </si>
  <si>
    <t>862148</t>
  </si>
  <si>
    <t>869521</t>
  </si>
  <si>
    <t>871958</t>
  </si>
  <si>
    <t>871964</t>
  </si>
  <si>
    <t>871970</t>
  </si>
  <si>
    <t>872672</t>
  </si>
  <si>
    <t>872917</t>
  </si>
  <si>
    <t>873267</t>
  </si>
  <si>
    <t>873565</t>
  </si>
  <si>
    <t>876355</t>
  </si>
  <si>
    <t>877566</t>
  </si>
  <si>
    <t>879331</t>
  </si>
  <si>
    <t>881153</t>
  </si>
  <si>
    <t>882464</t>
  </si>
  <si>
    <t>891123</t>
  </si>
  <si>
    <t>893801</t>
  </si>
  <si>
    <t>895777</t>
  </si>
  <si>
    <t>898203</t>
  </si>
  <si>
    <t>898467</t>
  </si>
  <si>
    <t>900205</t>
  </si>
  <si>
    <t>900905</t>
  </si>
  <si>
    <t>901477</t>
  </si>
  <si>
    <t>902805</t>
  </si>
  <si>
    <t>903360</t>
  </si>
  <si>
    <t>903955</t>
  </si>
  <si>
    <t>904280</t>
  </si>
  <si>
    <t>905875</t>
  </si>
  <si>
    <t>909540</t>
  </si>
  <si>
    <t>910745</t>
  </si>
  <si>
    <t>910892</t>
  </si>
  <si>
    <t>912765</t>
  </si>
  <si>
    <t>912907</t>
  </si>
  <si>
    <t>913377</t>
  </si>
  <si>
    <t>913424</t>
  </si>
  <si>
    <t>914622</t>
  </si>
  <si>
    <t>914910</t>
  </si>
  <si>
    <t>915234</t>
  </si>
  <si>
    <t>915452</t>
  </si>
  <si>
    <t>919417</t>
  </si>
  <si>
    <t>921486</t>
  </si>
  <si>
    <t>921987</t>
  </si>
  <si>
    <t>922065</t>
  </si>
  <si>
    <t>923343</t>
  </si>
  <si>
    <t>923991</t>
  </si>
  <si>
    <t>927415</t>
  </si>
  <si>
    <t>927907</t>
  </si>
  <si>
    <t>929218</t>
  </si>
  <si>
    <t>929230</t>
  </si>
  <si>
    <t>933478</t>
  </si>
  <si>
    <t>933537</t>
  </si>
  <si>
    <t>935639</t>
  </si>
  <si>
    <t>936957</t>
  </si>
  <si>
    <t>937982</t>
  </si>
  <si>
    <t>938688</t>
  </si>
  <si>
    <t>940260</t>
  </si>
  <si>
    <t>940930</t>
  </si>
  <si>
    <t>941307</t>
  </si>
  <si>
    <t>942216</t>
  </si>
  <si>
    <t>942236</t>
  </si>
  <si>
    <t>942373</t>
  </si>
  <si>
    <t>942375</t>
  </si>
  <si>
    <t>942406</t>
  </si>
  <si>
    <t>943643</t>
  </si>
  <si>
    <t>945392</t>
  </si>
  <si>
    <t>945394</t>
  </si>
  <si>
    <t>945424</t>
  </si>
  <si>
    <t>946893</t>
  </si>
  <si>
    <t>947929</t>
  </si>
  <si>
    <t>948455</t>
  </si>
  <si>
    <t>948873</t>
  </si>
  <si>
    <t>948907</t>
  </si>
  <si>
    <t>948921</t>
  </si>
  <si>
    <t>949766</t>
  </si>
  <si>
    <t>950645</t>
  </si>
  <si>
    <t>953548</t>
  </si>
  <si>
    <t>954245</t>
  </si>
  <si>
    <t>956756</t>
  </si>
  <si>
    <t>960975</t>
  </si>
  <si>
    <t>961186</t>
  </si>
  <si>
    <t>961566</t>
  </si>
  <si>
    <t>961873</t>
  </si>
  <si>
    <t>962159</t>
  </si>
  <si>
    <t>962197</t>
  </si>
  <si>
    <t>962597</t>
  </si>
  <si>
    <t>963165</t>
  </si>
  <si>
    <t>963952</t>
  </si>
  <si>
    <t>964721</t>
  </si>
  <si>
    <t>967230</t>
  </si>
  <si>
    <t>968500</t>
  </si>
  <si>
    <t>968662</t>
  </si>
  <si>
    <t>969271</t>
  </si>
  <si>
    <t>970530</t>
  </si>
  <si>
    <t>971056</t>
  </si>
  <si>
    <t>971108</t>
  </si>
  <si>
    <t>971244</t>
  </si>
  <si>
    <t>974799</t>
  </si>
  <si>
    <t>976067</t>
  </si>
  <si>
    <t>979258</t>
  </si>
  <si>
    <t>980278</t>
  </si>
  <si>
    <t>982363</t>
  </si>
  <si>
    <t>986043</t>
  </si>
  <si>
    <t>989370</t>
  </si>
  <si>
    <t>991961</t>
  </si>
  <si>
    <t>994533</t>
  </si>
  <si>
    <t>1002277</t>
  </si>
  <si>
    <t>1002609</t>
  </si>
  <si>
    <t>1002848</t>
  </si>
  <si>
    <t>1004802</t>
  </si>
  <si>
    <t>1005800</t>
  </si>
  <si>
    <t>1006435</t>
  </si>
  <si>
    <t>1011322</t>
  </si>
  <si>
    <t>1012670</t>
  </si>
  <si>
    <t>1012680</t>
  </si>
  <si>
    <t>1013233</t>
  </si>
  <si>
    <t>1013794</t>
  </si>
  <si>
    <t>1014686</t>
  </si>
  <si>
    <t>1014967</t>
  </si>
  <si>
    <t>1016071</t>
  </si>
  <si>
    <t>1016417</t>
  </si>
  <si>
    <t>1019833</t>
  </si>
  <si>
    <t>1019838</t>
  </si>
  <si>
    <t>1023145</t>
  </si>
  <si>
    <t>1023172</t>
  </si>
  <si>
    <t>1024005</t>
  </si>
  <si>
    <t>1024023</t>
  </si>
  <si>
    <t>1024478</t>
  </si>
  <si>
    <t>1026830</t>
  </si>
  <si>
    <t>1028433</t>
  </si>
  <si>
    <t>1031451</t>
  </si>
  <si>
    <t>1034494</t>
  </si>
  <si>
    <t>1034583</t>
  </si>
  <si>
    <t>1035171</t>
  </si>
  <si>
    <t>1035491</t>
  </si>
  <si>
    <t>1035774</t>
  </si>
  <si>
    <t>1035802</t>
  </si>
  <si>
    <t>1035820</t>
  </si>
  <si>
    <t>1035958</t>
  </si>
  <si>
    <t>1035999</t>
  </si>
  <si>
    <t>1036446</t>
  </si>
  <si>
    <t>1036511</t>
  </si>
  <si>
    <t>1037302</t>
  </si>
  <si>
    <t>1037743</t>
  </si>
  <si>
    <t>1037765</t>
  </si>
  <si>
    <t>1037774</t>
  </si>
  <si>
    <t>1037857</t>
  </si>
  <si>
    <t>1038436</t>
  </si>
  <si>
    <t>1040394</t>
  </si>
  <si>
    <t>1040671</t>
  </si>
  <si>
    <t>1041812</t>
  </si>
  <si>
    <t>1041966</t>
  </si>
  <si>
    <t>1042592</t>
  </si>
  <si>
    <t>1043749</t>
  </si>
  <si>
    <t>1043800</t>
  </si>
  <si>
    <t>1045023</t>
  </si>
  <si>
    <t>1045040</t>
  </si>
  <si>
    <t>1045167</t>
  </si>
  <si>
    <t>1045173</t>
  </si>
  <si>
    <t>1045824</t>
  </si>
  <si>
    <t>1046164</t>
  </si>
  <si>
    <t>1049760</t>
  </si>
  <si>
    <t>1051154</t>
  </si>
  <si>
    <t>1051632</t>
  </si>
  <si>
    <t>1052515</t>
  </si>
  <si>
    <t>1052876</t>
  </si>
  <si>
    <t>1052910</t>
  </si>
  <si>
    <t>1052914</t>
  </si>
  <si>
    <t>1052918</t>
  </si>
  <si>
    <t>1055185</t>
  </si>
  <si>
    <t>1056447</t>
  </si>
  <si>
    <t>1056868</t>
  </si>
  <si>
    <t>1057576</t>
  </si>
  <si>
    <t>1057605</t>
  </si>
  <si>
    <t>1057865</t>
  </si>
  <si>
    <t>1058194</t>
  </si>
  <si>
    <t>1058445</t>
  </si>
  <si>
    <t>1058449</t>
  </si>
  <si>
    <t>1058453</t>
  </si>
  <si>
    <t>1059877</t>
  </si>
  <si>
    <t>1060938</t>
  </si>
  <si>
    <t>1062518</t>
  </si>
  <si>
    <t>1063239</t>
  </si>
  <si>
    <t>1063806</t>
  </si>
  <si>
    <t>1064562</t>
  </si>
  <si>
    <t>1064630</t>
  </si>
  <si>
    <t>1065126</t>
  </si>
  <si>
    <t>1065138</t>
  </si>
  <si>
    <t>1065178</t>
  </si>
  <si>
    <t>1066292</t>
  </si>
  <si>
    <t>1068461</t>
  </si>
  <si>
    <t>1068501</t>
  </si>
  <si>
    <t>1070390</t>
  </si>
  <si>
    <t>1070776</t>
  </si>
  <si>
    <t>1071111</t>
  </si>
  <si>
    <t>1071134</t>
  </si>
  <si>
    <t>1071969</t>
  </si>
  <si>
    <t>1075255</t>
  </si>
  <si>
    <t>1077336</t>
  </si>
  <si>
    <t>1078055</t>
  </si>
  <si>
    <t>1078633</t>
  </si>
  <si>
    <t>1079383</t>
  </si>
  <si>
    <t>1079673</t>
  </si>
  <si>
    <t>1083043</t>
  </si>
  <si>
    <t>1084487</t>
  </si>
  <si>
    <t>1085005</t>
  </si>
  <si>
    <t>1085007</t>
  </si>
  <si>
    <t>1085453</t>
  </si>
  <si>
    <t>1087755</t>
  </si>
  <si>
    <t>1087835</t>
  </si>
  <si>
    <t>1090958</t>
  </si>
  <si>
    <t>1091019</t>
  </si>
  <si>
    <t>1091606</t>
  </si>
  <si>
    <t>1091610</t>
  </si>
  <si>
    <t>1091622</t>
  </si>
  <si>
    <t>1091921</t>
  </si>
  <si>
    <t>1092198</t>
  </si>
  <si>
    <t>1094021</t>
  </si>
  <si>
    <t>1094553</t>
  </si>
  <si>
    <t>1096128</t>
  </si>
  <si>
    <t>1098168</t>
  </si>
  <si>
    <t>1101000</t>
  </si>
  <si>
    <t>1103161</t>
  </si>
  <si>
    <t>1104110</t>
  </si>
  <si>
    <t>1104791</t>
  </si>
  <si>
    <t>1105783</t>
  </si>
  <si>
    <t>1105823</t>
  </si>
  <si>
    <t>1106836</t>
  </si>
  <si>
    <t>1109183</t>
  </si>
  <si>
    <t>1109213</t>
  </si>
  <si>
    <t>1109785</t>
  </si>
  <si>
    <t>1110325</t>
  </si>
  <si>
    <t>1110788</t>
  </si>
  <si>
    <t>1112007</t>
  </si>
  <si>
    <t>1112529</t>
  </si>
  <si>
    <t>1113077</t>
  </si>
  <si>
    <t>1113548</t>
  </si>
  <si>
    <t>1113665</t>
  </si>
  <si>
    <t>1113695</t>
  </si>
  <si>
    <t>1113711</t>
  </si>
  <si>
    <t>1113715</t>
  </si>
  <si>
    <t>1114322</t>
  </si>
  <si>
    <t>1116593</t>
  </si>
  <si>
    <t>1118472</t>
  </si>
  <si>
    <t>1119677</t>
  </si>
  <si>
    <t>1120859</t>
  </si>
  <si>
    <t>1120905</t>
  </si>
  <si>
    <t>1121386</t>
  </si>
  <si>
    <t>1122395</t>
  </si>
  <si>
    <t>1123883</t>
  </si>
  <si>
    <t>1125804</t>
  </si>
  <si>
    <t>1126106</t>
  </si>
  <si>
    <t>1127377</t>
  </si>
  <si>
    <t>1127414</t>
  </si>
  <si>
    <t>1127988</t>
  </si>
  <si>
    <t>1128016</t>
  </si>
  <si>
    <t>1128375</t>
  </si>
  <si>
    <t>1128972</t>
  </si>
  <si>
    <t>1129399</t>
  </si>
  <si>
    <t>1129407</t>
  </si>
  <si>
    <t>1129546</t>
  </si>
  <si>
    <t>1130119</t>
  </si>
  <si>
    <t>1131304</t>
  </si>
  <si>
    <t>1131633</t>
  </si>
  <si>
    <t>1131718</t>
  </si>
  <si>
    <t>1132904</t>
  </si>
  <si>
    <t>1132930</t>
  </si>
  <si>
    <t>1133791</t>
  </si>
  <si>
    <t>1134419</t>
  </si>
  <si>
    <t>1134883</t>
  </si>
  <si>
    <t>1134899</t>
  </si>
  <si>
    <t>1135344</t>
  </si>
  <si>
    <t>1135366</t>
  </si>
  <si>
    <t>1136841</t>
  </si>
  <si>
    <t>1138944</t>
  </si>
  <si>
    <t>1142598</t>
  </si>
  <si>
    <t>1144744</t>
  </si>
  <si>
    <t>1147161</t>
  </si>
  <si>
    <t>1147208</t>
  </si>
  <si>
    <t>1147353</t>
  </si>
  <si>
    <t>1147387</t>
  </si>
  <si>
    <t>1147690</t>
  </si>
  <si>
    <t>1147692</t>
  </si>
  <si>
    <t>1147694</t>
  </si>
  <si>
    <t>1147716</t>
  </si>
  <si>
    <t>1149985</t>
  </si>
  <si>
    <t>1150514</t>
  </si>
  <si>
    <t>1150533</t>
  </si>
  <si>
    <t>1151530</t>
  </si>
  <si>
    <t>1151532</t>
  </si>
  <si>
    <t>1152456</t>
  </si>
  <si>
    <t>1153130</t>
  </si>
  <si>
    <t>1153814</t>
  </si>
  <si>
    <t>1156978</t>
  </si>
  <si>
    <t>1157505</t>
  </si>
  <si>
    <t>1159374</t>
  </si>
  <si>
    <t>1160631</t>
  </si>
  <si>
    <t>1161951</t>
  </si>
  <si>
    <t>1163176</t>
  </si>
  <si>
    <t>1163371</t>
  </si>
  <si>
    <t>1163649</t>
  </si>
  <si>
    <t>1165317</t>
  </si>
  <si>
    <t>1166147</t>
  </si>
  <si>
    <t>1166455</t>
  </si>
  <si>
    <t>1167091</t>
  </si>
  <si>
    <t>1167567</t>
  </si>
  <si>
    <t>1170075</t>
  </si>
  <si>
    <t>1170077</t>
  </si>
  <si>
    <t>1170117</t>
  </si>
  <si>
    <t>1171085</t>
  </si>
  <si>
    <t>1172194</t>
  </si>
  <si>
    <t>1172221</t>
  </si>
  <si>
    <t>1173023</t>
  </si>
  <si>
    <t>1174230</t>
  </si>
  <si>
    <t>1174412</t>
  </si>
  <si>
    <t>1175797</t>
  </si>
  <si>
    <t>1176363</t>
  </si>
  <si>
    <t>1176399</t>
  </si>
  <si>
    <t>1177443</t>
  </si>
  <si>
    <t>1178236</t>
  </si>
  <si>
    <t>1178240</t>
  </si>
  <si>
    <t>1178927</t>
  </si>
  <si>
    <t>1179853</t>
  </si>
  <si>
    <t>1181654</t>
  </si>
  <si>
    <t>1182317</t>
  </si>
  <si>
    <t>1184524</t>
  </si>
  <si>
    <t>1184663</t>
  </si>
  <si>
    <t>1185343</t>
  </si>
  <si>
    <t>1190687</t>
  </si>
  <si>
    <t>1192251</t>
  </si>
  <si>
    <t>1192329</t>
  </si>
  <si>
    <t>1193746</t>
  </si>
  <si>
    <t>1196240</t>
  </si>
  <si>
    <t>1196842</t>
  </si>
  <si>
    <t>1197538</t>
  </si>
  <si>
    <t>1199927</t>
  </si>
  <si>
    <t>1200459</t>
  </si>
  <si>
    <t>1200481</t>
  </si>
  <si>
    <t>1200558</t>
  </si>
  <si>
    <t>1203011</t>
  </si>
  <si>
    <t>1203027</t>
  </si>
  <si>
    <t>1205433</t>
  </si>
  <si>
    <t>1205962</t>
  </si>
  <si>
    <t>1208833</t>
  </si>
  <si>
    <t>1208931</t>
  </si>
  <si>
    <t>1209341</t>
  </si>
  <si>
    <t>1212130</t>
  </si>
  <si>
    <t>1212214</t>
  </si>
  <si>
    <t>1213100</t>
  </si>
  <si>
    <t>1213212</t>
  </si>
  <si>
    <t>1213371</t>
  </si>
  <si>
    <t>1213516</t>
  </si>
  <si>
    <t>1213539</t>
  </si>
  <si>
    <t>1214249</t>
  </si>
  <si>
    <t>1214705</t>
  </si>
  <si>
    <t>1214714</t>
  </si>
  <si>
    <t>1215461</t>
  </si>
  <si>
    <t>1220483</t>
  </si>
  <si>
    <t>1223974</t>
  </si>
  <si>
    <t>1224568</t>
  </si>
  <si>
    <t>1225879</t>
  </si>
  <si>
    <t>1225916</t>
  </si>
  <si>
    <t>1227933</t>
  </si>
  <si>
    <t>1228376</t>
  </si>
  <si>
    <t>1228386</t>
  </si>
  <si>
    <t>1230344</t>
  </si>
  <si>
    <t>1233415</t>
  </si>
  <si>
    <t>1233437</t>
  </si>
  <si>
    <t>1234446</t>
  </si>
  <si>
    <t>1236840</t>
  </si>
  <si>
    <t>1237745</t>
  </si>
  <si>
    <t>1238932</t>
  </si>
  <si>
    <t>1241302</t>
  </si>
  <si>
    <t>1241334</t>
  </si>
  <si>
    <t>1241892</t>
  </si>
  <si>
    <t>1242614</t>
  </si>
  <si>
    <t>1243225</t>
  </si>
  <si>
    <t>1244483</t>
  </si>
  <si>
    <t>1244736</t>
  </si>
  <si>
    <t>1245208</t>
  </si>
  <si>
    <t>1246886</t>
  </si>
  <si>
    <t>1246888</t>
  </si>
  <si>
    <t>1246988</t>
  </si>
  <si>
    <t>1247828</t>
  </si>
  <si>
    <t>1247974</t>
  </si>
  <si>
    <t>1247986</t>
  </si>
  <si>
    <t>1255441</t>
  </si>
  <si>
    <t>1257289</t>
  </si>
  <si>
    <t>1257891</t>
  </si>
  <si>
    <t>1258841</t>
  </si>
  <si>
    <t>1260111</t>
  </si>
  <si>
    <t>1267252</t>
  </si>
  <si>
    <t>1268069</t>
  </si>
  <si>
    <t>1269645</t>
  </si>
  <si>
    <t>1270889</t>
  </si>
  <si>
    <t>1273861</t>
  </si>
  <si>
    <t>1277059</t>
  </si>
  <si>
    <t>1280570</t>
  </si>
  <si>
    <t>1282868</t>
  </si>
  <si>
    <t>1282917</t>
  </si>
  <si>
    <t>1284984</t>
  </si>
  <si>
    <t>1289579</t>
  </si>
  <si>
    <t>1290935</t>
  </si>
  <si>
    <t>1293400</t>
  </si>
  <si>
    <t>1294784</t>
  </si>
  <si>
    <t>1296346</t>
  </si>
  <si>
    <t>1298434</t>
  </si>
  <si>
    <t>1299747</t>
  </si>
  <si>
    <t>1299767</t>
  </si>
  <si>
    <t>1300146</t>
  </si>
  <si>
    <t>1301043</t>
  </si>
  <si>
    <t>1302062</t>
  </si>
  <si>
    <t>1302390</t>
  </si>
  <si>
    <t>1307422</t>
  </si>
  <si>
    <t>1308802</t>
  </si>
  <si>
    <t>1309255</t>
  </si>
  <si>
    <t>1309775</t>
  </si>
  <si>
    <t>1312462</t>
  </si>
  <si>
    <t>1312647</t>
  </si>
  <si>
    <t>1314252</t>
  </si>
  <si>
    <t>1314671</t>
  </si>
  <si>
    <t>1316591</t>
  </si>
  <si>
    <t>1316822</t>
  </si>
  <si>
    <t>1317454</t>
  </si>
  <si>
    <t>1320108</t>
  </si>
  <si>
    <t>1320628</t>
  </si>
  <si>
    <t>1321392</t>
  </si>
  <si>
    <t>1322693</t>
  </si>
  <si>
    <t>1323165</t>
  </si>
  <si>
    <t>1325163</t>
  </si>
  <si>
    <t>1326495</t>
  </si>
  <si>
    <t>1326755</t>
  </si>
  <si>
    <t>1330139</t>
  </si>
  <si>
    <t>1330675</t>
  </si>
  <si>
    <t>1331982</t>
  </si>
  <si>
    <t>1332508</t>
  </si>
  <si>
    <t>1332554</t>
  </si>
  <si>
    <t>1332583</t>
  </si>
  <si>
    <t>1332988</t>
  </si>
  <si>
    <t>1333012</t>
  </si>
  <si>
    <t>1333648</t>
  </si>
  <si>
    <t>1333724</t>
  </si>
  <si>
    <t>1336831</t>
  </si>
  <si>
    <t>1341455</t>
  </si>
  <si>
    <t>1341515</t>
  </si>
  <si>
    <t>1341523</t>
  </si>
  <si>
    <t>1348522</t>
  </si>
  <si>
    <t>1348539</t>
  </si>
  <si>
    <t>1349196</t>
  </si>
  <si>
    <t>1350628</t>
  </si>
  <si>
    <t>1351059</t>
  </si>
  <si>
    <t>1351721</t>
  </si>
  <si>
    <t>1351965</t>
  </si>
  <si>
    <t>1351967</t>
  </si>
  <si>
    <t>1353728</t>
  </si>
  <si>
    <t>1357438</t>
  </si>
  <si>
    <t>1358135</t>
  </si>
  <si>
    <t>1360268</t>
  </si>
  <si>
    <t>1361773</t>
  </si>
  <si>
    <t>1365626</t>
  </si>
  <si>
    <t>1366802</t>
  </si>
  <si>
    <t>1367268</t>
  </si>
  <si>
    <t>1367846</t>
  </si>
  <si>
    <t>1368730</t>
  </si>
  <si>
    <t>1369254</t>
  </si>
  <si>
    <t>1369286</t>
  </si>
  <si>
    <t>1370999</t>
  </si>
  <si>
    <t>1374444</t>
  </si>
  <si>
    <t>1378689</t>
  </si>
  <si>
    <t>1378763</t>
  </si>
  <si>
    <t>1381489</t>
  </si>
  <si>
    <t>1381683</t>
  </si>
  <si>
    <t>1386832</t>
  </si>
  <si>
    <t>1387820</t>
  </si>
  <si>
    <t>1387830</t>
  </si>
  <si>
    <t>1390313</t>
  </si>
  <si>
    <t>1390616</t>
  </si>
  <si>
    <t>1390870</t>
  </si>
  <si>
    <t>1392233</t>
  </si>
  <si>
    <t>1392987</t>
  </si>
  <si>
    <t>1394357</t>
  </si>
  <si>
    <t>1395115</t>
  </si>
  <si>
    <t>1395296</t>
  </si>
  <si>
    <t>1395589</t>
  </si>
  <si>
    <t>1395864</t>
  </si>
  <si>
    <t>1398259</t>
  </si>
  <si>
    <t>1398287</t>
  </si>
  <si>
    <t>1399052</t>
  </si>
  <si>
    <t>1399593</t>
  </si>
  <si>
    <t>1400470</t>
  </si>
  <si>
    <t>1401645</t>
  </si>
  <si>
    <t>1405256</t>
  </si>
  <si>
    <t>1406516</t>
  </si>
  <si>
    <t>1407544</t>
  </si>
  <si>
    <t>1408295</t>
  </si>
  <si>
    <t>1408344</t>
  </si>
  <si>
    <t>1415272</t>
  </si>
  <si>
    <t>1416383</t>
  </si>
  <si>
    <t>1422519</t>
  </si>
  <si>
    <t>1423004</t>
  </si>
  <si>
    <t>1423041</t>
  </si>
  <si>
    <t>1426725</t>
  </si>
  <si>
    <t>1428900</t>
  </si>
  <si>
    <t>1430989</t>
  </si>
  <si>
    <t>1433458</t>
  </si>
  <si>
    <t>1433687</t>
  </si>
  <si>
    <t>1435406</t>
  </si>
  <si>
    <t>1435838</t>
  </si>
  <si>
    <t>1437214</t>
  </si>
  <si>
    <t>1437858</t>
  </si>
  <si>
    <t>1438045</t>
  </si>
  <si>
    <t>1439399</t>
  </si>
  <si>
    <t>1440238</t>
  </si>
  <si>
    <t>1445241</t>
  </si>
  <si>
    <t>1446713</t>
  </si>
  <si>
    <t>1446715</t>
  </si>
  <si>
    <t>1451205</t>
  </si>
  <si>
    <t>1452603</t>
  </si>
  <si>
    <t>1455142</t>
  </si>
  <si>
    <t>1460366</t>
  </si>
  <si>
    <t>1460377</t>
  </si>
  <si>
    <t>1461265</t>
  </si>
  <si>
    <t>1464237</t>
  </si>
  <si>
    <t>1464784</t>
  </si>
  <si>
    <t>1464786</t>
  </si>
  <si>
    <t>1465074</t>
  </si>
  <si>
    <t>1466148</t>
  </si>
  <si>
    <t>1467178</t>
  </si>
  <si>
    <t>1467182</t>
  </si>
  <si>
    <t>1471101</t>
  </si>
  <si>
    <t>1475805</t>
  </si>
  <si>
    <t>1476037</t>
  </si>
  <si>
    <t>1476093</t>
  </si>
  <si>
    <t>1476097</t>
  </si>
  <si>
    <t>1476271</t>
  </si>
  <si>
    <t>1477052</t>
  </si>
  <si>
    <t>1479720</t>
  </si>
  <si>
    <t>1480600</t>
  </si>
  <si>
    <t>1483683</t>
  </si>
  <si>
    <t>1483939</t>
  </si>
  <si>
    <t>1484844</t>
  </si>
  <si>
    <t>1486888</t>
  </si>
  <si>
    <t>1489590</t>
  </si>
  <si>
    <t>1492162</t>
  </si>
  <si>
    <t>1493145</t>
  </si>
  <si>
    <t>1496714</t>
  </si>
  <si>
    <t>1496735</t>
  </si>
  <si>
    <t>1496741</t>
  </si>
  <si>
    <t>1497453</t>
  </si>
  <si>
    <t>1498116</t>
  </si>
  <si>
    <t>1498505</t>
  </si>
  <si>
    <t>1498652</t>
  </si>
  <si>
    <t>1500035</t>
  </si>
  <si>
    <t>1500154</t>
  </si>
  <si>
    <t>1501302</t>
  </si>
  <si>
    <t>1501585</t>
  </si>
  <si>
    <t>1501757</t>
  </si>
  <si>
    <t>1504177</t>
  </si>
  <si>
    <t>1508704</t>
  </si>
  <si>
    <t>1509277</t>
  </si>
  <si>
    <t>1509858</t>
  </si>
  <si>
    <t>1510690</t>
  </si>
  <si>
    <t>1512374</t>
  </si>
  <si>
    <t>1513856</t>
  </si>
  <si>
    <t>1514169</t>
  </si>
  <si>
    <t>1515207</t>
  </si>
  <si>
    <t>1515567</t>
  </si>
  <si>
    <t>1515987</t>
  </si>
  <si>
    <t>1516646</t>
  </si>
  <si>
    <t>1519125</t>
  </si>
  <si>
    <t>1520795</t>
  </si>
  <si>
    <t>1520800</t>
  </si>
  <si>
    <t>1523526</t>
  </si>
  <si>
    <t>1524909</t>
  </si>
  <si>
    <t>1526196</t>
  </si>
  <si>
    <t>1526228</t>
  </si>
  <si>
    <t>1526231</t>
  </si>
  <si>
    <t>1530751</t>
  </si>
  <si>
    <t>1533453</t>
  </si>
  <si>
    <t>1533543</t>
  </si>
  <si>
    <t>1534908</t>
  </si>
  <si>
    <t>1535345</t>
  </si>
  <si>
    <t>1536182</t>
  </si>
  <si>
    <t>1536536</t>
  </si>
  <si>
    <t>1540523</t>
  </si>
  <si>
    <t>1540525</t>
  </si>
  <si>
    <t>1540708</t>
  </si>
  <si>
    <t>1540729</t>
  </si>
  <si>
    <t>1541095</t>
  </si>
  <si>
    <t>1542057</t>
  </si>
  <si>
    <t>1542773</t>
  </si>
  <si>
    <t>1543098</t>
  </si>
  <si>
    <t>1543382</t>
  </si>
  <si>
    <t>1546220</t>
  </si>
  <si>
    <t>1546287</t>
  </si>
  <si>
    <t>1547153</t>
  </si>
  <si>
    <t>1547467</t>
  </si>
  <si>
    <t>1548807</t>
  </si>
  <si>
    <t>1548918</t>
  </si>
  <si>
    <t>1549552</t>
  </si>
  <si>
    <t>1551792</t>
  </si>
  <si>
    <t>1554143</t>
  </si>
  <si>
    <t>1554790</t>
  </si>
  <si>
    <t>1555218</t>
  </si>
  <si>
    <t>1556294</t>
  </si>
  <si>
    <t>1557499</t>
  </si>
  <si>
    <t>1558507</t>
  </si>
  <si>
    <t>1558512</t>
  </si>
  <si>
    <t>1558801</t>
  </si>
  <si>
    <t>1558803</t>
  </si>
  <si>
    <t>1558978</t>
  </si>
  <si>
    <t>1559031</t>
  </si>
  <si>
    <t>1559491</t>
  </si>
  <si>
    <t>1559653</t>
  </si>
  <si>
    <t>1560660</t>
  </si>
  <si>
    <t>1568102</t>
  </si>
  <si>
    <t>1570057</t>
  </si>
  <si>
    <t>1570150</t>
  </si>
  <si>
    <t>1570204</t>
  </si>
  <si>
    <t>1570463</t>
  </si>
  <si>
    <t>1571194</t>
  </si>
  <si>
    <t>1572500</t>
  </si>
  <si>
    <t>1573137</t>
  </si>
  <si>
    <t>1573912</t>
  </si>
  <si>
    <t>1574063</t>
  </si>
  <si>
    <t>1574710</t>
  </si>
  <si>
    <t>1575053</t>
  </si>
  <si>
    <t>1578980</t>
  </si>
  <si>
    <t>1582582</t>
  </si>
  <si>
    <t>1583080</t>
  </si>
  <si>
    <t>1583968</t>
  </si>
  <si>
    <t>1585111</t>
  </si>
  <si>
    <t>1585378</t>
  </si>
  <si>
    <t>1585398</t>
  </si>
  <si>
    <t>1585609</t>
  </si>
  <si>
    <t>1589838</t>
  </si>
  <si>
    <t>1592324</t>
  </si>
  <si>
    <t>1592459</t>
  </si>
  <si>
    <t>1596925</t>
  </si>
  <si>
    <t>1598637</t>
  </si>
  <si>
    <t>1601244</t>
  </si>
  <si>
    <t>1601456</t>
  </si>
  <si>
    <t>1601500</t>
  </si>
  <si>
    <t>1601965</t>
  </si>
  <si>
    <t>1602010</t>
  </si>
  <si>
    <t>1602643</t>
  </si>
  <si>
    <t>1603833</t>
  </si>
  <si>
    <t>1605725</t>
  </si>
  <si>
    <t>1606135</t>
  </si>
  <si>
    <t>1607273</t>
  </si>
  <si>
    <t>1607284</t>
  </si>
  <si>
    <t>1608479</t>
  </si>
  <si>
    <t>1608517</t>
  </si>
  <si>
    <t>1610171</t>
  </si>
  <si>
    <t>1612393</t>
  </si>
  <si>
    <t>1612430</t>
  </si>
  <si>
    <t>1617027</t>
  </si>
  <si>
    <t>1617488</t>
  </si>
  <si>
    <t>1617509</t>
  </si>
  <si>
    <t>1619872</t>
  </si>
  <si>
    <t>1619968</t>
  </si>
  <si>
    <t>1620022</t>
  </si>
  <si>
    <t>1620607</t>
  </si>
  <si>
    <t>1620829</t>
  </si>
  <si>
    <t>1621366</t>
  </si>
  <si>
    <t>1621395</t>
  </si>
  <si>
    <t>1621773</t>
  </si>
  <si>
    <t>1626650</t>
  </si>
  <si>
    <t>1626795</t>
  </si>
  <si>
    <t>1627960</t>
  </si>
  <si>
    <t>1628458</t>
  </si>
  <si>
    <t>1632171</t>
  </si>
  <si>
    <t>1632383</t>
  </si>
  <si>
    <t>1632876</t>
  </si>
  <si>
    <t>1633671</t>
  </si>
  <si>
    <t>1634496</t>
  </si>
  <si>
    <t>1634900</t>
  </si>
  <si>
    <t>1635084</t>
  </si>
  <si>
    <t>1635095</t>
  </si>
  <si>
    <t>1635384</t>
  </si>
  <si>
    <t>1635561</t>
  </si>
  <si>
    <t>1639152</t>
  </si>
  <si>
    <t>1639650</t>
  </si>
  <si>
    <t>1640549</t>
  </si>
  <si>
    <t>1640824</t>
  </si>
  <si>
    <t>1641260</t>
  </si>
  <si>
    <t>1641455</t>
  </si>
  <si>
    <t>1642065</t>
  </si>
  <si>
    <t>1642120</t>
  </si>
  <si>
    <t>1643518</t>
  </si>
  <si>
    <t>1643526</t>
  </si>
  <si>
    <t>1644029</t>
  </si>
  <si>
    <t>1644789</t>
  </si>
  <si>
    <t>1644978</t>
  </si>
  <si>
    <t>1645157</t>
  </si>
  <si>
    <t>1645352</t>
  </si>
  <si>
    <t>1645361</t>
  </si>
  <si>
    <t>1645385</t>
  </si>
  <si>
    <t>1646585</t>
  </si>
  <si>
    <t>1646619</t>
  </si>
  <si>
    <t>1647164</t>
  </si>
  <si>
    <t>1647644</t>
  </si>
  <si>
    <t>1648664</t>
  </si>
  <si>
    <t>1648699</t>
  </si>
  <si>
    <t>1648725</t>
  </si>
  <si>
    <t>1649633</t>
  </si>
  <si>
    <t>1650036</t>
  </si>
  <si>
    <t>1652215</t>
  </si>
  <si>
    <t>1654761</t>
  </si>
  <si>
    <t>1654779</t>
  </si>
  <si>
    <t>1654853</t>
  </si>
  <si>
    <t>1655910</t>
  </si>
  <si>
    <t>1656066</t>
  </si>
  <si>
    <t>1656109</t>
  </si>
  <si>
    <t>1656139</t>
  </si>
  <si>
    <t>1656178</t>
  </si>
  <si>
    <t>1656238</t>
  </si>
  <si>
    <t>1656809</t>
  </si>
  <si>
    <t>1656818</t>
  </si>
  <si>
    <t>1659464</t>
  </si>
  <si>
    <t>1661718</t>
  </si>
  <si>
    <t>1662744</t>
  </si>
  <si>
    <t>1663545</t>
  </si>
  <si>
    <t>1663871</t>
  </si>
  <si>
    <t>1663938</t>
  </si>
  <si>
    <t>1665023</t>
  </si>
  <si>
    <t>1666395</t>
  </si>
  <si>
    <t>1666749</t>
  </si>
  <si>
    <t>1666868</t>
  </si>
  <si>
    <t>1667648</t>
  </si>
  <si>
    <t>1668161</t>
  </si>
  <si>
    <t>1669077</t>
  </si>
  <si>
    <t>1669272</t>
  </si>
  <si>
    <t>1669302</t>
  </si>
  <si>
    <t>1671259</t>
  </si>
  <si>
    <t>1671465</t>
  </si>
  <si>
    <t>1672684</t>
  </si>
  <si>
    <t>1672691</t>
  </si>
  <si>
    <t>1675568</t>
  </si>
  <si>
    <t>1676189</t>
  </si>
  <si>
    <t>1677098</t>
  </si>
  <si>
    <t>1683351</t>
  </si>
  <si>
    <t>1683388</t>
  </si>
  <si>
    <t>1683859</t>
  </si>
  <si>
    <t>1684219</t>
  </si>
  <si>
    <t>1685088</t>
  </si>
  <si>
    <t>1685940</t>
  </si>
  <si>
    <t>1686590</t>
  </si>
  <si>
    <t>1687152</t>
  </si>
  <si>
    <t>1688352</t>
  </si>
  <si>
    <t>1691286</t>
  </si>
  <si>
    <t>1691485</t>
  </si>
  <si>
    <t>1693411</t>
  </si>
  <si>
    <t>1695764</t>
  </si>
  <si>
    <t>1696131</t>
  </si>
  <si>
    <t>1697325</t>
  </si>
  <si>
    <t>1697452</t>
  </si>
  <si>
    <t>1697909</t>
  </si>
  <si>
    <t>1698148</t>
  </si>
  <si>
    <t>1698164</t>
  </si>
  <si>
    <t>1698183</t>
  </si>
  <si>
    <t>1698185</t>
  </si>
  <si>
    <t>1698796</t>
  </si>
  <si>
    <t>1699211</t>
  </si>
  <si>
    <t>1700020</t>
  </si>
  <si>
    <t>1700031</t>
  </si>
  <si>
    <t>1700743</t>
  </si>
  <si>
    <t>1700866</t>
  </si>
  <si>
    <t>1700878</t>
  </si>
  <si>
    <t>1700880</t>
  </si>
  <si>
    <t>1701170</t>
  </si>
  <si>
    <t>1701948</t>
  </si>
  <si>
    <t>1701958</t>
  </si>
  <si>
    <t>1702017</t>
  </si>
  <si>
    <t>1702727</t>
  </si>
  <si>
    <t>1702806</t>
  </si>
  <si>
    <t>1703161</t>
  </si>
  <si>
    <t>1703933</t>
  </si>
  <si>
    <t>1704033</t>
  </si>
  <si>
    <t>1704701</t>
  </si>
  <si>
    <t>1705373</t>
  </si>
  <si>
    <t>1711382</t>
  </si>
  <si>
    <t>1711402</t>
  </si>
  <si>
    <t>1712642</t>
  </si>
  <si>
    <t>1713435</t>
  </si>
  <si>
    <t>1714543</t>
  </si>
  <si>
    <t>1714689</t>
  </si>
  <si>
    <t>1715200</t>
  </si>
  <si>
    <t>1717303</t>
  </si>
  <si>
    <t>1717316</t>
  </si>
  <si>
    <t>1718382</t>
  </si>
  <si>
    <t>1719981</t>
  </si>
  <si>
    <t>1720188</t>
  </si>
  <si>
    <t>1721768</t>
  </si>
  <si>
    <t>1722062</t>
  </si>
  <si>
    <t>1722949</t>
  </si>
  <si>
    <t>1723186</t>
  </si>
  <si>
    <t>1726284</t>
  </si>
  <si>
    <t>1726322</t>
  </si>
  <si>
    <t>1726822</t>
  </si>
  <si>
    <t>1728876</t>
  </si>
  <si>
    <t>1729668</t>
  </si>
  <si>
    <t>1730575</t>
  </si>
  <si>
    <t>1730617</t>
  </si>
  <si>
    <t>1731665</t>
  </si>
  <si>
    <t>1731679</t>
  </si>
  <si>
    <t>1733799</t>
  </si>
  <si>
    <t>1733821</t>
  </si>
  <si>
    <t>1734016</t>
  </si>
  <si>
    <t>1734652</t>
  </si>
  <si>
    <t>1736697</t>
  </si>
  <si>
    <t>1736908</t>
  </si>
  <si>
    <t>1737396</t>
  </si>
  <si>
    <t>1737625</t>
  </si>
  <si>
    <t>1737643</t>
  </si>
  <si>
    <t>1738755</t>
  </si>
  <si>
    <t>1742555</t>
  </si>
  <si>
    <t>1744588</t>
  </si>
  <si>
    <t>1745041</t>
  </si>
  <si>
    <t>1745682</t>
  </si>
  <si>
    <t>1749363</t>
  </si>
  <si>
    <t>1749545</t>
  </si>
  <si>
    <t>1751111</t>
  </si>
  <si>
    <t>1753711</t>
  </si>
  <si>
    <t>1756945</t>
  </si>
  <si>
    <t>1760473</t>
  </si>
  <si>
    <t>1760516</t>
  </si>
  <si>
    <t>1761601</t>
  </si>
  <si>
    <t>1762464</t>
  </si>
  <si>
    <t>1762874</t>
  </si>
  <si>
    <t>1762979</t>
  </si>
  <si>
    <t>1762989</t>
  </si>
  <si>
    <t>1762997</t>
  </si>
  <si>
    <t>1765671</t>
  </si>
  <si>
    <t>1767543</t>
  </si>
  <si>
    <t>1768611</t>
  </si>
  <si>
    <t>1768624</t>
  </si>
  <si>
    <t>1769911</t>
  </si>
  <si>
    <t>1770582</t>
  </si>
  <si>
    <t>1774625</t>
  </si>
  <si>
    <t>1776300</t>
  </si>
  <si>
    <t>1776304</t>
  </si>
  <si>
    <t>1777318</t>
  </si>
  <si>
    <t>1777661</t>
  </si>
  <si>
    <t>1777663</t>
  </si>
  <si>
    <t>1778028</t>
  </si>
  <si>
    <t>1788151</t>
  </si>
  <si>
    <t>1788185</t>
  </si>
  <si>
    <t>1788631</t>
  </si>
  <si>
    <t>1789770</t>
  </si>
  <si>
    <t>1790076</t>
  </si>
  <si>
    <t>1790481</t>
  </si>
  <si>
    <t>1791858</t>
  </si>
  <si>
    <t>1793552</t>
  </si>
  <si>
    <t>1797693</t>
  </si>
  <si>
    <t>1800061</t>
  </si>
  <si>
    <t>1800496</t>
  </si>
  <si>
    <t>1800515</t>
  </si>
  <si>
    <t>1802110</t>
  </si>
  <si>
    <t>1802859</t>
  </si>
  <si>
    <t>1806466</t>
  </si>
  <si>
    <t>1806630</t>
  </si>
  <si>
    <t>1807637</t>
  </si>
  <si>
    <t>1808261</t>
  </si>
  <si>
    <t>1808273</t>
  </si>
  <si>
    <t>1810334</t>
  </si>
  <si>
    <t>1811637</t>
  </si>
  <si>
    <t>1811781</t>
  </si>
  <si>
    <t>1816797</t>
  </si>
  <si>
    <t>1817862</t>
  </si>
  <si>
    <t>1820290</t>
  </si>
  <si>
    <t>1821862</t>
  </si>
  <si>
    <t>1822436</t>
  </si>
  <si>
    <t>1828395</t>
  </si>
  <si>
    <t>1829575</t>
  </si>
  <si>
    <t>1829858</t>
  </si>
  <si>
    <t>1832164</t>
  </si>
  <si>
    <t>1832501</t>
  </si>
  <si>
    <t>1838705</t>
  </si>
  <si>
    <t>1842647</t>
  </si>
  <si>
    <t>1844234</t>
  </si>
  <si>
    <t>1844738</t>
  </si>
  <si>
    <t>1845649</t>
  </si>
  <si>
    <t>1845703</t>
  </si>
  <si>
    <t>1845718</t>
  </si>
  <si>
    <t>1845853</t>
  </si>
  <si>
    <t>1845856</t>
  </si>
  <si>
    <t>1845900</t>
  </si>
  <si>
    <t>1846190</t>
  </si>
  <si>
    <t>1846198</t>
  </si>
  <si>
    <t>1846242</t>
  </si>
  <si>
    <t>1846663</t>
  </si>
  <si>
    <t>1847140</t>
  </si>
  <si>
    <t>1852932</t>
  </si>
  <si>
    <t>1852939</t>
  </si>
  <si>
    <t>1853091</t>
  </si>
  <si>
    <t>1853414</t>
  </si>
  <si>
    <t>1856290</t>
  </si>
  <si>
    <t>1857061</t>
  </si>
  <si>
    <t>1857123</t>
  </si>
  <si>
    <t>1857297</t>
  </si>
  <si>
    <t>1857951</t>
  </si>
  <si>
    <t>1858902</t>
  </si>
  <si>
    <t>1859112</t>
  </si>
  <si>
    <t>1860577</t>
  </si>
  <si>
    <t>1862916</t>
  </si>
  <si>
    <t>1864218</t>
  </si>
  <si>
    <t>1866506</t>
  </si>
  <si>
    <t>1867565</t>
  </si>
  <si>
    <t>1869915</t>
  </si>
  <si>
    <t>1870488</t>
  </si>
  <si>
    <t>1870923</t>
  </si>
  <si>
    <t>1871340</t>
  </si>
  <si>
    <t>1871399</t>
  </si>
  <si>
    <t>1871714</t>
  </si>
  <si>
    <t>1872095</t>
  </si>
  <si>
    <t>1873384</t>
  </si>
  <si>
    <t>1873911</t>
  </si>
  <si>
    <t>1874946</t>
  </si>
  <si>
    <t>1875084</t>
  </si>
  <si>
    <t>1876761</t>
  </si>
  <si>
    <t>1879388</t>
  </si>
  <si>
    <t>1880729</t>
  </si>
  <si>
    <t>1881802</t>
  </si>
  <si>
    <t>1881818</t>
  </si>
  <si>
    <t>1882065</t>
  </si>
  <si>
    <t>1882112</t>
  </si>
  <si>
    <t>1883388</t>
  </si>
  <si>
    <t>1884224</t>
  </si>
  <si>
    <t>1886456</t>
  </si>
  <si>
    <t>1887615</t>
  </si>
  <si>
    <t>1889592</t>
  </si>
  <si>
    <t>1890093</t>
  </si>
  <si>
    <t>1890688</t>
  </si>
  <si>
    <t>1890693</t>
  </si>
  <si>
    <t>1891290</t>
  </si>
  <si>
    <t>1893668</t>
  </si>
  <si>
    <t>1895795</t>
  </si>
  <si>
    <t>1896318</t>
  </si>
  <si>
    <t>1897249</t>
  </si>
  <si>
    <t>1899290</t>
  </si>
  <si>
    <t>1901152</t>
  </si>
  <si>
    <t>1904128</t>
  </si>
  <si>
    <t>1912588</t>
  </si>
  <si>
    <t>1913056</t>
  </si>
  <si>
    <t>1913867</t>
  </si>
  <si>
    <t>1914388</t>
  </si>
  <si>
    <t>1915134</t>
  </si>
  <si>
    <t>1915670</t>
  </si>
  <si>
    <t>1926405</t>
  </si>
  <si>
    <t>1927417</t>
  </si>
  <si>
    <t>1928998</t>
  </si>
  <si>
    <t>1929580</t>
  </si>
  <si>
    <t>1929582</t>
  </si>
  <si>
    <t>1930174</t>
  </si>
  <si>
    <t>1930237</t>
  </si>
  <si>
    <t>1933522</t>
  </si>
  <si>
    <t>1938084</t>
  </si>
  <si>
    <t>1942216</t>
  </si>
  <si>
    <t>1943652</t>
  </si>
  <si>
    <t>1944531</t>
  </si>
  <si>
    <t>1946000</t>
  </si>
  <si>
    <t>1947884</t>
  </si>
  <si>
    <t>1947996</t>
  </si>
  <si>
    <t>1948814</t>
  </si>
  <si>
    <t>1949137</t>
  </si>
  <si>
    <t>1949716</t>
  </si>
  <si>
    <t>1949949</t>
  </si>
  <si>
    <t>1950054</t>
  </si>
  <si>
    <t>1950094</t>
  </si>
  <si>
    <t>1950602</t>
  </si>
  <si>
    <t>1952711</t>
  </si>
  <si>
    <t>1952844</t>
  </si>
  <si>
    <t>1956343</t>
  </si>
  <si>
    <t>1956595</t>
  </si>
  <si>
    <t>1958386</t>
  </si>
  <si>
    <t>1963528</t>
  </si>
  <si>
    <t>1963666</t>
  </si>
  <si>
    <t>1966049</t>
  </si>
  <si>
    <t>1966783</t>
  </si>
  <si>
    <t>1967104</t>
  </si>
  <si>
    <t>1967450</t>
  </si>
  <si>
    <t>1971547</t>
  </si>
  <si>
    <t>1972970</t>
  </si>
  <si>
    <t>1974351</t>
  </si>
  <si>
    <t>1974920</t>
  </si>
  <si>
    <t>1975633</t>
  </si>
  <si>
    <t>1976165</t>
  </si>
  <si>
    <t>1978538</t>
  </si>
  <si>
    <t>1978921</t>
  </si>
  <si>
    <t>1978935</t>
  </si>
  <si>
    <t>1979083</t>
  </si>
  <si>
    <t>1979556</t>
  </si>
  <si>
    <t>1979558</t>
  </si>
  <si>
    <t>1979560</t>
  </si>
  <si>
    <t>1979564</t>
  </si>
  <si>
    <t>1981565</t>
  </si>
  <si>
    <t>1988429</t>
  </si>
  <si>
    <t>1988660</t>
  </si>
  <si>
    <t>1988699</t>
  </si>
  <si>
    <t>1988707</t>
  </si>
  <si>
    <t>1993833</t>
  </si>
  <si>
    <t>1994650</t>
  </si>
  <si>
    <t>1997197</t>
  </si>
  <si>
    <t>1998244</t>
  </si>
  <si>
    <t>1999387</t>
  </si>
  <si>
    <t>2003598</t>
  </si>
  <si>
    <t>2004208</t>
  </si>
  <si>
    <t>2004355</t>
  </si>
  <si>
    <t>2004366</t>
  </si>
  <si>
    <t>2004400</t>
  </si>
  <si>
    <t>2007706</t>
  </si>
  <si>
    <t>2011093</t>
  </si>
  <si>
    <t>2012717</t>
  </si>
  <si>
    <t>2013802</t>
  </si>
  <si>
    <t>2014278</t>
  </si>
  <si>
    <t>2015056</t>
  </si>
  <si>
    <t>2015086</t>
  </si>
  <si>
    <t>2018466</t>
  </si>
  <si>
    <t>2020171</t>
  </si>
  <si>
    <t>2022109</t>
  </si>
  <si>
    <t>2022478</t>
  </si>
  <si>
    <t>2022506</t>
  </si>
  <si>
    <t>2024806</t>
  </si>
  <si>
    <t>2025705</t>
  </si>
  <si>
    <t>2025707</t>
  </si>
  <si>
    <t>2034337</t>
  </si>
  <si>
    <t>2042295</t>
  </si>
  <si>
    <t>2045882</t>
  </si>
  <si>
    <t>2051535</t>
  </si>
  <si>
    <t>2052565</t>
  </si>
  <si>
    <t>2053334</t>
  </si>
  <si>
    <t>2053346</t>
  </si>
  <si>
    <t>2053743</t>
  </si>
  <si>
    <t>2053969</t>
  </si>
  <si>
    <t>2055108</t>
  </si>
  <si>
    <t>2057016</t>
  </si>
  <si>
    <t>2057959</t>
  </si>
  <si>
    <t>2058089</t>
  </si>
  <si>
    <t>2058685</t>
  </si>
  <si>
    <t>2063454</t>
  </si>
  <si>
    <t>2065225</t>
  </si>
  <si>
    <t>2066270</t>
  </si>
  <si>
    <t>2067360</t>
  </si>
  <si>
    <t>2070307</t>
  </si>
  <si>
    <t>2072722</t>
  </si>
  <si>
    <t>2074184</t>
  </si>
  <si>
    <t>2076374</t>
  </si>
  <si>
    <t>2082346</t>
  </si>
  <si>
    <t>2082449</t>
  </si>
  <si>
    <t>2082516</t>
  </si>
  <si>
    <t>2082958</t>
  </si>
  <si>
    <t>2087464</t>
  </si>
  <si>
    <t>2092017</t>
  </si>
  <si>
    <t>2097171</t>
  </si>
  <si>
    <t>2097360</t>
  </si>
  <si>
    <t>2101505</t>
  </si>
  <si>
    <t>2101711</t>
  </si>
  <si>
    <t>2102065</t>
  </si>
  <si>
    <t>2104014</t>
  </si>
  <si>
    <t>2105208</t>
  </si>
  <si>
    <t>2106545</t>
  </si>
  <si>
    <t>2107097</t>
  </si>
  <si>
    <t>2107399</t>
  </si>
  <si>
    <t>2110380</t>
  </si>
  <si>
    <t>2110739</t>
  </si>
  <si>
    <t>2112781</t>
  </si>
  <si>
    <t>2116743</t>
  </si>
  <si>
    <t>2120344</t>
  </si>
  <si>
    <t>2120666</t>
  </si>
  <si>
    <t>2121955</t>
  </si>
  <si>
    <t>2122484</t>
  </si>
  <si>
    <t>2124095</t>
  </si>
  <si>
    <t>2125765</t>
  </si>
  <si>
    <t>2125804</t>
  </si>
  <si>
    <t>2125872</t>
  </si>
  <si>
    <t>2125879</t>
  </si>
  <si>
    <t>2125917</t>
  </si>
  <si>
    <t>2126622</t>
  </si>
  <si>
    <t>2131190</t>
  </si>
  <si>
    <t>2131437</t>
  </si>
  <si>
    <t>2131949</t>
  </si>
  <si>
    <t>2132577</t>
  </si>
  <si>
    <t>2135723</t>
  </si>
  <si>
    <t>2144291</t>
  </si>
  <si>
    <t>2144297</t>
  </si>
  <si>
    <t>2150761</t>
  </si>
  <si>
    <t>2151816</t>
  </si>
  <si>
    <t>2152000</t>
  </si>
  <si>
    <t>2153320</t>
  </si>
  <si>
    <t>2154307</t>
  </si>
  <si>
    <t>2154767</t>
  </si>
  <si>
    <t>2158937</t>
  </si>
  <si>
    <t>2161838</t>
  </si>
  <si>
    <t>2163305</t>
  </si>
  <si>
    <t>2164157</t>
  </si>
  <si>
    <t>2164821</t>
  </si>
  <si>
    <t>2166535</t>
  </si>
  <si>
    <t>2167743</t>
  </si>
  <si>
    <t>2171079</t>
  </si>
  <si>
    <t>2172742</t>
  </si>
  <si>
    <t>2172983</t>
  </si>
  <si>
    <t>2175690</t>
  </si>
  <si>
    <t>2176269</t>
  </si>
  <si>
    <t>2178985</t>
  </si>
  <si>
    <t>2184052</t>
  </si>
  <si>
    <t>2184883</t>
  </si>
  <si>
    <t>2186251</t>
  </si>
  <si>
    <t>2186558</t>
  </si>
  <si>
    <t>2186860</t>
  </si>
  <si>
    <t>2187275</t>
  </si>
  <si>
    <t>2188556</t>
  </si>
  <si>
    <t>2189176</t>
  </si>
  <si>
    <t>2190741</t>
  </si>
  <si>
    <t>2196736</t>
  </si>
  <si>
    <t>2197157</t>
  </si>
  <si>
    <t>2197979</t>
  </si>
  <si>
    <t>2199562</t>
  </si>
  <si>
    <t>2208444</t>
  </si>
  <si>
    <t>2209840</t>
  </si>
  <si>
    <t>2211200</t>
  </si>
  <si>
    <t>2211773</t>
  </si>
  <si>
    <t>2216842</t>
  </si>
  <si>
    <t>2216844</t>
  </si>
  <si>
    <t>2218887</t>
  </si>
  <si>
    <t>2218993</t>
  </si>
  <si>
    <t>2221046</t>
  </si>
  <si>
    <t>2223378</t>
  </si>
  <si>
    <t>2224003</t>
  </si>
  <si>
    <t>2224351</t>
  </si>
  <si>
    <t>2224694</t>
  </si>
  <si>
    <t>2227287</t>
  </si>
  <si>
    <t>2230752</t>
  </si>
  <si>
    <t>2232339</t>
  </si>
  <si>
    <t>2236123</t>
  </si>
  <si>
    <t>2237833</t>
  </si>
  <si>
    <t>2241804</t>
  </si>
  <si>
    <t>2242094</t>
  </si>
  <si>
    <t>2242795</t>
  </si>
  <si>
    <t>2244036</t>
  </si>
  <si>
    <t>2244168</t>
  </si>
  <si>
    <t>2245425</t>
  </si>
  <si>
    <t>2245636</t>
  </si>
  <si>
    <t>2245659</t>
  </si>
  <si>
    <t>2245685</t>
  </si>
  <si>
    <t>2247677</t>
  </si>
  <si>
    <t>2253302</t>
  </si>
  <si>
    <t>2253402</t>
  </si>
  <si>
    <t>2253448</t>
  </si>
  <si>
    <t>2253729</t>
  </si>
  <si>
    <t>2254663</t>
  </si>
  <si>
    <t>2254680</t>
  </si>
  <si>
    <t>2254735</t>
  </si>
  <si>
    <t>2258546</t>
  </si>
  <si>
    <t>2264454</t>
  </si>
  <si>
    <t>2264537</t>
  </si>
  <si>
    <t>2265885</t>
  </si>
  <si>
    <t>2266485</t>
  </si>
  <si>
    <t>2269277</t>
  </si>
  <si>
    <t>2269286</t>
  </si>
  <si>
    <t>2271139</t>
  </si>
  <si>
    <t>2273384</t>
  </si>
  <si>
    <t>2274985</t>
  </si>
  <si>
    <t>2278217</t>
  </si>
  <si>
    <t>2279829</t>
  </si>
  <si>
    <t>2280065</t>
  </si>
  <si>
    <t>2282423</t>
  </si>
  <si>
    <t>2282653</t>
  </si>
  <si>
    <t>2285596</t>
  </si>
  <si>
    <t>2286707</t>
  </si>
  <si>
    <t>2288922</t>
  </si>
  <si>
    <t>2289024</t>
  </si>
  <si>
    <t>2289777</t>
  </si>
  <si>
    <t>2290495</t>
  </si>
  <si>
    <t>2290897</t>
  </si>
  <si>
    <t>2292053</t>
  </si>
  <si>
    <t>2299391</t>
  </si>
  <si>
    <t>2300523</t>
  </si>
  <si>
    <t>2300774</t>
  </si>
  <si>
    <t>2301072</t>
  </si>
  <si>
    <t>2301318</t>
  </si>
  <si>
    <t>2301971</t>
  </si>
  <si>
    <t>2302250</t>
  </si>
  <si>
    <t>2302333</t>
  </si>
  <si>
    <t>2304353</t>
  </si>
  <si>
    <t>2306073</t>
  </si>
  <si>
    <t>2307634</t>
  </si>
  <si>
    <t>2308581</t>
  </si>
  <si>
    <t>2315362</t>
  </si>
  <si>
    <t>2317505</t>
  </si>
  <si>
    <t>2317746</t>
  </si>
  <si>
    <t>2321360</t>
  </si>
  <si>
    <t>2322193</t>
  </si>
  <si>
    <t>2324309</t>
  </si>
  <si>
    <t>2325466</t>
  </si>
  <si>
    <t>2329024</t>
  </si>
  <si>
    <t>2329591</t>
  </si>
  <si>
    <t>2330065</t>
  </si>
  <si>
    <t>2333891</t>
  </si>
  <si>
    <t>2336768</t>
  </si>
  <si>
    <t>2341016</t>
  </si>
  <si>
    <t>2345619</t>
  </si>
  <si>
    <t>2346501</t>
  </si>
  <si>
    <t>2349876</t>
  </si>
  <si>
    <t>2350228</t>
  </si>
  <si>
    <t>2352925</t>
  </si>
  <si>
    <t>2352952</t>
  </si>
  <si>
    <t>2354465</t>
  </si>
  <si>
    <t>2354491</t>
  </si>
  <si>
    <t>2354935</t>
  </si>
  <si>
    <t>2355131</t>
  </si>
  <si>
    <t>2355523</t>
  </si>
  <si>
    <t>2356846</t>
  </si>
  <si>
    <t>2357202</t>
  </si>
  <si>
    <t>2357471</t>
  </si>
  <si>
    <t>2357906</t>
  </si>
  <si>
    <t>2359846</t>
  </si>
  <si>
    <t>2362306</t>
  </si>
  <si>
    <t>2364095</t>
  </si>
  <si>
    <t>2364805</t>
  </si>
  <si>
    <t>2366551</t>
  </si>
  <si>
    <t>2367369</t>
  </si>
  <si>
    <t>2370587</t>
  </si>
  <si>
    <t>2378796</t>
  </si>
  <si>
    <t>2379080</t>
  </si>
  <si>
    <t>2380744</t>
  </si>
  <si>
    <t>2383326</t>
  </si>
  <si>
    <t>2384886</t>
  </si>
  <si>
    <t>2385889</t>
  </si>
  <si>
    <t>2387018</t>
  </si>
  <si>
    <t>2387297</t>
  </si>
  <si>
    <t>2387336</t>
  </si>
  <si>
    <t>2389503</t>
  </si>
  <si>
    <t>2390431</t>
  </si>
  <si>
    <t>2392759</t>
  </si>
  <si>
    <t>2399505</t>
  </si>
  <si>
    <t>2400066</t>
  </si>
  <si>
    <t>2401187</t>
  </si>
  <si>
    <t>2405226</t>
  </si>
  <si>
    <t>2406860</t>
  </si>
  <si>
    <t>2406910</t>
  </si>
  <si>
    <t>2407014</t>
  </si>
  <si>
    <t>2407842</t>
  </si>
  <si>
    <t>2409012</t>
  </si>
  <si>
    <t>2409274</t>
  </si>
  <si>
    <t>2409334</t>
  </si>
  <si>
    <t>2409481</t>
  </si>
  <si>
    <t>2409883</t>
  </si>
  <si>
    <t>2411671</t>
  </si>
  <si>
    <t>2412131</t>
  </si>
  <si>
    <t>2415247</t>
  </si>
  <si>
    <t>2420151</t>
  </si>
  <si>
    <t>2420625</t>
  </si>
  <si>
    <t>2420655</t>
  </si>
  <si>
    <t>2421481</t>
  </si>
  <si>
    <t>2423212</t>
  </si>
  <si>
    <t>2425158</t>
  </si>
  <si>
    <t>2425660</t>
  </si>
  <si>
    <t>2427600</t>
  </si>
  <si>
    <t>2433073</t>
  </si>
  <si>
    <t>2434890</t>
  </si>
  <si>
    <t>2436100</t>
  </si>
  <si>
    <t>2436147</t>
  </si>
  <si>
    <t>2436155</t>
  </si>
  <si>
    <t>2436475</t>
  </si>
  <si>
    <t>2436485</t>
  </si>
  <si>
    <t>2438508</t>
  </si>
  <si>
    <t>2442451</t>
  </si>
  <si>
    <t>2442714</t>
  </si>
  <si>
    <t>2443183</t>
  </si>
  <si>
    <t>2444152</t>
  </si>
  <si>
    <t>2447170</t>
  </si>
  <si>
    <t>2447783</t>
  </si>
  <si>
    <t>2450172</t>
  </si>
  <si>
    <t>2450926</t>
  </si>
  <si>
    <t>2450951</t>
  </si>
  <si>
    <t>2450955</t>
  </si>
  <si>
    <t>2451218</t>
  </si>
  <si>
    <t>2451402</t>
  </si>
  <si>
    <t>2451421</t>
  </si>
  <si>
    <t>2452059</t>
  </si>
  <si>
    <t>2452155</t>
  </si>
  <si>
    <t>2452381</t>
  </si>
  <si>
    <t>2452450</t>
  </si>
  <si>
    <t>2452864</t>
  </si>
  <si>
    <t>2453978</t>
  </si>
  <si>
    <t>2455040</t>
  </si>
  <si>
    <t>2455045</t>
  </si>
  <si>
    <t>2455402</t>
  </si>
  <si>
    <t>2456244</t>
  </si>
  <si>
    <t>2460217</t>
  </si>
  <si>
    <t>2460592</t>
  </si>
  <si>
    <t>2460894</t>
  </si>
  <si>
    <t>2463406</t>
  </si>
  <si>
    <t>2463957</t>
  </si>
  <si>
    <t>2464866</t>
  </si>
  <si>
    <t>2465168</t>
  </si>
  <si>
    <t>2465895</t>
  </si>
  <si>
    <t>2465935</t>
  </si>
  <si>
    <t>2466747</t>
  </si>
  <si>
    <t>2466784</t>
  </si>
  <si>
    <t>2467448</t>
  </si>
  <si>
    <t>2468009</t>
  </si>
  <si>
    <t>2471023</t>
  </si>
  <si>
    <t>2472906</t>
  </si>
  <si>
    <t>2473421</t>
  </si>
  <si>
    <t>2474767</t>
  </si>
  <si>
    <t>2474778</t>
  </si>
  <si>
    <t>2480617</t>
  </si>
  <si>
    <t>2480806</t>
  </si>
  <si>
    <t>2482430</t>
  </si>
  <si>
    <t>2482434</t>
  </si>
  <si>
    <t>2482442</t>
  </si>
  <si>
    <t>2482538</t>
  </si>
  <si>
    <t>2482540</t>
  </si>
  <si>
    <t>2484110</t>
  </si>
  <si>
    <t>2484266</t>
  </si>
  <si>
    <t>2487261</t>
  </si>
  <si>
    <t>2491272</t>
  </si>
  <si>
    <t>2498003</t>
  </si>
  <si>
    <t>2501323</t>
  </si>
  <si>
    <t>2501987</t>
  </si>
  <si>
    <t>2502095</t>
  </si>
  <si>
    <t>2503249</t>
  </si>
  <si>
    <t>2503468</t>
  </si>
  <si>
    <t>2504774</t>
  </si>
  <si>
    <t>2507428</t>
  </si>
  <si>
    <t>2507637</t>
  </si>
  <si>
    <t>2508326</t>
  </si>
  <si>
    <t>2509319</t>
  </si>
  <si>
    <t>2515616</t>
  </si>
  <si>
    <t>2517697</t>
  </si>
  <si>
    <t>2519995</t>
  </si>
  <si>
    <t>2520542</t>
  </si>
  <si>
    <t>2521745</t>
  </si>
  <si>
    <t>2522408</t>
  </si>
  <si>
    <t>2522708</t>
  </si>
  <si>
    <t>2522712</t>
  </si>
  <si>
    <t>2529784</t>
  </si>
  <si>
    <t>2530075</t>
  </si>
  <si>
    <t>2530776</t>
  </si>
  <si>
    <t>2532842</t>
  </si>
  <si>
    <t>2533855</t>
  </si>
  <si>
    <t>2536033</t>
  </si>
  <si>
    <t>2536229</t>
  </si>
  <si>
    <t>2537242</t>
  </si>
  <si>
    <t>2540359</t>
  </si>
  <si>
    <t>2542487</t>
  </si>
  <si>
    <t>2547280</t>
  </si>
  <si>
    <t>2547761</t>
  </si>
  <si>
    <t>2548625</t>
  </si>
  <si>
    <t>2549246</t>
  </si>
  <si>
    <t>2550185</t>
  </si>
  <si>
    <t>2550419</t>
  </si>
  <si>
    <t>2550789</t>
  </si>
  <si>
    <t>2554770</t>
  </si>
  <si>
    <t>2554853</t>
  </si>
  <si>
    <t>2556069</t>
  </si>
  <si>
    <t>2556696</t>
  </si>
  <si>
    <t>2557259</t>
  </si>
  <si>
    <t>2558174</t>
  </si>
  <si>
    <t>2559159</t>
  </si>
  <si>
    <t>2559833</t>
  </si>
  <si>
    <t>2560725</t>
  </si>
  <si>
    <t>2565351</t>
  </si>
  <si>
    <t>2566864</t>
  </si>
  <si>
    <t>2566881</t>
  </si>
  <si>
    <t>2567695</t>
  </si>
  <si>
    <t>2569791</t>
  </si>
  <si>
    <t>2569795</t>
  </si>
  <si>
    <t>2571424</t>
  </si>
  <si>
    <t>2575895</t>
  </si>
  <si>
    <t>2578082</t>
  </si>
  <si>
    <t>2579323</t>
  </si>
  <si>
    <t>2580045</t>
  </si>
  <si>
    <t>2581848</t>
  </si>
  <si>
    <t>2584182</t>
  </si>
  <si>
    <t>2584379</t>
  </si>
  <si>
    <t>2585636</t>
  </si>
  <si>
    <t>2585640</t>
  </si>
  <si>
    <t>2586679</t>
  </si>
  <si>
    <t>2587060</t>
  </si>
  <si>
    <t>2591338</t>
  </si>
  <si>
    <t>2591810</t>
  </si>
  <si>
    <t>2591828</t>
  </si>
  <si>
    <t>2593134</t>
  </si>
  <si>
    <t>2594805</t>
  </si>
  <si>
    <t>2597763</t>
  </si>
  <si>
    <t>2597803</t>
  </si>
  <si>
    <t>2598050</t>
  </si>
  <si>
    <t>2598508</t>
  </si>
  <si>
    <t>2598940</t>
  </si>
  <si>
    <t>2599624</t>
  </si>
  <si>
    <t>2600345</t>
  </si>
  <si>
    <t>2600347</t>
  </si>
  <si>
    <t>2600698</t>
  </si>
  <si>
    <t>2601100</t>
  </si>
  <si>
    <t>2602379</t>
  </si>
  <si>
    <t>2602400</t>
  </si>
  <si>
    <t>2606328</t>
  </si>
  <si>
    <t>2607735</t>
  </si>
  <si>
    <t>2607744</t>
  </si>
  <si>
    <t>2607893</t>
  </si>
  <si>
    <t>2608062</t>
  </si>
  <si>
    <t>2608069</t>
  </si>
  <si>
    <t>2608114</t>
  </si>
  <si>
    <t>2608561</t>
  </si>
  <si>
    <t>2608632</t>
  </si>
  <si>
    <t>2608954</t>
  </si>
  <si>
    <t>2609744</t>
  </si>
  <si>
    <t>2609839</t>
  </si>
  <si>
    <t>2610457</t>
  </si>
  <si>
    <t>2610743</t>
  </si>
  <si>
    <t>2615221</t>
  </si>
  <si>
    <t>2618292</t>
  </si>
  <si>
    <t>2618331</t>
  </si>
  <si>
    <t>2618562</t>
  </si>
  <si>
    <t>2618570</t>
  </si>
  <si>
    <t>2619260</t>
  </si>
  <si>
    <t>2619552</t>
  </si>
  <si>
    <t>2620832</t>
  </si>
  <si>
    <t>2620834</t>
  </si>
  <si>
    <t>2620852</t>
  </si>
  <si>
    <t>2621455</t>
  </si>
  <si>
    <t>2623801</t>
  </si>
  <si>
    <t>2624514</t>
  </si>
  <si>
    <t>2624524</t>
  </si>
  <si>
    <t>2625128</t>
  </si>
  <si>
    <t>2625130</t>
  </si>
  <si>
    <t>2625954</t>
  </si>
  <si>
    <t>2626436</t>
  </si>
  <si>
    <t>2629055</t>
  </si>
  <si>
    <t>2629387</t>
  </si>
  <si>
    <t>2629972</t>
  </si>
  <si>
    <t>2630326</t>
  </si>
  <si>
    <t>2632535</t>
  </si>
  <si>
    <t>2635468</t>
  </si>
  <si>
    <t>2635996</t>
  </si>
  <si>
    <t>2636914</t>
  </si>
  <si>
    <t>2639494</t>
  </si>
  <si>
    <t>2639522</t>
  </si>
  <si>
    <t>2643469</t>
  </si>
  <si>
    <t>2647019</t>
  </si>
  <si>
    <t>2647045</t>
  </si>
  <si>
    <t>2647219</t>
  </si>
  <si>
    <t>2647242</t>
  </si>
  <si>
    <t>2647606</t>
  </si>
  <si>
    <t>2647965</t>
  </si>
  <si>
    <t>2648108</t>
  </si>
  <si>
    <t>2648397</t>
  </si>
  <si>
    <t>2648448</t>
  </si>
  <si>
    <t>2648845</t>
  </si>
  <si>
    <t>2649041</t>
  </si>
  <si>
    <t>2649261</t>
  </si>
  <si>
    <t>2649324</t>
  </si>
  <si>
    <t>2652517</t>
  </si>
  <si>
    <t>2652758</t>
  </si>
  <si>
    <t>2653779</t>
  </si>
  <si>
    <t>2654288</t>
  </si>
  <si>
    <t>2654572</t>
  </si>
  <si>
    <t>2655891</t>
  </si>
  <si>
    <t>2657120</t>
  </si>
  <si>
    <t>2658236</t>
  </si>
  <si>
    <t>2658441</t>
  </si>
  <si>
    <t>2659169</t>
  </si>
  <si>
    <t>2664705</t>
  </si>
  <si>
    <t>2666415</t>
  </si>
  <si>
    <t>2671052</t>
  </si>
  <si>
    <t>2671199</t>
  </si>
  <si>
    <t>2671241</t>
  </si>
  <si>
    <t>2673188</t>
  </si>
  <si>
    <t>2674807</t>
  </si>
  <si>
    <t>2675005</t>
  </si>
  <si>
    <t>2675546</t>
  </si>
  <si>
    <t>2675769</t>
  </si>
  <si>
    <t>2676495</t>
  </si>
  <si>
    <t>2683458</t>
  </si>
  <si>
    <t>2683520</t>
  </si>
  <si>
    <t>2683530</t>
  </si>
  <si>
    <t>2684169</t>
  </si>
  <si>
    <t>2685116</t>
  </si>
  <si>
    <t>2685135</t>
  </si>
  <si>
    <t>2685687</t>
  </si>
  <si>
    <t>2687333</t>
  </si>
  <si>
    <t>2687467</t>
  </si>
  <si>
    <t>2687550</t>
  </si>
  <si>
    <t>2687852</t>
  </si>
  <si>
    <t>2688064</t>
  </si>
  <si>
    <t>2688109</t>
  </si>
  <si>
    <t>2688126</t>
  </si>
  <si>
    <t>2689491</t>
  </si>
  <si>
    <t>2691124</t>
  </si>
  <si>
    <t>2692110</t>
  </si>
  <si>
    <t>2693397</t>
  </si>
  <si>
    <t>2693797</t>
  </si>
  <si>
    <t>2693859</t>
  </si>
  <si>
    <t>2694308</t>
  </si>
  <si>
    <t>2694734</t>
  </si>
  <si>
    <t>2696508</t>
  </si>
  <si>
    <t>2697879</t>
  </si>
  <si>
    <t>2699659</t>
  </si>
  <si>
    <t>2700714</t>
  </si>
  <si>
    <t>2703752</t>
  </si>
  <si>
    <t>2704038</t>
  </si>
  <si>
    <t>2704056</t>
  </si>
  <si>
    <t>2704601</t>
  </si>
  <si>
    <t>2706703</t>
  </si>
  <si>
    <t>2708648</t>
  </si>
  <si>
    <t>2708695</t>
  </si>
  <si>
    <t>2710209</t>
  </si>
  <si>
    <t>2717975</t>
  </si>
  <si>
    <t>2718868</t>
  </si>
  <si>
    <t>2720552</t>
  </si>
  <si>
    <t>2724296</t>
  </si>
  <si>
    <t>2727441</t>
  </si>
  <si>
    <t>2727969</t>
  </si>
  <si>
    <t>2727972</t>
  </si>
  <si>
    <t>2728260</t>
  </si>
  <si>
    <t>2728265</t>
  </si>
  <si>
    <t>2728931</t>
  </si>
  <si>
    <t>2729154</t>
  </si>
  <si>
    <t>2731011</t>
  </si>
  <si>
    <t>2735507</t>
  </si>
  <si>
    <t>2738625</t>
  </si>
  <si>
    <t>2738629</t>
  </si>
  <si>
    <t>2738638</t>
  </si>
  <si>
    <t>2743510</t>
  </si>
  <si>
    <t>2745547</t>
  </si>
  <si>
    <t>2745974</t>
  </si>
  <si>
    <t>2749051</t>
  </si>
  <si>
    <t>2751018</t>
  </si>
  <si>
    <t>2752508</t>
  </si>
  <si>
    <t>2752512</t>
  </si>
  <si>
    <t>2753367</t>
  </si>
  <si>
    <t>2753833</t>
  </si>
  <si>
    <t>2755997</t>
  </si>
  <si>
    <t>2756180</t>
  </si>
  <si>
    <t>2756202</t>
  </si>
  <si>
    <t>2756206</t>
  </si>
  <si>
    <t>2756667</t>
  </si>
  <si>
    <t>2756710</t>
  </si>
  <si>
    <t>2756729</t>
  </si>
  <si>
    <t>2757106</t>
  </si>
  <si>
    <t>2757130</t>
  </si>
  <si>
    <t>2759050</t>
  </si>
  <si>
    <t>2759357</t>
  </si>
  <si>
    <t>2762780</t>
  </si>
  <si>
    <t>2763515</t>
  </si>
  <si>
    <t>2765737</t>
  </si>
  <si>
    <t>2771023</t>
  </si>
  <si>
    <t>2771043</t>
  </si>
  <si>
    <t>2772520</t>
  </si>
  <si>
    <t>2772842</t>
  </si>
  <si>
    <t>2773140</t>
  </si>
  <si>
    <t>2773276</t>
  </si>
  <si>
    <t>2775061</t>
  </si>
  <si>
    <t>2775872</t>
  </si>
  <si>
    <t>2780280</t>
  </si>
  <si>
    <t>2780304</t>
  </si>
  <si>
    <t>2780597</t>
  </si>
  <si>
    <t>2782031</t>
  </si>
  <si>
    <t>2782035</t>
  </si>
  <si>
    <t>2782041</t>
  </si>
  <si>
    <t>2782195</t>
  </si>
  <si>
    <t>2782495</t>
  </si>
  <si>
    <t>2783000</t>
  </si>
  <si>
    <t>2783124</t>
  </si>
  <si>
    <t>2783863</t>
  </si>
  <si>
    <t>2783943</t>
  </si>
  <si>
    <t>2784793</t>
  </si>
  <si>
    <t>2786881</t>
  </si>
  <si>
    <t>2790107</t>
  </si>
  <si>
    <t>2791914</t>
  </si>
  <si>
    <t>2791955</t>
  </si>
  <si>
    <t>2792472</t>
  </si>
  <si>
    <t>2794726</t>
  </si>
  <si>
    <t>2795268</t>
  </si>
  <si>
    <t>2796341</t>
  </si>
  <si>
    <t>2799940</t>
  </si>
  <si>
    <t>2801060</t>
  </si>
  <si>
    <t>2801420</t>
  </si>
  <si>
    <t>2802001</t>
  </si>
  <si>
    <t>2802293</t>
  </si>
  <si>
    <t>2802912</t>
  </si>
  <si>
    <t>2802919</t>
  </si>
  <si>
    <t>2803209</t>
  </si>
  <si>
    <t>2804187</t>
  </si>
  <si>
    <t>2804738</t>
  </si>
  <si>
    <t>2804915</t>
  </si>
  <si>
    <t>2805093</t>
  </si>
  <si>
    <t>2808800</t>
  </si>
  <si>
    <t>2809470</t>
  </si>
  <si>
    <t>2811841</t>
  </si>
  <si>
    <t>2812600</t>
  </si>
  <si>
    <t>2812654</t>
  </si>
  <si>
    <t>2813180</t>
  </si>
  <si>
    <t>2814190</t>
  </si>
  <si>
    <t>2814198</t>
  </si>
  <si>
    <t>2814281</t>
  </si>
  <si>
    <t>2816038</t>
  </si>
  <si>
    <t>2818705</t>
  </si>
  <si>
    <t>2819013</t>
  </si>
  <si>
    <t>2819814</t>
  </si>
  <si>
    <t>2820677</t>
  </si>
  <si>
    <t>2821446</t>
  </si>
  <si>
    <t>2821693</t>
  </si>
  <si>
    <t>2822189</t>
  </si>
  <si>
    <t>2823685</t>
  </si>
  <si>
    <t>2824243</t>
  </si>
  <si>
    <t>2824429</t>
  </si>
  <si>
    <t>2827539</t>
  </si>
  <si>
    <t>2833075</t>
  </si>
  <si>
    <t>2834028</t>
  </si>
  <si>
    <t>2834201</t>
  </si>
  <si>
    <t>2834513</t>
  </si>
  <si>
    <t>2834996</t>
  </si>
  <si>
    <t>2837170</t>
  </si>
  <si>
    <t>2838029</t>
  </si>
  <si>
    <t>2845924</t>
  </si>
  <si>
    <t>2846520</t>
  </si>
  <si>
    <t>2847902</t>
  </si>
  <si>
    <t>2851546</t>
  </si>
  <si>
    <t>2852982</t>
  </si>
  <si>
    <t>2853222</t>
  </si>
  <si>
    <t>2853921</t>
  </si>
  <si>
    <t>2854665</t>
  </si>
  <si>
    <t>2857531</t>
  </si>
  <si>
    <t>2863422</t>
  </si>
  <si>
    <t>2865487</t>
  </si>
  <si>
    <t>2865759</t>
  </si>
  <si>
    <t>2865825</t>
  </si>
  <si>
    <t>2866855</t>
  </si>
  <si>
    <t>2867118</t>
  </si>
  <si>
    <t>2869036</t>
  </si>
  <si>
    <t>2870521</t>
  </si>
  <si>
    <t>2873976</t>
  </si>
  <si>
    <t>2874614</t>
  </si>
  <si>
    <t>2879816</t>
  </si>
  <si>
    <t>2881944</t>
  </si>
  <si>
    <t>2883523</t>
  </si>
  <si>
    <t>2883659</t>
  </si>
  <si>
    <t>2883708</t>
  </si>
  <si>
    <t>2883919</t>
  </si>
  <si>
    <t>2883929</t>
  </si>
  <si>
    <t>2884907</t>
  </si>
  <si>
    <t>2886701</t>
  </si>
  <si>
    <t>2887061</t>
  </si>
  <si>
    <t>2887590</t>
  </si>
  <si>
    <t>2890064</t>
  </si>
  <si>
    <t>2891245</t>
  </si>
  <si>
    <t>2893905</t>
  </si>
  <si>
    <t>2893977</t>
  </si>
  <si>
    <t>2894878</t>
  </si>
  <si>
    <t>2895895</t>
  </si>
  <si>
    <t>2896281</t>
  </si>
  <si>
    <t>2897635</t>
  </si>
  <si>
    <t>2904492</t>
  </si>
  <si>
    <t>2904544</t>
  </si>
  <si>
    <t>2905027</t>
  </si>
  <si>
    <t>2906017</t>
  </si>
  <si>
    <t>2907538</t>
  </si>
  <si>
    <t>2908019</t>
  </si>
  <si>
    <t>2909534</t>
  </si>
  <si>
    <t>2910083</t>
  </si>
  <si>
    <t>2910392</t>
  </si>
  <si>
    <t>2910421</t>
  </si>
  <si>
    <t>2914550</t>
  </si>
  <si>
    <t>2917130</t>
  </si>
  <si>
    <t>2918051</t>
  </si>
  <si>
    <t>2920170</t>
  </si>
  <si>
    <t>2921627</t>
  </si>
  <si>
    <t>2924031</t>
  </si>
  <si>
    <t>2924035</t>
  </si>
  <si>
    <t>2924307</t>
  </si>
  <si>
    <t>2924438</t>
  </si>
  <si>
    <t>2925276</t>
  </si>
  <si>
    <t>2925288</t>
  </si>
  <si>
    <t>2932510</t>
  </si>
  <si>
    <t>2932527</t>
  </si>
  <si>
    <t>2932696</t>
  </si>
  <si>
    <t>2933121</t>
  </si>
  <si>
    <t>2935353</t>
  </si>
  <si>
    <t>2935829</t>
  </si>
  <si>
    <t>2936103</t>
  </si>
  <si>
    <t>2940952</t>
  </si>
  <si>
    <t>2947783</t>
  </si>
  <si>
    <t>2949070</t>
  </si>
  <si>
    <t>2949103</t>
  </si>
  <si>
    <t>2954308</t>
  </si>
  <si>
    <t>2954969</t>
  </si>
  <si>
    <t>2955880</t>
  </si>
  <si>
    <t>2958121</t>
  </si>
  <si>
    <t>2960092</t>
  </si>
  <si>
    <t>2960577</t>
  </si>
  <si>
    <t>2960586</t>
  </si>
  <si>
    <t>2960755</t>
  </si>
  <si>
    <t>2961836</t>
  </si>
  <si>
    <t>2961843</t>
  </si>
  <si>
    <t>2963697</t>
  </si>
  <si>
    <t>2963709</t>
  </si>
  <si>
    <t>2965186</t>
  </si>
  <si>
    <t>2966224</t>
  </si>
  <si>
    <t>2969977</t>
  </si>
  <si>
    <t>2976680</t>
  </si>
  <si>
    <t>2977047</t>
  </si>
  <si>
    <t>2977458</t>
  </si>
  <si>
    <t>2978017</t>
  </si>
  <si>
    <t>2978487</t>
  </si>
  <si>
    <t>2980239</t>
  </si>
  <si>
    <t>2980905</t>
  </si>
  <si>
    <t>2981064</t>
  </si>
  <si>
    <t>2981103</t>
  </si>
  <si>
    <t>2982731</t>
  </si>
  <si>
    <t>2983551</t>
  </si>
  <si>
    <t>2984455</t>
  </si>
  <si>
    <t>2986998</t>
  </si>
  <si>
    <t>2990602</t>
  </si>
  <si>
    <t>2992016</t>
  </si>
  <si>
    <t>2992684</t>
  </si>
  <si>
    <t>2993618</t>
  </si>
  <si>
    <t>2995272</t>
  </si>
  <si>
    <t>2995939</t>
  </si>
  <si>
    <t>2997886</t>
  </si>
  <si>
    <t>2999579</t>
  </si>
  <si>
    <t>2999624</t>
  </si>
  <si>
    <t>3001419</t>
  </si>
  <si>
    <t>3002780</t>
  </si>
  <si>
    <t>3003556</t>
  </si>
  <si>
    <t>3003631</t>
  </si>
  <si>
    <t>3003633</t>
  </si>
  <si>
    <t>3003653</t>
  </si>
  <si>
    <t>3004817</t>
  </si>
  <si>
    <t>3007136</t>
  </si>
  <si>
    <t>3007431</t>
  </si>
  <si>
    <t>3008011</t>
  </si>
  <si>
    <t>3008033</t>
  </si>
  <si>
    <t>3010076</t>
  </si>
  <si>
    <t>3010568</t>
  </si>
  <si>
    <t>3010574</t>
  </si>
  <si>
    <t>3011573</t>
  </si>
  <si>
    <t>3012951</t>
  </si>
  <si>
    <t>3013302</t>
  </si>
  <si>
    <t>3013700</t>
  </si>
  <si>
    <t>3013713</t>
  </si>
  <si>
    <t>3013842</t>
  </si>
  <si>
    <t>3014823</t>
  </si>
  <si>
    <t>3015820</t>
  </si>
  <si>
    <t>3015912</t>
  </si>
  <si>
    <t>3016632</t>
  </si>
  <si>
    <t>3019864</t>
  </si>
  <si>
    <t>3020255</t>
  </si>
  <si>
    <t>3021144</t>
  </si>
  <si>
    <t>3021959</t>
  </si>
  <si>
    <t>3022707</t>
  </si>
  <si>
    <t>3022892</t>
  </si>
  <si>
    <t>3022943</t>
  </si>
  <si>
    <t>3023154</t>
  </si>
  <si>
    <t>3023490</t>
  </si>
  <si>
    <t>3023671</t>
  </si>
  <si>
    <t>3024576</t>
  </si>
  <si>
    <t>3025398</t>
  </si>
  <si>
    <t>3025837</t>
  </si>
  <si>
    <t>3031668</t>
  </si>
  <si>
    <t>3032373</t>
  </si>
  <si>
    <t>3033318</t>
  </si>
  <si>
    <t>3037035</t>
  </si>
  <si>
    <t>3037552</t>
  </si>
  <si>
    <t>3040386</t>
  </si>
  <si>
    <t>3040454</t>
  </si>
  <si>
    <t>3043202</t>
  </si>
  <si>
    <t>3048973</t>
  </si>
  <si>
    <t>3050017</t>
  </si>
  <si>
    <t>3050863</t>
  </si>
  <si>
    <t>3051655</t>
  </si>
  <si>
    <t>3051822</t>
  </si>
  <si>
    <t>3052728</t>
  </si>
  <si>
    <t>3052752</t>
  </si>
  <si>
    <t>3053383</t>
  </si>
  <si>
    <t>3053595</t>
  </si>
  <si>
    <t>3055047</t>
  </si>
  <si>
    <t>3055055</t>
  </si>
  <si>
    <t>3055118</t>
  </si>
  <si>
    <t>3056718</t>
  </si>
  <si>
    <t>3056917</t>
  </si>
  <si>
    <t>3057960</t>
  </si>
  <si>
    <t>3058896</t>
  </si>
  <si>
    <t>3058910</t>
  </si>
  <si>
    <t>3059410</t>
  </si>
  <si>
    <t>3059452</t>
  </si>
  <si>
    <t>3066183</t>
  </si>
  <si>
    <t>3067430</t>
  </si>
  <si>
    <t>3068237</t>
  </si>
  <si>
    <t>3068834</t>
  </si>
  <si>
    <t>3072446</t>
  </si>
  <si>
    <t>3073510</t>
  </si>
  <si>
    <t>3074404</t>
  </si>
  <si>
    <t>3075298</t>
  </si>
  <si>
    <t>3079143</t>
  </si>
  <si>
    <t>3082580</t>
  </si>
  <si>
    <t>3087198</t>
  </si>
  <si>
    <t>3089684</t>
  </si>
  <si>
    <t>3093197</t>
  </si>
  <si>
    <t>3093946</t>
  </si>
  <si>
    <t>3094334</t>
  </si>
  <si>
    <t>3097041</t>
  </si>
  <si>
    <t>3097585</t>
  </si>
  <si>
    <t>3100715</t>
  </si>
  <si>
    <t>3102413</t>
  </si>
  <si>
    <t>3104244</t>
  </si>
  <si>
    <t>3107561</t>
  </si>
  <si>
    <t>3111038</t>
  </si>
  <si>
    <t>3114985</t>
  </si>
  <si>
    <t>3115520</t>
  </si>
  <si>
    <t>3122163</t>
  </si>
  <si>
    <t>3122589</t>
  </si>
  <si>
    <t>3124655</t>
  </si>
  <si>
    <t>3127233</t>
  </si>
  <si>
    <t>3130566</t>
  </si>
  <si>
    <t>3132170</t>
  </si>
  <si>
    <t>3132632</t>
  </si>
  <si>
    <t>3134020</t>
  </si>
  <si>
    <t>3136055</t>
  </si>
  <si>
    <t>3136694</t>
  </si>
  <si>
    <t>3137528</t>
  </si>
  <si>
    <t>3139536</t>
  </si>
  <si>
    <t>3140511</t>
  </si>
  <si>
    <t>3140815</t>
  </si>
  <si>
    <t>3146081</t>
  </si>
  <si>
    <t>3146999</t>
  </si>
  <si>
    <t>3149185</t>
  </si>
  <si>
    <t>3151947</t>
  </si>
  <si>
    <t>3152501</t>
  </si>
  <si>
    <t>3152682</t>
  </si>
  <si>
    <t>3154816</t>
  </si>
  <si>
    <t>3157116</t>
  </si>
  <si>
    <t>3157904</t>
  </si>
  <si>
    <t>3159733</t>
  </si>
  <si>
    <t>3160213</t>
  </si>
  <si>
    <t>3161370</t>
  </si>
  <si>
    <t>3161440</t>
  </si>
  <si>
    <t>3161448</t>
  </si>
  <si>
    <t>3161781</t>
  </si>
  <si>
    <t>3162097</t>
  </si>
  <si>
    <t>3162118</t>
  </si>
  <si>
    <t>3163857</t>
  </si>
  <si>
    <t>3163899</t>
  </si>
  <si>
    <t>3166495</t>
  </si>
  <si>
    <t>3168169</t>
  </si>
  <si>
    <t>3172001</t>
  </si>
  <si>
    <t>3178431</t>
  </si>
  <si>
    <t>3178740</t>
  </si>
  <si>
    <t>3180565</t>
  </si>
  <si>
    <t>3180629</t>
  </si>
  <si>
    <t>3180995</t>
  </si>
  <si>
    <t>3184196</t>
  </si>
  <si>
    <t>3186483</t>
  </si>
  <si>
    <t>3190975</t>
  </si>
  <si>
    <t>3195278</t>
  </si>
  <si>
    <t>3196900</t>
  </si>
  <si>
    <t>3199957</t>
  </si>
  <si>
    <t>3200411</t>
  </si>
  <si>
    <t>3200968</t>
  </si>
  <si>
    <t>3201054</t>
  </si>
  <si>
    <t>3202588</t>
  </si>
  <si>
    <t>3203257</t>
  </si>
  <si>
    <t>3203316</t>
  </si>
  <si>
    <t>3204091</t>
  </si>
  <si>
    <t>3206435</t>
  </si>
  <si>
    <t>3210053</t>
  </si>
  <si>
    <t>3210213</t>
  </si>
  <si>
    <t>3212070</t>
  </si>
  <si>
    <t>3215245</t>
  </si>
  <si>
    <t>3216956</t>
  </si>
  <si>
    <t>3218083</t>
  </si>
  <si>
    <t>3219188</t>
  </si>
  <si>
    <t>3219644</t>
  </si>
  <si>
    <t>3220507</t>
  </si>
  <si>
    <t>3221466</t>
  </si>
  <si>
    <t>3221697</t>
  </si>
  <si>
    <t>3222685</t>
  </si>
  <si>
    <t>3222938</t>
  </si>
  <si>
    <t>3222940</t>
  </si>
  <si>
    <t>3223276</t>
  </si>
  <si>
    <t>3226559</t>
  </si>
  <si>
    <t>3227317</t>
  </si>
  <si>
    <t>3227366</t>
  </si>
  <si>
    <t>3228126</t>
  </si>
  <si>
    <t>3232083</t>
  </si>
  <si>
    <t>3234769</t>
  </si>
  <si>
    <t>3237182</t>
  </si>
  <si>
    <t>3240869</t>
  </si>
  <si>
    <t>3241743</t>
  </si>
  <si>
    <t>3242012</t>
  </si>
  <si>
    <t>3243376</t>
  </si>
  <si>
    <t>3243399</t>
  </si>
  <si>
    <t>3244845</t>
  </si>
  <si>
    <t>3245067</t>
  </si>
  <si>
    <t>3245136</t>
  </si>
  <si>
    <t>3245155</t>
  </si>
  <si>
    <t>3246727</t>
  </si>
  <si>
    <t>3247261</t>
  </si>
  <si>
    <t>3247620</t>
  </si>
  <si>
    <t>3248429</t>
  </si>
  <si>
    <t>3249208</t>
  </si>
  <si>
    <t>3249442</t>
  </si>
  <si>
    <t>3249982</t>
  </si>
  <si>
    <t>3252047</t>
  </si>
  <si>
    <t>3253575</t>
  </si>
  <si>
    <t>3255106</t>
  </si>
  <si>
    <t>3256296</t>
  </si>
  <si>
    <t>3256303</t>
  </si>
  <si>
    <t>3256333</t>
  </si>
  <si>
    <t>3256594</t>
  </si>
  <si>
    <t>3256604</t>
  </si>
  <si>
    <t>3257259</t>
  </si>
  <si>
    <t>3257279</t>
  </si>
  <si>
    <t>3259274</t>
  </si>
  <si>
    <t>3259294</t>
  </si>
  <si>
    <t>3260130</t>
  </si>
  <si>
    <t>3260369</t>
  </si>
  <si>
    <t>3260420</t>
  </si>
  <si>
    <t>3260458</t>
  </si>
  <si>
    <t>3260730</t>
  </si>
  <si>
    <t>3261388</t>
  </si>
  <si>
    <t>3262271</t>
  </si>
  <si>
    <t>3263613</t>
  </si>
  <si>
    <t>3265977</t>
  </si>
  <si>
    <t>3268082</t>
  </si>
  <si>
    <t>3268560</t>
  </si>
  <si>
    <t>3268919</t>
  </si>
  <si>
    <t>3271066</t>
  </si>
  <si>
    <t>3275328</t>
  </si>
  <si>
    <t>3275338</t>
  </si>
  <si>
    <t>3275810</t>
  </si>
  <si>
    <t>3276019</t>
  </si>
  <si>
    <t>3277859</t>
  </si>
  <si>
    <t>3278183</t>
  </si>
  <si>
    <t>3279028</t>
  </si>
  <si>
    <t>3280280</t>
  </si>
  <si>
    <t>3282914</t>
  </si>
  <si>
    <t>3285036</t>
  </si>
  <si>
    <t>3285054</t>
  </si>
  <si>
    <t>3286968</t>
  </si>
  <si>
    <t>3286991</t>
  </si>
  <si>
    <t>3288202</t>
  </si>
  <si>
    <t>3290440</t>
  </si>
  <si>
    <t>3291331</t>
  </si>
  <si>
    <t>3291641</t>
  </si>
  <si>
    <t>3293341</t>
  </si>
  <si>
    <t>3296013</t>
  </si>
  <si>
    <t>3296837</t>
  </si>
  <si>
    <t>3300381</t>
  </si>
  <si>
    <t>3302745</t>
  </si>
  <si>
    <t>3312392</t>
  </si>
  <si>
    <t>3312991</t>
  </si>
  <si>
    <t>3315256</t>
  </si>
  <si>
    <t>3316719</t>
  </si>
  <si>
    <t>3316738</t>
  </si>
  <si>
    <t>3316972</t>
  </si>
  <si>
    <t>3317253</t>
  </si>
  <si>
    <t>3319689</t>
  </si>
  <si>
    <t>3320489</t>
  </si>
  <si>
    <t>3321457</t>
  </si>
  <si>
    <t>3322240</t>
  </si>
  <si>
    <t>3323882</t>
  </si>
  <si>
    <t>3326051</t>
  </si>
  <si>
    <t>3328930</t>
  </si>
  <si>
    <t>3333924</t>
  </si>
  <si>
    <t>3334757</t>
  </si>
  <si>
    <t>3337197</t>
  </si>
  <si>
    <t>3342492</t>
  </si>
  <si>
    <t>3342923</t>
  </si>
  <si>
    <t>3343672</t>
  </si>
  <si>
    <t>3344779</t>
  </si>
  <si>
    <t>3345247</t>
  </si>
  <si>
    <t>3347240</t>
  </si>
  <si>
    <t>3349262</t>
  </si>
  <si>
    <t>3350166</t>
  </si>
  <si>
    <t>3350654</t>
  </si>
  <si>
    <t>3351469</t>
  </si>
  <si>
    <t>3351473</t>
  </si>
  <si>
    <t>3351475</t>
  </si>
  <si>
    <t>3351961</t>
  </si>
  <si>
    <t>3352029</t>
  </si>
  <si>
    <t>3352209</t>
  </si>
  <si>
    <t>3352235</t>
  </si>
  <si>
    <t>3352305</t>
  </si>
  <si>
    <t>3352326</t>
  </si>
  <si>
    <t>3352328</t>
  </si>
  <si>
    <t>3352345</t>
  </si>
  <si>
    <t>3352776</t>
  </si>
  <si>
    <t>3352813</t>
  </si>
  <si>
    <t>3353125</t>
  </si>
  <si>
    <t>3353593</t>
  </si>
  <si>
    <t>3353768</t>
  </si>
  <si>
    <t>3356074</t>
  </si>
  <si>
    <t>3358856</t>
  </si>
  <si>
    <t>3359358</t>
  </si>
  <si>
    <t>3368812</t>
  </si>
  <si>
    <t>3369874</t>
  </si>
  <si>
    <t>3371479</t>
  </si>
  <si>
    <t>3373994</t>
  </si>
  <si>
    <t>3377274</t>
  </si>
  <si>
    <t>3377278</t>
  </si>
  <si>
    <t>3381662</t>
  </si>
  <si>
    <t>3383233</t>
  </si>
  <si>
    <t>3385020</t>
  </si>
  <si>
    <t>3385031</t>
  </si>
  <si>
    <t>3386559</t>
  </si>
  <si>
    <t>3389575</t>
  </si>
  <si>
    <t>3390429</t>
  </si>
  <si>
    <t>3392347</t>
  </si>
  <si>
    <t>3397312</t>
  </si>
  <si>
    <t>3401406</t>
  </si>
  <si>
    <t>3401728</t>
  </si>
  <si>
    <t>3405845</t>
  </si>
  <si>
    <t>3406799</t>
  </si>
  <si>
    <t>3410310</t>
  </si>
  <si>
    <t>3411140</t>
  </si>
  <si>
    <t>3412013</t>
  </si>
  <si>
    <t>3412178</t>
  </si>
  <si>
    <t>3413844</t>
  </si>
  <si>
    <t>3414502</t>
  </si>
  <si>
    <t>3415453</t>
  </si>
  <si>
    <t>3416622</t>
  </si>
  <si>
    <t>3416821</t>
  </si>
  <si>
    <t>3420988</t>
  </si>
  <si>
    <t>3422205</t>
  </si>
  <si>
    <t>3423194</t>
  </si>
  <si>
    <t>3423878</t>
  </si>
  <si>
    <t>3424802</t>
  </si>
  <si>
    <t>3427108</t>
  </si>
  <si>
    <t>3427473</t>
  </si>
  <si>
    <t>3428710</t>
  </si>
  <si>
    <t>3431512</t>
  </si>
  <si>
    <t>3432122</t>
  </si>
  <si>
    <t>3432143</t>
  </si>
  <si>
    <t>3436044</t>
  </si>
  <si>
    <t>3437429</t>
  </si>
  <si>
    <t>3438682</t>
  </si>
  <si>
    <t>3440128</t>
  </si>
  <si>
    <t>3440981</t>
  </si>
  <si>
    <t>3441500</t>
  </si>
  <si>
    <t>3443725</t>
  </si>
  <si>
    <t>3444827</t>
  </si>
  <si>
    <t>3448414</t>
  </si>
  <si>
    <t>3451615</t>
  </si>
  <si>
    <t>3453273</t>
  </si>
  <si>
    <t>3453934</t>
  </si>
  <si>
    <t>3454350</t>
  </si>
  <si>
    <t>3459144</t>
  </si>
  <si>
    <t>3473556</t>
  </si>
  <si>
    <t>3476239</t>
  </si>
  <si>
    <t>3476691</t>
  </si>
  <si>
    <t>3476716</t>
  </si>
  <si>
    <t>3478413</t>
  </si>
  <si>
    <t>3484011</t>
  </si>
  <si>
    <t>3484724</t>
  </si>
  <si>
    <t>3485454</t>
  </si>
  <si>
    <t>3485707</t>
  </si>
  <si>
    <t>3486907</t>
  </si>
  <si>
    <t>3487685</t>
  </si>
  <si>
    <t>3487687</t>
  </si>
  <si>
    <t>3488748</t>
  </si>
  <si>
    <t>3494507</t>
  </si>
  <si>
    <t>3495458</t>
  </si>
  <si>
    <t>3496941</t>
  </si>
  <si>
    <t>3499258</t>
  </si>
  <si>
    <t>3501321</t>
  </si>
  <si>
    <t>3501358</t>
  </si>
  <si>
    <t>3504521</t>
  </si>
  <si>
    <t>3506459</t>
  </si>
  <si>
    <t>3509005</t>
  </si>
  <si>
    <t>3510647</t>
  </si>
  <si>
    <t>3513229</t>
  </si>
  <si>
    <t>3513785</t>
  </si>
  <si>
    <t>3514719</t>
  </si>
  <si>
    <t>3519304</t>
  </si>
  <si>
    <t>3519866</t>
  </si>
  <si>
    <t>3524704</t>
  </si>
  <si>
    <t>3527229</t>
  </si>
  <si>
    <t>3527522</t>
  </si>
  <si>
    <t>3529695</t>
  </si>
  <si>
    <t>3533686</t>
  </si>
  <si>
    <t>3554843</t>
  </si>
  <si>
    <t>3560317</t>
  </si>
  <si>
    <t>3564199</t>
  </si>
  <si>
    <t>3565780</t>
  </si>
  <si>
    <t>3580599</t>
  </si>
  <si>
    <t>3581130</t>
  </si>
  <si>
    <t>3584669</t>
  </si>
  <si>
    <t>3585009</t>
  </si>
  <si>
    <t>3587690</t>
  </si>
  <si>
    <t>3593302</t>
  </si>
  <si>
    <t>3596486</t>
  </si>
  <si>
    <t>3604846</t>
  </si>
  <si>
    <t>3605210</t>
  </si>
  <si>
    <t>3606871</t>
  </si>
  <si>
    <t>3613529</t>
  </si>
  <si>
    <t>3614062</t>
  </si>
  <si>
    <t>3617468</t>
  </si>
  <si>
    <t>3619504</t>
  </si>
  <si>
    <t>3619775</t>
  </si>
  <si>
    <t>3619843</t>
  </si>
  <si>
    <t>3620600</t>
  </si>
  <si>
    <t>3623411</t>
  </si>
  <si>
    <t>3624205</t>
  </si>
  <si>
    <t>3625128</t>
  </si>
  <si>
    <t>3625191</t>
  </si>
  <si>
    <t>3627116</t>
  </si>
  <si>
    <t>3627396</t>
  </si>
  <si>
    <t>3627402</t>
  </si>
  <si>
    <t>3627764</t>
  </si>
  <si>
    <t>3627774</t>
  </si>
  <si>
    <t>3628210</t>
  </si>
  <si>
    <t>3628407</t>
  </si>
  <si>
    <t>3633647</t>
  </si>
  <si>
    <t>3636223</t>
  </si>
  <si>
    <t>3636347</t>
  </si>
  <si>
    <t>3643602</t>
  </si>
  <si>
    <t>3644342</t>
  </si>
  <si>
    <t>3645405</t>
  </si>
  <si>
    <t>3645438</t>
  </si>
  <si>
    <t>3649008</t>
  </si>
  <si>
    <t>3651736</t>
  </si>
  <si>
    <t>3653872</t>
  </si>
  <si>
    <t>3655199</t>
  </si>
  <si>
    <t>3655559</t>
  </si>
  <si>
    <t>3658277</t>
  </si>
  <si>
    <t>3660945</t>
  </si>
  <si>
    <t>3669535</t>
  </si>
  <si>
    <t>3669837</t>
  </si>
  <si>
    <t>3672615</t>
  </si>
  <si>
    <t>3681888</t>
  </si>
  <si>
    <t>3682125</t>
  </si>
  <si>
    <t>3687797</t>
  </si>
  <si>
    <t>3688698</t>
  </si>
  <si>
    <t>3690530</t>
  </si>
  <si>
    <t>3702480</t>
  </si>
  <si>
    <t>3702788</t>
  </si>
  <si>
    <t>3704268</t>
  </si>
  <si>
    <t>3708450</t>
  </si>
  <si>
    <t>3712818</t>
  </si>
  <si>
    <t>3726704</t>
  </si>
  <si>
    <t>3729495</t>
  </si>
  <si>
    <t>3732944</t>
  </si>
  <si>
    <t>3746159</t>
  </si>
  <si>
    <t>3746755</t>
  </si>
  <si>
    <t>3750208</t>
  </si>
  <si>
    <t>3751464</t>
  </si>
  <si>
    <t>3751759</t>
  </si>
  <si>
    <t>3763658</t>
  </si>
  <si>
    <t>3765640</t>
  </si>
  <si>
    <t>3770129</t>
  </si>
  <si>
    <t>3778963</t>
  </si>
  <si>
    <t>3788601</t>
  </si>
  <si>
    <t>3788654</t>
  </si>
  <si>
    <t>3807499</t>
  </si>
  <si>
    <t>3811534</t>
  </si>
  <si>
    <t>3812882</t>
  </si>
  <si>
    <t>3812966</t>
  </si>
  <si>
    <t>3816635</t>
  </si>
  <si>
    <t>3818659</t>
  </si>
  <si>
    <t>3820320</t>
  </si>
  <si>
    <t>3820940</t>
  </si>
  <si>
    <t>3828418</t>
  </si>
  <si>
    <t>3828798</t>
  </si>
  <si>
    <t>3860408</t>
  </si>
  <si>
    <t>3864291</t>
  </si>
  <si>
    <t>3869339</t>
  </si>
  <si>
    <t>3870025</t>
  </si>
  <si>
    <t>3876940</t>
  </si>
  <si>
    <t>3881657</t>
  </si>
  <si>
    <t>3881701</t>
  </si>
  <si>
    <t>3899540</t>
  </si>
  <si>
    <t>3901420</t>
  </si>
  <si>
    <t>3903297</t>
  </si>
  <si>
    <t>3907748</t>
  </si>
  <si>
    <t>3914989</t>
  </si>
  <si>
    <t>3920331</t>
  </si>
  <si>
    <t>3926503</t>
  </si>
  <si>
    <t>3930207</t>
  </si>
  <si>
    <t>3934235</t>
  </si>
  <si>
    <t>3936297</t>
  </si>
  <si>
    <t>3936301</t>
  </si>
  <si>
    <t>3936909</t>
  </si>
  <si>
    <t>3942689</t>
  </si>
  <si>
    <t>3949998</t>
  </si>
  <si>
    <t>3950151</t>
  </si>
  <si>
    <t>3951523</t>
  </si>
  <si>
    <t>3960576</t>
  </si>
  <si>
    <t>3960702</t>
  </si>
  <si>
    <t>3960704</t>
  </si>
  <si>
    <t>3969451</t>
  </si>
  <si>
    <t>3971014</t>
  </si>
  <si>
    <t>3975445</t>
  </si>
  <si>
    <t>3975457</t>
  </si>
  <si>
    <t>3979319</t>
  </si>
  <si>
    <t>3979956</t>
  </si>
  <si>
    <t>3983472</t>
  </si>
  <si>
    <t>3989243</t>
  </si>
  <si>
    <t>3990028</t>
  </si>
  <si>
    <t>4006463</t>
  </si>
  <si>
    <t>4006693</t>
  </si>
  <si>
    <t>4011698</t>
  </si>
  <si>
    <t>4022752</t>
  </si>
  <si>
    <t>4029829</t>
  </si>
  <si>
    <t>4035027</t>
  </si>
  <si>
    <t>4039760</t>
  </si>
  <si>
    <t>4044856</t>
  </si>
  <si>
    <t>4046316</t>
  </si>
  <si>
    <t>4047814</t>
  </si>
  <si>
    <t>4047861</t>
  </si>
  <si>
    <t>4049553</t>
  </si>
  <si>
    <t>4052059</t>
  </si>
  <si>
    <t>4058080</t>
  </si>
  <si>
    <t>4060813</t>
  </si>
  <si>
    <t>4060870</t>
  </si>
  <si>
    <t>4067596</t>
  </si>
  <si>
    <t>4068784</t>
  </si>
  <si>
    <t>4068908</t>
  </si>
  <si>
    <t>4073338</t>
  </si>
  <si>
    <t>4075761</t>
  </si>
  <si>
    <t>4076897</t>
  </si>
  <si>
    <t>4079929</t>
  </si>
  <si>
    <t>4080668</t>
  </si>
  <si>
    <t>4083909</t>
  </si>
  <si>
    <t>4085741</t>
  </si>
  <si>
    <t>4092547</t>
  </si>
  <si>
    <t>4097124</t>
  </si>
  <si>
    <t>4102488</t>
  </si>
  <si>
    <t>4104718</t>
  </si>
  <si>
    <t>4108111</t>
  </si>
  <si>
    <t>4113491</t>
  </si>
  <si>
    <t>4115188</t>
  </si>
  <si>
    <t>4116325</t>
  </si>
  <si>
    <t>4118170</t>
  </si>
  <si>
    <t>4123732</t>
  </si>
  <si>
    <t>4125733</t>
  </si>
  <si>
    <t>4131341</t>
  </si>
  <si>
    <t>4131970</t>
  </si>
  <si>
    <t>4133497</t>
  </si>
  <si>
    <t>4133842</t>
  </si>
  <si>
    <t>4137616</t>
  </si>
  <si>
    <t>4137652</t>
  </si>
  <si>
    <t>4140219</t>
  </si>
  <si>
    <t>4140529</t>
  </si>
  <si>
    <t>4143880</t>
  </si>
  <si>
    <t>4144647</t>
  </si>
  <si>
    <t>4148609</t>
  </si>
  <si>
    <t>4157938</t>
  </si>
  <si>
    <t>4159374</t>
  </si>
  <si>
    <t>4159376</t>
  </si>
  <si>
    <t>4159430</t>
  </si>
  <si>
    <t>4159441</t>
  </si>
  <si>
    <t>4159473</t>
  </si>
  <si>
    <t>4168222</t>
  </si>
  <si>
    <t>4168433</t>
  </si>
  <si>
    <t>4168462</t>
  </si>
  <si>
    <t>4169240</t>
  </si>
  <si>
    <t>4170240</t>
  </si>
  <si>
    <t>4173927</t>
  </si>
  <si>
    <t>4179261</t>
  </si>
  <si>
    <t>4179818</t>
  </si>
  <si>
    <t>4183071</t>
  </si>
  <si>
    <t>4184561</t>
  </si>
  <si>
    <t>4187324</t>
  </si>
  <si>
    <t>4188692</t>
  </si>
  <si>
    <t>4193092</t>
  </si>
  <si>
    <t>4193339</t>
  </si>
  <si>
    <t>4193967</t>
  </si>
  <si>
    <t>4195712</t>
  </si>
  <si>
    <t>4196920</t>
  </si>
  <si>
    <t>4197035</t>
  </si>
  <si>
    <t>4200274</t>
  </si>
  <si>
    <t>4207200</t>
  </si>
  <si>
    <t>4209133</t>
  </si>
  <si>
    <t>4210851</t>
  </si>
  <si>
    <t>4211375</t>
  </si>
  <si>
    <t>4214312</t>
  </si>
  <si>
    <t>4216388</t>
  </si>
  <si>
    <t>4216580</t>
  </si>
  <si>
    <t>4222170</t>
  </si>
  <si>
    <t>4224697</t>
  </si>
  <si>
    <t>4224749</t>
  </si>
  <si>
    <t>4231900</t>
  </si>
  <si>
    <t>4234371</t>
  </si>
  <si>
    <t>4237884</t>
  </si>
  <si>
    <t>4238904</t>
  </si>
  <si>
    <t>4252885</t>
  </si>
  <si>
    <t>4253352</t>
  </si>
  <si>
    <t>4254395</t>
  </si>
  <si>
    <t>4261458</t>
  </si>
  <si>
    <t>4267914</t>
  </si>
  <si>
    <t>4267940</t>
  </si>
  <si>
    <t>4269906</t>
  </si>
  <si>
    <t>4273695</t>
  </si>
  <si>
    <t>4279683</t>
  </si>
  <si>
    <t>4282474</t>
  </si>
  <si>
    <t>4283191</t>
  </si>
  <si>
    <t>4283393</t>
  </si>
  <si>
    <t>Création système</t>
  </si>
  <si>
    <t>Dernière mise à jour</t>
  </si>
  <si>
    <t>Fermeture</t>
  </si>
  <si>
    <t>Grand Total</t>
  </si>
  <si>
    <t>Semaine</t>
  </si>
  <si>
    <t>Année ISO</t>
  </si>
  <si>
    <t>Semaine ISO</t>
  </si>
  <si>
    <t>02/01/2023 - 08/01/2023</t>
  </si>
  <si>
    <t>09/01/2023 - 15/01/2023</t>
  </si>
  <si>
    <t>16/01/2023 - 22/01/2023</t>
  </si>
  <si>
    <t>23/01/2023 - 29/01/2023</t>
  </si>
  <si>
    <t>30/01/2023 - 05/02/2023</t>
  </si>
  <si>
    <t>06/02/2023 - 12/02/2023</t>
  </si>
  <si>
    <t>13/02/2023 - 19/02/2023</t>
  </si>
  <si>
    <t>20/02/2023 - 26/02/2023</t>
  </si>
  <si>
    <t>27/02/2023 - 05/03/2023</t>
  </si>
  <si>
    <t>06/03/2023 - 12/03/2023</t>
  </si>
  <si>
    <t>13/03/2023 - 19/03/2023</t>
  </si>
  <si>
    <t>20/03/2023 - 26/03/2023</t>
  </si>
  <si>
    <t>27/03/2023 - 02/04/2023</t>
  </si>
  <si>
    <t>03/04/2023 - 09/04/2023</t>
  </si>
  <si>
    <t>10/04/2023 - 16/04/2023</t>
  </si>
  <si>
    <t>17/04/2023 - 23/04/2023</t>
  </si>
  <si>
    <t>24/04/2023 - 30/04/2023</t>
  </si>
  <si>
    <t>01/05/2023 - 07/05/2023</t>
  </si>
  <si>
    <t>08/05/2023 - 14/05/2023</t>
  </si>
  <si>
    <t>15/05/2023 - 21/05/2023</t>
  </si>
  <si>
    <t>22/05/2023 - 28/05/2023</t>
  </si>
  <si>
    <t>29/05/2023 - 04/06/2023</t>
  </si>
  <si>
    <t>05/06/2023 - 11/06/2023</t>
  </si>
  <si>
    <t>12/06/2023 - 18/06/2023</t>
  </si>
  <si>
    <t>19/06/2023 - 25/06/2023</t>
  </si>
  <si>
    <t>26/06/2023 - 02/07/2023</t>
  </si>
  <si>
    <t>03/07/2023 - 09/07/2023</t>
  </si>
  <si>
    <t>10/07/2023 - 16/07/2023</t>
  </si>
  <si>
    <t>17/07/2023 - 23/07/2023</t>
  </si>
  <si>
    <t>24/07/2023 - 30/07/2023</t>
  </si>
  <si>
    <t>31/07/2023 - 06/08/2023</t>
  </si>
  <si>
    <t>07/08/2023 - 13/08/2023</t>
  </si>
  <si>
    <t>14/08/2023 - 20/08/2023</t>
  </si>
  <si>
    <t>21/08/2023 - 27/08/2023</t>
  </si>
  <si>
    <t>2023 Total</t>
  </si>
  <si>
    <t xml:space="preserve">Dernière mise à jour </t>
  </si>
  <si>
    <t xml:space="preserve">Création </t>
  </si>
  <si>
    <t xml:space="preserve">Fermeture </t>
  </si>
  <si>
    <t xml:space="preserve">Création système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</si>
</sst>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9">
    <dxf>
      <numFmt numFmtId="27" formatCode="dd/mm/yyyy\ hh:mm"/>
    </dxf>
    <dxf>
      <numFmt numFmtId="27" formatCode="dd/mm/yyyy\ hh:mm"/>
    </dxf>
    <dxf>
      <numFmt numFmtId="27" formatCode="dd/mm/yyyy\ hh:mm"/>
    </dxf>
    <dxf>
      <numFmt numFmtId="27" formatCode="dd/mm/yyyy\ hh:mm"/>
    </dxf>
    <dxf>
      <numFmt numFmtId="0" formatCode="General"/>
    </dxf>
    <dxf>
      <numFmt numFmtId="0" formatCode="General"/>
    </dxf>
    <dxf>
      <numFmt numFmtId="27" formatCode="dd/mm/yyyy\ hh:mm"/>
    </dxf>
    <dxf>
      <numFmt numFmtId="27" formatCode="dd/mm/yyyy\ hh:mm"/>
    </dxf>
    <dxf>
      <numFmt numFmtId="27" formatCode="dd/mm/yyyy\ h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an-Eric" refreshedDate="45160.753591898145" createdVersion="8" refreshedVersion="8" minRefreshableVersion="3" recordCount="2684" xr:uid="{CACC5D8F-4143-4E3E-8B1A-14D26FC8229F}">
  <cacheSource type="worksheet">
    <worksheetSource name="t_data"/>
  </cacheSource>
  <cacheFields count="7">
    <cacheField name="ID" numFmtId="0">
      <sharedItems/>
    </cacheField>
    <cacheField name="Création système" numFmtId="22">
      <sharedItems containsSemiMixedTypes="0" containsNonDate="0" containsDate="1" containsString="0" minDate="2021-09-21T13:16:22" maxDate="2023-08-22T12:09:33"/>
    </cacheField>
    <cacheField name="Dernière mise à jour" numFmtId="22">
      <sharedItems containsSemiMixedTypes="0" containsNonDate="0" containsDate="1" containsString="0" minDate="2021-10-06T11:18:25" maxDate="2023-08-22T15:30:20"/>
    </cacheField>
    <cacheField name="Fermeture" numFmtId="22">
      <sharedItems containsNonDate="0" containsDate="1" containsString="0" containsBlank="1" minDate="2021-10-06T11:18:25" maxDate="2023-08-22T14:45:15"/>
    </cacheField>
    <cacheField name="Année ISO" numFmtId="0">
      <sharedItems containsSemiMixedTypes="0" containsString="0" containsNumber="1" containsInteger="1" minValue="2021" maxValue="2023" count="3">
        <n v="2021"/>
        <n v="2022"/>
        <n v="2023"/>
      </sharedItems>
    </cacheField>
    <cacheField name="Semaine ISO" numFmtId="0">
      <sharedItems containsSemiMixedTypes="0" containsString="0" containsNumber="1" containsInteger="1" minValue="1" maxValue="52" count="52"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</sharedItems>
    </cacheField>
    <cacheField name="Semaine" numFmtId="22">
      <sharedItems count="101">
        <s v="20/09/2021 - 26/09/2021"/>
        <s v="27/09/2021 - 03/10/2021"/>
        <s v="04/10/2021 - 10/10/2021"/>
        <s v="11/10/2021 - 17/10/2021"/>
        <s v="18/10/2021 - 24/10/2021"/>
        <s v="25/10/2021 - 31/10/2021"/>
        <s v="01/11/2021 - 07/11/2021"/>
        <s v="08/11/2021 - 14/11/2021"/>
        <s v="15/11/2021 - 21/11/2021"/>
        <s v="22/11/2021 - 28/11/2021"/>
        <s v="29/11/2021 - 05/12/2021"/>
        <s v="06/12/2021 - 12/12/2021"/>
        <s v="13/12/2021 - 19/12/2021"/>
        <s v="20/12/2021 - 26/12/2021"/>
        <s v="27/12/2021 - 02/01/2022"/>
        <s v="03/01/2022 - 09/01/2022"/>
        <s v="10/01/2022 - 16/01/2022"/>
        <s v="17/01/2022 - 23/01/2022"/>
        <s v="24/01/2022 - 30/01/2022"/>
        <s v="31/01/2022 - 06/02/2022"/>
        <s v="07/02/2022 - 13/02/2022"/>
        <s v="14/02/2022 - 20/02/2022"/>
        <s v="21/02/2022 - 27/02/2022"/>
        <s v="28/02/2022 - 06/03/2022"/>
        <s v="07/03/2022 - 13/03/2022"/>
        <s v="14/03/2022 - 20/03/2022"/>
        <s v="21/03/2022 - 27/03/2022"/>
        <s v="28/03/2022 - 03/04/2022"/>
        <s v="04/04/2022 - 10/04/2022"/>
        <s v="11/04/2022 - 17/04/2022"/>
        <s v="18/04/2022 - 24/04/2022"/>
        <s v="25/04/2022 - 01/05/2022"/>
        <s v="02/05/2022 - 08/05/2022"/>
        <s v="09/05/2022 - 15/05/2022"/>
        <s v="16/05/2022 - 22/05/2022"/>
        <s v="23/05/2022 - 29/05/2022"/>
        <s v="30/05/2022 - 05/06/2022"/>
        <s v="06/06/2022 - 12/06/2022"/>
        <s v="13/06/2022 - 19/06/2022"/>
        <s v="20/06/2022 - 26/06/2022"/>
        <s v="27/06/2022 - 03/07/2022"/>
        <s v="04/07/2022 - 10/07/2022"/>
        <s v="11/07/2022 - 17/07/2022"/>
        <s v="18/07/2022 - 24/07/2022"/>
        <s v="25/07/2022 - 31/07/2022"/>
        <s v="01/08/2022 - 07/08/2022"/>
        <s v="08/08/2022 - 14/08/2022"/>
        <s v="15/08/2022 - 21/08/2022"/>
        <s v="22/08/2022 - 28/08/2022"/>
        <s v="29/08/2022 - 04/09/2022"/>
        <s v="05/09/2022 - 11/09/2022"/>
        <s v="12/09/2022 - 18/09/2022"/>
        <s v="19/09/2022 - 25/09/2022"/>
        <s v="26/09/2022 - 02/10/2022"/>
        <s v="03/10/2022 - 09/10/2022"/>
        <s v="10/10/2022 - 16/10/2022"/>
        <s v="17/10/2022 - 23/10/2022"/>
        <s v="24/10/2022 - 30/10/2022"/>
        <s v="31/10/2022 - 06/11/2022"/>
        <s v="07/11/2022 - 13/11/2022"/>
        <s v="14/11/2022 - 20/11/2022"/>
        <s v="21/11/2022 - 27/11/2022"/>
        <s v="28/11/2022 - 04/12/2022"/>
        <s v="05/12/2022 - 11/12/2022"/>
        <s v="12/12/2022 - 18/12/2022"/>
        <s v="19/12/2022 - 25/12/2022"/>
        <s v="26/12/2022 - 01/01/2023"/>
        <s v="02/01/2023 - 08/01/2023"/>
        <s v="09/01/2023 - 15/01/2023"/>
        <s v="16/01/2023 - 22/01/2023"/>
        <s v="23/01/2023 - 29/01/2023"/>
        <s v="30/01/2023 - 05/02/2023"/>
        <s v="06/02/2023 - 12/02/2023"/>
        <s v="13/02/2023 - 19/02/2023"/>
        <s v="20/02/2023 - 26/02/2023"/>
        <s v="27/02/2023 - 05/03/2023"/>
        <s v="06/03/2023 - 12/03/2023"/>
        <s v="13/03/2023 - 19/03/2023"/>
        <s v="20/03/2023 - 26/03/2023"/>
        <s v="27/03/2023 - 02/04/2023"/>
        <s v="03/04/2023 - 09/04/2023"/>
        <s v="10/04/2023 - 16/04/2023"/>
        <s v="17/04/2023 - 23/04/2023"/>
        <s v="24/04/2023 - 30/04/2023"/>
        <s v="01/05/2023 - 07/05/2023"/>
        <s v="08/05/2023 - 14/05/2023"/>
        <s v="15/05/2023 - 21/05/2023"/>
        <s v="22/05/2023 - 28/05/2023"/>
        <s v="29/05/2023 - 04/06/2023"/>
        <s v="05/06/2023 - 11/06/2023"/>
        <s v="12/06/2023 - 18/06/2023"/>
        <s v="19/06/2023 - 25/06/2023"/>
        <s v="26/06/2023 - 02/07/2023"/>
        <s v="03/07/2023 - 09/07/2023"/>
        <s v="10/07/2023 - 16/07/2023"/>
        <s v="17/07/2023 - 23/07/2023"/>
        <s v="24/07/2023 - 30/07/2023"/>
        <s v="31/07/2023 - 06/08/2023"/>
        <s v="07/08/2023 - 13/08/2023"/>
        <s v="14/08/2023 - 20/08/2023"/>
        <s v="21/08/2023 - 27/08/2023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an-Eric" refreshedDate="45161.453978356483" backgroundQuery="1" missingItemsLimit="0" createdVersion="8" refreshedVersion="8" minRefreshableVersion="3" recordCount="2684" xr:uid="{EE1F8E8D-DB33-4F87-91AA-6F8EB0F454CB}">
  <cacheSource type="external" connectionId="1"/>
  <cacheFields count="7">
    <cacheField name="ID" numFmtId="0">
      <sharedItems/>
    </cacheField>
    <cacheField name="Création système" numFmtId="0">
      <sharedItems containsSemiMixedTypes="0" containsNonDate="0" containsDate="1" containsString="0" minDate="2021-09-21T00:00:00" maxDate="2023-08-23T00:00:00"/>
    </cacheField>
    <cacheField name="Dernière mise à jour" numFmtId="0">
      <sharedItems containsSemiMixedTypes="0" containsNonDate="0" containsDate="1" containsString="0" minDate="2021-10-06T00:00:00" maxDate="2023-08-23T00:00:00"/>
    </cacheField>
    <cacheField name="Fermeture" numFmtId="0">
      <sharedItems containsNonDate="0" containsDate="1" containsString="0" containsBlank="1" minDate="2021-10-06T00:00:00" maxDate="2023-08-23T00:00:00"/>
    </cacheField>
    <cacheField name="Année création ISO" numFmtId="0">
      <sharedItems containsSemiMixedTypes="0" containsString="0" containsNumber="1" containsInteger="1" minValue="2021" maxValue="2023" count="3">
        <n v="2021"/>
        <n v="2022"/>
        <n v="2023"/>
      </sharedItems>
    </cacheField>
    <cacheField name="Semaine création ISO" numFmtId="0">
      <sharedItems containsSemiMixedTypes="0" containsString="0" containsNumber="1" containsInteger="1" minValue="1" maxValue="52" count="52"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</sharedItems>
    </cacheField>
    <cacheField name="Jours" numFmtId="0">
      <sharedItems count="101">
        <s v="20/09/2021 - 26/09/2021"/>
        <s v="27/09/2021 - 03/10/2021"/>
        <s v="04/10/2021 - 10/10/2021"/>
        <s v="11/10/2021 - 17/10/2021"/>
        <s v="18/10/2021 - 24/10/2021"/>
        <s v="25/10/2021 - 31/10/2021"/>
        <s v="01/11/2021 - 07/11/2021"/>
        <s v="08/11/2021 - 14/11/2021"/>
        <s v="15/11/2021 - 21/11/2021"/>
        <s v="22/11/2021 - 28/11/2021"/>
        <s v="29/11/2021 - 05/12/2021"/>
        <s v="06/12/2021 - 12/12/2021"/>
        <s v="13/12/2021 - 19/12/2021"/>
        <s v="20/12/2021 - 26/12/2021"/>
        <s v="27/12/2021 - 02/01/2022"/>
        <s v="03/01/2022 - 09/01/2022"/>
        <s v="10/01/2022 - 16/01/2022"/>
        <s v="17/01/2022 - 23/01/2022"/>
        <s v="24/01/2022 - 30/01/2022"/>
        <s v="31/01/2022 - 06/02/2022"/>
        <s v="07/02/2022 - 13/02/2022"/>
        <s v="14/02/2022 - 20/02/2022"/>
        <s v="21/02/2022 - 27/02/2022"/>
        <s v="28/02/2022 - 06/03/2022"/>
        <s v="07/03/2022 - 13/03/2022"/>
        <s v="14/03/2022 - 20/03/2022"/>
        <s v="21/03/2022 - 27/03/2022"/>
        <s v="28/03/2022 - 03/04/2022"/>
        <s v="04/04/2022 - 10/04/2022"/>
        <s v="11/04/2022 - 17/04/2022"/>
        <s v="18/04/2022 - 24/04/2022"/>
        <s v="25/04/2022 - 01/05/2022"/>
        <s v="02/05/2022 - 08/05/2022"/>
        <s v="09/05/2022 - 15/05/2022"/>
        <s v="16/05/2022 - 22/05/2022"/>
        <s v="23/05/2022 - 29/05/2022"/>
        <s v="30/05/2022 - 05/06/2022"/>
        <s v="06/06/2022 - 12/06/2022"/>
        <s v="13/06/2022 - 19/06/2022"/>
        <s v="20/06/2022 - 26/06/2022"/>
        <s v="27/06/2022 - 03/07/2022"/>
        <s v="04/07/2022 - 10/07/2022"/>
        <s v="11/07/2022 - 17/07/2022"/>
        <s v="18/07/2022 - 24/07/2022"/>
        <s v="25/07/2022 - 31/07/2022"/>
        <s v="01/08/2022 - 07/08/2022"/>
        <s v="08/08/2022 - 14/08/2022"/>
        <s v="15/08/2022 - 21/08/2022"/>
        <s v="22/08/2022 - 28/08/2022"/>
        <s v="29/08/2022 - 04/09/2022"/>
        <s v="05/09/2022 - 11/09/2022"/>
        <s v="12/09/2022 - 18/09/2022"/>
        <s v="19/09/2022 - 25/09/2022"/>
        <s v="26/09/2022 - 02/10/2022"/>
        <s v="03/10/2022 - 09/10/2022"/>
        <s v="10/10/2022 - 16/10/2022"/>
        <s v="17/10/2022 - 23/10/2022"/>
        <s v="24/10/2022 - 30/10/2022"/>
        <s v="31/10/2022 - 06/11/2022"/>
        <s v="07/11/2022 - 13/11/2022"/>
        <s v="14/11/2022 - 20/11/2022"/>
        <s v="21/11/2022 - 27/11/2022"/>
        <s v="28/11/2022 - 04/12/2022"/>
        <s v="05/12/2022 - 11/12/2022"/>
        <s v="12/12/2022 - 18/12/2022"/>
        <s v="19/12/2022 - 25/12/2022"/>
        <s v="26/12/2022 - 01/01/2023"/>
        <s v="02/01/2023 - 08/01/2023"/>
        <s v="09/01/2023 - 15/01/2023"/>
        <s v="16/01/2023 - 22/01/2023"/>
        <s v="23/01/2023 - 29/01/2023"/>
        <s v="30/01/2023 - 05/02/2023"/>
        <s v="06/02/2023 - 12/02/2023"/>
        <s v="13/02/2023 - 19/02/2023"/>
        <s v="20/02/2023 - 26/02/2023"/>
        <s v="27/02/2023 - 05/03/2023"/>
        <s v="06/03/2023 - 12/03/2023"/>
        <s v="13/03/2023 - 19/03/2023"/>
        <s v="20/03/2023 - 26/03/2023"/>
        <s v="27/03/2023 - 02/04/2023"/>
        <s v="03/04/2023 - 09/04/2023"/>
        <s v="10/04/2023 - 16/04/2023"/>
        <s v="17/04/2023 - 23/04/2023"/>
        <s v="24/04/2023 - 30/04/2023"/>
        <s v="01/05/2023 - 07/05/2023"/>
        <s v="08/05/2023 - 14/05/2023"/>
        <s v="15/05/2023 - 21/05/2023"/>
        <s v="22/05/2023 - 28/05/2023"/>
        <s v="29/05/2023 - 04/06/2023"/>
        <s v="05/06/2023 - 11/06/2023"/>
        <s v="12/06/2023 - 18/06/2023"/>
        <s v="19/06/2023 - 25/06/2023"/>
        <s v="26/06/2023 - 02/07/2023"/>
        <s v="03/07/2023 - 09/07/2023"/>
        <s v="10/07/2023 - 16/07/2023"/>
        <s v="17/07/2023 - 23/07/2023"/>
        <s v="24/07/2023 - 30/07/2023"/>
        <s v="31/07/2023 - 06/08/2023"/>
        <s v="07/08/2023 - 13/08/2023"/>
        <s v="14/08/2023 - 20/08/2023"/>
        <s v="21/08/2023 - 27/08/2023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684">
  <r>
    <s v="516381"/>
    <d v="2021-09-21T13:16:22"/>
    <d v="2021-10-06T11:25:36"/>
    <d v="2021-10-06T11:25:36"/>
    <x v="0"/>
    <x v="0"/>
    <x v="0"/>
  </r>
  <r>
    <s v="523496"/>
    <d v="2021-09-29T15:04:31"/>
    <d v="2021-10-12T16:24:45"/>
    <d v="2021-10-12T16:24:43"/>
    <x v="0"/>
    <x v="1"/>
    <x v="1"/>
  </r>
  <r>
    <s v="525261"/>
    <d v="2021-10-04T13:20:58"/>
    <d v="2021-10-12T10:30:14"/>
    <d v="2021-10-12T10:26:05"/>
    <x v="0"/>
    <x v="2"/>
    <x v="2"/>
  </r>
  <r>
    <s v="525268"/>
    <d v="2021-10-04T13:44:04"/>
    <d v="2021-10-12T16:22:47"/>
    <d v="2021-10-12T16:22:45"/>
    <x v="0"/>
    <x v="2"/>
    <x v="2"/>
  </r>
  <r>
    <s v="525475"/>
    <d v="2021-10-04T13:49:24"/>
    <d v="2021-10-11T17:18:35"/>
    <d v="2021-10-11T17:18:16"/>
    <x v="0"/>
    <x v="2"/>
    <x v="2"/>
  </r>
  <r>
    <s v="525874"/>
    <d v="2021-10-05T09:38:52"/>
    <d v="2021-10-11T16:26:33"/>
    <d v="2021-10-11T16:26:31"/>
    <x v="0"/>
    <x v="2"/>
    <x v="2"/>
  </r>
  <r>
    <s v="525906"/>
    <d v="2021-10-05T10:42:45"/>
    <d v="2022-01-13T18:11:27"/>
    <d v="2022-01-13T18:11:27"/>
    <x v="0"/>
    <x v="2"/>
    <x v="2"/>
  </r>
  <r>
    <s v="526637"/>
    <d v="2021-10-05T13:56:15"/>
    <d v="2021-10-11T17:22:59"/>
    <d v="2021-10-11T17:22:57"/>
    <x v="0"/>
    <x v="2"/>
    <x v="2"/>
  </r>
  <r>
    <s v="526676"/>
    <d v="2021-10-05T14:53:59"/>
    <d v="2021-10-11T16:29:35"/>
    <d v="2021-10-11T16:29:24"/>
    <x v="0"/>
    <x v="2"/>
    <x v="2"/>
  </r>
  <r>
    <s v="527297"/>
    <d v="2021-10-06T09:14:30"/>
    <d v="2021-10-06T11:18:25"/>
    <d v="2021-10-06T11:18:25"/>
    <x v="0"/>
    <x v="2"/>
    <x v="2"/>
  </r>
  <r>
    <s v="527807"/>
    <d v="2021-10-06T14:00:05"/>
    <d v="2021-10-11T17:36:02"/>
    <d v="2021-10-11T17:36:00"/>
    <x v="0"/>
    <x v="2"/>
    <x v="2"/>
  </r>
  <r>
    <s v="527967"/>
    <d v="2021-10-06T12:33:50"/>
    <d v="2021-10-12T16:23:49"/>
    <d v="2021-10-12T16:23:47"/>
    <x v="0"/>
    <x v="2"/>
    <x v="2"/>
  </r>
  <r>
    <s v="529297"/>
    <d v="2021-10-07T12:13:58"/>
    <d v="2021-10-18T14:35:16"/>
    <d v="2021-10-11T15:53:46"/>
    <x v="0"/>
    <x v="2"/>
    <x v="2"/>
  </r>
  <r>
    <s v="529639"/>
    <d v="2021-10-07T12:26:42"/>
    <d v="2021-10-11T12:03:19"/>
    <d v="2021-10-11T12:03:18"/>
    <x v="0"/>
    <x v="2"/>
    <x v="2"/>
  </r>
  <r>
    <s v="539024"/>
    <d v="2021-10-13T10:57:02"/>
    <d v="2022-02-24T14:40:16"/>
    <d v="2022-02-24T14:26:39"/>
    <x v="0"/>
    <x v="3"/>
    <x v="3"/>
  </r>
  <r>
    <s v="541068"/>
    <d v="2021-10-14T12:04:55"/>
    <d v="2021-10-18T10:10:35"/>
    <d v="2021-10-18T10:10:35"/>
    <x v="0"/>
    <x v="3"/>
    <x v="3"/>
  </r>
  <r>
    <s v="541070"/>
    <d v="2021-10-14T12:07:50"/>
    <d v="2021-11-29T11:22:16"/>
    <d v="2021-11-29T11:22:16"/>
    <x v="0"/>
    <x v="3"/>
    <x v="3"/>
  </r>
  <r>
    <s v="544214"/>
    <d v="2021-10-18T09:21:20"/>
    <d v="2021-11-25T11:08:49"/>
    <d v="2021-11-25T11:08:49"/>
    <x v="0"/>
    <x v="4"/>
    <x v="4"/>
  </r>
  <r>
    <s v="545313"/>
    <d v="2021-10-19T09:21:10"/>
    <d v="2021-12-13T09:41:28"/>
    <d v="2021-12-13T09:41:27"/>
    <x v="0"/>
    <x v="4"/>
    <x v="4"/>
  </r>
  <r>
    <s v="545445"/>
    <d v="2021-10-18T16:04:09"/>
    <d v="2021-12-01T15:29:00"/>
    <d v="2021-12-01T15:29:00"/>
    <x v="0"/>
    <x v="4"/>
    <x v="4"/>
  </r>
  <r>
    <s v="546399"/>
    <d v="2021-10-19T11:42:49"/>
    <d v="2021-12-01T15:22:01"/>
    <d v="2021-12-01T15:22:01"/>
    <x v="0"/>
    <x v="4"/>
    <x v="4"/>
  </r>
  <r>
    <s v="548965"/>
    <d v="2021-10-20T09:32:14"/>
    <d v="2021-11-19T18:22:53"/>
    <d v="2021-11-19T17:02:31"/>
    <x v="0"/>
    <x v="4"/>
    <x v="4"/>
  </r>
  <r>
    <s v="550626"/>
    <d v="2021-10-20T14:33:50"/>
    <d v="2022-01-18T09:43:32"/>
    <d v="2022-01-18T09:43:31"/>
    <x v="0"/>
    <x v="4"/>
    <x v="4"/>
  </r>
  <r>
    <s v="551713"/>
    <d v="2021-10-21T10:45:42"/>
    <d v="2021-11-19T14:04:52"/>
    <d v="2021-11-19T14:04:52"/>
    <x v="0"/>
    <x v="4"/>
    <x v="4"/>
  </r>
  <r>
    <s v="552942"/>
    <d v="2021-10-21T15:40:59"/>
    <d v="2021-12-21T08:38:53"/>
    <d v="2021-12-20T13:18:16"/>
    <x v="0"/>
    <x v="4"/>
    <x v="4"/>
  </r>
  <r>
    <s v="554368"/>
    <d v="2021-10-22T15:56:55"/>
    <d v="2022-04-13T10:43:35"/>
    <d v="2022-04-13T10:43:35"/>
    <x v="0"/>
    <x v="4"/>
    <x v="4"/>
  </r>
  <r>
    <s v="556115"/>
    <d v="2021-10-26T09:19:26"/>
    <d v="2021-11-08T15:21:04"/>
    <d v="2021-11-08T15:21:03"/>
    <x v="0"/>
    <x v="5"/>
    <x v="5"/>
  </r>
  <r>
    <s v="564895"/>
    <d v="2021-10-29T16:28:02"/>
    <d v="2022-02-17T14:13:10"/>
    <d v="2022-02-17T14:13:10"/>
    <x v="0"/>
    <x v="5"/>
    <x v="5"/>
  </r>
  <r>
    <s v="567167"/>
    <d v="2021-11-02T16:31:21"/>
    <d v="2021-11-29T09:31:57"/>
    <d v="2021-11-29T09:31:57"/>
    <x v="0"/>
    <x v="6"/>
    <x v="6"/>
  </r>
  <r>
    <s v="567997"/>
    <d v="2021-11-03T11:22:25"/>
    <d v="2021-11-25T16:16:05"/>
    <d v="2021-11-25T16:16:05"/>
    <x v="0"/>
    <x v="6"/>
    <x v="6"/>
  </r>
  <r>
    <s v="571427"/>
    <d v="2021-11-05T17:58:27"/>
    <d v="2021-11-24T15:53:31"/>
    <d v="2021-11-24T15:53:31"/>
    <x v="0"/>
    <x v="6"/>
    <x v="6"/>
  </r>
  <r>
    <s v="572329"/>
    <d v="2021-11-08T14:22:41"/>
    <d v="2021-11-25T11:01:46"/>
    <d v="2021-11-25T11:01:46"/>
    <x v="0"/>
    <x v="7"/>
    <x v="7"/>
  </r>
  <r>
    <s v="572434"/>
    <d v="2021-11-08T12:07:21"/>
    <d v="2021-11-09T13:09:22"/>
    <d v="2021-11-09T13:09:21"/>
    <x v="0"/>
    <x v="7"/>
    <x v="7"/>
  </r>
  <r>
    <s v="574131"/>
    <d v="2021-11-09T10:38:14"/>
    <d v="2021-12-13T09:34:42"/>
    <d v="2021-12-13T09:34:42"/>
    <x v="0"/>
    <x v="7"/>
    <x v="7"/>
  </r>
  <r>
    <s v="574135"/>
    <d v="2021-11-09T10:45:14"/>
    <d v="2021-12-13T09:53:56"/>
    <d v="2021-12-13T09:53:56"/>
    <x v="0"/>
    <x v="7"/>
    <x v="7"/>
  </r>
  <r>
    <s v="574605"/>
    <d v="2021-11-10T01:03:16"/>
    <d v="2021-12-20T12:07:07"/>
    <d v="2021-12-20T12:07:07"/>
    <x v="0"/>
    <x v="7"/>
    <x v="7"/>
  </r>
  <r>
    <s v="575771"/>
    <d v="2021-11-12T15:10:33"/>
    <d v="2021-11-18T09:59:00"/>
    <d v="2021-11-18T09:59:00"/>
    <x v="0"/>
    <x v="7"/>
    <x v="7"/>
  </r>
  <r>
    <s v="578036"/>
    <d v="2021-11-16T07:18:18"/>
    <d v="2021-11-22T17:29:04"/>
    <d v="2021-11-22T17:29:04"/>
    <x v="0"/>
    <x v="8"/>
    <x v="8"/>
  </r>
  <r>
    <s v="578293"/>
    <d v="2021-11-16T11:47:30"/>
    <d v="2021-11-24T16:51:06"/>
    <d v="2021-11-24T16:51:05"/>
    <x v="0"/>
    <x v="8"/>
    <x v="8"/>
  </r>
  <r>
    <s v="578996"/>
    <d v="2021-11-17T09:25:43"/>
    <d v="2021-11-24T15:30:06"/>
    <d v="2021-11-24T15:30:05"/>
    <x v="0"/>
    <x v="8"/>
    <x v="8"/>
  </r>
  <r>
    <s v="579367"/>
    <d v="2021-11-17T09:27:24"/>
    <d v="2022-01-04T13:36:41"/>
    <d v="2022-01-04T13:36:41"/>
    <x v="0"/>
    <x v="8"/>
    <x v="8"/>
  </r>
  <r>
    <s v="579452"/>
    <d v="2021-11-17T10:42:07"/>
    <d v="2021-11-18T10:37:07"/>
    <d v="2021-11-18T10:37:07"/>
    <x v="0"/>
    <x v="8"/>
    <x v="8"/>
  </r>
  <r>
    <s v="579984"/>
    <d v="2021-11-17T14:44:15"/>
    <d v="2021-11-29T17:20:47"/>
    <d v="2021-11-29T17:20:47"/>
    <x v="0"/>
    <x v="8"/>
    <x v="8"/>
  </r>
  <r>
    <s v="580139"/>
    <d v="2021-11-17T16:20:28"/>
    <d v="2021-11-24T12:10:00"/>
    <d v="2021-11-24T12:09:59"/>
    <x v="0"/>
    <x v="8"/>
    <x v="8"/>
  </r>
  <r>
    <s v="581071"/>
    <d v="2021-11-18T13:47:48"/>
    <d v="2021-11-24T15:34:12"/>
    <d v="2021-11-24T15:34:12"/>
    <x v="0"/>
    <x v="8"/>
    <x v="8"/>
  </r>
  <r>
    <s v="581326"/>
    <d v="2021-11-19T08:05:22"/>
    <d v="2021-12-13T10:08:32"/>
    <d v="2021-12-13T10:08:30"/>
    <x v="0"/>
    <x v="8"/>
    <x v="8"/>
  </r>
  <r>
    <s v="581912"/>
    <d v="2021-11-19T13:49:49"/>
    <d v="2021-11-24T15:32:34"/>
    <d v="2021-11-24T15:32:34"/>
    <x v="0"/>
    <x v="8"/>
    <x v="8"/>
  </r>
  <r>
    <s v="582013"/>
    <d v="2021-11-19T13:58:56"/>
    <d v="2021-11-24T15:31:00"/>
    <d v="2021-11-24T15:30:59"/>
    <x v="0"/>
    <x v="8"/>
    <x v="8"/>
  </r>
  <r>
    <s v="582703"/>
    <d v="2021-11-22T11:16:54"/>
    <d v="2021-12-13T10:19:17"/>
    <d v="2021-12-13T10:19:16"/>
    <x v="0"/>
    <x v="9"/>
    <x v="9"/>
  </r>
  <r>
    <s v="597681"/>
    <d v="2021-11-23T11:54:45"/>
    <d v="2021-11-25T16:15:25"/>
    <d v="2021-11-25T16:15:25"/>
    <x v="0"/>
    <x v="9"/>
    <x v="9"/>
  </r>
  <r>
    <s v="597766"/>
    <d v="2021-11-23T11:53:54"/>
    <d v="2021-11-25T16:14:45"/>
    <d v="2021-11-25T16:14:45"/>
    <x v="0"/>
    <x v="9"/>
    <x v="9"/>
  </r>
  <r>
    <s v="598392"/>
    <d v="2021-11-23T15:18:44"/>
    <d v="2021-12-06T10:21:22"/>
    <d v="2021-12-06T10:21:22"/>
    <x v="0"/>
    <x v="9"/>
    <x v="9"/>
  </r>
  <r>
    <s v="600045"/>
    <d v="2021-11-24T14:04:28"/>
    <d v="2021-11-25T16:13:46"/>
    <d v="2021-11-25T16:13:46"/>
    <x v="0"/>
    <x v="9"/>
    <x v="9"/>
  </r>
  <r>
    <s v="600285"/>
    <d v="2021-11-24T15:20:50"/>
    <d v="2021-11-29T11:36:07"/>
    <d v="2021-11-29T11:36:07"/>
    <x v="0"/>
    <x v="9"/>
    <x v="9"/>
  </r>
  <r>
    <s v="602183"/>
    <d v="2021-11-25T14:55:20"/>
    <d v="2021-11-29T11:33:58"/>
    <d v="2021-11-29T11:33:58"/>
    <x v="0"/>
    <x v="9"/>
    <x v="9"/>
  </r>
  <r>
    <s v="604034"/>
    <d v="2021-11-26T14:47:55"/>
    <d v="2022-01-03T15:44:12"/>
    <d v="2022-01-03T15:44:12"/>
    <x v="0"/>
    <x v="9"/>
    <x v="9"/>
  </r>
  <r>
    <s v="604115"/>
    <d v="2021-11-26T15:13:31"/>
    <d v="2021-12-13T10:02:37"/>
    <d v="2021-12-13T10:02:36"/>
    <x v="0"/>
    <x v="9"/>
    <x v="9"/>
  </r>
  <r>
    <s v="606129"/>
    <d v="2021-11-29T11:39:24"/>
    <d v="2021-11-29T17:02:15"/>
    <d v="2021-11-29T17:02:15"/>
    <x v="0"/>
    <x v="10"/>
    <x v="10"/>
  </r>
  <r>
    <s v="608746"/>
    <d v="2021-11-30T10:21:24"/>
    <d v="2021-12-13T10:15:34"/>
    <d v="2021-12-13T10:15:34"/>
    <x v="0"/>
    <x v="10"/>
    <x v="10"/>
  </r>
  <r>
    <s v="609102"/>
    <d v="2021-11-30T11:54:18"/>
    <d v="2021-12-10T17:06:04"/>
    <d v="2021-12-10T17:06:03"/>
    <x v="0"/>
    <x v="10"/>
    <x v="10"/>
  </r>
  <r>
    <s v="610318"/>
    <d v="2021-12-01T08:38:11"/>
    <d v="2021-12-28T15:40:14"/>
    <d v="2021-12-28T15:40:14"/>
    <x v="0"/>
    <x v="10"/>
    <x v="10"/>
  </r>
  <r>
    <s v="610326"/>
    <d v="2021-12-01T08:54:58"/>
    <d v="2021-12-13T11:08:06"/>
    <d v="2021-12-13T11:08:05"/>
    <x v="0"/>
    <x v="10"/>
    <x v="10"/>
  </r>
  <r>
    <s v="611684"/>
    <d v="2021-12-01T11:26:27"/>
    <d v="2021-12-13T11:10:41"/>
    <d v="2021-12-13T11:10:41"/>
    <x v="0"/>
    <x v="10"/>
    <x v="10"/>
  </r>
  <r>
    <s v="612304"/>
    <d v="2021-12-01T14:08:17"/>
    <d v="2022-01-18T17:29:22"/>
    <d v="2022-01-18T17:29:20"/>
    <x v="0"/>
    <x v="10"/>
    <x v="10"/>
  </r>
  <r>
    <s v="613101"/>
    <d v="2021-12-02T08:11:48"/>
    <d v="2021-12-13T11:12:22"/>
    <d v="2021-12-13T11:12:22"/>
    <x v="0"/>
    <x v="10"/>
    <x v="10"/>
  </r>
  <r>
    <s v="613123"/>
    <d v="2021-12-02T09:21:23"/>
    <d v="2021-12-13T11:15:33"/>
    <d v="2021-12-13T11:15:33"/>
    <x v="0"/>
    <x v="10"/>
    <x v="10"/>
  </r>
  <r>
    <s v="613808"/>
    <d v="2021-12-02T11:20:26"/>
    <d v="2021-12-10T17:03:46"/>
    <d v="2021-12-10T17:03:46"/>
    <x v="0"/>
    <x v="10"/>
    <x v="10"/>
  </r>
  <r>
    <s v="614636"/>
    <d v="2021-12-02T13:11:17"/>
    <d v="2021-12-28T15:45:41"/>
    <d v="2021-12-28T15:45:40"/>
    <x v="0"/>
    <x v="10"/>
    <x v="10"/>
  </r>
  <r>
    <s v="615544"/>
    <d v="2021-12-02T16:38:30"/>
    <d v="2021-12-29T10:45:55"/>
    <d v="2021-12-29T10:45:54"/>
    <x v="0"/>
    <x v="10"/>
    <x v="10"/>
  </r>
  <r>
    <s v="618377"/>
    <d v="2021-12-06T11:02:41"/>
    <d v="2021-12-28T14:57:22"/>
    <d v="2021-12-28T14:57:22"/>
    <x v="0"/>
    <x v="11"/>
    <x v="11"/>
  </r>
  <r>
    <s v="619330"/>
    <d v="2021-12-06T16:03:33"/>
    <d v="2021-12-28T15:00:04"/>
    <d v="2021-12-28T15:00:02"/>
    <x v="0"/>
    <x v="11"/>
    <x v="11"/>
  </r>
  <r>
    <s v="619617"/>
    <d v="2021-12-07T08:51:50"/>
    <d v="2022-01-07T10:20:29"/>
    <d v="2022-01-07T10:20:28"/>
    <x v="0"/>
    <x v="11"/>
    <x v="11"/>
  </r>
  <r>
    <s v="620872"/>
    <d v="2021-12-07T13:15:43"/>
    <d v="2021-12-27T18:37:26"/>
    <d v="2021-12-27T18:37:23"/>
    <x v="0"/>
    <x v="11"/>
    <x v="11"/>
  </r>
  <r>
    <s v="620905"/>
    <d v="2021-12-07T13:54:47"/>
    <d v="2022-01-12T16:19:48"/>
    <d v="2022-01-12T16:19:45"/>
    <x v="0"/>
    <x v="11"/>
    <x v="11"/>
  </r>
  <r>
    <s v="621107"/>
    <d v="2021-12-07T15:12:00"/>
    <d v="2021-12-29T10:58:51"/>
    <d v="2021-12-29T10:58:50"/>
    <x v="0"/>
    <x v="11"/>
    <x v="11"/>
  </r>
  <r>
    <s v="621111"/>
    <d v="2021-12-07T15:15:24"/>
    <d v="2021-12-09T14:22:49"/>
    <d v="2021-12-09T14:22:49"/>
    <x v="0"/>
    <x v="11"/>
    <x v="11"/>
  </r>
  <r>
    <s v="621978"/>
    <d v="2021-12-08T08:59:39"/>
    <d v="2022-01-07T10:22:50"/>
    <d v="2022-01-07T10:22:49"/>
    <x v="0"/>
    <x v="11"/>
    <x v="11"/>
  </r>
  <r>
    <s v="623245"/>
    <d v="2021-12-08T14:18:46"/>
    <d v="2022-01-07T10:27:39"/>
    <d v="2022-01-07T10:27:36"/>
    <x v="0"/>
    <x v="11"/>
    <x v="11"/>
  </r>
  <r>
    <s v="625378"/>
    <d v="2021-12-09T14:34:32"/>
    <d v="2021-12-22T16:26:30"/>
    <d v="2021-12-22T16:26:29"/>
    <x v="0"/>
    <x v="11"/>
    <x v="11"/>
  </r>
  <r>
    <s v="626646"/>
    <d v="2021-12-10T07:22:22"/>
    <d v="2022-01-07T10:32:46"/>
    <d v="2022-01-07T10:32:44"/>
    <x v="0"/>
    <x v="11"/>
    <x v="11"/>
  </r>
  <r>
    <s v="626672"/>
    <d v="2021-12-10T09:31:26"/>
    <d v="2021-12-10T09:45:55"/>
    <d v="2021-12-10T09:45:55"/>
    <x v="0"/>
    <x v="11"/>
    <x v="11"/>
  </r>
  <r>
    <s v="626731"/>
    <d v="2021-12-10T10:45:09"/>
    <d v="2022-02-09T11:12:09"/>
    <d v="2022-02-09T11:12:09"/>
    <x v="0"/>
    <x v="11"/>
    <x v="11"/>
  </r>
  <r>
    <s v="627218"/>
    <d v="2021-12-10T13:17:45"/>
    <d v="2021-12-28T16:22:37"/>
    <d v="2021-12-28T16:22:36"/>
    <x v="0"/>
    <x v="11"/>
    <x v="11"/>
  </r>
  <r>
    <s v="627293"/>
    <d v="2021-12-10T12:31:48"/>
    <d v="2021-12-10T17:26:24"/>
    <d v="2021-12-10T17:26:24"/>
    <x v="0"/>
    <x v="11"/>
    <x v="11"/>
  </r>
  <r>
    <s v="627335"/>
    <d v="2021-12-10T13:54:50"/>
    <d v="2022-01-07T10:34:32"/>
    <d v="2022-01-07T10:34:31"/>
    <x v="0"/>
    <x v="11"/>
    <x v="11"/>
  </r>
  <r>
    <s v="627749"/>
    <d v="2021-12-10T13:47:32"/>
    <d v="2022-01-17T17:41:44"/>
    <d v="2022-01-17T17:41:43"/>
    <x v="0"/>
    <x v="11"/>
    <x v="11"/>
  </r>
  <r>
    <s v="629067"/>
    <d v="2021-12-13T08:36:09"/>
    <d v="2021-12-29T11:51:07"/>
    <d v="2021-12-29T11:51:06"/>
    <x v="0"/>
    <x v="12"/>
    <x v="12"/>
  </r>
  <r>
    <s v="629116"/>
    <d v="2021-12-13T10:18:16"/>
    <d v="2021-12-28T16:29:11"/>
    <d v="2021-12-28T16:29:10"/>
    <x v="0"/>
    <x v="12"/>
    <x v="12"/>
  </r>
  <r>
    <s v="631016"/>
    <d v="2021-12-14T08:05:16"/>
    <d v="2021-12-28T15:10:44"/>
    <d v="2021-12-28T15:10:43"/>
    <x v="0"/>
    <x v="12"/>
    <x v="12"/>
  </r>
  <r>
    <s v="631026"/>
    <d v="2021-12-14T09:01:25"/>
    <d v="2022-01-07T10:31:01"/>
    <d v="2022-01-07T10:31:01"/>
    <x v="0"/>
    <x v="12"/>
    <x v="12"/>
  </r>
  <r>
    <s v="631157"/>
    <d v="2021-12-13T16:41:10"/>
    <d v="2021-12-16T11:07:56"/>
    <d v="2021-12-16T11:07:56"/>
    <x v="0"/>
    <x v="12"/>
    <x v="12"/>
  </r>
  <r>
    <s v="631185"/>
    <d v="2021-12-14T07:21:28"/>
    <d v="2021-12-15T14:27:50"/>
    <d v="2021-12-15T14:27:50"/>
    <x v="0"/>
    <x v="12"/>
    <x v="12"/>
  </r>
  <r>
    <s v="631187"/>
    <d v="2021-12-14T08:09:20"/>
    <d v="2021-12-28T16:34:47"/>
    <d v="2021-12-28T16:34:47"/>
    <x v="0"/>
    <x v="12"/>
    <x v="12"/>
  </r>
  <r>
    <s v="631203"/>
    <d v="2021-12-14T09:22:55"/>
    <d v="2021-12-20T11:23:15"/>
    <d v="2021-12-20T11:23:14"/>
    <x v="0"/>
    <x v="12"/>
    <x v="12"/>
  </r>
  <r>
    <s v="631218"/>
    <d v="2021-12-14T09:52:40"/>
    <d v="2021-12-20T11:25:15"/>
    <d v="2021-12-20T11:25:11"/>
    <x v="0"/>
    <x v="12"/>
    <x v="12"/>
  </r>
  <r>
    <s v="631681"/>
    <d v="2021-12-14T10:46:22"/>
    <d v="2021-12-21T10:52:51"/>
    <d v="2021-12-21T10:52:51"/>
    <x v="0"/>
    <x v="12"/>
    <x v="12"/>
  </r>
  <r>
    <s v="632254"/>
    <d v="2021-12-14T14:11:05"/>
    <d v="2021-12-28T10:02:17"/>
    <d v="2021-12-28T10:02:17"/>
    <x v="0"/>
    <x v="12"/>
    <x v="12"/>
  </r>
  <r>
    <s v="632911"/>
    <d v="2021-12-15T08:05:22"/>
    <d v="2021-12-30T17:01:03"/>
    <d v="2021-12-30T17:01:02"/>
    <x v="0"/>
    <x v="12"/>
    <x v="12"/>
  </r>
  <r>
    <s v="633517"/>
    <d v="2021-12-15T12:21:01"/>
    <d v="2021-12-28T16:37:28"/>
    <d v="2021-12-28T16:37:26"/>
    <x v="0"/>
    <x v="12"/>
    <x v="12"/>
  </r>
  <r>
    <s v="633898"/>
    <d v="2021-12-15T13:22:52"/>
    <d v="2021-12-31T11:56:28"/>
    <d v="2021-12-31T11:56:28"/>
    <x v="0"/>
    <x v="12"/>
    <x v="12"/>
  </r>
  <r>
    <s v="634054"/>
    <d v="2021-12-15T13:35:31"/>
    <d v="2022-01-14T12:58:22"/>
    <d v="2022-01-14T12:58:21"/>
    <x v="0"/>
    <x v="12"/>
    <x v="12"/>
  </r>
  <r>
    <s v="634992"/>
    <d v="2021-12-16T10:26:33"/>
    <d v="2022-01-03T12:22:13"/>
    <d v="2022-01-03T12:22:12"/>
    <x v="0"/>
    <x v="12"/>
    <x v="12"/>
  </r>
  <r>
    <s v="635342"/>
    <d v="2021-12-16T10:03:36"/>
    <d v="2022-01-07T10:25:13"/>
    <d v="2022-01-07T10:25:12"/>
    <x v="0"/>
    <x v="12"/>
    <x v="12"/>
  </r>
  <r>
    <s v="635810"/>
    <d v="2021-12-16T14:15:03"/>
    <d v="2022-04-13T10:44:12"/>
    <d v="2022-04-13T10:44:11"/>
    <x v="0"/>
    <x v="12"/>
    <x v="12"/>
  </r>
  <r>
    <s v="638445"/>
    <d v="2021-12-17T15:43:13"/>
    <d v="2022-01-03T15:51:50"/>
    <d v="2022-01-03T15:51:50"/>
    <x v="0"/>
    <x v="12"/>
    <x v="12"/>
  </r>
  <r>
    <s v="640901"/>
    <d v="2021-12-21T09:04:50"/>
    <d v="2021-12-31T11:58:45"/>
    <d v="2021-12-31T11:58:45"/>
    <x v="0"/>
    <x v="13"/>
    <x v="13"/>
  </r>
  <r>
    <s v="641485"/>
    <d v="2021-12-21T11:24:31"/>
    <d v="2021-12-28T15:25:12"/>
    <d v="2021-12-28T15:25:12"/>
    <x v="0"/>
    <x v="13"/>
    <x v="13"/>
  </r>
  <r>
    <s v="642098"/>
    <d v="2021-12-21T15:20:31"/>
    <d v="2021-12-28T14:44:29"/>
    <d v="2021-12-28T14:44:29"/>
    <x v="0"/>
    <x v="13"/>
    <x v="13"/>
  </r>
  <r>
    <s v="643663"/>
    <d v="2021-12-22T15:44:21"/>
    <d v="2021-12-31T11:59:59"/>
    <d v="2021-12-31T11:59:59"/>
    <x v="0"/>
    <x v="13"/>
    <x v="13"/>
  </r>
  <r>
    <s v="643717"/>
    <d v="2021-12-23T08:58:13"/>
    <d v="2021-12-29T09:49:43"/>
    <d v="2021-12-29T09:49:42"/>
    <x v="0"/>
    <x v="13"/>
    <x v="13"/>
  </r>
  <r>
    <s v="644495"/>
    <d v="2021-12-23T11:42:38"/>
    <d v="2021-12-28T14:35:57"/>
    <d v="2021-12-28T14:35:56"/>
    <x v="0"/>
    <x v="13"/>
    <x v="13"/>
  </r>
  <r>
    <s v="644533"/>
    <d v="2021-12-23T14:24:32"/>
    <d v="2022-01-11T18:09:19"/>
    <d v="2022-01-11T18:09:18"/>
    <x v="0"/>
    <x v="13"/>
    <x v="13"/>
  </r>
  <r>
    <s v="644674"/>
    <d v="2021-12-23T11:41:08"/>
    <d v="2022-01-27T15:08:27"/>
    <d v="2022-01-27T15:08:23"/>
    <x v="0"/>
    <x v="13"/>
    <x v="13"/>
  </r>
  <r>
    <s v="645069"/>
    <d v="2021-12-23T16:14:30"/>
    <d v="2021-12-28T16:05:26"/>
    <d v="2021-12-28T16:05:26"/>
    <x v="0"/>
    <x v="13"/>
    <x v="13"/>
  </r>
  <r>
    <s v="645866"/>
    <d v="2021-12-24T15:53:39"/>
    <d v="2021-12-30T15:52:51"/>
    <d v="2021-12-30T15:52:51"/>
    <x v="0"/>
    <x v="13"/>
    <x v="13"/>
  </r>
  <r>
    <s v="645889"/>
    <d v="2021-12-27T07:53:01"/>
    <d v="2022-01-18T11:03:31"/>
    <d v="2022-01-18T11:03:31"/>
    <x v="0"/>
    <x v="14"/>
    <x v="14"/>
  </r>
  <r>
    <s v="645891"/>
    <d v="2021-12-27T07:54:53"/>
    <d v="2022-01-18T17:21:44"/>
    <d v="2022-01-18T17:21:44"/>
    <x v="0"/>
    <x v="14"/>
    <x v="14"/>
  </r>
  <r>
    <s v="645893"/>
    <d v="2021-12-27T07:56:38"/>
    <d v="2022-01-18T17:23:57"/>
    <d v="2022-01-18T17:23:56"/>
    <x v="0"/>
    <x v="14"/>
    <x v="14"/>
  </r>
  <r>
    <s v="648838"/>
    <d v="2021-12-29T07:05:51"/>
    <d v="2021-12-31T14:46:44"/>
    <d v="2021-12-31T14:46:44"/>
    <x v="0"/>
    <x v="14"/>
    <x v="14"/>
  </r>
  <r>
    <s v="649172"/>
    <d v="2021-12-29T11:59:07"/>
    <d v="2021-12-31T16:50:38"/>
    <d v="2021-12-31T16:50:37"/>
    <x v="0"/>
    <x v="14"/>
    <x v="14"/>
  </r>
  <r>
    <s v="649737"/>
    <d v="2021-12-29T15:28:41"/>
    <d v="2021-12-31T14:50:00"/>
    <d v="2021-12-31T14:50:00"/>
    <x v="0"/>
    <x v="14"/>
    <x v="14"/>
  </r>
  <r>
    <s v="650151"/>
    <d v="2021-12-30T10:26:06"/>
    <d v="2022-01-03T15:47:32"/>
    <d v="2022-01-03T15:47:27"/>
    <x v="0"/>
    <x v="14"/>
    <x v="14"/>
  </r>
  <r>
    <s v="651876"/>
    <d v="2022-01-03T10:22:36"/>
    <d v="2022-01-12T16:05:02"/>
    <d v="2022-01-12T16:05:02"/>
    <x v="1"/>
    <x v="15"/>
    <x v="15"/>
  </r>
  <r>
    <s v="653466"/>
    <d v="2022-01-04T08:34:24"/>
    <d v="2022-01-04T09:39:48"/>
    <d v="2022-01-04T09:39:48"/>
    <x v="1"/>
    <x v="15"/>
    <x v="15"/>
  </r>
  <r>
    <s v="654767"/>
    <d v="2022-01-04T14:15:13"/>
    <d v="2022-01-13T18:27:49"/>
    <d v="2022-01-13T18:27:48"/>
    <x v="1"/>
    <x v="15"/>
    <x v="15"/>
  </r>
  <r>
    <s v="656283"/>
    <d v="2022-01-05T09:53:02"/>
    <d v="2022-01-13T18:26:26"/>
    <d v="2022-01-13T18:26:25"/>
    <x v="1"/>
    <x v="15"/>
    <x v="15"/>
  </r>
  <r>
    <s v="656299"/>
    <d v="2022-01-05T10:15:27"/>
    <d v="2022-01-13T18:35:21"/>
    <d v="2022-01-13T18:35:20"/>
    <x v="1"/>
    <x v="15"/>
    <x v="15"/>
  </r>
  <r>
    <s v="657394"/>
    <d v="2022-01-05T14:31:26"/>
    <d v="2022-01-28T11:08:51"/>
    <d v="2022-01-28T11:08:50"/>
    <x v="1"/>
    <x v="15"/>
    <x v="15"/>
  </r>
  <r>
    <s v="657577"/>
    <d v="2022-01-05T13:41:23"/>
    <d v="2022-01-21T15:26:53"/>
    <d v="2022-01-21T15:26:53"/>
    <x v="1"/>
    <x v="15"/>
    <x v="15"/>
  </r>
  <r>
    <s v="657980"/>
    <d v="2022-01-05T15:35:01"/>
    <d v="2022-01-24T16:28:25"/>
    <d v="2022-01-24T16:28:23"/>
    <x v="1"/>
    <x v="15"/>
    <x v="15"/>
  </r>
  <r>
    <s v="658472"/>
    <d v="2022-01-05T18:48:54"/>
    <d v="2022-01-21T15:24:50"/>
    <d v="2022-01-21T15:24:48"/>
    <x v="1"/>
    <x v="15"/>
    <x v="15"/>
  </r>
  <r>
    <s v="660361"/>
    <d v="2022-01-06T14:00:57"/>
    <d v="2022-01-19T16:17:36"/>
    <d v="2022-01-19T16:17:36"/>
    <x v="1"/>
    <x v="15"/>
    <x v="15"/>
  </r>
  <r>
    <s v="661609"/>
    <d v="2022-01-07T09:27:39"/>
    <d v="2022-01-18T17:18:53"/>
    <d v="2022-01-18T17:18:52"/>
    <x v="1"/>
    <x v="15"/>
    <x v="15"/>
  </r>
  <r>
    <s v="662231"/>
    <d v="2022-01-07T11:33:41"/>
    <d v="2022-01-18T12:30:28"/>
    <d v="2022-01-18T12:30:26"/>
    <x v="1"/>
    <x v="15"/>
    <x v="15"/>
  </r>
  <r>
    <s v="662898"/>
    <d v="2022-01-07T13:21:42"/>
    <d v="2022-02-08T11:26:46"/>
    <d v="2022-02-08T11:26:46"/>
    <x v="1"/>
    <x v="15"/>
    <x v="15"/>
  </r>
  <r>
    <s v="663260"/>
    <d v="2022-01-07T14:32:46"/>
    <d v="2022-01-13T18:29:08"/>
    <d v="2022-01-13T18:29:07"/>
    <x v="1"/>
    <x v="15"/>
    <x v="15"/>
  </r>
  <r>
    <s v="664072"/>
    <d v="2022-01-07T17:54:00"/>
    <d v="2022-01-24T16:52:29"/>
    <d v="2022-01-24T16:52:28"/>
    <x v="1"/>
    <x v="15"/>
    <x v="15"/>
  </r>
  <r>
    <s v="665241"/>
    <d v="2022-01-10T08:48:28"/>
    <d v="2022-01-13T18:44:22"/>
    <d v="2022-01-13T18:44:22"/>
    <x v="1"/>
    <x v="16"/>
    <x v="16"/>
  </r>
  <r>
    <s v="665721"/>
    <d v="2022-01-10T11:38:37"/>
    <d v="2022-01-31T14:16:19"/>
    <d v="2022-01-31T14:16:19"/>
    <x v="1"/>
    <x v="16"/>
    <x v="16"/>
  </r>
  <r>
    <s v="665933"/>
    <d v="2022-01-10T12:56:40"/>
    <d v="2022-01-13T18:30:23"/>
    <d v="2022-01-13T18:30:23"/>
    <x v="1"/>
    <x v="16"/>
    <x v="16"/>
  </r>
  <r>
    <s v="666736"/>
    <d v="2022-01-10T14:31:42"/>
    <d v="2022-01-14T16:23:51"/>
    <d v="2022-01-14T16:23:50"/>
    <x v="1"/>
    <x v="16"/>
    <x v="16"/>
  </r>
  <r>
    <s v="667506"/>
    <d v="2022-01-11T08:38:40"/>
    <d v="2022-01-13T12:41:12"/>
    <d v="2022-01-13T12:41:10"/>
    <x v="1"/>
    <x v="16"/>
    <x v="16"/>
  </r>
  <r>
    <s v="668289"/>
    <d v="2022-01-11T10:33:17"/>
    <d v="2022-01-13T18:34:16"/>
    <d v="2022-01-13T18:34:15"/>
    <x v="1"/>
    <x v="16"/>
    <x v="16"/>
  </r>
  <r>
    <s v="668898"/>
    <d v="2022-01-11T12:45:42"/>
    <d v="2022-01-24T16:54:21"/>
    <d v="2022-01-24T16:54:20"/>
    <x v="1"/>
    <x v="16"/>
    <x v="16"/>
  </r>
  <r>
    <s v="669502"/>
    <d v="2022-01-11T15:06:36"/>
    <d v="2022-01-13T18:39:26"/>
    <d v="2022-01-13T18:39:25"/>
    <x v="1"/>
    <x v="16"/>
    <x v="16"/>
  </r>
  <r>
    <s v="674586"/>
    <d v="2022-01-13T12:47:35"/>
    <d v="2022-01-19T10:03:19"/>
    <d v="2022-01-19T10:03:19"/>
    <x v="1"/>
    <x v="16"/>
    <x v="16"/>
  </r>
  <r>
    <s v="676894"/>
    <d v="2022-01-14T12:15:15"/>
    <d v="2022-01-18T17:49:11"/>
    <d v="2022-01-18T17:49:10"/>
    <x v="1"/>
    <x v="16"/>
    <x v="16"/>
  </r>
  <r>
    <s v="677470"/>
    <d v="2022-01-14T14:10:22"/>
    <d v="2022-01-18T17:56:16"/>
    <d v="2022-01-18T17:56:13"/>
    <x v="1"/>
    <x v="16"/>
    <x v="16"/>
  </r>
  <r>
    <s v="677685"/>
    <d v="2022-01-14T14:58:02"/>
    <d v="2022-01-24T11:00:27"/>
    <d v="2022-01-24T11:00:26"/>
    <x v="1"/>
    <x v="16"/>
    <x v="16"/>
  </r>
  <r>
    <s v="677715"/>
    <d v="2022-01-14T15:17:35"/>
    <d v="2022-01-18T18:01:11"/>
    <d v="2022-01-18T18:01:11"/>
    <x v="1"/>
    <x v="16"/>
    <x v="16"/>
  </r>
  <r>
    <s v="678423"/>
    <d v="2022-01-14T15:49:50"/>
    <d v="2022-04-14T15:38:58"/>
    <d v="2022-04-14T15:38:58"/>
    <x v="1"/>
    <x v="16"/>
    <x v="16"/>
  </r>
  <r>
    <s v="685065"/>
    <d v="2022-01-17T08:37:39"/>
    <d v="2022-01-17T15:00:06"/>
    <d v="2022-01-17T08:54:12"/>
    <x v="1"/>
    <x v="17"/>
    <x v="17"/>
  </r>
  <r>
    <s v="685213"/>
    <d v="2022-01-17T09:51:28"/>
    <d v="2022-01-21T15:24:15"/>
    <d v="2022-01-21T15:24:14"/>
    <x v="1"/>
    <x v="17"/>
    <x v="17"/>
  </r>
  <r>
    <s v="685219"/>
    <d v="2022-01-17T09:53:21"/>
    <d v="2022-01-27T15:11:26"/>
    <d v="2022-01-27T15:11:25"/>
    <x v="1"/>
    <x v="17"/>
    <x v="17"/>
  </r>
  <r>
    <s v="685950"/>
    <d v="2022-01-17T10:23:50"/>
    <d v="2022-01-31T14:02:49"/>
    <d v="2022-01-31T14:02:47"/>
    <x v="1"/>
    <x v="17"/>
    <x v="17"/>
  </r>
  <r>
    <s v="686028"/>
    <d v="2022-01-17T11:56:33"/>
    <d v="2022-01-20T17:22:22"/>
    <d v="2022-01-20T17:22:19"/>
    <x v="1"/>
    <x v="17"/>
    <x v="17"/>
  </r>
  <r>
    <s v="686862"/>
    <d v="2022-01-17T13:11:43"/>
    <d v="2022-03-14T14:01:08"/>
    <d v="2022-03-14T14:01:08"/>
    <x v="1"/>
    <x v="17"/>
    <x v="17"/>
  </r>
  <r>
    <s v="686868"/>
    <d v="2022-01-17T13:12:28"/>
    <d v="2022-01-24T15:19:16"/>
    <d v="2022-01-24T15:19:16"/>
    <x v="1"/>
    <x v="17"/>
    <x v="17"/>
  </r>
  <r>
    <s v="686887"/>
    <d v="2022-01-17T13:51:54"/>
    <d v="2022-01-27T14:53:08"/>
    <d v="2022-01-27T14:53:07"/>
    <x v="1"/>
    <x v="17"/>
    <x v="17"/>
  </r>
  <r>
    <s v="687505"/>
    <d v="2022-01-17T15:35:09"/>
    <d v="2022-01-19T10:05:08"/>
    <d v="2022-01-19T10:05:07"/>
    <x v="1"/>
    <x v="17"/>
    <x v="17"/>
  </r>
  <r>
    <s v="688048"/>
    <d v="2022-01-17T15:53:21"/>
    <d v="2022-01-24T15:24:20"/>
    <d v="2022-01-24T15:24:19"/>
    <x v="1"/>
    <x v="17"/>
    <x v="17"/>
  </r>
  <r>
    <s v="689081"/>
    <d v="2022-01-18T10:00:53"/>
    <d v="2022-01-20T17:25:31"/>
    <d v="2022-01-20T17:25:31"/>
    <x v="1"/>
    <x v="17"/>
    <x v="17"/>
  </r>
  <r>
    <s v="689260"/>
    <d v="2022-01-18T10:11:39"/>
    <d v="2022-01-21T15:21:21"/>
    <d v="2022-01-21T15:21:20"/>
    <x v="1"/>
    <x v="17"/>
    <x v="17"/>
  </r>
  <r>
    <s v="689550"/>
    <d v="2022-01-18T10:52:34"/>
    <d v="2022-01-21T10:23:01"/>
    <d v="2022-01-21T10:23:00"/>
    <x v="1"/>
    <x v="17"/>
    <x v="17"/>
  </r>
  <r>
    <s v="689960"/>
    <d v="2022-01-18T11:33:32"/>
    <d v="2022-01-24T15:27:57"/>
    <d v="2022-01-24T15:27:56"/>
    <x v="1"/>
    <x v="17"/>
    <x v="17"/>
  </r>
  <r>
    <s v="690284"/>
    <d v="2022-01-18T13:21:10"/>
    <d v="2022-01-20T17:18:51"/>
    <d v="2022-01-20T17:18:50"/>
    <x v="1"/>
    <x v="17"/>
    <x v="17"/>
  </r>
  <r>
    <s v="690573"/>
    <d v="2022-01-18T13:31:17"/>
    <d v="2022-01-21T09:41:10"/>
    <d v="2022-01-21T09:41:07"/>
    <x v="1"/>
    <x v="17"/>
    <x v="17"/>
  </r>
  <r>
    <s v="690610"/>
    <d v="2022-01-18T14:26:17"/>
    <d v="2022-01-24T15:35:05"/>
    <d v="2022-01-24T15:35:04"/>
    <x v="1"/>
    <x v="17"/>
    <x v="17"/>
  </r>
  <r>
    <s v="690633"/>
    <d v="2022-01-18T14:42:18"/>
    <d v="2022-01-24T16:57:53"/>
    <d v="2022-01-24T16:57:52"/>
    <x v="1"/>
    <x v="17"/>
    <x v="17"/>
  </r>
  <r>
    <s v="691148"/>
    <d v="2022-01-18T14:55:40"/>
    <d v="2022-01-19T15:31:13"/>
    <d v="2022-01-19T15:31:13"/>
    <x v="1"/>
    <x v="17"/>
    <x v="17"/>
  </r>
  <r>
    <s v="691771"/>
    <d v="2022-01-18T18:19:02"/>
    <d v="2022-01-21T13:41:18"/>
    <d v="2022-01-21T13:41:16"/>
    <x v="1"/>
    <x v="17"/>
    <x v="17"/>
  </r>
  <r>
    <s v="691775"/>
    <d v="2022-01-18T18:42:54"/>
    <d v="2022-01-24T09:11:14"/>
    <d v="2022-01-24T09:11:12"/>
    <x v="1"/>
    <x v="17"/>
    <x v="17"/>
  </r>
  <r>
    <s v="692274"/>
    <d v="2022-01-19T08:56:36"/>
    <d v="2022-01-28T11:20:15"/>
    <d v="2022-01-28T11:20:14"/>
    <x v="1"/>
    <x v="17"/>
    <x v="17"/>
  </r>
  <r>
    <s v="692295"/>
    <d v="2022-01-19T09:20:08"/>
    <d v="2022-01-19T16:58:58"/>
    <d v="2022-01-19T16:58:56"/>
    <x v="1"/>
    <x v="17"/>
    <x v="17"/>
  </r>
  <r>
    <s v="694001"/>
    <d v="2022-01-19T12:57:08"/>
    <d v="2022-09-26T09:49:02"/>
    <d v="2022-09-26T09:49:02"/>
    <x v="1"/>
    <x v="17"/>
    <x v="17"/>
  </r>
  <r>
    <s v="694851"/>
    <d v="2022-01-19T14:40:35"/>
    <d v="2022-01-24T15:40:19"/>
    <d v="2022-01-24T15:40:18"/>
    <x v="1"/>
    <x v="17"/>
    <x v="17"/>
  </r>
  <r>
    <s v="694928"/>
    <d v="2022-01-19T15:36:52"/>
    <d v="2022-02-01T15:50:58"/>
    <d v="2022-02-01T15:50:58"/>
    <x v="1"/>
    <x v="17"/>
    <x v="17"/>
  </r>
  <r>
    <s v="695342"/>
    <d v="2022-01-19T15:12:42"/>
    <d v="2022-01-24T15:43:29"/>
    <d v="2022-01-24T15:43:29"/>
    <x v="1"/>
    <x v="17"/>
    <x v="17"/>
  </r>
  <r>
    <s v="695542"/>
    <d v="2022-01-19T15:47:54"/>
    <d v="2022-01-24T15:50:25"/>
    <d v="2022-01-24T15:50:24"/>
    <x v="1"/>
    <x v="17"/>
    <x v="17"/>
  </r>
  <r>
    <s v="695624"/>
    <d v="2022-01-19T17:57:48"/>
    <d v="2022-02-07T16:43:00"/>
    <d v="2022-02-07T16:43:00"/>
    <x v="1"/>
    <x v="17"/>
    <x v="17"/>
  </r>
  <r>
    <s v="695949"/>
    <d v="2022-01-19T17:44:53"/>
    <d v="2022-01-24T15:55:22"/>
    <d v="2022-01-24T15:55:22"/>
    <x v="1"/>
    <x v="17"/>
    <x v="17"/>
  </r>
  <r>
    <s v="695982"/>
    <d v="2022-01-19T18:47:38"/>
    <d v="2022-03-21T17:44:32"/>
    <d v="2022-03-21T17:44:31"/>
    <x v="1"/>
    <x v="17"/>
    <x v="17"/>
  </r>
  <r>
    <s v="696207"/>
    <d v="2022-01-20T08:19:14"/>
    <d v="2022-02-15T10:08:48"/>
    <d v="2022-02-15T10:08:48"/>
    <x v="1"/>
    <x v="17"/>
    <x v="17"/>
  </r>
  <r>
    <s v="697916"/>
    <d v="2022-01-20T11:57:35"/>
    <d v="2022-01-24T16:00:45"/>
    <d v="2022-01-24T16:00:45"/>
    <x v="1"/>
    <x v="17"/>
    <x v="17"/>
  </r>
  <r>
    <s v="698566"/>
    <d v="2022-01-20T12:54:18"/>
    <d v="2022-01-27T15:05:45"/>
    <d v="2022-01-27T15:05:42"/>
    <x v="1"/>
    <x v="17"/>
    <x v="17"/>
  </r>
  <r>
    <s v="698627"/>
    <d v="2022-01-20T14:13:06"/>
    <d v="2022-01-24T16:03:09"/>
    <d v="2022-01-24T16:03:08"/>
    <x v="1"/>
    <x v="17"/>
    <x v="17"/>
  </r>
  <r>
    <s v="698867"/>
    <d v="2022-01-20T13:42:03"/>
    <d v="2022-01-24T16:04:32"/>
    <d v="2022-01-24T16:04:31"/>
    <x v="1"/>
    <x v="17"/>
    <x v="17"/>
  </r>
  <r>
    <s v="698893"/>
    <d v="2022-01-20T14:15:06"/>
    <d v="2022-01-20T17:52:20"/>
    <d v="2022-01-20T17:52:19"/>
    <x v="1"/>
    <x v="17"/>
    <x v="17"/>
  </r>
  <r>
    <s v="698920"/>
    <d v="2022-01-20T14:37:30"/>
    <d v="2022-01-24T16:06:13"/>
    <d v="2022-01-24T16:06:11"/>
    <x v="1"/>
    <x v="17"/>
    <x v="17"/>
  </r>
  <r>
    <s v="700635"/>
    <d v="2022-01-21T09:14:20"/>
    <d v="2022-01-28T11:12:36"/>
    <d v="2022-01-28T11:12:36"/>
    <x v="1"/>
    <x v="17"/>
    <x v="17"/>
  </r>
  <r>
    <s v="702682"/>
    <d v="2022-01-21T12:59:53"/>
    <d v="2022-01-21T14:39:29"/>
    <d v="2022-01-21T14:32:07"/>
    <x v="1"/>
    <x v="17"/>
    <x v="17"/>
  </r>
  <r>
    <s v="703820"/>
    <d v="2022-01-21T16:39:48"/>
    <d v="2022-02-14T09:51:49"/>
    <d v="2022-02-14T09:51:48"/>
    <x v="1"/>
    <x v="17"/>
    <x v="17"/>
  </r>
  <r>
    <s v="704379"/>
    <d v="2022-01-21T18:16:04"/>
    <d v="2022-01-27T15:13:09"/>
    <d v="2022-01-27T15:13:08"/>
    <x v="1"/>
    <x v="17"/>
    <x v="17"/>
  </r>
  <r>
    <s v="706202"/>
    <d v="2022-01-24T11:25:33"/>
    <d v="2022-08-10T13:47:34"/>
    <d v="2022-08-10T13:47:31"/>
    <x v="1"/>
    <x v="18"/>
    <x v="18"/>
  </r>
  <r>
    <s v="706210"/>
    <d v="2022-01-24T11:31:42"/>
    <d v="2022-08-10T13:51:02"/>
    <d v="2022-08-10T13:50:58"/>
    <x v="1"/>
    <x v="18"/>
    <x v="18"/>
  </r>
  <r>
    <s v="707014"/>
    <d v="2022-01-24T13:44:44"/>
    <d v="2022-01-27T14:55:47"/>
    <d v="2022-01-27T14:55:46"/>
    <x v="1"/>
    <x v="18"/>
    <x v="18"/>
  </r>
  <r>
    <s v="707972"/>
    <d v="2022-01-24T15:46:15"/>
    <d v="2022-02-14T10:00:59"/>
    <d v="2022-02-14T10:00:58"/>
    <x v="1"/>
    <x v="18"/>
    <x v="18"/>
  </r>
  <r>
    <s v="708658"/>
    <d v="2022-01-24T17:46:02"/>
    <d v="2022-04-07T12:21:45"/>
    <d v="2022-04-07T12:21:45"/>
    <x v="1"/>
    <x v="18"/>
    <x v="18"/>
  </r>
  <r>
    <s v="710115"/>
    <d v="2022-01-25T11:39:41"/>
    <d v="2022-02-02T15:45:45"/>
    <d v="2022-02-02T15:45:44"/>
    <x v="1"/>
    <x v="18"/>
    <x v="18"/>
  </r>
  <r>
    <s v="710617"/>
    <d v="2022-01-25T13:09:54"/>
    <d v="2022-01-27T14:58:36"/>
    <d v="2022-01-27T14:58:31"/>
    <x v="1"/>
    <x v="18"/>
    <x v="18"/>
  </r>
  <r>
    <s v="710805"/>
    <d v="2022-01-25T13:20:49"/>
    <d v="2022-01-27T15:02:15"/>
    <d v="2022-01-27T15:02:14"/>
    <x v="1"/>
    <x v="18"/>
    <x v="18"/>
  </r>
  <r>
    <s v="711256"/>
    <d v="2022-01-25T14:24:32"/>
    <d v="2022-01-27T15:21:28"/>
    <d v="2022-01-27T15:21:27"/>
    <x v="1"/>
    <x v="18"/>
    <x v="18"/>
  </r>
  <r>
    <s v="711753"/>
    <d v="2022-01-25T15:13:04"/>
    <d v="2022-01-27T15:15:29"/>
    <d v="2022-01-27T15:15:22"/>
    <x v="1"/>
    <x v="18"/>
    <x v="18"/>
  </r>
  <r>
    <s v="712678"/>
    <d v="2022-01-25T18:32:16"/>
    <d v="2022-02-01T15:09:23"/>
    <d v="2022-02-01T15:09:23"/>
    <x v="1"/>
    <x v="18"/>
    <x v="18"/>
  </r>
  <r>
    <s v="713133"/>
    <d v="2022-01-26T09:20:53"/>
    <d v="2022-01-26T15:53:49"/>
    <d v="2022-01-26T15:53:43"/>
    <x v="1"/>
    <x v="18"/>
    <x v="18"/>
  </r>
  <r>
    <s v="713387"/>
    <d v="2022-01-26T09:24:11"/>
    <d v="2022-02-07T11:54:43"/>
    <d v="2022-02-07T11:54:42"/>
    <x v="1"/>
    <x v="18"/>
    <x v="18"/>
  </r>
  <r>
    <s v="713641"/>
    <d v="2022-01-26T09:26:46"/>
    <d v="2022-02-14T10:36:58"/>
    <d v="2022-02-14T10:36:57"/>
    <x v="1"/>
    <x v="18"/>
    <x v="18"/>
  </r>
  <r>
    <s v="713645"/>
    <d v="2022-01-26T09:31:20"/>
    <d v="2022-01-26T16:55:30"/>
    <d v="2022-01-26T16:55:25"/>
    <x v="1"/>
    <x v="18"/>
    <x v="18"/>
  </r>
  <r>
    <s v="713651"/>
    <d v="2022-01-26T09:32:17"/>
    <d v="2022-02-09T14:19:41"/>
    <d v="2022-02-09T14:19:40"/>
    <x v="1"/>
    <x v="18"/>
    <x v="18"/>
  </r>
  <r>
    <s v="713655"/>
    <d v="2022-01-26T09:34:36"/>
    <d v="2022-01-27T15:17:17"/>
    <d v="2022-01-27T15:17:17"/>
    <x v="1"/>
    <x v="18"/>
    <x v="18"/>
  </r>
  <r>
    <s v="713940"/>
    <d v="2022-01-26T09:55:42"/>
    <d v="2022-01-26T15:37:28"/>
    <d v="2022-01-26T15:37:26"/>
    <x v="1"/>
    <x v="18"/>
    <x v="18"/>
  </r>
  <r>
    <s v="714663"/>
    <d v="2022-01-26T11:45:43"/>
    <d v="2022-02-07T11:57:17"/>
    <d v="2022-02-07T11:57:17"/>
    <x v="1"/>
    <x v="18"/>
    <x v="18"/>
  </r>
  <r>
    <s v="714973"/>
    <d v="2022-01-26T13:13:36"/>
    <d v="2022-01-26T16:00:44"/>
    <d v="2022-01-26T16:00:43"/>
    <x v="1"/>
    <x v="18"/>
    <x v="18"/>
  </r>
  <r>
    <s v="715252"/>
    <d v="2022-01-26T13:41:25"/>
    <d v="2022-01-26T15:17:22"/>
    <d v="2022-01-26T15:17:20"/>
    <x v="1"/>
    <x v="18"/>
    <x v="18"/>
  </r>
  <r>
    <s v="715321"/>
    <d v="2022-01-26T15:18:21"/>
    <d v="2022-02-01T09:11:59"/>
    <d v="2022-02-01T09:11:57"/>
    <x v="1"/>
    <x v="18"/>
    <x v="18"/>
  </r>
  <r>
    <s v="716733"/>
    <d v="2022-01-27T09:32:18"/>
    <d v="2022-02-14T10:38:31"/>
    <d v="2022-02-14T10:38:30"/>
    <x v="1"/>
    <x v="18"/>
    <x v="18"/>
  </r>
  <r>
    <s v="716735"/>
    <d v="2022-01-27T09:32:51"/>
    <d v="2022-03-16T16:49:15"/>
    <d v="2022-02-01T15:41:24"/>
    <x v="1"/>
    <x v="18"/>
    <x v="18"/>
  </r>
  <r>
    <s v="717264"/>
    <d v="2022-01-27T10:02:58"/>
    <d v="2022-01-28T10:04:29"/>
    <d v="2022-01-28T10:04:28"/>
    <x v="1"/>
    <x v="18"/>
    <x v="18"/>
  </r>
  <r>
    <s v="717372"/>
    <d v="2022-01-27T10:08:33"/>
    <d v="2022-02-01T15:04:42"/>
    <d v="2022-02-01T15:04:40"/>
    <x v="1"/>
    <x v="18"/>
    <x v="18"/>
  </r>
  <r>
    <s v="718085"/>
    <d v="2022-01-27T11:21:36"/>
    <d v="2022-01-28T15:43:04"/>
    <d v="2022-01-28T15:43:00"/>
    <x v="1"/>
    <x v="18"/>
    <x v="18"/>
  </r>
  <r>
    <s v="718129"/>
    <d v="2022-01-27T11:57:06"/>
    <d v="2022-01-28T17:31:13"/>
    <d v="2022-01-28T17:31:12"/>
    <x v="1"/>
    <x v="18"/>
    <x v="18"/>
  </r>
  <r>
    <s v="718480"/>
    <d v="2022-01-27T13:06:38"/>
    <d v="2022-02-01T15:10:49"/>
    <d v="2022-02-01T15:10:48"/>
    <x v="1"/>
    <x v="18"/>
    <x v="18"/>
  </r>
  <r>
    <s v="719233"/>
    <d v="2022-01-27T15:12:54"/>
    <d v="2022-02-01T09:14:18"/>
    <d v="2022-02-01T09:14:16"/>
    <x v="1"/>
    <x v="18"/>
    <x v="18"/>
  </r>
  <r>
    <s v="719791"/>
    <d v="2022-01-27T16:16:48"/>
    <d v="2022-02-07T12:00:50"/>
    <d v="2022-02-07T12:00:49"/>
    <x v="1"/>
    <x v="18"/>
    <x v="18"/>
  </r>
  <r>
    <s v="719831"/>
    <d v="2022-01-27T17:06:57"/>
    <d v="2022-02-14T10:35:48"/>
    <d v="2022-02-14T10:35:47"/>
    <x v="1"/>
    <x v="18"/>
    <x v="18"/>
  </r>
  <r>
    <s v="720372"/>
    <d v="2022-01-28T01:06:20"/>
    <d v="2022-01-28T13:59:57"/>
    <d v="2022-01-28T13:59:57"/>
    <x v="1"/>
    <x v="18"/>
    <x v="18"/>
  </r>
  <r>
    <s v="720677"/>
    <d v="2022-01-28T08:02:22"/>
    <d v="2022-02-09T14:21:11"/>
    <d v="2022-02-09T14:21:11"/>
    <x v="1"/>
    <x v="18"/>
    <x v="18"/>
  </r>
  <r>
    <s v="721093"/>
    <d v="2022-01-28T10:30:13"/>
    <d v="2022-02-04T16:14:54"/>
    <d v="2022-02-04T16:14:54"/>
    <x v="1"/>
    <x v="18"/>
    <x v="18"/>
  </r>
  <r>
    <s v="721104"/>
    <d v="2022-01-28T10:35:07"/>
    <d v="2022-02-11T10:22:04"/>
    <d v="2022-02-11T10:22:04"/>
    <x v="1"/>
    <x v="18"/>
    <x v="18"/>
  </r>
  <r>
    <s v="722614"/>
    <d v="2022-01-28T15:25:34"/>
    <d v="2022-02-03T10:37:29"/>
    <d v="2022-02-03T10:37:28"/>
    <x v="1"/>
    <x v="18"/>
    <x v="18"/>
  </r>
  <r>
    <s v="725733"/>
    <d v="2022-01-31T13:35:54"/>
    <d v="2022-02-03T10:38:23"/>
    <d v="2022-02-03T10:38:23"/>
    <x v="1"/>
    <x v="19"/>
    <x v="19"/>
  </r>
  <r>
    <s v="726009"/>
    <d v="2022-01-31T13:27:06"/>
    <d v="2022-02-01T15:35:40"/>
    <d v="2022-02-01T15:35:40"/>
    <x v="1"/>
    <x v="19"/>
    <x v="19"/>
  </r>
  <r>
    <s v="726969"/>
    <d v="2022-01-31T15:11:10"/>
    <d v="2022-03-04T11:06:51"/>
    <d v="2022-03-04T11:06:50"/>
    <x v="1"/>
    <x v="19"/>
    <x v="19"/>
  </r>
  <r>
    <s v="728320"/>
    <d v="2022-02-01T10:05:10"/>
    <d v="2022-02-11T16:42:17"/>
    <d v="2022-02-11T16:42:16"/>
    <x v="1"/>
    <x v="19"/>
    <x v="19"/>
  </r>
  <r>
    <s v="729647"/>
    <d v="2022-02-01T11:20:40"/>
    <d v="2022-02-09T14:37:41"/>
    <d v="2022-02-09T14:37:40"/>
    <x v="1"/>
    <x v="19"/>
    <x v="19"/>
  </r>
  <r>
    <s v="730967"/>
    <d v="2022-02-01T15:12:03"/>
    <d v="2022-02-01T15:48:53"/>
    <d v="2022-02-01T15:48:52"/>
    <x v="1"/>
    <x v="19"/>
    <x v="19"/>
  </r>
  <r>
    <s v="731984"/>
    <d v="2022-02-02T07:25:32"/>
    <d v="2022-02-03T10:40:58"/>
    <d v="2022-02-03T10:40:57"/>
    <x v="1"/>
    <x v="19"/>
    <x v="19"/>
  </r>
  <r>
    <s v="732814"/>
    <d v="2022-02-02T09:53:40"/>
    <d v="2022-02-09T14:39:22"/>
    <d v="2022-02-09T14:39:22"/>
    <x v="1"/>
    <x v="19"/>
    <x v="19"/>
  </r>
  <r>
    <s v="733325"/>
    <d v="2022-02-02T11:10:42"/>
    <d v="2022-02-03T12:22:20"/>
    <d v="2022-02-03T12:22:20"/>
    <x v="1"/>
    <x v="19"/>
    <x v="19"/>
  </r>
  <r>
    <s v="734487"/>
    <d v="2022-02-02T13:54:14"/>
    <d v="2022-02-10T16:49:31"/>
    <d v="2022-02-10T16:49:31"/>
    <x v="1"/>
    <x v="19"/>
    <x v="19"/>
  </r>
  <r>
    <s v="734521"/>
    <d v="2022-02-02T14:41:08"/>
    <d v="2022-06-02T13:35:35"/>
    <d v="2022-06-02T13:35:35"/>
    <x v="1"/>
    <x v="19"/>
    <x v="19"/>
  </r>
  <r>
    <s v="734523"/>
    <d v="2022-02-02T14:41:30"/>
    <d v="2022-02-09T15:30:10"/>
    <d v="2022-02-09T15:30:10"/>
    <x v="1"/>
    <x v="19"/>
    <x v="19"/>
  </r>
  <r>
    <s v="735729"/>
    <d v="2022-02-03T09:11:14"/>
    <d v="2022-02-14T15:34:14"/>
    <d v="2022-02-14T15:34:14"/>
    <x v="1"/>
    <x v="19"/>
    <x v="19"/>
  </r>
  <r>
    <s v="737686"/>
    <d v="2022-02-03T13:19:40"/>
    <d v="2022-02-08T11:20:22"/>
    <d v="2022-02-08T11:20:21"/>
    <x v="1"/>
    <x v="19"/>
    <x v="19"/>
  </r>
  <r>
    <s v="737710"/>
    <d v="2022-02-03T13:56:45"/>
    <d v="2022-03-28T10:30:54"/>
    <d v="2022-03-28T10:30:54"/>
    <x v="1"/>
    <x v="19"/>
    <x v="19"/>
  </r>
  <r>
    <s v="738587"/>
    <d v="2022-02-03T15:31:21"/>
    <d v="2022-02-08T11:08:51"/>
    <d v="2022-02-08T11:08:51"/>
    <x v="1"/>
    <x v="19"/>
    <x v="19"/>
  </r>
  <r>
    <s v="739193"/>
    <d v="2022-02-04T00:16:06"/>
    <d v="2022-02-08T11:22:05"/>
    <d v="2022-02-08T11:22:04"/>
    <x v="1"/>
    <x v="19"/>
    <x v="19"/>
  </r>
  <r>
    <s v="739230"/>
    <d v="2022-02-04T08:18:47"/>
    <d v="2022-02-07T12:15:34"/>
    <d v="2022-02-07T12:15:34"/>
    <x v="1"/>
    <x v="19"/>
    <x v="19"/>
  </r>
  <r>
    <s v="740543"/>
    <d v="2022-02-04T10:27:22"/>
    <d v="2022-02-24T14:02:03"/>
    <d v="2022-02-24T14:02:03"/>
    <x v="1"/>
    <x v="19"/>
    <x v="19"/>
  </r>
  <r>
    <s v="740617"/>
    <d v="2022-02-04T11:48:10"/>
    <d v="2022-02-24T14:04:29"/>
    <d v="2022-02-24T14:04:28"/>
    <x v="1"/>
    <x v="19"/>
    <x v="19"/>
  </r>
  <r>
    <s v="741564"/>
    <d v="2022-02-04T13:28:12"/>
    <d v="2022-02-14T10:33:18"/>
    <d v="2022-02-14T10:33:18"/>
    <x v="1"/>
    <x v="19"/>
    <x v="19"/>
  </r>
  <r>
    <s v="741593"/>
    <d v="2022-02-04T13:55:59"/>
    <d v="2022-02-14T10:45:55"/>
    <d v="2022-02-14T10:45:55"/>
    <x v="1"/>
    <x v="19"/>
    <x v="19"/>
  </r>
  <r>
    <s v="745679"/>
    <d v="2022-02-05T00:29:27"/>
    <d v="2022-02-07T10:06:38"/>
    <d v="2022-02-07T10:06:38"/>
    <x v="1"/>
    <x v="19"/>
    <x v="19"/>
  </r>
  <r>
    <s v="751844"/>
    <d v="2022-02-06T01:43:40"/>
    <d v="2022-02-14T10:37:29"/>
    <d v="2022-02-14T10:37:28"/>
    <x v="1"/>
    <x v="19"/>
    <x v="19"/>
  </r>
  <r>
    <s v="751857"/>
    <d v="2022-02-06T01:47:31"/>
    <d v="2022-02-17T14:15:34"/>
    <d v="2022-02-17T14:15:33"/>
    <x v="1"/>
    <x v="19"/>
    <x v="19"/>
  </r>
  <r>
    <s v="752834"/>
    <d v="2022-02-07T08:59:23"/>
    <d v="2022-02-07T11:47:27"/>
    <d v="2022-02-07T11:47:26"/>
    <x v="1"/>
    <x v="20"/>
    <x v="20"/>
  </r>
  <r>
    <s v="753421"/>
    <d v="2022-02-07T09:36:18"/>
    <d v="2022-02-17T16:02:06"/>
    <d v="2022-02-17T16:02:06"/>
    <x v="1"/>
    <x v="20"/>
    <x v="20"/>
  </r>
  <r>
    <s v="754616"/>
    <d v="2022-02-07T11:51:21"/>
    <d v="2022-03-11T18:43:02"/>
    <d v="2022-03-11T18:43:02"/>
    <x v="1"/>
    <x v="20"/>
    <x v="20"/>
  </r>
  <r>
    <s v="755043"/>
    <d v="2022-02-07T12:26:34"/>
    <d v="2022-02-08T10:10:38"/>
    <d v="2022-02-08T10:10:38"/>
    <x v="1"/>
    <x v="20"/>
    <x v="20"/>
  </r>
  <r>
    <s v="755083"/>
    <d v="2022-02-07T12:52:04"/>
    <d v="2022-05-17T17:39:33"/>
    <d v="2022-05-17T17:39:33"/>
    <x v="1"/>
    <x v="20"/>
    <x v="20"/>
  </r>
  <r>
    <s v="755105"/>
    <d v="2022-02-07T13:13:23"/>
    <d v="2022-05-17T17:47:09"/>
    <d v="2022-05-17T17:47:08"/>
    <x v="1"/>
    <x v="20"/>
    <x v="20"/>
  </r>
  <r>
    <s v="755540"/>
    <d v="2022-02-07T15:29:55"/>
    <d v="2022-02-14T10:39:42"/>
    <d v="2022-02-14T10:39:41"/>
    <x v="1"/>
    <x v="20"/>
    <x v="20"/>
  </r>
  <r>
    <s v="755690"/>
    <d v="2022-02-07T14:53:26"/>
    <d v="2022-03-02T15:32:30"/>
    <d v="2022-03-02T15:32:30"/>
    <x v="1"/>
    <x v="20"/>
    <x v="20"/>
  </r>
  <r>
    <s v="755692"/>
    <d v="2022-02-07T14:53:30"/>
    <d v="2022-02-14T10:41:51"/>
    <d v="2022-02-14T10:41:50"/>
    <x v="1"/>
    <x v="20"/>
    <x v="20"/>
  </r>
  <r>
    <s v="756307"/>
    <d v="2022-02-07T16:26:01"/>
    <d v="2022-05-18T11:57:45"/>
    <d v="2022-05-18T11:57:45"/>
    <x v="1"/>
    <x v="20"/>
    <x v="20"/>
  </r>
  <r>
    <s v="756811"/>
    <d v="2022-02-08T00:56:15"/>
    <d v="2022-05-18T12:04:54"/>
    <d v="2022-05-18T12:04:53"/>
    <x v="1"/>
    <x v="20"/>
    <x v="20"/>
  </r>
  <r>
    <s v="756926"/>
    <d v="2022-02-08T08:30:28"/>
    <d v="2022-02-15T10:12:05"/>
    <d v="2022-02-15T10:12:04"/>
    <x v="1"/>
    <x v="20"/>
    <x v="20"/>
  </r>
  <r>
    <s v="758870"/>
    <d v="2022-02-08T10:53:55"/>
    <d v="2022-03-09T09:11:09"/>
    <d v="2022-03-09T09:11:09"/>
    <x v="1"/>
    <x v="20"/>
    <x v="20"/>
  </r>
  <r>
    <s v="759999"/>
    <d v="2022-02-08T13:27:58"/>
    <d v="2022-02-09T13:04:19"/>
    <d v="2022-02-09T13:04:19"/>
    <x v="1"/>
    <x v="20"/>
    <x v="20"/>
  </r>
  <r>
    <s v="760907"/>
    <d v="2022-02-08T15:07:37"/>
    <d v="2022-03-09T09:09:01"/>
    <d v="2022-03-09T09:09:01"/>
    <x v="1"/>
    <x v="20"/>
    <x v="20"/>
  </r>
  <r>
    <s v="761076"/>
    <d v="2022-02-08T15:01:43"/>
    <d v="2022-12-22T10:05:28"/>
    <d v="2022-12-22T10:05:27"/>
    <x v="1"/>
    <x v="20"/>
    <x v="20"/>
  </r>
  <r>
    <s v="762286"/>
    <d v="2022-02-08T23:42:16"/>
    <d v="2022-02-14T09:46:56"/>
    <d v="2022-02-14T09:46:55"/>
    <x v="1"/>
    <x v="20"/>
    <x v="20"/>
  </r>
  <r>
    <s v="764151"/>
    <d v="2022-02-09T10:36:13"/>
    <d v="2022-03-14T11:28:12"/>
    <d v="2022-03-14T11:28:11"/>
    <x v="1"/>
    <x v="20"/>
    <x v="20"/>
  </r>
  <r>
    <s v="764155"/>
    <d v="2022-02-09T10:37:26"/>
    <d v="2022-02-15T10:11:10"/>
    <d v="2022-02-15T10:11:10"/>
    <x v="1"/>
    <x v="20"/>
    <x v="20"/>
  </r>
  <r>
    <s v="764573"/>
    <d v="2022-02-09T11:33:34"/>
    <d v="2022-02-14T15:36:47"/>
    <d v="2022-02-14T15:36:47"/>
    <x v="1"/>
    <x v="20"/>
    <x v="20"/>
  </r>
  <r>
    <s v="765475"/>
    <d v="2022-02-09T13:16:55"/>
    <d v="2022-03-14T13:54:06"/>
    <d v="2022-03-14T13:54:06"/>
    <x v="1"/>
    <x v="20"/>
    <x v="20"/>
  </r>
  <r>
    <s v="767102"/>
    <d v="2022-02-09T16:35:51"/>
    <d v="2022-02-14T09:49:24"/>
    <d v="2022-02-14T09:49:23"/>
    <x v="1"/>
    <x v="20"/>
    <x v="20"/>
  </r>
  <r>
    <s v="768673"/>
    <d v="2022-02-10T09:42:56"/>
    <d v="2022-03-14T13:52:52"/>
    <d v="2022-03-14T13:52:52"/>
    <x v="1"/>
    <x v="20"/>
    <x v="20"/>
  </r>
  <r>
    <s v="769357"/>
    <d v="2022-02-10T10:18:13"/>
    <d v="2022-03-04T15:25:26"/>
    <d v="2022-03-04T15:25:26"/>
    <x v="1"/>
    <x v="20"/>
    <x v="20"/>
  </r>
  <r>
    <s v="769864"/>
    <d v="2022-02-10T11:13:36"/>
    <d v="2022-02-10T11:56:48"/>
    <d v="2022-02-10T11:56:48"/>
    <x v="1"/>
    <x v="20"/>
    <x v="20"/>
  </r>
  <r>
    <s v="771259"/>
    <d v="2022-02-10T13:55:52"/>
    <d v="2022-02-17T14:18:59"/>
    <d v="2022-02-17T14:18:58"/>
    <x v="1"/>
    <x v="20"/>
    <x v="20"/>
  </r>
  <r>
    <s v="774216"/>
    <d v="2022-02-11T09:44:49"/>
    <d v="2022-03-02T13:19:27"/>
    <d v="2022-03-02T13:19:27"/>
    <x v="1"/>
    <x v="20"/>
    <x v="20"/>
  </r>
  <r>
    <s v="777146"/>
    <d v="2022-02-11T14:56:03"/>
    <d v="2022-02-22T10:41:31"/>
    <d v="2022-02-22T10:41:30"/>
    <x v="1"/>
    <x v="20"/>
    <x v="20"/>
  </r>
  <r>
    <s v="777346"/>
    <d v="2022-02-11T15:09:14"/>
    <d v="2022-02-17T14:22:36"/>
    <d v="2022-02-17T14:22:36"/>
    <x v="1"/>
    <x v="20"/>
    <x v="20"/>
  </r>
  <r>
    <s v="778001"/>
    <d v="2022-02-11T18:11:29"/>
    <d v="2022-04-01T15:19:47"/>
    <d v="2022-04-01T15:19:46"/>
    <x v="1"/>
    <x v="20"/>
    <x v="20"/>
  </r>
  <r>
    <s v="782478"/>
    <d v="2022-02-14T13:27:28"/>
    <d v="2022-02-21T12:31:06"/>
    <d v="2022-02-21T12:31:06"/>
    <x v="1"/>
    <x v="21"/>
    <x v="21"/>
  </r>
  <r>
    <s v="782782"/>
    <d v="2022-02-14T14:04:49"/>
    <d v="2022-02-17T14:24:50"/>
    <d v="2022-02-17T14:24:50"/>
    <x v="1"/>
    <x v="21"/>
    <x v="21"/>
  </r>
  <r>
    <s v="784748"/>
    <d v="2022-02-15T07:16:37"/>
    <d v="2022-02-24T14:07:56"/>
    <d v="2022-02-24T14:07:55"/>
    <x v="1"/>
    <x v="21"/>
    <x v="21"/>
  </r>
  <r>
    <s v="785764"/>
    <d v="2022-02-15T09:37:36"/>
    <d v="2022-03-14T11:28:12"/>
    <d v="2022-03-14T11:28:11"/>
    <x v="1"/>
    <x v="21"/>
    <x v="21"/>
  </r>
  <r>
    <s v="786042"/>
    <d v="2022-02-15T09:42:56"/>
    <d v="2022-03-14T11:28:13"/>
    <d v="2022-03-14T11:28:11"/>
    <x v="1"/>
    <x v="21"/>
    <x v="21"/>
  </r>
  <r>
    <s v="787380"/>
    <d v="2022-02-15T11:17:04"/>
    <d v="2022-02-22T10:43:25"/>
    <d v="2022-02-22T10:43:25"/>
    <x v="1"/>
    <x v="21"/>
    <x v="21"/>
  </r>
  <r>
    <s v="787396"/>
    <d v="2022-02-15T11:21:25"/>
    <d v="2022-02-22T10:44:52"/>
    <d v="2022-02-22T10:44:52"/>
    <x v="1"/>
    <x v="21"/>
    <x v="21"/>
  </r>
  <r>
    <s v="789920"/>
    <d v="2022-02-15T16:28:50"/>
    <d v="2022-02-28T11:10:57"/>
    <d v="2022-02-28T11:10:55"/>
    <x v="1"/>
    <x v="21"/>
    <x v="21"/>
  </r>
  <r>
    <s v="790521"/>
    <d v="2022-02-16T06:12:05"/>
    <d v="2022-02-18T12:05:57"/>
    <d v="2022-02-18T12:05:57"/>
    <x v="1"/>
    <x v="21"/>
    <x v="21"/>
  </r>
  <r>
    <s v="790529"/>
    <d v="2022-02-16T06:31:48"/>
    <d v="2022-02-24T14:26:40"/>
    <d v="2022-02-24T14:26:39"/>
    <x v="1"/>
    <x v="21"/>
    <x v="21"/>
  </r>
  <r>
    <s v="790861"/>
    <d v="2022-02-16T07:52:14"/>
    <d v="2022-02-17T15:24:46"/>
    <d v="2022-02-17T15:24:46"/>
    <x v="1"/>
    <x v="21"/>
    <x v="21"/>
  </r>
  <r>
    <s v="790901"/>
    <d v="2022-02-16T08:55:17"/>
    <d v="2022-02-18T08:49:48"/>
    <d v="2022-02-18T08:49:48"/>
    <x v="1"/>
    <x v="21"/>
    <x v="21"/>
  </r>
  <r>
    <s v="791225"/>
    <d v="2022-02-16T09:25:32"/>
    <d v="2022-02-17T15:25:39"/>
    <d v="2022-02-17T15:25:39"/>
    <x v="1"/>
    <x v="21"/>
    <x v="21"/>
  </r>
  <r>
    <s v="791236"/>
    <d v="2022-02-16T09:28:27"/>
    <d v="2022-02-18T08:49:48"/>
    <d v="2022-02-18T08:49:48"/>
    <x v="1"/>
    <x v="21"/>
    <x v="21"/>
  </r>
  <r>
    <s v="791566"/>
    <d v="2022-02-16T09:40:32"/>
    <d v="2022-02-18T08:49:48"/>
    <d v="2022-02-18T08:49:48"/>
    <x v="1"/>
    <x v="21"/>
    <x v="21"/>
  </r>
  <r>
    <s v="791580"/>
    <d v="2022-02-16T09:45:55"/>
    <d v="2022-02-17T15:22:49"/>
    <d v="2022-02-17T15:22:48"/>
    <x v="1"/>
    <x v="21"/>
    <x v="21"/>
  </r>
  <r>
    <s v="791620"/>
    <d v="2022-02-16T10:01:25"/>
    <d v="2022-02-18T08:49:48"/>
    <d v="2022-02-18T08:49:48"/>
    <x v="1"/>
    <x v="21"/>
    <x v="21"/>
  </r>
  <r>
    <s v="791764"/>
    <d v="2022-02-16T09:49:07"/>
    <d v="2022-02-17T15:23:58"/>
    <d v="2022-02-17T15:23:57"/>
    <x v="1"/>
    <x v="21"/>
    <x v="21"/>
  </r>
  <r>
    <s v="791796"/>
    <d v="2022-02-16T10:08:12"/>
    <d v="2022-02-17T11:49:39"/>
    <d v="2022-02-17T11:49:39"/>
    <x v="1"/>
    <x v="21"/>
    <x v="21"/>
  </r>
  <r>
    <s v="791808"/>
    <d v="2022-02-16T10:19:35"/>
    <d v="2022-02-18T08:49:49"/>
    <d v="2022-02-18T08:49:48"/>
    <x v="1"/>
    <x v="21"/>
    <x v="21"/>
  </r>
  <r>
    <s v="792222"/>
    <d v="2022-02-16T10:56:41"/>
    <d v="2022-03-01T17:03:48"/>
    <d v="2022-03-01T17:03:48"/>
    <x v="1"/>
    <x v="21"/>
    <x v="21"/>
  </r>
  <r>
    <s v="793782"/>
    <d v="2022-02-16T13:33:41"/>
    <d v="2022-02-17T14:27:54"/>
    <d v="2022-02-17T14:27:53"/>
    <x v="1"/>
    <x v="21"/>
    <x v="21"/>
  </r>
  <r>
    <s v="794592"/>
    <d v="2022-02-16T15:01:33"/>
    <d v="2022-02-18T14:30:13"/>
    <d v="2022-02-18T14:30:12"/>
    <x v="1"/>
    <x v="21"/>
    <x v="21"/>
  </r>
  <r>
    <s v="795153"/>
    <d v="2022-02-16T15:40:57"/>
    <d v="2022-02-18T12:05:21"/>
    <d v="2022-02-18T12:05:21"/>
    <x v="1"/>
    <x v="21"/>
    <x v="21"/>
  </r>
  <r>
    <s v="795834"/>
    <d v="2022-02-17T07:58:13"/>
    <d v="2022-02-18T12:07:09"/>
    <d v="2022-02-18T12:07:09"/>
    <x v="1"/>
    <x v="21"/>
    <x v="21"/>
  </r>
  <r>
    <s v="796250"/>
    <d v="2022-02-17T07:21:40"/>
    <d v="2022-02-17T09:08:30"/>
    <d v="2022-02-17T09:08:28"/>
    <x v="1"/>
    <x v="21"/>
    <x v="21"/>
  </r>
  <r>
    <s v="796317"/>
    <d v="2022-02-17T09:19:18"/>
    <d v="2022-02-18T09:58:40"/>
    <d v="2022-02-18T09:58:39"/>
    <x v="1"/>
    <x v="21"/>
    <x v="21"/>
  </r>
  <r>
    <s v="796463"/>
    <d v="2022-02-17T08:32:44"/>
    <d v="2022-03-09T09:08:07"/>
    <d v="2022-03-09T09:08:07"/>
    <x v="1"/>
    <x v="21"/>
    <x v="21"/>
  </r>
  <r>
    <s v="797876"/>
    <d v="2022-02-17T11:08:31"/>
    <d v="2022-02-22T14:38:28"/>
    <d v="2022-02-22T14:38:27"/>
    <x v="1"/>
    <x v="21"/>
    <x v="21"/>
  </r>
  <r>
    <s v="799845"/>
    <d v="2022-02-17T14:52:48"/>
    <d v="2022-02-18T12:16:56"/>
    <d v="2022-02-18T12:16:56"/>
    <x v="1"/>
    <x v="21"/>
    <x v="21"/>
  </r>
  <r>
    <s v="800672"/>
    <d v="2022-02-17T16:39:38"/>
    <d v="2022-02-24T14:26:40"/>
    <d v="2022-02-24T14:26:39"/>
    <x v="1"/>
    <x v="21"/>
    <x v="21"/>
  </r>
  <r>
    <s v="801362"/>
    <d v="2022-02-18T07:56:05"/>
    <d v="2022-02-21T12:59:27"/>
    <d v="2022-02-21T12:58:00"/>
    <x v="1"/>
    <x v="21"/>
    <x v="21"/>
  </r>
  <r>
    <s v="803621"/>
    <d v="2022-02-18T13:32:43"/>
    <d v="2022-02-21T10:54:28"/>
    <d v="2022-02-21T10:54:28"/>
    <x v="1"/>
    <x v="21"/>
    <x v="21"/>
  </r>
  <r>
    <s v="804774"/>
    <d v="2022-02-18T15:36:14"/>
    <d v="2022-02-21T12:33:51"/>
    <d v="2022-02-21T12:33:51"/>
    <x v="1"/>
    <x v="21"/>
    <x v="21"/>
  </r>
  <r>
    <s v="805800"/>
    <d v="2022-02-19T18:50:08"/>
    <d v="2022-02-24T14:26:40"/>
    <d v="2022-02-24T14:26:39"/>
    <x v="1"/>
    <x v="21"/>
    <x v="21"/>
  </r>
  <r>
    <s v="807216"/>
    <d v="2022-02-21T09:28:11"/>
    <d v="2022-03-14T11:28:12"/>
    <d v="2022-03-14T11:28:11"/>
    <x v="1"/>
    <x v="22"/>
    <x v="22"/>
  </r>
  <r>
    <s v="809165"/>
    <d v="2022-02-21T11:44:46"/>
    <d v="2022-02-28T16:59:45"/>
    <d v="2022-02-28T16:59:45"/>
    <x v="1"/>
    <x v="22"/>
    <x v="22"/>
  </r>
  <r>
    <s v="809183"/>
    <d v="2022-02-21T11:52:59"/>
    <d v="2022-02-24T14:26:39"/>
    <d v="2022-02-24T14:26:39"/>
    <x v="1"/>
    <x v="22"/>
    <x v="22"/>
  </r>
  <r>
    <s v="809233"/>
    <d v="2022-02-21T12:24:43"/>
    <d v="2022-02-24T14:26:39"/>
    <d v="2022-02-24T14:26:39"/>
    <x v="1"/>
    <x v="22"/>
    <x v="22"/>
  </r>
  <r>
    <s v="810279"/>
    <d v="2022-02-21T14:23:23"/>
    <d v="2022-02-23T13:58:42"/>
    <d v="2022-02-23T13:58:42"/>
    <x v="1"/>
    <x v="22"/>
    <x v="22"/>
  </r>
  <r>
    <s v="810299"/>
    <d v="2022-02-21T14:35:50"/>
    <d v="2022-02-28T17:22:30"/>
    <d v="2022-02-28T17:22:30"/>
    <x v="1"/>
    <x v="22"/>
    <x v="22"/>
  </r>
  <r>
    <s v="810970"/>
    <d v="2022-02-21T15:23:52"/>
    <d v="2022-02-28T17:01:34"/>
    <d v="2022-02-28T17:01:34"/>
    <x v="1"/>
    <x v="22"/>
    <x v="22"/>
  </r>
  <r>
    <s v="811280"/>
    <d v="2022-02-21T15:56:29"/>
    <d v="2022-03-01T11:24:03"/>
    <d v="2022-03-01T11:24:03"/>
    <x v="1"/>
    <x v="22"/>
    <x v="22"/>
  </r>
  <r>
    <s v="811543"/>
    <d v="2022-02-21T16:04:08"/>
    <d v="2022-02-28T17:07:40"/>
    <d v="2022-02-28T17:07:40"/>
    <x v="1"/>
    <x v="22"/>
    <x v="22"/>
  </r>
  <r>
    <s v="812870"/>
    <d v="2022-02-22T09:29:58"/>
    <d v="2022-03-11T09:56:28"/>
    <d v="2022-03-11T09:56:28"/>
    <x v="1"/>
    <x v="22"/>
    <x v="22"/>
  </r>
  <r>
    <s v="813255"/>
    <d v="2022-02-22T09:51:24"/>
    <d v="2022-03-14T11:28:12"/>
    <d v="2022-03-14T11:28:11"/>
    <x v="1"/>
    <x v="22"/>
    <x v="22"/>
  </r>
  <r>
    <s v="814109"/>
    <d v="2022-02-22T11:16:20"/>
    <d v="2022-02-23T10:26:53"/>
    <d v="2022-02-23T10:26:53"/>
    <x v="1"/>
    <x v="22"/>
    <x v="22"/>
  </r>
  <r>
    <s v="815952"/>
    <d v="2022-02-22T14:16:46"/>
    <d v="2022-10-14T10:09:44"/>
    <d v="2022-10-14T10:09:44"/>
    <x v="1"/>
    <x v="22"/>
    <x v="22"/>
  </r>
  <r>
    <s v="816651"/>
    <d v="2022-02-22T15:29:32"/>
    <d v="2022-02-23T14:40:09"/>
    <d v="2022-02-23T14:40:09"/>
    <x v="1"/>
    <x v="22"/>
    <x v="22"/>
  </r>
  <r>
    <s v="816653"/>
    <d v="2022-02-22T15:31:27"/>
    <d v="2022-02-28T17:09:38"/>
    <d v="2022-02-28T17:09:38"/>
    <x v="1"/>
    <x v="22"/>
    <x v="22"/>
  </r>
  <r>
    <s v="817018"/>
    <d v="2022-02-22T17:06:19"/>
    <d v="2022-03-25T15:59:46"/>
    <d v="2022-03-25T15:59:45"/>
    <x v="1"/>
    <x v="22"/>
    <x v="22"/>
  </r>
  <r>
    <s v="817026"/>
    <d v="2022-02-22T17:16:35"/>
    <d v="2022-04-21T14:04:46"/>
    <d v="2022-04-21T14:04:45"/>
    <x v="1"/>
    <x v="22"/>
    <x v="22"/>
  </r>
  <r>
    <s v="817036"/>
    <d v="2022-02-22T17:27:38"/>
    <d v="2022-04-25T10:26:16"/>
    <d v="2022-04-25T10:26:13"/>
    <x v="1"/>
    <x v="22"/>
    <x v="22"/>
  </r>
  <r>
    <s v="817040"/>
    <d v="2022-02-22T17:31:57"/>
    <d v="2022-04-21T14:13:07"/>
    <d v="2022-04-21T14:13:07"/>
    <x v="1"/>
    <x v="22"/>
    <x v="22"/>
  </r>
  <r>
    <s v="817381"/>
    <d v="2022-02-22T17:11:48"/>
    <d v="2022-04-21T14:18:05"/>
    <d v="2022-04-21T14:18:05"/>
    <x v="1"/>
    <x v="22"/>
    <x v="22"/>
  </r>
  <r>
    <s v="817391"/>
    <d v="2022-02-22T17:46:22"/>
    <d v="2022-04-07T10:45:23"/>
    <d v="2022-04-07T10:45:22"/>
    <x v="1"/>
    <x v="22"/>
    <x v="22"/>
  </r>
  <r>
    <s v="817417"/>
    <d v="2022-02-22T18:51:36"/>
    <d v="2022-04-12T17:32:18"/>
    <d v="2022-04-12T17:32:17"/>
    <x v="1"/>
    <x v="22"/>
    <x v="22"/>
  </r>
  <r>
    <s v="817646"/>
    <d v="2022-02-22T17:42:29"/>
    <d v="2022-04-05T11:25:49"/>
    <d v="2022-04-05T11:25:48"/>
    <x v="1"/>
    <x v="22"/>
    <x v="22"/>
  </r>
  <r>
    <s v="817663"/>
    <d v="2022-02-22T17:54:44"/>
    <d v="2022-04-21T14:14:58"/>
    <d v="2022-04-21T14:14:57"/>
    <x v="1"/>
    <x v="22"/>
    <x v="22"/>
  </r>
  <r>
    <s v="818189"/>
    <d v="2022-02-23T09:05:19"/>
    <d v="2022-03-07T14:05:11"/>
    <d v="2022-03-07T14:05:10"/>
    <x v="1"/>
    <x v="22"/>
    <x v="22"/>
  </r>
  <r>
    <s v="818954"/>
    <d v="2022-02-23T09:49:48"/>
    <d v="2022-03-11T09:29:25"/>
    <d v="2022-03-11T09:29:25"/>
    <x v="1"/>
    <x v="22"/>
    <x v="22"/>
  </r>
  <r>
    <s v="821155"/>
    <d v="2022-02-23T13:41:22"/>
    <d v="2022-03-14T11:28:12"/>
    <d v="2022-03-14T11:28:11"/>
    <x v="1"/>
    <x v="22"/>
    <x v="22"/>
  </r>
  <r>
    <s v="822968"/>
    <d v="2022-02-23T19:19:29"/>
    <d v="2022-03-02T12:59:00"/>
    <d v="2022-03-02T12:58:59"/>
    <x v="1"/>
    <x v="22"/>
    <x v="22"/>
  </r>
  <r>
    <s v="823652"/>
    <d v="2022-02-24T08:31:23"/>
    <d v="2022-03-14T13:48:17"/>
    <d v="2022-03-14T13:48:17"/>
    <x v="1"/>
    <x v="22"/>
    <x v="22"/>
  </r>
  <r>
    <s v="824395"/>
    <d v="2022-02-24T10:13:24"/>
    <d v="2022-03-14T11:28:12"/>
    <d v="2022-03-14T11:28:11"/>
    <x v="1"/>
    <x v="22"/>
    <x v="22"/>
  </r>
  <r>
    <s v="825558"/>
    <d v="2022-02-24T11:30:02"/>
    <d v="2022-03-14T13:56:23"/>
    <d v="2022-03-14T13:56:22"/>
    <x v="1"/>
    <x v="22"/>
    <x v="22"/>
  </r>
  <r>
    <s v="825575"/>
    <d v="2022-02-24T11:41:58"/>
    <d v="2022-04-05T12:33:43"/>
    <d v="2022-04-05T12:33:43"/>
    <x v="1"/>
    <x v="22"/>
    <x v="22"/>
  </r>
  <r>
    <s v="827998"/>
    <d v="2022-02-24T18:15:24"/>
    <d v="2022-04-21T14:20:11"/>
    <d v="2022-04-21T14:20:10"/>
    <x v="1"/>
    <x v="22"/>
    <x v="22"/>
  </r>
  <r>
    <s v="828789"/>
    <d v="2022-02-25T08:51:59"/>
    <d v="2022-02-25T09:47:01"/>
    <d v="2022-02-25T09:47:00"/>
    <x v="1"/>
    <x v="22"/>
    <x v="22"/>
  </r>
  <r>
    <s v="829382"/>
    <d v="2022-02-25T10:00:37"/>
    <d v="2022-03-04T16:10:57"/>
    <d v="2022-03-04T16:10:56"/>
    <x v="1"/>
    <x v="22"/>
    <x v="22"/>
  </r>
  <r>
    <s v="829859"/>
    <d v="2022-02-25T10:35:28"/>
    <d v="2022-03-14T13:51:26"/>
    <d v="2022-03-14T13:51:25"/>
    <x v="1"/>
    <x v="22"/>
    <x v="22"/>
  </r>
  <r>
    <s v="831357"/>
    <d v="2022-02-25T13:47:20"/>
    <d v="2022-02-25T15:26:05"/>
    <d v="2022-02-25T15:26:05"/>
    <x v="1"/>
    <x v="22"/>
    <x v="22"/>
  </r>
  <r>
    <s v="832263"/>
    <d v="2022-02-25T15:52:35"/>
    <d v="2022-02-28T10:11:05"/>
    <d v="2022-02-28T10:11:05"/>
    <x v="1"/>
    <x v="22"/>
    <x v="22"/>
  </r>
  <r>
    <s v="832956"/>
    <d v="2022-02-25T22:46:03"/>
    <d v="2022-06-15T12:17:00"/>
    <d v="2022-06-15T12:17:00"/>
    <x v="1"/>
    <x v="22"/>
    <x v="22"/>
  </r>
  <r>
    <s v="836762"/>
    <d v="2022-02-28T12:55:43"/>
    <d v="2022-03-07T14:09:52"/>
    <d v="2022-03-07T14:09:52"/>
    <x v="1"/>
    <x v="23"/>
    <x v="23"/>
  </r>
  <r>
    <s v="838561"/>
    <d v="2022-02-28T16:48:25"/>
    <d v="2022-03-01T10:41:01"/>
    <d v="2022-03-01T10:41:01"/>
    <x v="1"/>
    <x v="23"/>
    <x v="23"/>
  </r>
  <r>
    <s v="838588"/>
    <d v="2022-02-28T18:02:35"/>
    <d v="2022-03-01T11:41:08"/>
    <d v="2022-03-01T11:41:07"/>
    <x v="1"/>
    <x v="23"/>
    <x v="23"/>
  </r>
  <r>
    <s v="841719"/>
    <d v="2022-03-01T12:27:46"/>
    <d v="2022-03-02T13:21:06"/>
    <d v="2022-03-02T13:21:06"/>
    <x v="1"/>
    <x v="23"/>
    <x v="23"/>
  </r>
  <r>
    <s v="841779"/>
    <d v="2022-03-01T12:04:34"/>
    <d v="2022-03-02T13:18:05"/>
    <d v="2022-03-02T13:18:05"/>
    <x v="1"/>
    <x v="23"/>
    <x v="23"/>
  </r>
  <r>
    <s v="841830"/>
    <d v="2022-03-01T12:51:58"/>
    <d v="2022-03-10T11:38:19"/>
    <d v="2022-03-10T11:38:18"/>
    <x v="1"/>
    <x v="23"/>
    <x v="23"/>
  </r>
  <r>
    <s v="842271"/>
    <d v="2022-03-01T13:08:43"/>
    <d v="2022-03-04T15:25:52"/>
    <d v="2022-03-04T15:25:52"/>
    <x v="1"/>
    <x v="23"/>
    <x v="23"/>
  </r>
  <r>
    <s v="842307"/>
    <d v="2022-03-01T13:42:06"/>
    <d v="2022-03-04T15:34:08"/>
    <d v="2022-03-04T15:34:08"/>
    <x v="1"/>
    <x v="23"/>
    <x v="23"/>
  </r>
  <r>
    <s v="842313"/>
    <d v="2022-03-01T13:44:31"/>
    <d v="2022-03-01T14:18:30"/>
    <d v="2022-03-01T14:18:30"/>
    <x v="1"/>
    <x v="23"/>
    <x v="23"/>
  </r>
  <r>
    <s v="844218"/>
    <d v="2022-03-01T17:16:28"/>
    <d v="2022-03-03T14:51:02"/>
    <d v="2022-03-03T14:51:02"/>
    <x v="1"/>
    <x v="23"/>
    <x v="23"/>
  </r>
  <r>
    <s v="844775"/>
    <d v="2022-03-01T18:00:02"/>
    <d v="2022-03-07T13:35:56"/>
    <d v="2022-03-07T13:35:56"/>
    <x v="1"/>
    <x v="23"/>
    <x v="23"/>
  </r>
  <r>
    <s v="844781"/>
    <d v="2022-03-01T18:18:44"/>
    <d v="2022-03-07T13:37:18"/>
    <d v="2022-03-07T13:37:16"/>
    <x v="1"/>
    <x v="23"/>
    <x v="23"/>
  </r>
  <r>
    <s v="847459"/>
    <d v="2022-03-02T11:21:08"/>
    <d v="2022-03-04T15:48:10"/>
    <d v="2022-03-04T15:48:10"/>
    <x v="1"/>
    <x v="23"/>
    <x v="23"/>
  </r>
  <r>
    <s v="848142"/>
    <d v="2022-03-02T12:07:06"/>
    <d v="2022-03-03T12:59:55"/>
    <d v="2022-03-03T12:59:54"/>
    <x v="1"/>
    <x v="23"/>
    <x v="23"/>
  </r>
  <r>
    <s v="852467"/>
    <d v="2022-03-03T10:43:36"/>
    <d v="2022-03-23T09:24:26"/>
    <d v="2022-03-23T09:24:25"/>
    <x v="1"/>
    <x v="23"/>
    <x v="23"/>
  </r>
  <r>
    <s v="852509"/>
    <d v="2022-03-03T10:56:33"/>
    <d v="2022-03-03T11:53:18"/>
    <d v="2022-03-03T11:53:18"/>
    <x v="1"/>
    <x v="23"/>
    <x v="23"/>
  </r>
  <r>
    <s v="852750"/>
    <d v="2022-03-03T10:58:28"/>
    <d v="2022-03-03T11:53:45"/>
    <d v="2022-03-03T11:53:45"/>
    <x v="1"/>
    <x v="23"/>
    <x v="23"/>
  </r>
  <r>
    <s v="852792"/>
    <d v="2022-03-03T11:14:40"/>
    <d v="2022-03-15T15:50:32"/>
    <d v="2022-03-15T15:50:32"/>
    <x v="1"/>
    <x v="23"/>
    <x v="23"/>
  </r>
  <r>
    <s v="854859"/>
    <d v="2022-03-03T14:46:10"/>
    <d v="2022-03-29T13:56:37"/>
    <d v="2022-03-29T13:56:37"/>
    <x v="1"/>
    <x v="23"/>
    <x v="23"/>
  </r>
  <r>
    <s v="856129"/>
    <d v="2022-03-04T05:55:27"/>
    <d v="2022-07-22T16:52:04"/>
    <d v="2022-07-22T16:52:04"/>
    <x v="1"/>
    <x v="23"/>
    <x v="23"/>
  </r>
  <r>
    <s v="856194"/>
    <d v="2022-03-03T19:49:02"/>
    <d v="2022-03-07T14:11:28"/>
    <d v="2022-03-07T14:11:28"/>
    <x v="1"/>
    <x v="23"/>
    <x v="23"/>
  </r>
  <r>
    <s v="858467"/>
    <d v="2022-03-04T11:01:16"/>
    <d v="2022-03-04T15:08:47"/>
    <d v="2022-03-04T15:08:47"/>
    <x v="1"/>
    <x v="23"/>
    <x v="23"/>
  </r>
  <r>
    <s v="859728"/>
    <d v="2022-03-04T13:00:12"/>
    <d v="2022-03-11T18:39:44"/>
    <d v="2022-03-11T18:39:44"/>
    <x v="1"/>
    <x v="23"/>
    <x v="23"/>
  </r>
  <r>
    <s v="861188"/>
    <d v="2022-03-04T14:57:24"/>
    <d v="2022-04-12T18:48:14"/>
    <d v="2022-04-12T18:48:13"/>
    <x v="1"/>
    <x v="23"/>
    <x v="23"/>
  </r>
  <r>
    <s v="861730"/>
    <d v="2022-03-04T15:54:50"/>
    <d v="2022-03-14T14:02:38"/>
    <d v="2022-03-14T14:02:38"/>
    <x v="1"/>
    <x v="23"/>
    <x v="23"/>
  </r>
  <r>
    <s v="861859"/>
    <d v="2022-03-04T15:39:48"/>
    <d v="2022-03-09T10:49:07"/>
    <d v="2022-03-09T10:49:07"/>
    <x v="1"/>
    <x v="23"/>
    <x v="23"/>
  </r>
  <r>
    <s v="862148"/>
    <d v="2022-03-04T16:09:07"/>
    <d v="2022-03-11T18:41:14"/>
    <d v="2022-03-11T18:41:13"/>
    <x v="1"/>
    <x v="23"/>
    <x v="23"/>
  </r>
  <r>
    <s v="869521"/>
    <d v="2022-03-07T08:53:30"/>
    <d v="2022-03-17T09:38:08"/>
    <d v="2022-03-17T09:38:06"/>
    <x v="1"/>
    <x v="24"/>
    <x v="24"/>
  </r>
  <r>
    <s v="871958"/>
    <d v="2022-03-07T11:17:32"/>
    <d v="2023-02-20T10:37:49"/>
    <d v="2023-02-20T10:37:48"/>
    <x v="1"/>
    <x v="24"/>
    <x v="24"/>
  </r>
  <r>
    <s v="871964"/>
    <d v="2022-03-07T11:21:41"/>
    <d v="2022-03-14T09:22:10"/>
    <d v="2022-03-14T09:22:10"/>
    <x v="1"/>
    <x v="24"/>
    <x v="24"/>
  </r>
  <r>
    <s v="871970"/>
    <d v="2022-03-07T11:23:23"/>
    <d v="2022-03-08T11:32:49"/>
    <d v="2022-03-08T11:32:47"/>
    <x v="1"/>
    <x v="24"/>
    <x v="24"/>
  </r>
  <r>
    <s v="872672"/>
    <d v="2022-03-07T12:16:47"/>
    <d v="2022-03-14T13:45:09"/>
    <d v="2022-03-14T13:45:08"/>
    <x v="1"/>
    <x v="24"/>
    <x v="24"/>
  </r>
  <r>
    <s v="872917"/>
    <d v="2022-03-07T13:08:03"/>
    <d v="2022-03-11T13:58:04"/>
    <d v="2022-03-11T13:58:04"/>
    <x v="1"/>
    <x v="24"/>
    <x v="24"/>
  </r>
  <r>
    <s v="873267"/>
    <d v="2022-03-07T13:17:49"/>
    <d v="2022-03-09T11:55:59"/>
    <d v="2022-03-09T11:55:59"/>
    <x v="1"/>
    <x v="24"/>
    <x v="24"/>
  </r>
  <r>
    <s v="873565"/>
    <d v="2022-03-07T13:41:11"/>
    <d v="2022-03-25T15:43:30"/>
    <d v="2022-03-25T15:43:29"/>
    <x v="1"/>
    <x v="24"/>
    <x v="24"/>
  </r>
  <r>
    <s v="876355"/>
    <d v="2022-03-07T19:23:35"/>
    <d v="2022-03-08T10:12:03"/>
    <d v="2022-03-08T10:12:02"/>
    <x v="1"/>
    <x v="24"/>
    <x v="24"/>
  </r>
  <r>
    <s v="877566"/>
    <d v="2022-03-08T09:19:24"/>
    <d v="2022-03-08T10:04:49"/>
    <d v="2022-03-08T10:04:46"/>
    <x v="1"/>
    <x v="24"/>
    <x v="24"/>
  </r>
  <r>
    <s v="879331"/>
    <d v="2022-03-08T11:29:26"/>
    <d v="2022-03-14T13:43:54"/>
    <d v="2022-03-14T13:43:54"/>
    <x v="1"/>
    <x v="24"/>
    <x v="24"/>
  </r>
  <r>
    <s v="881153"/>
    <d v="2022-03-08T13:20:42"/>
    <d v="2022-03-11T18:44:13"/>
    <d v="2022-03-11T18:44:13"/>
    <x v="1"/>
    <x v="24"/>
    <x v="24"/>
  </r>
  <r>
    <s v="882464"/>
    <d v="2022-03-08T15:03:39"/>
    <d v="2022-03-29T13:46:33"/>
    <d v="2022-03-29T13:46:33"/>
    <x v="1"/>
    <x v="24"/>
    <x v="24"/>
  </r>
  <r>
    <s v="891123"/>
    <d v="2022-03-09T18:26:20"/>
    <d v="2022-03-18T18:27:31"/>
    <d v="2022-03-18T18:27:30"/>
    <x v="1"/>
    <x v="24"/>
    <x v="24"/>
  </r>
  <r>
    <s v="893801"/>
    <d v="2022-03-10T10:32:55"/>
    <d v="2022-03-21T18:00:56"/>
    <d v="2022-03-21T18:00:56"/>
    <x v="1"/>
    <x v="24"/>
    <x v="24"/>
  </r>
  <r>
    <s v="895777"/>
    <d v="2022-03-10T13:07:13"/>
    <d v="2022-03-25T15:42:08"/>
    <d v="2022-03-25T15:42:08"/>
    <x v="1"/>
    <x v="24"/>
    <x v="24"/>
  </r>
  <r>
    <s v="898203"/>
    <d v="2022-03-10T17:58:02"/>
    <d v="2022-03-15T09:36:17"/>
    <d v="2022-03-15T09:36:16"/>
    <x v="1"/>
    <x v="24"/>
    <x v="24"/>
  </r>
  <r>
    <s v="898467"/>
    <d v="2022-03-10T18:06:51"/>
    <d v="2022-03-11T15:09:56"/>
    <d v="2022-03-11T15:06:33"/>
    <x v="1"/>
    <x v="24"/>
    <x v="24"/>
  </r>
  <r>
    <s v="900205"/>
    <d v="2022-03-11T10:13:25"/>
    <d v="2022-03-11T14:53:02"/>
    <d v="2022-03-11T14:53:02"/>
    <x v="1"/>
    <x v="24"/>
    <x v="24"/>
  </r>
  <r>
    <s v="900905"/>
    <d v="2022-03-11T11:03:30"/>
    <d v="2022-03-11T14:45:11"/>
    <d v="2022-03-11T14:45:10"/>
    <x v="1"/>
    <x v="24"/>
    <x v="24"/>
  </r>
  <r>
    <s v="901477"/>
    <d v="2022-03-11T11:28:25"/>
    <d v="2022-03-29T14:08:50"/>
    <d v="2022-03-29T14:08:49"/>
    <x v="1"/>
    <x v="24"/>
    <x v="24"/>
  </r>
  <r>
    <s v="902805"/>
    <d v="2022-03-11T13:22:24"/>
    <d v="2022-04-21T16:48:55"/>
    <d v="2022-04-21T16:48:55"/>
    <x v="1"/>
    <x v="24"/>
    <x v="24"/>
  </r>
  <r>
    <s v="903360"/>
    <d v="2022-03-11T13:59:42"/>
    <d v="2022-03-21T10:29:50"/>
    <d v="2022-03-21T10:29:49"/>
    <x v="1"/>
    <x v="24"/>
    <x v="24"/>
  </r>
  <r>
    <s v="903955"/>
    <d v="2022-03-11T14:56:21"/>
    <d v="2022-03-31T10:52:16"/>
    <d v="2022-03-31T10:52:16"/>
    <x v="1"/>
    <x v="24"/>
    <x v="24"/>
  </r>
  <r>
    <s v="904280"/>
    <d v="2022-03-11T15:18:33"/>
    <d v="2022-03-15T12:08:04"/>
    <d v="2022-03-15T12:08:04"/>
    <x v="1"/>
    <x v="24"/>
    <x v="24"/>
  </r>
  <r>
    <s v="905875"/>
    <d v="2022-03-12T14:39:55"/>
    <d v="2022-03-28T09:55:56"/>
    <d v="2022-03-28T09:55:55"/>
    <x v="1"/>
    <x v="24"/>
    <x v="24"/>
  </r>
  <r>
    <s v="909540"/>
    <d v="2022-03-14T11:38:22"/>
    <d v="2022-03-21T17:51:15"/>
    <d v="2022-03-21T17:51:14"/>
    <x v="1"/>
    <x v="25"/>
    <x v="25"/>
  </r>
  <r>
    <s v="910745"/>
    <d v="2022-03-14T12:24:17"/>
    <d v="2022-03-23T11:10:16"/>
    <d v="2022-03-23T11:10:15"/>
    <x v="1"/>
    <x v="25"/>
    <x v="25"/>
  </r>
  <r>
    <s v="910892"/>
    <d v="2022-03-14T12:51:24"/>
    <d v="2022-04-21T16:57:47"/>
    <d v="2022-04-21T16:57:47"/>
    <x v="1"/>
    <x v="25"/>
    <x v="25"/>
  </r>
  <r>
    <s v="912765"/>
    <d v="2022-03-14T15:15:31"/>
    <d v="2022-04-06T12:04:49"/>
    <d v="2022-04-06T12:04:49"/>
    <x v="1"/>
    <x v="25"/>
    <x v="25"/>
  </r>
  <r>
    <s v="912907"/>
    <d v="2022-03-14T15:42:00"/>
    <d v="2022-03-15T14:33:27"/>
    <d v="2022-03-15T14:33:26"/>
    <x v="1"/>
    <x v="25"/>
    <x v="25"/>
  </r>
  <r>
    <s v="913377"/>
    <d v="2022-03-14T16:01:01"/>
    <d v="2022-03-21T17:53:49"/>
    <d v="2022-03-21T17:53:49"/>
    <x v="1"/>
    <x v="25"/>
    <x v="25"/>
  </r>
  <r>
    <s v="913424"/>
    <d v="2022-03-14T16:35:23"/>
    <d v="2022-10-27T16:48:18"/>
    <d v="2022-10-27T16:48:18"/>
    <x v="1"/>
    <x v="25"/>
    <x v="25"/>
  </r>
  <r>
    <s v="914622"/>
    <d v="2022-03-15T08:28:58"/>
    <d v="2022-04-07T12:18:22"/>
    <d v="2022-04-07T12:18:22"/>
    <x v="1"/>
    <x v="25"/>
    <x v="25"/>
  </r>
  <r>
    <s v="914910"/>
    <d v="2022-03-15T08:47:28"/>
    <d v="2022-03-15T14:44:11"/>
    <d v="2022-03-15T14:44:10"/>
    <x v="1"/>
    <x v="25"/>
    <x v="25"/>
  </r>
  <r>
    <s v="915234"/>
    <d v="2022-03-15T09:25:41"/>
    <d v="2022-09-01T12:25:42"/>
    <d v="2022-09-01T12:25:42"/>
    <x v="1"/>
    <x v="25"/>
    <x v="25"/>
  </r>
  <r>
    <s v="915452"/>
    <d v="2022-03-15T09:18:14"/>
    <d v="2022-03-22T10:07:29"/>
    <d v="2022-03-22T10:07:28"/>
    <x v="1"/>
    <x v="25"/>
    <x v="25"/>
  </r>
  <r>
    <s v="919417"/>
    <d v="2022-03-15T14:28:29"/>
    <d v="2022-03-15T14:40:05"/>
    <d v="2022-03-15T14:40:05"/>
    <x v="1"/>
    <x v="25"/>
    <x v="25"/>
  </r>
  <r>
    <s v="921486"/>
    <d v="2022-03-15T17:33:30"/>
    <d v="2022-03-23T11:47:31"/>
    <d v="2022-03-23T11:47:30"/>
    <x v="1"/>
    <x v="25"/>
    <x v="25"/>
  </r>
  <r>
    <s v="921987"/>
    <d v="2022-03-16T00:39:40"/>
    <d v="2022-03-21T17:46:41"/>
    <d v="2022-03-21T17:46:41"/>
    <x v="1"/>
    <x v="25"/>
    <x v="25"/>
  </r>
  <r>
    <s v="922065"/>
    <d v="2022-03-16T00:37:23"/>
    <d v="2022-04-08T17:26:46"/>
    <d v="2022-04-08T17:26:45"/>
    <x v="1"/>
    <x v="25"/>
    <x v="25"/>
  </r>
  <r>
    <s v="923343"/>
    <d v="2022-03-16T09:22:59"/>
    <d v="2022-03-28T09:46:22"/>
    <d v="2022-03-28T09:46:21"/>
    <x v="1"/>
    <x v="25"/>
    <x v="25"/>
  </r>
  <r>
    <s v="923991"/>
    <d v="2022-03-16T10:25:10"/>
    <d v="2022-03-25T12:09:30"/>
    <d v="2022-03-25T12:09:30"/>
    <x v="1"/>
    <x v="25"/>
    <x v="25"/>
  </r>
  <r>
    <s v="927415"/>
    <d v="2022-03-16T15:20:13"/>
    <d v="2022-03-29T14:29:21"/>
    <d v="2022-03-29T14:29:19"/>
    <x v="1"/>
    <x v="25"/>
    <x v="25"/>
  </r>
  <r>
    <s v="927907"/>
    <d v="2022-03-16T15:59:17"/>
    <d v="2022-03-21T17:46:41"/>
    <d v="2022-03-21T17:46:41"/>
    <x v="1"/>
    <x v="25"/>
    <x v="25"/>
  </r>
  <r>
    <s v="929218"/>
    <d v="2022-03-17T06:53:28"/>
    <d v="2022-03-21T09:57:17"/>
    <d v="2022-03-21T09:10:08"/>
    <x v="1"/>
    <x v="25"/>
    <x v="25"/>
  </r>
  <r>
    <s v="929230"/>
    <d v="2022-03-17T07:46:36"/>
    <d v="2022-03-17T17:15:24"/>
    <d v="2022-03-17T17:15:24"/>
    <x v="1"/>
    <x v="25"/>
    <x v="25"/>
  </r>
  <r>
    <s v="933478"/>
    <d v="2022-03-17T13:43:53"/>
    <d v="2022-03-25T16:21:27"/>
    <d v="2022-03-25T16:21:27"/>
    <x v="1"/>
    <x v="25"/>
    <x v="25"/>
  </r>
  <r>
    <s v="933537"/>
    <d v="2022-03-17T14:23:55"/>
    <d v="2022-03-21T17:46:41"/>
    <d v="2022-03-21T17:46:41"/>
    <x v="1"/>
    <x v="25"/>
    <x v="25"/>
  </r>
  <r>
    <s v="935639"/>
    <d v="2022-03-17T18:10:10"/>
    <d v="2023-04-21T09:28:35"/>
    <d v="2023-04-21T09:28:35"/>
    <x v="1"/>
    <x v="25"/>
    <x v="25"/>
  </r>
  <r>
    <s v="936957"/>
    <d v="2022-03-18T09:13:37"/>
    <d v="2022-05-24T14:38:27"/>
    <d v="2022-05-24T14:38:27"/>
    <x v="1"/>
    <x v="25"/>
    <x v="25"/>
  </r>
  <r>
    <s v="937982"/>
    <d v="2022-03-18T10:53:50"/>
    <d v="2022-03-21T04:43:00"/>
    <d v="2022-03-21T04:43:00"/>
    <x v="1"/>
    <x v="25"/>
    <x v="25"/>
  </r>
  <r>
    <s v="938688"/>
    <d v="2022-03-18T11:48:54"/>
    <d v="2022-06-08T09:06:01"/>
    <d v="2022-06-08T09:06:01"/>
    <x v="1"/>
    <x v="25"/>
    <x v="25"/>
  </r>
  <r>
    <s v="940260"/>
    <d v="2022-03-18T14:31:39"/>
    <d v="2022-03-21T04:44:16"/>
    <d v="2022-03-21T04:44:16"/>
    <x v="1"/>
    <x v="25"/>
    <x v="25"/>
  </r>
  <r>
    <s v="940930"/>
    <d v="2022-03-18T16:11:42"/>
    <d v="2022-03-21T04:48:01"/>
    <d v="2022-03-21T04:48:01"/>
    <x v="1"/>
    <x v="25"/>
    <x v="25"/>
  </r>
  <r>
    <s v="941307"/>
    <d v="2022-03-18T16:46:53"/>
    <d v="2022-03-21T04:56:22"/>
    <d v="2022-03-21T04:56:22"/>
    <x v="1"/>
    <x v="25"/>
    <x v="25"/>
  </r>
  <r>
    <s v="942216"/>
    <d v="2022-03-19T21:27:04"/>
    <d v="2022-03-25T16:08:21"/>
    <d v="2022-03-25T16:08:21"/>
    <x v="1"/>
    <x v="25"/>
    <x v="25"/>
  </r>
  <r>
    <s v="942236"/>
    <d v="2022-03-20T03:45:09"/>
    <d v="2022-03-21T16:25:46"/>
    <d v="2022-03-21T16:25:45"/>
    <x v="1"/>
    <x v="25"/>
    <x v="25"/>
  </r>
  <r>
    <s v="942373"/>
    <d v="2022-03-19T21:19:41"/>
    <d v="2022-05-03T14:05:11"/>
    <d v="2022-05-03T14:05:11"/>
    <x v="1"/>
    <x v="25"/>
    <x v="25"/>
  </r>
  <r>
    <s v="942375"/>
    <d v="2022-03-19T21:23:38"/>
    <d v="2022-03-25T16:09:29"/>
    <d v="2022-03-25T16:09:29"/>
    <x v="1"/>
    <x v="25"/>
    <x v="25"/>
  </r>
  <r>
    <s v="942406"/>
    <d v="2022-03-20T03:40:43"/>
    <d v="2022-10-27T16:42:30"/>
    <d v="2022-10-27T16:42:30"/>
    <x v="1"/>
    <x v="25"/>
    <x v="25"/>
  </r>
  <r>
    <s v="943643"/>
    <d v="2022-03-21T08:26:36"/>
    <d v="2022-03-28T09:58:46"/>
    <d v="2022-03-28T09:58:45"/>
    <x v="1"/>
    <x v="26"/>
    <x v="26"/>
  </r>
  <r>
    <s v="945392"/>
    <d v="2022-03-21T11:15:25"/>
    <d v="2022-03-25T16:11:47"/>
    <d v="2022-03-25T16:11:47"/>
    <x v="1"/>
    <x v="26"/>
    <x v="26"/>
  </r>
  <r>
    <s v="945394"/>
    <d v="2022-03-21T11:16:14"/>
    <d v="2022-03-21T13:47:05"/>
    <d v="2022-03-21T13:47:05"/>
    <x v="1"/>
    <x v="26"/>
    <x v="26"/>
  </r>
  <r>
    <s v="945424"/>
    <d v="2022-03-21T11:28:27"/>
    <d v="2022-03-29T12:56:43"/>
    <d v="2022-03-29T12:56:43"/>
    <x v="1"/>
    <x v="26"/>
    <x v="26"/>
  </r>
  <r>
    <s v="946893"/>
    <d v="2022-03-21T13:01:04"/>
    <d v="2022-03-25T16:32:32"/>
    <d v="2022-03-25T16:32:31"/>
    <x v="1"/>
    <x v="26"/>
    <x v="26"/>
  </r>
  <r>
    <s v="947929"/>
    <d v="2022-03-21T14:48:10"/>
    <d v="2022-04-08T14:12:17"/>
    <d v="2022-04-08T14:11:39"/>
    <x v="1"/>
    <x v="26"/>
    <x v="26"/>
  </r>
  <r>
    <s v="948455"/>
    <d v="2022-03-21T15:00:06"/>
    <d v="2022-03-25T16:11:28"/>
    <d v="2022-03-25T16:11:28"/>
    <x v="1"/>
    <x v="26"/>
    <x v="26"/>
  </r>
  <r>
    <s v="948873"/>
    <d v="2022-03-21T15:40:10"/>
    <d v="2022-03-25T16:00:43"/>
    <d v="2022-03-25T16:00:42"/>
    <x v="1"/>
    <x v="26"/>
    <x v="26"/>
  </r>
  <r>
    <s v="948907"/>
    <d v="2022-03-21T15:53:42"/>
    <d v="2022-03-25T16:02:42"/>
    <d v="2022-03-25T16:02:41"/>
    <x v="1"/>
    <x v="26"/>
    <x v="26"/>
  </r>
  <r>
    <s v="948921"/>
    <d v="2022-03-21T15:58:01"/>
    <d v="2022-10-07T12:29:43"/>
    <d v="2022-10-07T12:29:42"/>
    <x v="1"/>
    <x v="26"/>
    <x v="26"/>
  </r>
  <r>
    <s v="949766"/>
    <d v="2022-03-21T17:13:53"/>
    <d v="2022-03-25T16:23:46"/>
    <d v="2022-03-25T16:23:46"/>
    <x v="1"/>
    <x v="26"/>
    <x v="26"/>
  </r>
  <r>
    <s v="950645"/>
    <d v="2022-03-22T03:50:36"/>
    <d v="2022-03-22T19:02:00"/>
    <d v="2022-03-22T19:02:00"/>
    <x v="1"/>
    <x v="26"/>
    <x v="26"/>
  </r>
  <r>
    <s v="953548"/>
    <d v="2022-03-22T11:28:30"/>
    <d v="2022-03-25T16:26:33"/>
    <d v="2022-03-25T16:26:33"/>
    <x v="1"/>
    <x v="26"/>
    <x v="26"/>
  </r>
  <r>
    <s v="954245"/>
    <d v="2022-03-22T12:04:33"/>
    <d v="2022-03-25T16:26:14"/>
    <d v="2022-03-25T16:26:14"/>
    <x v="1"/>
    <x v="26"/>
    <x v="26"/>
  </r>
  <r>
    <s v="956756"/>
    <d v="2022-03-22T16:03:47"/>
    <d v="2022-03-23T08:00:00"/>
    <d v="2022-03-23T08:00:00"/>
    <x v="1"/>
    <x v="26"/>
    <x v="26"/>
  </r>
  <r>
    <s v="960975"/>
    <d v="2022-03-23T12:14:27"/>
    <d v="2022-03-25T15:46:09"/>
    <d v="2022-03-25T15:46:09"/>
    <x v="1"/>
    <x v="26"/>
    <x v="26"/>
  </r>
  <r>
    <s v="961186"/>
    <d v="2022-03-23T12:49:39"/>
    <d v="2022-03-29T14:32:17"/>
    <d v="2022-03-29T14:32:17"/>
    <x v="1"/>
    <x v="26"/>
    <x v="26"/>
  </r>
  <r>
    <s v="961566"/>
    <d v="2022-03-23T13:08:29"/>
    <d v="2022-03-28T10:00:28"/>
    <d v="2022-03-28T10:00:28"/>
    <x v="1"/>
    <x v="26"/>
    <x v="26"/>
  </r>
  <r>
    <s v="961873"/>
    <d v="2022-03-23T13:58:30"/>
    <d v="2022-03-24T08:48:02"/>
    <d v="2022-03-23T17:40:35"/>
    <x v="1"/>
    <x v="26"/>
    <x v="26"/>
  </r>
  <r>
    <s v="962159"/>
    <d v="2022-03-23T14:10:04"/>
    <d v="2023-01-04T15:17:53"/>
    <d v="2023-01-04T15:17:53"/>
    <x v="1"/>
    <x v="26"/>
    <x v="26"/>
  </r>
  <r>
    <s v="962197"/>
    <d v="2022-03-23T14:27:21"/>
    <d v="2022-03-25T10:33:01"/>
    <d v="2022-03-25T10:31:36"/>
    <x v="1"/>
    <x v="26"/>
    <x v="26"/>
  </r>
  <r>
    <s v="962597"/>
    <d v="2022-03-23T15:03:42"/>
    <d v="2022-03-24T15:26:53"/>
    <d v="2022-03-24T15:26:51"/>
    <x v="1"/>
    <x v="26"/>
    <x v="26"/>
  </r>
  <r>
    <s v="963165"/>
    <d v="2022-03-23T15:40:42"/>
    <d v="2022-07-08T11:23:05"/>
    <d v="2022-07-08T11:23:05"/>
    <x v="1"/>
    <x v="26"/>
    <x v="26"/>
  </r>
  <r>
    <s v="963952"/>
    <d v="2022-03-23T16:44:30"/>
    <d v="2022-06-13T16:36:24"/>
    <d v="2022-06-13T16:36:24"/>
    <x v="1"/>
    <x v="26"/>
    <x v="26"/>
  </r>
  <r>
    <s v="964721"/>
    <d v="2022-03-24T08:38:49"/>
    <d v="2022-03-24T08:54:23"/>
    <d v="2022-03-24T08:54:23"/>
    <x v="1"/>
    <x v="26"/>
    <x v="26"/>
  </r>
  <r>
    <s v="967230"/>
    <d v="2022-03-24T11:55:23"/>
    <d v="2022-03-29T15:17:58"/>
    <d v="2022-03-29T15:17:58"/>
    <x v="1"/>
    <x v="26"/>
    <x v="26"/>
  </r>
  <r>
    <s v="968500"/>
    <d v="2022-03-24T14:03:21"/>
    <d v="2022-03-28T09:44:45"/>
    <d v="2022-03-28T09:44:44"/>
    <x v="1"/>
    <x v="26"/>
    <x v="26"/>
  </r>
  <r>
    <s v="968662"/>
    <d v="2022-03-24T13:49:14"/>
    <d v="2022-03-25T11:08:22"/>
    <d v="2022-03-25T11:08:22"/>
    <x v="1"/>
    <x v="26"/>
    <x v="26"/>
  </r>
  <r>
    <s v="969271"/>
    <d v="2022-03-24T14:38:21"/>
    <d v="2022-07-08T15:50:26"/>
    <d v="2022-07-08T15:50:26"/>
    <x v="1"/>
    <x v="26"/>
    <x v="26"/>
  </r>
  <r>
    <s v="970530"/>
    <d v="2022-03-24T19:48:49"/>
    <d v="2022-04-11T17:11:58"/>
    <d v="2022-04-11T17:11:58"/>
    <x v="1"/>
    <x v="26"/>
    <x v="26"/>
  </r>
  <r>
    <s v="971056"/>
    <d v="2022-03-25T00:20:55"/>
    <d v="2022-03-25T10:58:24"/>
    <d v="2022-03-25T10:58:24"/>
    <x v="1"/>
    <x v="26"/>
    <x v="26"/>
  </r>
  <r>
    <s v="971108"/>
    <d v="2022-03-25T07:51:56"/>
    <d v="2022-03-31T08:54:35"/>
    <d v="2022-03-31T08:54:34"/>
    <x v="1"/>
    <x v="26"/>
    <x v="26"/>
  </r>
  <r>
    <s v="971244"/>
    <d v="2022-03-24T23:13:05"/>
    <d v="2022-03-29T14:33:49"/>
    <d v="2022-03-29T14:33:49"/>
    <x v="1"/>
    <x v="26"/>
    <x v="26"/>
  </r>
  <r>
    <s v="974799"/>
    <d v="2022-03-25T13:58:04"/>
    <d v="2022-03-29T14:36:48"/>
    <d v="2022-03-29T14:36:47"/>
    <x v="1"/>
    <x v="26"/>
    <x v="26"/>
  </r>
  <r>
    <s v="976067"/>
    <d v="2022-03-25T15:50:57"/>
    <d v="2022-03-25T16:26:41"/>
    <d v="2022-03-25T16:26:40"/>
    <x v="1"/>
    <x v="26"/>
    <x v="26"/>
  </r>
  <r>
    <s v="979258"/>
    <d v="2022-03-28T09:59:50"/>
    <d v="2022-03-29T10:47:19"/>
    <d v="2022-03-29T10:47:19"/>
    <x v="1"/>
    <x v="27"/>
    <x v="27"/>
  </r>
  <r>
    <s v="980278"/>
    <d v="2022-03-28T11:13:55"/>
    <d v="2022-04-13T09:20:34"/>
    <d v="2022-04-13T09:20:34"/>
    <x v="1"/>
    <x v="27"/>
    <x v="27"/>
  </r>
  <r>
    <s v="982363"/>
    <d v="2022-03-28T14:42:59"/>
    <d v="2022-03-29T15:08:28"/>
    <d v="2022-03-29T15:08:27"/>
    <x v="1"/>
    <x v="27"/>
    <x v="27"/>
  </r>
  <r>
    <s v="986043"/>
    <d v="2022-03-29T05:17:00"/>
    <d v="2022-04-04T14:04:43"/>
    <d v="2022-04-04T14:04:42"/>
    <x v="1"/>
    <x v="27"/>
    <x v="27"/>
  </r>
  <r>
    <s v="989370"/>
    <d v="2022-03-29T11:20:15"/>
    <d v="2022-04-04T14:12:03"/>
    <d v="2022-04-04T14:12:02"/>
    <x v="1"/>
    <x v="27"/>
    <x v="27"/>
  </r>
  <r>
    <s v="991961"/>
    <d v="2022-03-29T13:54:35"/>
    <d v="2022-04-04T14:14:23"/>
    <d v="2022-04-04T14:14:23"/>
    <x v="1"/>
    <x v="27"/>
    <x v="27"/>
  </r>
  <r>
    <s v="994533"/>
    <d v="2022-03-29T16:28:44"/>
    <d v="2022-03-30T14:25:08"/>
    <d v="2022-03-30T14:25:08"/>
    <x v="1"/>
    <x v="27"/>
    <x v="27"/>
  </r>
  <r>
    <s v="1002277"/>
    <d v="2022-03-30T10:45:53"/>
    <d v="2022-04-05T11:05:29"/>
    <d v="2022-04-05T11:05:28"/>
    <x v="1"/>
    <x v="27"/>
    <x v="27"/>
  </r>
  <r>
    <s v="1002609"/>
    <d v="2022-03-30T11:16:12"/>
    <d v="2022-09-28T12:20:25"/>
    <d v="2022-09-28T12:20:25"/>
    <x v="1"/>
    <x v="27"/>
    <x v="27"/>
  </r>
  <r>
    <s v="1002848"/>
    <d v="2022-03-30T11:15:20"/>
    <d v="2022-04-08T14:50:47"/>
    <d v="2022-04-08T14:50:47"/>
    <x v="1"/>
    <x v="27"/>
    <x v="27"/>
  </r>
  <r>
    <s v="1004802"/>
    <d v="2022-03-30T14:16:47"/>
    <d v="2022-04-07T15:08:01"/>
    <d v="2022-04-07T15:08:00"/>
    <x v="1"/>
    <x v="27"/>
    <x v="27"/>
  </r>
  <r>
    <s v="1005800"/>
    <d v="2022-03-30T15:38:05"/>
    <d v="2022-03-31T13:53:56"/>
    <d v="2022-03-31T13:53:56"/>
    <x v="1"/>
    <x v="27"/>
    <x v="27"/>
  </r>
  <r>
    <s v="1006435"/>
    <d v="2022-03-30T16:58:45"/>
    <d v="2022-04-01T09:41:05"/>
    <d v="2022-04-01T09:41:05"/>
    <x v="1"/>
    <x v="27"/>
    <x v="27"/>
  </r>
  <r>
    <s v="1011322"/>
    <d v="2022-03-31T11:35:28"/>
    <d v="2022-04-01T17:14:05"/>
    <d v="2022-04-01T17:14:05"/>
    <x v="1"/>
    <x v="27"/>
    <x v="27"/>
  </r>
  <r>
    <s v="1012670"/>
    <d v="2022-03-31T12:44:55"/>
    <d v="2022-04-13T10:50:21"/>
    <d v="2022-04-13T10:50:21"/>
    <x v="1"/>
    <x v="27"/>
    <x v="27"/>
  </r>
  <r>
    <s v="1012680"/>
    <d v="2022-03-31T12:52:11"/>
    <d v="2022-04-07T09:47:28"/>
    <d v="2022-04-07T09:47:28"/>
    <x v="1"/>
    <x v="27"/>
    <x v="27"/>
  </r>
  <r>
    <s v="1013233"/>
    <d v="2022-03-31T14:46:59"/>
    <d v="2022-04-12T12:24:52"/>
    <d v="2022-04-12T12:24:51"/>
    <x v="1"/>
    <x v="27"/>
    <x v="27"/>
  </r>
  <r>
    <s v="1013794"/>
    <d v="2022-03-31T15:24:28"/>
    <d v="2022-04-01T10:08:14"/>
    <d v="2022-04-01T09:42:13"/>
    <x v="1"/>
    <x v="27"/>
    <x v="27"/>
  </r>
  <r>
    <s v="1014686"/>
    <d v="2022-03-31T16:37:26"/>
    <d v="2022-04-01T16:46:52"/>
    <d v="2022-04-01T16:46:52"/>
    <x v="1"/>
    <x v="27"/>
    <x v="27"/>
  </r>
  <r>
    <s v="1014967"/>
    <d v="2022-03-31T17:10:24"/>
    <d v="2022-04-07T11:09:45"/>
    <d v="2022-04-07T11:09:25"/>
    <x v="1"/>
    <x v="27"/>
    <x v="27"/>
  </r>
  <r>
    <s v="1016071"/>
    <d v="2022-04-01T09:10:56"/>
    <d v="2022-04-22T15:46:47"/>
    <d v="2022-04-22T15:46:47"/>
    <x v="1"/>
    <x v="27"/>
    <x v="27"/>
  </r>
  <r>
    <s v="1016417"/>
    <d v="2022-04-01T10:13:13"/>
    <d v="2022-04-04T14:35:51"/>
    <d v="2022-04-04T14:35:51"/>
    <x v="1"/>
    <x v="27"/>
    <x v="27"/>
  </r>
  <r>
    <s v="1019833"/>
    <d v="2022-04-01T17:01:05"/>
    <d v="2022-04-11T17:16:30"/>
    <d v="2022-04-11T17:16:29"/>
    <x v="1"/>
    <x v="27"/>
    <x v="27"/>
  </r>
  <r>
    <s v="1019838"/>
    <d v="2022-04-01T17:07:46"/>
    <d v="2022-04-11T17:18:37"/>
    <d v="2022-04-11T17:18:37"/>
    <x v="1"/>
    <x v="27"/>
    <x v="27"/>
  </r>
  <r>
    <s v="1023145"/>
    <d v="2022-04-04T09:55:06"/>
    <d v="2022-04-04T15:48:21"/>
    <d v="2022-04-04T15:48:21"/>
    <x v="1"/>
    <x v="28"/>
    <x v="28"/>
  </r>
  <r>
    <s v="1023172"/>
    <d v="2022-04-04T10:12:23"/>
    <d v="2022-04-11T10:56:40"/>
    <d v="2022-04-08T13:17:15"/>
    <x v="1"/>
    <x v="28"/>
    <x v="28"/>
  </r>
  <r>
    <s v="1024005"/>
    <d v="2022-04-04T11:18:14"/>
    <d v="2022-04-04T15:45:02"/>
    <d v="2022-04-04T15:45:01"/>
    <x v="1"/>
    <x v="28"/>
    <x v="28"/>
  </r>
  <r>
    <s v="1024023"/>
    <d v="2022-04-04T11:27:45"/>
    <d v="2022-04-04T15:45:11"/>
    <d v="2022-04-04T15:45:11"/>
    <x v="1"/>
    <x v="28"/>
    <x v="28"/>
  </r>
  <r>
    <s v="1024478"/>
    <d v="2022-04-04T11:42:23"/>
    <d v="2022-04-06T12:24:16"/>
    <d v="2022-04-06T12:24:16"/>
    <x v="1"/>
    <x v="28"/>
    <x v="28"/>
  </r>
  <r>
    <s v="1026830"/>
    <d v="2022-04-04T15:29:15"/>
    <d v="2022-07-22T16:31:44"/>
    <d v="2022-07-22T16:31:44"/>
    <x v="1"/>
    <x v="28"/>
    <x v="28"/>
  </r>
  <r>
    <s v="1028433"/>
    <d v="2022-04-05T07:27:03"/>
    <d v="2022-04-11T17:21:28"/>
    <d v="2022-04-11T17:21:28"/>
    <x v="1"/>
    <x v="28"/>
    <x v="28"/>
  </r>
  <r>
    <s v="1031451"/>
    <d v="2022-04-05T11:58:03"/>
    <d v="2022-04-07T10:48:47"/>
    <d v="2022-04-07T10:48:46"/>
    <x v="1"/>
    <x v="28"/>
    <x v="28"/>
  </r>
  <r>
    <s v="1034494"/>
    <d v="2022-04-05T18:01:54"/>
    <d v="2022-04-12T22:32:37"/>
    <d v="2022-04-12T22:32:37"/>
    <x v="1"/>
    <x v="28"/>
    <x v="28"/>
  </r>
  <r>
    <s v="1034583"/>
    <d v="2022-04-05T18:06:04"/>
    <d v="2022-04-06T15:02:23"/>
    <d v="2022-04-06T15:02:22"/>
    <x v="1"/>
    <x v="28"/>
    <x v="28"/>
  </r>
  <r>
    <s v="1035171"/>
    <d v="2022-04-06T07:30:59"/>
    <d v="2022-04-07T09:47:05"/>
    <d v="2022-04-07T09:47:04"/>
    <x v="1"/>
    <x v="28"/>
    <x v="28"/>
  </r>
  <r>
    <s v="1035491"/>
    <d v="2022-04-06T08:50:34"/>
    <d v="2022-05-12T17:27:30"/>
    <d v="2022-05-12T17:27:30"/>
    <x v="1"/>
    <x v="28"/>
    <x v="28"/>
  </r>
  <r>
    <s v="1035774"/>
    <d v="2022-04-06T09:28:59"/>
    <d v="2022-04-07T09:47:05"/>
    <d v="2022-04-07T09:47:04"/>
    <x v="1"/>
    <x v="28"/>
    <x v="28"/>
  </r>
  <r>
    <s v="1035802"/>
    <d v="2022-04-06T09:41:54"/>
    <d v="2022-04-07T09:47:05"/>
    <d v="2022-04-07T09:47:04"/>
    <x v="1"/>
    <x v="28"/>
    <x v="28"/>
  </r>
  <r>
    <s v="1035820"/>
    <d v="2022-04-06T09:49:28"/>
    <d v="2022-04-07T09:47:05"/>
    <d v="2022-04-07T09:47:04"/>
    <x v="1"/>
    <x v="28"/>
    <x v="28"/>
  </r>
  <r>
    <s v="1035958"/>
    <d v="2022-04-06T09:34:25"/>
    <d v="2022-04-07T09:47:05"/>
    <d v="2022-04-07T09:47:04"/>
    <x v="1"/>
    <x v="28"/>
    <x v="28"/>
  </r>
  <r>
    <s v="1035999"/>
    <d v="2022-04-06T09:55:22"/>
    <d v="2022-04-07T09:47:05"/>
    <d v="2022-04-07T09:47:04"/>
    <x v="1"/>
    <x v="28"/>
    <x v="28"/>
  </r>
  <r>
    <s v="1036446"/>
    <d v="2022-04-06T10:07:52"/>
    <d v="2022-04-07T09:47:05"/>
    <d v="2022-04-07T09:47:04"/>
    <x v="1"/>
    <x v="28"/>
    <x v="28"/>
  </r>
  <r>
    <s v="1036511"/>
    <d v="2022-04-06T10:42:03"/>
    <d v="2022-04-08T17:41:10"/>
    <d v="2022-04-08T17:41:10"/>
    <x v="1"/>
    <x v="28"/>
    <x v="28"/>
  </r>
  <r>
    <s v="1037302"/>
    <d v="2022-04-06T11:26:52"/>
    <d v="2022-06-02T13:54:32"/>
    <d v="2022-06-02T13:54:32"/>
    <x v="1"/>
    <x v="28"/>
    <x v="28"/>
  </r>
  <r>
    <s v="1037743"/>
    <d v="2022-04-06T11:39:12"/>
    <d v="2022-04-06T13:16:27"/>
    <d v="2022-04-06T13:16:27"/>
    <x v="1"/>
    <x v="28"/>
    <x v="28"/>
  </r>
  <r>
    <s v="1037765"/>
    <d v="2022-04-06T11:46:40"/>
    <d v="2022-04-07T09:43:35"/>
    <d v="2022-04-07T09:43:35"/>
    <x v="1"/>
    <x v="28"/>
    <x v="28"/>
  </r>
  <r>
    <s v="1037774"/>
    <d v="2022-04-06T11:48:33"/>
    <d v="2022-04-07T10:55:17"/>
    <d v="2022-04-07T10:55:16"/>
    <x v="1"/>
    <x v="28"/>
    <x v="28"/>
  </r>
  <r>
    <s v="1037857"/>
    <d v="2022-04-06T11:49:41"/>
    <d v="2022-04-07T09:42:04"/>
    <d v="2022-04-07T09:42:03"/>
    <x v="1"/>
    <x v="28"/>
    <x v="28"/>
  </r>
  <r>
    <s v="1038436"/>
    <d v="2022-04-06T13:35:13"/>
    <d v="2022-04-07T16:09:39"/>
    <d v="2022-04-07T09:38:38"/>
    <x v="1"/>
    <x v="28"/>
    <x v="28"/>
  </r>
  <r>
    <s v="1040394"/>
    <d v="2022-04-06T16:29:48"/>
    <d v="2022-04-07T08:48:33"/>
    <d v="2022-04-07T08:48:32"/>
    <x v="1"/>
    <x v="28"/>
    <x v="28"/>
  </r>
  <r>
    <s v="1040671"/>
    <d v="2022-04-06T16:44:25"/>
    <d v="2022-04-07T09:31:24"/>
    <d v="2022-04-07T09:31:22"/>
    <x v="1"/>
    <x v="28"/>
    <x v="28"/>
  </r>
  <r>
    <s v="1041812"/>
    <d v="2022-04-07T09:32:08"/>
    <d v="2022-04-11T16:35:30"/>
    <d v="2022-04-11T16:35:30"/>
    <x v="1"/>
    <x v="28"/>
    <x v="28"/>
  </r>
  <r>
    <s v="1041966"/>
    <d v="2022-04-07T09:15:13"/>
    <d v="2022-04-07T09:23:09"/>
    <d v="2022-04-07T09:23:08"/>
    <x v="1"/>
    <x v="28"/>
    <x v="28"/>
  </r>
  <r>
    <s v="1042592"/>
    <d v="2022-04-07T10:13:55"/>
    <d v="2022-04-12T14:29:20"/>
    <d v="2022-04-12T14:28:58"/>
    <x v="1"/>
    <x v="28"/>
    <x v="28"/>
  </r>
  <r>
    <s v="1043749"/>
    <d v="2022-04-07T11:26:36"/>
    <d v="2022-04-25T10:55:41"/>
    <d v="2022-04-25T10:55:38"/>
    <x v="1"/>
    <x v="28"/>
    <x v="28"/>
  </r>
  <r>
    <s v="1043800"/>
    <d v="2022-04-07T11:54:16"/>
    <d v="2022-04-11T17:24:32"/>
    <d v="2022-04-11T17:24:31"/>
    <x v="1"/>
    <x v="28"/>
    <x v="28"/>
  </r>
  <r>
    <s v="1045023"/>
    <d v="2022-04-07T14:24:56"/>
    <d v="2022-04-12T17:18:49"/>
    <d v="2022-04-12T17:18:48"/>
    <x v="1"/>
    <x v="28"/>
    <x v="28"/>
  </r>
  <r>
    <s v="1045040"/>
    <d v="2022-04-07T14:35:15"/>
    <d v="2022-04-11T16:43:55"/>
    <d v="2022-04-11T16:43:54"/>
    <x v="1"/>
    <x v="28"/>
    <x v="28"/>
  </r>
  <r>
    <s v="1045167"/>
    <d v="2022-04-07T13:49:03"/>
    <d v="2022-04-11T16:54:05"/>
    <d v="2022-04-11T16:54:05"/>
    <x v="1"/>
    <x v="28"/>
    <x v="28"/>
  </r>
  <r>
    <s v="1045173"/>
    <d v="2022-04-07T13:53:15"/>
    <d v="2022-04-11T16:40:40"/>
    <d v="2022-04-11T16:40:39"/>
    <x v="1"/>
    <x v="28"/>
    <x v="28"/>
  </r>
  <r>
    <s v="1045824"/>
    <d v="2022-04-07T15:33:49"/>
    <d v="2022-04-11T16:45:58"/>
    <d v="2022-04-11T16:45:58"/>
    <x v="1"/>
    <x v="28"/>
    <x v="28"/>
  </r>
  <r>
    <s v="1046164"/>
    <d v="2022-04-07T15:30:21"/>
    <d v="2022-04-11T11:43:58"/>
    <d v="2022-04-11T11:43:57"/>
    <x v="1"/>
    <x v="28"/>
    <x v="28"/>
  </r>
  <r>
    <s v="1049760"/>
    <d v="2022-04-08T11:11:46"/>
    <d v="2022-04-11T16:49:59"/>
    <d v="2022-04-11T16:49:59"/>
    <x v="1"/>
    <x v="28"/>
    <x v="28"/>
  </r>
  <r>
    <s v="1051154"/>
    <d v="2022-04-08T13:10:26"/>
    <d v="2022-04-11T16:52:11"/>
    <d v="2022-04-11T16:52:11"/>
    <x v="1"/>
    <x v="28"/>
    <x v="28"/>
  </r>
  <r>
    <s v="1051632"/>
    <d v="2022-04-08T15:18:43"/>
    <d v="2022-04-08T17:31:50"/>
    <d v="2022-04-08T17:31:38"/>
    <x v="1"/>
    <x v="28"/>
    <x v="28"/>
  </r>
  <r>
    <s v="1052515"/>
    <d v="2022-04-08T16:11:31"/>
    <d v="2022-04-11T17:26:31"/>
    <d v="2022-04-11T17:26:30"/>
    <x v="1"/>
    <x v="28"/>
    <x v="28"/>
  </r>
  <r>
    <s v="1052876"/>
    <d v="2022-04-08T17:20:30"/>
    <d v="2022-04-08T17:30:25"/>
    <d v="2022-04-08T17:29:32"/>
    <x v="1"/>
    <x v="28"/>
    <x v="28"/>
  </r>
  <r>
    <s v="1052910"/>
    <d v="2022-04-08T18:09:08"/>
    <d v="2022-04-19T09:26:02"/>
    <d v="2022-04-19T09:26:01"/>
    <x v="1"/>
    <x v="28"/>
    <x v="28"/>
  </r>
  <r>
    <s v="1052914"/>
    <d v="2022-04-08T18:11:31"/>
    <d v="2022-04-13T09:09:51"/>
    <d v="2022-04-13T09:09:51"/>
    <x v="1"/>
    <x v="28"/>
    <x v="28"/>
  </r>
  <r>
    <s v="1052918"/>
    <d v="2022-04-08T18:14:56"/>
    <d v="2022-04-19T09:28:46"/>
    <d v="2022-04-19T09:28:46"/>
    <x v="1"/>
    <x v="28"/>
    <x v="28"/>
  </r>
  <r>
    <s v="1055185"/>
    <d v="2022-04-11T09:35:03"/>
    <d v="2022-05-09T11:25:34"/>
    <d v="2022-05-09T11:25:34"/>
    <x v="1"/>
    <x v="29"/>
    <x v="29"/>
  </r>
  <r>
    <s v="1056447"/>
    <d v="2022-04-11T10:54:23"/>
    <d v="2022-04-20T14:47:33"/>
    <d v="2022-04-20T14:47:32"/>
    <x v="1"/>
    <x v="29"/>
    <x v="29"/>
  </r>
  <r>
    <s v="1056868"/>
    <d v="2022-04-11T11:35:32"/>
    <d v="2022-07-22T16:48:45"/>
    <d v="2022-07-22T16:48:45"/>
    <x v="1"/>
    <x v="29"/>
    <x v="29"/>
  </r>
  <r>
    <s v="1057576"/>
    <d v="2022-04-11T12:32:17"/>
    <d v="2022-04-12T10:17:05"/>
    <d v="2022-04-12T10:17:04"/>
    <x v="1"/>
    <x v="29"/>
    <x v="29"/>
  </r>
  <r>
    <s v="1057605"/>
    <d v="2022-04-11T12:50:09"/>
    <d v="2022-04-22T15:41:48"/>
    <d v="2022-04-22T15:41:47"/>
    <x v="1"/>
    <x v="29"/>
    <x v="29"/>
  </r>
  <r>
    <s v="1057865"/>
    <d v="2022-04-11T13:07:15"/>
    <d v="2022-04-13T09:16:17"/>
    <d v="2022-04-13T09:16:16"/>
    <x v="1"/>
    <x v="29"/>
    <x v="29"/>
  </r>
  <r>
    <s v="1058194"/>
    <d v="2022-04-11T14:24:15"/>
    <d v="2022-04-19T09:30:06"/>
    <d v="2022-04-19T09:30:05"/>
    <x v="1"/>
    <x v="29"/>
    <x v="29"/>
  </r>
  <r>
    <s v="1058445"/>
    <d v="2022-04-11T14:15:23"/>
    <d v="2022-04-13T09:12:46"/>
    <d v="2022-04-13T09:12:45"/>
    <x v="1"/>
    <x v="29"/>
    <x v="29"/>
  </r>
  <r>
    <s v="1058449"/>
    <d v="2022-04-11T14:17:54"/>
    <d v="2022-04-19T09:38:33"/>
    <d v="2022-04-19T09:38:32"/>
    <x v="1"/>
    <x v="29"/>
    <x v="29"/>
  </r>
  <r>
    <s v="1058453"/>
    <d v="2022-04-11T14:18:18"/>
    <d v="2022-04-19T09:39:32"/>
    <d v="2022-04-19T09:39:31"/>
    <x v="1"/>
    <x v="29"/>
    <x v="29"/>
  </r>
  <r>
    <s v="1059877"/>
    <d v="2022-04-11T17:10:53"/>
    <d v="2022-04-13T17:33:29"/>
    <d v="2022-04-13T17:33:28"/>
    <x v="1"/>
    <x v="29"/>
    <x v="29"/>
  </r>
  <r>
    <s v="1060938"/>
    <d v="2022-04-12T09:14:45"/>
    <d v="2022-04-12T12:14:58"/>
    <d v="2022-04-12T12:14:57"/>
    <x v="1"/>
    <x v="29"/>
    <x v="29"/>
  </r>
  <r>
    <s v="1062518"/>
    <d v="2022-04-12T11:09:22"/>
    <d v="2022-04-13T17:35:56"/>
    <d v="2022-04-13T17:35:56"/>
    <x v="1"/>
    <x v="29"/>
    <x v="29"/>
  </r>
  <r>
    <s v="1063239"/>
    <d v="2022-04-12T12:09:19"/>
    <d v="2022-04-13T10:48:51"/>
    <d v="2022-04-13T10:48:51"/>
    <x v="1"/>
    <x v="29"/>
    <x v="29"/>
  </r>
  <r>
    <s v="1063806"/>
    <d v="2022-04-12T12:49:09"/>
    <d v="2022-05-10T09:36:30"/>
    <d v="2022-05-10T09:36:30"/>
    <x v="1"/>
    <x v="29"/>
    <x v="29"/>
  </r>
  <r>
    <s v="1064562"/>
    <d v="2022-04-12T13:41:17"/>
    <d v="2022-04-13T11:18:33"/>
    <d v="2022-04-13T11:18:32"/>
    <x v="1"/>
    <x v="29"/>
    <x v="29"/>
  </r>
  <r>
    <s v="1064630"/>
    <d v="2022-04-12T14:27:39"/>
    <d v="2022-04-21T16:52:24"/>
    <d v="2022-04-21T16:52:24"/>
    <x v="1"/>
    <x v="29"/>
    <x v="29"/>
  </r>
  <r>
    <s v="1065126"/>
    <d v="2022-04-12T15:04:56"/>
    <d v="2022-04-14T10:29:55"/>
    <d v="2022-04-14T10:29:55"/>
    <x v="1"/>
    <x v="29"/>
    <x v="29"/>
  </r>
  <r>
    <s v="1065138"/>
    <d v="2022-04-12T15:08:59"/>
    <d v="2022-04-13T17:41:40"/>
    <d v="2022-04-13T17:41:40"/>
    <x v="1"/>
    <x v="29"/>
    <x v="29"/>
  </r>
  <r>
    <s v="1065178"/>
    <d v="2022-04-12T14:57:06"/>
    <d v="2022-04-22T15:51:27"/>
    <d v="2022-04-22T15:51:27"/>
    <x v="1"/>
    <x v="29"/>
    <x v="29"/>
  </r>
  <r>
    <s v="1066292"/>
    <d v="2022-04-12T16:40:39"/>
    <d v="2022-04-13T11:38:39"/>
    <d v="2022-04-12T23:25:33"/>
    <x v="1"/>
    <x v="29"/>
    <x v="29"/>
  </r>
  <r>
    <s v="1068461"/>
    <d v="2022-04-13T10:23:48"/>
    <d v="2022-05-09T11:23:28"/>
    <d v="2022-05-09T11:23:28"/>
    <x v="1"/>
    <x v="29"/>
    <x v="29"/>
  </r>
  <r>
    <s v="1068501"/>
    <d v="2022-04-13T10:41:36"/>
    <d v="2022-04-15T17:07:35"/>
    <d v="2022-04-15T17:07:34"/>
    <x v="1"/>
    <x v="29"/>
    <x v="29"/>
  </r>
  <r>
    <s v="1070390"/>
    <d v="2022-04-13T13:15:40"/>
    <d v="2022-04-13T14:56:54"/>
    <d v="2022-04-13T14:56:54"/>
    <x v="1"/>
    <x v="29"/>
    <x v="29"/>
  </r>
  <r>
    <s v="1070776"/>
    <d v="2022-04-13T13:37:21"/>
    <d v="2022-04-20T10:41:16"/>
    <d v="2022-04-20T10:41:16"/>
    <x v="1"/>
    <x v="29"/>
    <x v="29"/>
  </r>
  <r>
    <s v="1071111"/>
    <d v="2022-04-13T14:37:57"/>
    <d v="2022-04-14T16:18:27"/>
    <d v="2022-04-14T16:18:27"/>
    <x v="1"/>
    <x v="29"/>
    <x v="29"/>
  </r>
  <r>
    <s v="1071134"/>
    <d v="2022-04-13T14:52:44"/>
    <d v="2022-04-15T15:12:51"/>
    <d v="2022-04-15T15:12:51"/>
    <x v="1"/>
    <x v="29"/>
    <x v="29"/>
  </r>
  <r>
    <s v="1071969"/>
    <d v="2022-04-13T15:22:48"/>
    <d v="2022-05-09T10:42:26"/>
    <d v="2022-05-09T10:42:26"/>
    <x v="1"/>
    <x v="29"/>
    <x v="29"/>
  </r>
  <r>
    <s v="1075255"/>
    <d v="2022-04-14T11:13:31"/>
    <d v="2022-04-15T10:30:28"/>
    <d v="2022-04-15T10:30:28"/>
    <x v="1"/>
    <x v="29"/>
    <x v="29"/>
  </r>
  <r>
    <s v="1077336"/>
    <d v="2022-04-14T15:31:00"/>
    <d v="2022-05-10T17:39:49"/>
    <d v="2022-05-10T17:39:49"/>
    <x v="1"/>
    <x v="29"/>
    <x v="29"/>
  </r>
  <r>
    <s v="1078055"/>
    <d v="2022-04-14T15:40:03"/>
    <d v="2022-05-10T17:40:26"/>
    <d v="2022-05-10T17:40:25"/>
    <x v="1"/>
    <x v="29"/>
    <x v="29"/>
  </r>
  <r>
    <s v="1078633"/>
    <d v="2022-04-14T19:32:26"/>
    <d v="2022-04-25T10:02:08"/>
    <d v="2022-04-25T10:02:08"/>
    <x v="1"/>
    <x v="29"/>
    <x v="29"/>
  </r>
  <r>
    <s v="1079383"/>
    <d v="2022-04-15T01:34:07"/>
    <d v="2022-04-15T11:48:50"/>
    <d v="2022-04-15T11:48:49"/>
    <x v="1"/>
    <x v="29"/>
    <x v="29"/>
  </r>
  <r>
    <s v="1079673"/>
    <d v="2022-04-15T08:10:36"/>
    <d v="2022-04-15T16:36:03"/>
    <d v="2022-04-15T16:36:03"/>
    <x v="1"/>
    <x v="29"/>
    <x v="29"/>
  </r>
  <r>
    <s v="1083043"/>
    <d v="2022-04-15T13:21:19"/>
    <d v="2022-04-21T14:03:09"/>
    <d v="2022-04-21T14:03:08"/>
    <x v="1"/>
    <x v="29"/>
    <x v="29"/>
  </r>
  <r>
    <s v="1084487"/>
    <d v="2022-04-15T18:04:21"/>
    <d v="2022-04-21T12:07:01"/>
    <d v="2022-04-21T12:07:01"/>
    <x v="1"/>
    <x v="29"/>
    <x v="29"/>
  </r>
  <r>
    <s v="1085005"/>
    <d v="2022-04-17T14:07:34"/>
    <d v="2022-04-21T13:46:35"/>
    <d v="2022-04-21T13:46:34"/>
    <x v="1"/>
    <x v="29"/>
    <x v="29"/>
  </r>
  <r>
    <s v="1085007"/>
    <d v="2022-04-17T14:11:13"/>
    <d v="2022-04-21T13:47:54"/>
    <d v="2022-04-21T13:47:54"/>
    <x v="1"/>
    <x v="29"/>
    <x v="29"/>
  </r>
  <r>
    <s v="1085453"/>
    <d v="2022-04-17T14:15:10"/>
    <d v="2022-04-21T13:48:59"/>
    <d v="2022-04-21T13:48:58"/>
    <x v="1"/>
    <x v="29"/>
    <x v="29"/>
  </r>
  <r>
    <s v="1087755"/>
    <d v="2022-04-19T10:43:26"/>
    <d v="2022-04-21T08:29:11"/>
    <d v="2022-04-21T08:29:10"/>
    <x v="1"/>
    <x v="30"/>
    <x v="30"/>
  </r>
  <r>
    <s v="1087835"/>
    <d v="2022-04-19T11:19:11"/>
    <d v="2022-04-19T12:00:21"/>
    <d v="2022-04-19T12:00:20"/>
    <x v="1"/>
    <x v="30"/>
    <x v="30"/>
  </r>
  <r>
    <s v="1090958"/>
    <d v="2022-04-19T15:42:08"/>
    <d v="2022-04-21T10:56:17"/>
    <d v="2022-04-21T10:56:17"/>
    <x v="1"/>
    <x v="30"/>
    <x v="30"/>
  </r>
  <r>
    <s v="1091019"/>
    <d v="2022-04-19T16:04:15"/>
    <d v="2022-04-26T16:22:09"/>
    <d v="2022-04-26T16:22:09"/>
    <x v="1"/>
    <x v="30"/>
    <x v="30"/>
  </r>
  <r>
    <s v="1091606"/>
    <d v="2022-04-19T16:50:51"/>
    <d v="2022-04-21T08:50:45"/>
    <d v="2022-04-21T08:50:45"/>
    <x v="1"/>
    <x v="30"/>
    <x v="30"/>
  </r>
  <r>
    <s v="1091610"/>
    <d v="2022-04-19T16:52:27"/>
    <d v="2022-04-22T09:25:08"/>
    <d v="2022-04-22T09:25:08"/>
    <x v="1"/>
    <x v="30"/>
    <x v="30"/>
  </r>
  <r>
    <s v="1091622"/>
    <d v="2022-04-19T17:07:24"/>
    <d v="2022-04-27T10:42:19"/>
    <d v="2022-04-27T10:42:19"/>
    <x v="1"/>
    <x v="30"/>
    <x v="30"/>
  </r>
  <r>
    <s v="1091921"/>
    <d v="2022-04-19T22:52:59"/>
    <d v="2022-04-25T10:45:03"/>
    <d v="2022-04-25T10:45:00"/>
    <x v="1"/>
    <x v="30"/>
    <x v="30"/>
  </r>
  <r>
    <s v="1092198"/>
    <d v="2022-04-19T22:57:17"/>
    <d v="2022-04-25T10:37:24"/>
    <d v="2022-04-25T10:37:23"/>
    <x v="1"/>
    <x v="30"/>
    <x v="30"/>
  </r>
  <r>
    <s v="1094021"/>
    <d v="2022-04-20T09:05:04"/>
    <d v="2022-04-21T15:22:42"/>
    <d v="2022-04-21T15:22:42"/>
    <x v="1"/>
    <x v="30"/>
    <x v="30"/>
  </r>
  <r>
    <s v="1094553"/>
    <d v="2022-04-20T09:11:29"/>
    <d v="2022-04-27T11:41:20"/>
    <d v="2022-04-27T11:41:20"/>
    <x v="1"/>
    <x v="30"/>
    <x v="30"/>
  </r>
  <r>
    <s v="1096128"/>
    <d v="2022-04-20T10:56:52"/>
    <d v="2022-06-20T09:10:17"/>
    <d v="2022-06-20T09:10:17"/>
    <x v="1"/>
    <x v="30"/>
    <x v="30"/>
  </r>
  <r>
    <s v="1098168"/>
    <d v="2022-04-20T13:06:11"/>
    <d v="2022-04-22T13:43:25"/>
    <d v="2022-04-22T13:43:25"/>
    <x v="1"/>
    <x v="30"/>
    <x v="30"/>
  </r>
  <r>
    <s v="1101000"/>
    <d v="2022-04-21T09:24:18"/>
    <d v="2022-04-25T10:39:39"/>
    <d v="2022-04-25T10:39:38"/>
    <x v="1"/>
    <x v="30"/>
    <x v="30"/>
  </r>
  <r>
    <s v="1103161"/>
    <d v="2022-04-21T11:26:18"/>
    <d v="2022-04-27T10:54:27"/>
    <d v="2022-04-27T10:54:27"/>
    <x v="1"/>
    <x v="30"/>
    <x v="30"/>
  </r>
  <r>
    <s v="1104110"/>
    <d v="2022-04-21T13:12:49"/>
    <d v="2022-04-29T11:32:25"/>
    <d v="2022-04-29T11:32:25"/>
    <x v="1"/>
    <x v="30"/>
    <x v="30"/>
  </r>
  <r>
    <s v="1104791"/>
    <d v="2022-04-21T14:09:33"/>
    <d v="2022-04-21T16:24:24"/>
    <d v="2022-04-21T16:24:23"/>
    <x v="1"/>
    <x v="30"/>
    <x v="30"/>
  </r>
  <r>
    <s v="1105783"/>
    <d v="2022-04-21T15:20:28"/>
    <d v="2022-04-25T10:42:08"/>
    <d v="2022-04-25T10:42:06"/>
    <x v="1"/>
    <x v="30"/>
    <x v="30"/>
  </r>
  <r>
    <s v="1105823"/>
    <d v="2022-04-21T15:48:25"/>
    <d v="2022-04-22T09:19:21"/>
    <d v="2022-04-22T09:19:20"/>
    <x v="1"/>
    <x v="30"/>
    <x v="30"/>
  </r>
  <r>
    <s v="1106836"/>
    <d v="2022-04-21T19:46:59"/>
    <d v="2022-04-25T10:10:33"/>
    <d v="2022-04-25T10:10:29"/>
    <x v="1"/>
    <x v="30"/>
    <x v="30"/>
  </r>
  <r>
    <s v="1109183"/>
    <d v="2022-04-22T10:44:26"/>
    <d v="2022-04-26T16:24:59"/>
    <d v="2022-04-26T16:24:59"/>
    <x v="1"/>
    <x v="30"/>
    <x v="30"/>
  </r>
  <r>
    <s v="1109213"/>
    <d v="2022-04-22T10:58:06"/>
    <d v="2022-04-22T14:24:01"/>
    <d v="2022-04-22T14:24:00"/>
    <x v="1"/>
    <x v="30"/>
    <x v="30"/>
  </r>
  <r>
    <s v="1109785"/>
    <d v="2022-04-22T11:35:59"/>
    <d v="2022-05-02T14:13:20"/>
    <d v="2022-05-02T14:13:19"/>
    <x v="1"/>
    <x v="30"/>
    <x v="30"/>
  </r>
  <r>
    <s v="1110325"/>
    <d v="2022-04-22T12:44:39"/>
    <d v="2022-04-27T14:20:02"/>
    <d v="2022-04-27T14:20:01"/>
    <x v="1"/>
    <x v="30"/>
    <x v="30"/>
  </r>
  <r>
    <s v="1110788"/>
    <d v="2022-04-22T13:04:26"/>
    <d v="2022-05-02T14:08:59"/>
    <d v="2022-05-02T14:08:59"/>
    <x v="1"/>
    <x v="30"/>
    <x v="30"/>
  </r>
  <r>
    <s v="1112007"/>
    <d v="2022-04-22T14:54:16"/>
    <d v="2022-04-26T16:27:18"/>
    <d v="2022-04-26T16:27:17"/>
    <x v="1"/>
    <x v="30"/>
    <x v="30"/>
  </r>
  <r>
    <s v="1112529"/>
    <d v="2022-04-22T16:00:21"/>
    <d v="2022-05-02T14:05:49"/>
    <d v="2022-05-02T14:05:49"/>
    <x v="1"/>
    <x v="30"/>
    <x v="30"/>
  </r>
  <r>
    <s v="1113077"/>
    <d v="2022-04-22T16:28:08"/>
    <d v="2022-04-27T10:04:16"/>
    <d v="2022-04-27T10:04:14"/>
    <x v="1"/>
    <x v="30"/>
    <x v="30"/>
  </r>
  <r>
    <s v="1113548"/>
    <d v="2022-04-22T16:25:16"/>
    <d v="2022-04-27T10:30:29"/>
    <d v="2022-04-27T10:30:29"/>
    <x v="1"/>
    <x v="30"/>
    <x v="30"/>
  </r>
  <r>
    <s v="1113665"/>
    <d v="2022-04-22T17:01:23"/>
    <d v="2022-04-27T10:11:10"/>
    <d v="2022-04-27T10:11:09"/>
    <x v="1"/>
    <x v="30"/>
    <x v="30"/>
  </r>
  <r>
    <s v="1113695"/>
    <d v="2022-04-22T19:16:29"/>
    <d v="2022-04-25T13:18:15"/>
    <d v="2022-04-25T13:18:13"/>
    <x v="1"/>
    <x v="30"/>
    <x v="30"/>
  </r>
  <r>
    <s v="1113711"/>
    <d v="2022-04-23T00:06:04"/>
    <d v="2022-05-03T11:00:56"/>
    <d v="2022-05-03T11:00:56"/>
    <x v="1"/>
    <x v="30"/>
    <x v="30"/>
  </r>
  <r>
    <s v="1113715"/>
    <d v="2022-04-23T00:31:41"/>
    <d v="2022-05-03T15:25:03"/>
    <d v="2022-05-03T15:25:03"/>
    <x v="1"/>
    <x v="30"/>
    <x v="30"/>
  </r>
  <r>
    <s v="1114322"/>
    <d v="2022-04-25T09:05:19"/>
    <d v="2022-04-27T10:13:46"/>
    <d v="2022-04-27T10:13:46"/>
    <x v="1"/>
    <x v="31"/>
    <x v="31"/>
  </r>
  <r>
    <s v="1116593"/>
    <d v="2022-04-25T10:55:38"/>
    <d v="2022-04-26T10:40:40"/>
    <d v="2022-04-26T10:40:39"/>
    <x v="1"/>
    <x v="31"/>
    <x v="31"/>
  </r>
  <r>
    <s v="1118472"/>
    <d v="2022-04-25T12:00:19"/>
    <d v="2022-04-26T14:24:51"/>
    <d v="2022-04-26T14:24:50"/>
    <x v="1"/>
    <x v="31"/>
    <x v="31"/>
  </r>
  <r>
    <s v="1119677"/>
    <d v="2022-04-25T13:48:17"/>
    <d v="2022-05-05T11:01:57"/>
    <d v="2022-05-05T11:01:41"/>
    <x v="1"/>
    <x v="31"/>
    <x v="31"/>
  </r>
  <r>
    <s v="1120859"/>
    <d v="2022-04-25T15:11:07"/>
    <d v="2022-05-03T15:22:34"/>
    <d v="2022-05-03T15:22:34"/>
    <x v="1"/>
    <x v="31"/>
    <x v="31"/>
  </r>
  <r>
    <s v="1120905"/>
    <d v="2022-04-25T15:52:25"/>
    <d v="2022-05-02T14:19:50"/>
    <d v="2022-05-02T14:19:49"/>
    <x v="1"/>
    <x v="31"/>
    <x v="31"/>
  </r>
  <r>
    <s v="1121386"/>
    <d v="2022-04-25T16:02:56"/>
    <d v="2022-04-27T09:57:04"/>
    <d v="2022-04-27T09:57:03"/>
    <x v="1"/>
    <x v="31"/>
    <x v="31"/>
  </r>
  <r>
    <s v="1122395"/>
    <d v="2022-04-26T01:47:50"/>
    <d v="2022-05-03T10:46:34"/>
    <d v="2022-05-03T10:46:33"/>
    <x v="1"/>
    <x v="31"/>
    <x v="31"/>
  </r>
  <r>
    <s v="1123883"/>
    <d v="2022-04-26T09:45:30"/>
    <d v="2022-04-27T10:20:15"/>
    <d v="2022-04-27T10:20:15"/>
    <x v="1"/>
    <x v="31"/>
    <x v="31"/>
  </r>
  <r>
    <s v="1125804"/>
    <d v="2022-04-26T12:28:00"/>
    <d v="2022-04-27T10:29:01"/>
    <d v="2022-04-27T10:29:00"/>
    <x v="1"/>
    <x v="31"/>
    <x v="31"/>
  </r>
  <r>
    <s v="1126106"/>
    <d v="2022-04-26T12:25:35"/>
    <d v="2022-04-27T10:22:46"/>
    <d v="2022-04-27T10:22:46"/>
    <x v="1"/>
    <x v="31"/>
    <x v="31"/>
  </r>
  <r>
    <s v="1127377"/>
    <d v="2022-04-26T14:33:14"/>
    <d v="2022-05-18T13:29:44"/>
    <d v="2022-05-18T13:29:44"/>
    <x v="1"/>
    <x v="31"/>
    <x v="31"/>
  </r>
  <r>
    <s v="1127414"/>
    <d v="2022-04-26T14:58:35"/>
    <d v="2022-05-02T14:24:00"/>
    <d v="2022-05-02T14:23:59"/>
    <x v="1"/>
    <x v="31"/>
    <x v="31"/>
  </r>
  <r>
    <s v="1127988"/>
    <d v="2022-04-26T15:20:29"/>
    <d v="2022-04-27T10:25:22"/>
    <d v="2022-04-27T10:25:22"/>
    <x v="1"/>
    <x v="31"/>
    <x v="31"/>
  </r>
  <r>
    <s v="1128016"/>
    <d v="2022-04-26T15:51:53"/>
    <d v="2022-04-27T15:02:26"/>
    <d v="2022-04-27T15:02:26"/>
    <x v="1"/>
    <x v="31"/>
    <x v="31"/>
  </r>
  <r>
    <s v="1128375"/>
    <d v="2022-04-26T15:36:39"/>
    <d v="2022-05-02T14:26:21"/>
    <d v="2022-05-02T14:26:21"/>
    <x v="1"/>
    <x v="31"/>
    <x v="31"/>
  </r>
  <r>
    <s v="1128972"/>
    <d v="2022-04-26T16:37:48"/>
    <d v="2022-04-28T09:25:14"/>
    <d v="2022-04-28T09:25:13"/>
    <x v="1"/>
    <x v="31"/>
    <x v="31"/>
  </r>
  <r>
    <s v="1129399"/>
    <d v="2022-04-26T18:06:14"/>
    <d v="2022-04-27T09:14:47"/>
    <d v="2022-04-27T09:14:47"/>
    <x v="1"/>
    <x v="31"/>
    <x v="31"/>
  </r>
  <r>
    <s v="1129407"/>
    <d v="2022-04-26T19:04:42"/>
    <d v="2022-05-02T14:31:11"/>
    <d v="2022-05-02T14:31:11"/>
    <x v="1"/>
    <x v="31"/>
    <x v="31"/>
  </r>
  <r>
    <s v="1129546"/>
    <d v="2022-04-26T16:41:51"/>
    <d v="2022-04-28T10:37:23"/>
    <d v="2022-04-28T10:37:23"/>
    <x v="1"/>
    <x v="31"/>
    <x v="31"/>
  </r>
  <r>
    <s v="1130119"/>
    <d v="2022-04-27T09:30:45"/>
    <d v="2022-04-27T14:24:04"/>
    <d v="2022-04-27T14:24:03"/>
    <x v="1"/>
    <x v="31"/>
    <x v="31"/>
  </r>
  <r>
    <s v="1131304"/>
    <d v="2022-04-27T11:33:59"/>
    <d v="2022-05-02T14:28:00"/>
    <d v="2022-05-02T14:28:00"/>
    <x v="1"/>
    <x v="31"/>
    <x v="31"/>
  </r>
  <r>
    <s v="1131633"/>
    <d v="2022-04-27T14:41:52"/>
    <d v="2022-05-16T10:23:13"/>
    <d v="2022-05-16T10:23:13"/>
    <x v="1"/>
    <x v="31"/>
    <x v="31"/>
  </r>
  <r>
    <s v="1131718"/>
    <d v="2022-04-27T14:25:18"/>
    <d v="2022-05-10T12:14:05"/>
    <d v="2022-05-10T12:14:05"/>
    <x v="1"/>
    <x v="31"/>
    <x v="31"/>
  </r>
  <r>
    <s v="1132904"/>
    <d v="2022-04-27T17:53:54"/>
    <d v="2022-05-31T17:27:03"/>
    <d v="2022-05-02T14:35:57"/>
    <x v="1"/>
    <x v="31"/>
    <x v="31"/>
  </r>
  <r>
    <s v="1132930"/>
    <d v="2022-04-28T08:36:51"/>
    <d v="2022-04-29T11:17:25"/>
    <d v="2022-04-29T11:17:25"/>
    <x v="1"/>
    <x v="31"/>
    <x v="31"/>
  </r>
  <r>
    <s v="1133791"/>
    <d v="2022-04-28T10:51:49"/>
    <d v="2022-05-02T14:34:11"/>
    <d v="2022-05-02T14:34:11"/>
    <x v="1"/>
    <x v="31"/>
    <x v="31"/>
  </r>
  <r>
    <s v="1134419"/>
    <d v="2022-04-28T14:29:05"/>
    <d v="2023-03-31T11:02:53"/>
    <d v="2023-03-31T11:02:52"/>
    <x v="1"/>
    <x v="31"/>
    <x v="31"/>
  </r>
  <r>
    <s v="1134883"/>
    <d v="2022-04-28T20:12:19"/>
    <d v="2022-05-17T13:22:36"/>
    <d v="2022-05-17T13:22:36"/>
    <x v="1"/>
    <x v="31"/>
    <x v="31"/>
  </r>
  <r>
    <s v="1134899"/>
    <d v="2022-04-29T09:25:06"/>
    <d v="2023-05-12T12:35:38"/>
    <m/>
    <x v="1"/>
    <x v="31"/>
    <x v="31"/>
  </r>
  <r>
    <s v="1135344"/>
    <d v="2022-04-28T17:37:58"/>
    <d v="2022-06-15T12:50:29"/>
    <d v="2022-05-10T10:20:31"/>
    <x v="1"/>
    <x v="31"/>
    <x v="31"/>
  </r>
  <r>
    <s v="1135366"/>
    <d v="2022-04-29T10:18:26"/>
    <d v="2022-05-18T13:51:16"/>
    <d v="2022-05-18T13:51:16"/>
    <x v="1"/>
    <x v="31"/>
    <x v="31"/>
  </r>
  <r>
    <s v="1136841"/>
    <d v="2022-05-02T11:36:50"/>
    <d v="2022-07-22T15:15:46"/>
    <d v="2022-07-22T15:15:46"/>
    <x v="1"/>
    <x v="32"/>
    <x v="32"/>
  </r>
  <r>
    <s v="1138944"/>
    <d v="2022-05-02T14:58:52"/>
    <d v="2022-10-26T17:10:56"/>
    <d v="2022-10-26T17:10:56"/>
    <x v="1"/>
    <x v="32"/>
    <x v="32"/>
  </r>
  <r>
    <s v="1142598"/>
    <d v="2022-05-04T14:20:54"/>
    <d v="2022-05-09T10:38:34"/>
    <d v="2022-05-09T10:38:33"/>
    <x v="1"/>
    <x v="32"/>
    <x v="32"/>
  </r>
  <r>
    <s v="1144744"/>
    <d v="2022-05-05T09:26:03"/>
    <d v="2022-07-08T11:20:26"/>
    <d v="2022-07-08T11:20:25"/>
    <x v="1"/>
    <x v="32"/>
    <x v="32"/>
  </r>
  <r>
    <s v="1147161"/>
    <d v="2022-05-05T14:40:06"/>
    <d v="2022-05-17T13:26:25"/>
    <d v="2022-05-17T13:26:24"/>
    <x v="1"/>
    <x v="32"/>
    <x v="32"/>
  </r>
  <r>
    <s v="1147208"/>
    <d v="2022-05-05T18:04:15"/>
    <d v="2022-05-10T11:25:24"/>
    <d v="2022-05-10T11:25:24"/>
    <x v="1"/>
    <x v="32"/>
    <x v="32"/>
  </r>
  <r>
    <s v="1147353"/>
    <d v="2022-05-05T15:19:14"/>
    <d v="2022-05-06T09:41:39"/>
    <d v="2022-05-06T09:41:39"/>
    <x v="1"/>
    <x v="32"/>
    <x v="32"/>
  </r>
  <r>
    <s v="1147387"/>
    <d v="2022-05-05T18:12:51"/>
    <d v="2022-05-10T11:27:47"/>
    <d v="2022-05-10T11:27:47"/>
    <x v="1"/>
    <x v="32"/>
    <x v="32"/>
  </r>
  <r>
    <s v="1147690"/>
    <d v="2022-05-05T18:22:14"/>
    <d v="2022-05-10T11:29:55"/>
    <d v="2022-05-10T11:29:55"/>
    <x v="1"/>
    <x v="32"/>
    <x v="32"/>
  </r>
  <r>
    <s v="1147692"/>
    <d v="2022-05-05T18:57:52"/>
    <d v="2022-05-10T11:31:48"/>
    <d v="2022-05-10T11:31:48"/>
    <x v="1"/>
    <x v="32"/>
    <x v="32"/>
  </r>
  <r>
    <s v="1147694"/>
    <d v="2022-05-05T19:05:49"/>
    <d v="2022-05-10T11:34:11"/>
    <d v="2022-05-10T11:34:11"/>
    <x v="1"/>
    <x v="32"/>
    <x v="32"/>
  </r>
  <r>
    <s v="1147716"/>
    <d v="2022-05-06T09:03:47"/>
    <d v="2022-05-06T09:17:19"/>
    <d v="2022-05-06T09:17:19"/>
    <x v="1"/>
    <x v="32"/>
    <x v="32"/>
  </r>
  <r>
    <s v="1149985"/>
    <d v="2022-05-09T09:57:56"/>
    <d v="2022-08-17T12:50:37"/>
    <d v="2022-08-17T12:50:37"/>
    <x v="1"/>
    <x v="33"/>
    <x v="33"/>
  </r>
  <r>
    <s v="1150514"/>
    <d v="2022-05-09T12:02:34"/>
    <d v="2022-05-17T15:37:24"/>
    <d v="2022-05-17T15:37:23"/>
    <x v="1"/>
    <x v="33"/>
    <x v="33"/>
  </r>
  <r>
    <s v="1150533"/>
    <d v="2022-05-09T12:22:37"/>
    <d v="2022-05-25T16:14:17"/>
    <d v="2022-05-25T16:14:17"/>
    <x v="1"/>
    <x v="33"/>
    <x v="33"/>
  </r>
  <r>
    <s v="1151530"/>
    <d v="2022-05-09T13:38:39"/>
    <d v="2022-05-10T09:50:25"/>
    <d v="2022-05-10T09:50:25"/>
    <x v="1"/>
    <x v="33"/>
    <x v="33"/>
  </r>
  <r>
    <s v="1151532"/>
    <d v="2022-05-09T13:41:27"/>
    <d v="2022-05-10T10:59:55"/>
    <d v="2022-05-10T10:59:55"/>
    <x v="1"/>
    <x v="33"/>
    <x v="33"/>
  </r>
  <r>
    <s v="1152456"/>
    <d v="2022-05-09T14:13:38"/>
    <d v="2022-05-23T09:46:18"/>
    <d v="2022-05-23T09:45:57"/>
    <x v="1"/>
    <x v="33"/>
    <x v="33"/>
  </r>
  <r>
    <s v="1153130"/>
    <d v="2022-05-09T15:56:54"/>
    <d v="2022-05-10T10:18:09"/>
    <d v="2022-05-10T10:18:09"/>
    <x v="1"/>
    <x v="33"/>
    <x v="33"/>
  </r>
  <r>
    <s v="1153814"/>
    <d v="2022-05-09T16:23:35"/>
    <d v="2022-05-16T12:19:05"/>
    <d v="2022-05-16T12:19:05"/>
    <x v="1"/>
    <x v="33"/>
    <x v="33"/>
  </r>
  <r>
    <s v="1156978"/>
    <d v="2022-05-10T09:59:58"/>
    <d v="2022-06-02T14:06:22"/>
    <d v="2022-06-02T14:06:22"/>
    <x v="1"/>
    <x v="33"/>
    <x v="33"/>
  </r>
  <r>
    <s v="1157505"/>
    <d v="2022-05-10T10:39:18"/>
    <d v="2022-05-10T11:06:00"/>
    <d v="2022-05-10T10:39:21"/>
    <x v="1"/>
    <x v="33"/>
    <x v="33"/>
  </r>
  <r>
    <s v="1159374"/>
    <d v="2022-05-10T12:00:30"/>
    <d v="2022-05-10T12:00:33"/>
    <d v="2022-05-10T12:00:33"/>
    <x v="1"/>
    <x v="33"/>
    <x v="33"/>
  </r>
  <r>
    <s v="1160631"/>
    <d v="2022-05-10T15:02:10"/>
    <d v="2022-06-02T14:10:52"/>
    <d v="2022-06-02T14:10:52"/>
    <x v="1"/>
    <x v="33"/>
    <x v="33"/>
  </r>
  <r>
    <s v="1161951"/>
    <d v="2022-05-10T15:25:32"/>
    <d v="2022-05-18T13:26:29"/>
    <d v="2022-05-18T13:26:28"/>
    <x v="1"/>
    <x v="33"/>
    <x v="33"/>
  </r>
  <r>
    <s v="1163176"/>
    <d v="2022-05-10T19:14:49"/>
    <d v="2022-05-13T14:55:07"/>
    <d v="2022-05-13T14:55:07"/>
    <x v="1"/>
    <x v="33"/>
    <x v="33"/>
  </r>
  <r>
    <s v="1163371"/>
    <d v="2022-05-10T23:15:20"/>
    <d v="2022-05-18T13:37:07"/>
    <d v="2022-05-18T13:37:07"/>
    <x v="1"/>
    <x v="33"/>
    <x v="33"/>
  </r>
  <r>
    <s v="1163649"/>
    <d v="2022-05-10T19:09:37"/>
    <d v="2022-05-13T14:54:41"/>
    <d v="2022-05-13T14:54:41"/>
    <x v="1"/>
    <x v="33"/>
    <x v="33"/>
  </r>
  <r>
    <s v="1165317"/>
    <d v="2022-05-11T10:15:40"/>
    <d v="2022-05-11T17:03:54"/>
    <d v="2022-05-11T17:03:54"/>
    <x v="1"/>
    <x v="33"/>
    <x v="33"/>
  </r>
  <r>
    <s v="1166147"/>
    <d v="2022-05-11T10:28:26"/>
    <d v="2022-05-18T13:38:58"/>
    <d v="2022-05-18T13:38:58"/>
    <x v="1"/>
    <x v="33"/>
    <x v="33"/>
  </r>
  <r>
    <s v="1166455"/>
    <d v="2022-05-11T10:39:58"/>
    <d v="2022-05-18T13:42:19"/>
    <d v="2022-05-18T13:42:19"/>
    <x v="1"/>
    <x v="33"/>
    <x v="33"/>
  </r>
  <r>
    <s v="1167091"/>
    <d v="2022-05-11T11:42:25"/>
    <d v="2022-05-13T14:53:42"/>
    <d v="2022-05-13T14:53:42"/>
    <x v="1"/>
    <x v="33"/>
    <x v="33"/>
  </r>
  <r>
    <s v="1167567"/>
    <d v="2022-05-11T11:52:46"/>
    <d v="2023-05-12T12:31:57"/>
    <m/>
    <x v="1"/>
    <x v="33"/>
    <x v="33"/>
  </r>
  <r>
    <s v="1170075"/>
    <d v="2022-05-11T15:10:38"/>
    <d v="2022-05-13T14:53:08"/>
    <d v="2022-05-13T14:53:08"/>
    <x v="1"/>
    <x v="33"/>
    <x v="33"/>
  </r>
  <r>
    <s v="1170077"/>
    <d v="2022-05-11T15:15:35"/>
    <d v="2022-05-11T17:30:59"/>
    <d v="2022-05-11T17:30:59"/>
    <x v="1"/>
    <x v="33"/>
    <x v="33"/>
  </r>
  <r>
    <s v="1170117"/>
    <d v="2022-05-11T15:36:24"/>
    <d v="2022-05-19T14:37:55"/>
    <d v="2022-05-19T14:37:55"/>
    <x v="1"/>
    <x v="33"/>
    <x v="33"/>
  </r>
  <r>
    <s v="1171085"/>
    <d v="2022-05-11T16:51:27"/>
    <d v="2022-05-13T14:52:32"/>
    <d v="2022-05-13T14:52:32"/>
    <x v="1"/>
    <x v="33"/>
    <x v="33"/>
  </r>
  <r>
    <s v="1172194"/>
    <d v="2022-05-12T09:15:08"/>
    <d v="2022-05-13T14:51:46"/>
    <d v="2022-05-13T14:51:46"/>
    <x v="1"/>
    <x v="33"/>
    <x v="33"/>
  </r>
  <r>
    <s v="1172221"/>
    <d v="2022-05-12T09:37:31"/>
    <d v="2022-05-16T11:34:30"/>
    <d v="2022-05-16T11:34:30"/>
    <x v="1"/>
    <x v="33"/>
    <x v="33"/>
  </r>
  <r>
    <s v="1173023"/>
    <d v="2022-05-12T10:24:38"/>
    <d v="2023-05-05T09:42:06"/>
    <d v="2023-04-21T09:33:12"/>
    <x v="1"/>
    <x v="33"/>
    <x v="33"/>
  </r>
  <r>
    <s v="1174230"/>
    <d v="2022-05-12T11:34:52"/>
    <d v="2022-05-13T11:00:17"/>
    <d v="2022-05-13T11:00:17"/>
    <x v="1"/>
    <x v="33"/>
    <x v="33"/>
  </r>
  <r>
    <s v="1174412"/>
    <d v="2022-05-12T11:59:46"/>
    <d v="2022-05-13T13:33:31"/>
    <d v="2022-05-13T13:33:31"/>
    <x v="1"/>
    <x v="33"/>
    <x v="33"/>
  </r>
  <r>
    <s v="1175797"/>
    <d v="2022-05-12T13:09:02"/>
    <d v="2022-05-18T13:44:26"/>
    <d v="2022-05-18T13:44:26"/>
    <x v="1"/>
    <x v="33"/>
    <x v="33"/>
  </r>
  <r>
    <s v="1176363"/>
    <d v="2022-05-12T12:53:10"/>
    <d v="2022-05-18T13:47:22"/>
    <d v="2022-05-18T13:47:22"/>
    <x v="1"/>
    <x v="33"/>
    <x v="33"/>
  </r>
  <r>
    <s v="1176399"/>
    <d v="2022-05-12T13:59:04"/>
    <d v="2022-05-16T11:37:42"/>
    <d v="2022-05-16T11:37:42"/>
    <x v="1"/>
    <x v="33"/>
    <x v="33"/>
  </r>
  <r>
    <s v="1177443"/>
    <d v="2022-05-12T14:28:21"/>
    <d v="2022-05-17T15:40:17"/>
    <d v="2022-05-17T15:40:16"/>
    <x v="1"/>
    <x v="33"/>
    <x v="33"/>
  </r>
  <r>
    <s v="1178236"/>
    <d v="2022-05-12T18:10:50"/>
    <d v="2022-05-18T13:04:58"/>
    <d v="2022-05-18T11:48:31"/>
    <x v="1"/>
    <x v="33"/>
    <x v="33"/>
  </r>
  <r>
    <s v="1178240"/>
    <d v="2022-05-12T19:21:40"/>
    <d v="2022-05-20T17:47:42"/>
    <d v="2022-05-20T17:47:41"/>
    <x v="1"/>
    <x v="33"/>
    <x v="33"/>
  </r>
  <r>
    <s v="1178927"/>
    <d v="2022-05-13T08:26:19"/>
    <d v="2022-05-13T10:19:29"/>
    <d v="2022-05-13T10:19:29"/>
    <x v="1"/>
    <x v="33"/>
    <x v="33"/>
  </r>
  <r>
    <s v="1179853"/>
    <d v="2022-05-13T08:55:26"/>
    <d v="2022-05-18T14:00:11"/>
    <d v="2022-05-18T14:00:10"/>
    <x v="1"/>
    <x v="33"/>
    <x v="33"/>
  </r>
  <r>
    <s v="1181654"/>
    <d v="2022-05-13T10:52:54"/>
    <d v="2022-06-02T17:40:29"/>
    <d v="2022-06-02T17:40:29"/>
    <x v="1"/>
    <x v="33"/>
    <x v="33"/>
  </r>
  <r>
    <s v="1182317"/>
    <d v="2022-05-13T13:00:43"/>
    <d v="2022-05-13T14:57:42"/>
    <d v="2022-05-13T14:57:42"/>
    <x v="1"/>
    <x v="33"/>
    <x v="33"/>
  </r>
  <r>
    <s v="1184524"/>
    <d v="2022-05-13T17:12:51"/>
    <d v="2022-05-16T13:09:24"/>
    <d v="2022-05-16T13:09:24"/>
    <x v="1"/>
    <x v="33"/>
    <x v="33"/>
  </r>
  <r>
    <s v="1184663"/>
    <d v="2022-05-13T16:09:48"/>
    <d v="2022-08-16T14:34:20"/>
    <d v="2022-08-16T14:34:20"/>
    <x v="1"/>
    <x v="33"/>
    <x v="33"/>
  </r>
  <r>
    <s v="1185343"/>
    <d v="2022-05-13T16:55:27"/>
    <d v="2022-07-08T11:54:20"/>
    <d v="2022-07-08T11:54:20"/>
    <x v="1"/>
    <x v="33"/>
    <x v="33"/>
  </r>
  <r>
    <s v="1190687"/>
    <d v="2022-05-16T12:31:15"/>
    <d v="2022-05-19T11:57:26"/>
    <d v="2022-05-19T11:57:26"/>
    <x v="1"/>
    <x v="34"/>
    <x v="34"/>
  </r>
  <r>
    <s v="1192251"/>
    <d v="2022-05-16T14:02:26"/>
    <d v="2022-05-19T15:50:11"/>
    <d v="2022-05-19T15:50:10"/>
    <x v="1"/>
    <x v="34"/>
    <x v="34"/>
  </r>
  <r>
    <s v="1192329"/>
    <d v="2022-05-16T14:50:34"/>
    <d v="2022-05-17T14:41:12"/>
    <d v="2022-05-17T14:41:12"/>
    <x v="1"/>
    <x v="34"/>
    <x v="34"/>
  </r>
  <r>
    <s v="1193746"/>
    <d v="2022-05-16T15:09:22"/>
    <d v="2022-05-18T13:53:37"/>
    <d v="2022-05-18T13:53:37"/>
    <x v="1"/>
    <x v="34"/>
    <x v="34"/>
  </r>
  <r>
    <s v="1196240"/>
    <d v="2022-05-17T09:31:58"/>
    <d v="2022-05-18T10:50:17"/>
    <d v="2022-05-18T10:50:17"/>
    <x v="1"/>
    <x v="34"/>
    <x v="34"/>
  </r>
  <r>
    <s v="1196842"/>
    <d v="2022-05-17T08:57:51"/>
    <d v="2022-05-17T09:56:31"/>
    <d v="2022-05-17T09:56:31"/>
    <x v="1"/>
    <x v="34"/>
    <x v="34"/>
  </r>
  <r>
    <s v="1197538"/>
    <d v="2022-05-17T10:38:39"/>
    <d v="2022-05-17T11:11:59"/>
    <d v="2022-05-17T11:11:58"/>
    <x v="1"/>
    <x v="34"/>
    <x v="34"/>
  </r>
  <r>
    <s v="1199927"/>
    <d v="2022-05-17T13:14:46"/>
    <d v="2022-05-17T16:15:05"/>
    <d v="2022-05-17T16:15:05"/>
    <x v="1"/>
    <x v="34"/>
    <x v="34"/>
  </r>
  <r>
    <s v="1200459"/>
    <d v="2022-05-17T13:12:38"/>
    <d v="2022-05-17T14:34:34"/>
    <d v="2022-05-17T14:34:34"/>
    <x v="1"/>
    <x v="34"/>
    <x v="34"/>
  </r>
  <r>
    <s v="1200481"/>
    <d v="2022-05-17T13:34:25"/>
    <d v="2022-05-17T14:35:53"/>
    <d v="2022-05-17T14:35:53"/>
    <x v="1"/>
    <x v="34"/>
    <x v="34"/>
  </r>
  <r>
    <s v="1200558"/>
    <d v="2022-05-17T13:09:41"/>
    <d v="2022-05-17T15:38:53"/>
    <d v="2022-05-17T15:38:52"/>
    <x v="1"/>
    <x v="34"/>
    <x v="34"/>
  </r>
  <r>
    <s v="1203011"/>
    <d v="2022-05-17T18:39:30"/>
    <d v="2022-05-19T15:20:31"/>
    <d v="2022-05-19T15:20:31"/>
    <x v="1"/>
    <x v="34"/>
    <x v="34"/>
  </r>
  <r>
    <s v="1203027"/>
    <d v="2022-05-18T00:48:28"/>
    <d v="2022-05-18T09:32:45"/>
    <d v="2022-05-18T09:32:44"/>
    <x v="1"/>
    <x v="34"/>
    <x v="34"/>
  </r>
  <r>
    <s v="1205433"/>
    <d v="2022-05-18T10:24:17"/>
    <d v="2022-05-19T15:52:56"/>
    <d v="2022-05-19T15:52:56"/>
    <x v="1"/>
    <x v="34"/>
    <x v="34"/>
  </r>
  <r>
    <s v="1205962"/>
    <d v="2022-05-18T09:59:12"/>
    <d v="2022-05-23T10:01:00"/>
    <d v="2022-05-23T10:00:47"/>
    <x v="1"/>
    <x v="34"/>
    <x v="34"/>
  </r>
  <r>
    <s v="1208833"/>
    <d v="2022-05-18T14:18:50"/>
    <d v="2022-05-20T15:40:36"/>
    <d v="2022-05-20T15:40:35"/>
    <x v="1"/>
    <x v="34"/>
    <x v="34"/>
  </r>
  <r>
    <s v="1208931"/>
    <d v="2022-05-18T14:18:55"/>
    <d v="2022-05-19T15:53:40"/>
    <d v="2022-05-19T15:53:40"/>
    <x v="1"/>
    <x v="34"/>
    <x v="34"/>
  </r>
  <r>
    <s v="1209341"/>
    <d v="2022-05-18T15:26:40"/>
    <d v="2022-05-19T15:55:35"/>
    <d v="2022-05-19T15:55:34"/>
    <x v="1"/>
    <x v="34"/>
    <x v="34"/>
  </r>
  <r>
    <s v="1212130"/>
    <d v="2022-05-19T12:39:39"/>
    <d v="2022-05-24T14:35:28"/>
    <d v="2022-05-24T14:35:28"/>
    <x v="1"/>
    <x v="34"/>
    <x v="34"/>
  </r>
  <r>
    <s v="1212214"/>
    <d v="2022-05-19T12:18:06"/>
    <d v="2022-05-20T17:38:53"/>
    <d v="2022-05-20T17:38:53"/>
    <x v="1"/>
    <x v="34"/>
    <x v="34"/>
  </r>
  <r>
    <s v="1213100"/>
    <d v="2022-05-19T13:46:27"/>
    <d v="2022-05-20T10:04:34"/>
    <d v="2022-05-20T10:04:34"/>
    <x v="1"/>
    <x v="34"/>
    <x v="34"/>
  </r>
  <r>
    <s v="1213212"/>
    <d v="2022-05-19T13:36:04"/>
    <d v="2022-05-23T10:00:16"/>
    <d v="2022-05-23T10:00:16"/>
    <x v="1"/>
    <x v="34"/>
    <x v="34"/>
  </r>
  <r>
    <s v="1213371"/>
    <d v="2022-05-19T13:04:22"/>
    <d v="2022-12-20T11:55:08"/>
    <d v="2022-12-20T11:55:08"/>
    <x v="1"/>
    <x v="34"/>
    <x v="34"/>
  </r>
  <r>
    <s v="1213516"/>
    <d v="2022-05-19T14:15:28"/>
    <d v="2022-05-20T09:49:28"/>
    <d v="2022-05-20T09:49:27"/>
    <x v="1"/>
    <x v="34"/>
    <x v="34"/>
  </r>
  <r>
    <s v="1213539"/>
    <d v="2022-05-19T14:27:12"/>
    <d v="2022-05-23T13:47:09"/>
    <d v="2022-05-23T13:47:08"/>
    <x v="1"/>
    <x v="34"/>
    <x v="34"/>
  </r>
  <r>
    <s v="1214249"/>
    <d v="2022-05-19T14:18:23"/>
    <d v="2022-05-20T10:02:35"/>
    <d v="2022-05-20T10:02:35"/>
    <x v="1"/>
    <x v="34"/>
    <x v="34"/>
  </r>
  <r>
    <s v="1214705"/>
    <d v="2022-05-19T15:43:26"/>
    <d v="2022-05-20T08:21:16"/>
    <d v="2022-05-20T08:21:15"/>
    <x v="1"/>
    <x v="34"/>
    <x v="34"/>
  </r>
  <r>
    <s v="1214714"/>
    <d v="2022-05-19T15:45:47"/>
    <d v="2022-05-23T10:59:30"/>
    <d v="2022-05-23T10:59:30"/>
    <x v="1"/>
    <x v="34"/>
    <x v="34"/>
  </r>
  <r>
    <s v="1215461"/>
    <d v="2022-05-19T15:48:52"/>
    <d v="2022-05-20T16:19:56"/>
    <d v="2022-05-20T16:19:56"/>
    <x v="1"/>
    <x v="34"/>
    <x v="34"/>
  </r>
  <r>
    <s v="1220483"/>
    <d v="2022-05-20T11:58:57"/>
    <d v="2022-05-23T09:40:02"/>
    <d v="2022-05-23T09:40:02"/>
    <x v="1"/>
    <x v="34"/>
    <x v="34"/>
  </r>
  <r>
    <s v="1223974"/>
    <d v="2022-05-20T15:35:55"/>
    <d v="2022-05-23T09:26:06"/>
    <d v="2022-05-23T09:26:06"/>
    <x v="1"/>
    <x v="34"/>
    <x v="34"/>
  </r>
  <r>
    <s v="1224568"/>
    <d v="2022-05-20T16:31:37"/>
    <d v="2022-06-07T18:11:15"/>
    <d v="2022-06-07T18:11:15"/>
    <x v="1"/>
    <x v="34"/>
    <x v="34"/>
  </r>
  <r>
    <s v="1225879"/>
    <d v="2022-05-22T21:00:12"/>
    <d v="2022-05-31T09:20:37"/>
    <d v="2022-05-31T09:20:37"/>
    <x v="1"/>
    <x v="34"/>
    <x v="34"/>
  </r>
  <r>
    <s v="1225916"/>
    <d v="2022-05-23T08:30:24"/>
    <d v="2022-11-09T12:29:04"/>
    <d v="2022-11-09T12:29:04"/>
    <x v="1"/>
    <x v="35"/>
    <x v="35"/>
  </r>
  <r>
    <s v="1227933"/>
    <d v="2022-05-23T11:12:47"/>
    <d v="2022-05-23T17:13:56"/>
    <d v="2022-05-23T17:13:56"/>
    <x v="1"/>
    <x v="35"/>
    <x v="35"/>
  </r>
  <r>
    <s v="1228376"/>
    <d v="2022-05-23T10:47:16"/>
    <d v="2022-05-23T10:49:40"/>
    <d v="2022-05-23T10:49:40"/>
    <x v="1"/>
    <x v="35"/>
    <x v="35"/>
  </r>
  <r>
    <s v="1228386"/>
    <d v="2022-05-23T10:53:00"/>
    <d v="2022-05-23T17:17:19"/>
    <d v="2022-05-23T17:17:19"/>
    <x v="1"/>
    <x v="35"/>
    <x v="35"/>
  </r>
  <r>
    <s v="1230344"/>
    <d v="2022-05-23T14:34:45"/>
    <d v="2022-06-02T14:12:24"/>
    <d v="2022-06-02T14:12:24"/>
    <x v="1"/>
    <x v="35"/>
    <x v="35"/>
  </r>
  <r>
    <s v="1233415"/>
    <d v="2022-05-24T06:40:53"/>
    <d v="2022-06-07T19:02:39"/>
    <d v="2022-06-07T19:02:39"/>
    <x v="1"/>
    <x v="35"/>
    <x v="35"/>
  </r>
  <r>
    <s v="1233437"/>
    <d v="2022-05-24T08:16:08"/>
    <d v="2022-06-02T13:50:37"/>
    <d v="2022-06-02T13:50:37"/>
    <x v="1"/>
    <x v="35"/>
    <x v="35"/>
  </r>
  <r>
    <s v="1234446"/>
    <d v="2022-05-24T10:01:04"/>
    <d v="2022-05-24T10:50:14"/>
    <d v="2022-05-24T10:50:14"/>
    <x v="1"/>
    <x v="35"/>
    <x v="35"/>
  </r>
  <r>
    <s v="1236840"/>
    <d v="2022-05-24T12:08:53"/>
    <d v="2022-06-02T13:11:14"/>
    <d v="2022-06-02T13:11:13"/>
    <x v="1"/>
    <x v="35"/>
    <x v="35"/>
  </r>
  <r>
    <s v="1237745"/>
    <d v="2022-05-24T13:39:34"/>
    <d v="2022-10-07T11:35:17"/>
    <d v="2022-10-07T11:35:17"/>
    <x v="1"/>
    <x v="35"/>
    <x v="35"/>
  </r>
  <r>
    <s v="1238932"/>
    <d v="2022-05-24T15:07:49"/>
    <d v="2022-05-24T15:52:02"/>
    <d v="2022-05-24T15:52:02"/>
    <x v="1"/>
    <x v="35"/>
    <x v="35"/>
  </r>
  <r>
    <s v="1241302"/>
    <d v="2022-05-25T04:01:16"/>
    <d v="2023-03-21T11:09:18"/>
    <d v="2023-03-21T11:09:18"/>
    <x v="1"/>
    <x v="35"/>
    <x v="35"/>
  </r>
  <r>
    <s v="1241334"/>
    <d v="2022-05-25T08:54:40"/>
    <d v="2022-05-30T09:17:52"/>
    <d v="2022-05-30T09:17:52"/>
    <x v="1"/>
    <x v="35"/>
    <x v="35"/>
  </r>
  <r>
    <s v="1241892"/>
    <d v="2022-05-25T09:26:50"/>
    <d v="2023-04-04T11:31:14"/>
    <m/>
    <x v="1"/>
    <x v="35"/>
    <x v="35"/>
  </r>
  <r>
    <s v="1242614"/>
    <d v="2022-05-25T10:04:26"/>
    <d v="2022-05-25T15:11:01"/>
    <d v="2022-05-25T15:11:01"/>
    <x v="1"/>
    <x v="35"/>
    <x v="35"/>
  </r>
  <r>
    <s v="1243225"/>
    <d v="2022-05-25T10:44:36"/>
    <d v="2022-06-08T18:02:03"/>
    <d v="2022-06-08T18:02:03"/>
    <x v="1"/>
    <x v="35"/>
    <x v="35"/>
  </r>
  <r>
    <s v="1244483"/>
    <d v="2022-05-25T11:33:07"/>
    <d v="2022-06-02T13:14:04"/>
    <d v="2022-06-02T13:14:04"/>
    <x v="1"/>
    <x v="35"/>
    <x v="35"/>
  </r>
  <r>
    <s v="1244736"/>
    <d v="2022-05-25T12:36:40"/>
    <d v="2022-05-25T14:31:36"/>
    <d v="2022-05-25T14:31:36"/>
    <x v="1"/>
    <x v="35"/>
    <x v="35"/>
  </r>
  <r>
    <s v="1245208"/>
    <d v="2022-05-25T14:01:09"/>
    <d v="2022-06-02T13:17:21"/>
    <d v="2022-06-02T13:17:21"/>
    <x v="1"/>
    <x v="35"/>
    <x v="35"/>
  </r>
  <r>
    <s v="1246886"/>
    <d v="2022-05-25T15:39:24"/>
    <d v="2022-05-25T15:59:58"/>
    <d v="2022-05-25T15:59:57"/>
    <x v="1"/>
    <x v="35"/>
    <x v="35"/>
  </r>
  <r>
    <s v="1246888"/>
    <d v="2022-05-25T15:40:08"/>
    <d v="2023-03-22T02:05:45"/>
    <d v="2023-03-22T02:05:45"/>
    <x v="1"/>
    <x v="35"/>
    <x v="35"/>
  </r>
  <r>
    <s v="1246988"/>
    <d v="2022-05-25T15:43:25"/>
    <d v="2022-05-25T16:07:47"/>
    <d v="2022-05-25T16:05:11"/>
    <x v="1"/>
    <x v="35"/>
    <x v="35"/>
  </r>
  <r>
    <s v="1247828"/>
    <d v="2022-05-26T21:00:03"/>
    <d v="2022-05-31T10:15:21"/>
    <d v="2022-05-31T10:15:21"/>
    <x v="1"/>
    <x v="35"/>
    <x v="35"/>
  </r>
  <r>
    <s v="1247974"/>
    <d v="2022-05-25T18:05:30"/>
    <d v="2022-07-22T15:49:49"/>
    <d v="2022-07-22T15:49:49"/>
    <x v="1"/>
    <x v="35"/>
    <x v="35"/>
  </r>
  <r>
    <s v="1247986"/>
    <d v="2022-05-25T19:52:34"/>
    <d v="2022-05-30T09:55:31"/>
    <d v="2022-05-30T09:55:31"/>
    <x v="1"/>
    <x v="35"/>
    <x v="35"/>
  </r>
  <r>
    <s v="1255441"/>
    <d v="2022-05-30T11:14:06"/>
    <d v="2022-05-30T15:44:12"/>
    <d v="2022-05-30T15:44:12"/>
    <x v="1"/>
    <x v="36"/>
    <x v="36"/>
  </r>
  <r>
    <s v="1257289"/>
    <d v="2022-05-30T12:46:45"/>
    <d v="2022-06-02T13:21:14"/>
    <d v="2022-06-02T13:21:14"/>
    <x v="1"/>
    <x v="36"/>
    <x v="36"/>
  </r>
  <r>
    <s v="1257891"/>
    <d v="2022-05-30T13:45:49"/>
    <d v="2022-06-02T13:38:13"/>
    <d v="2022-06-02T13:38:13"/>
    <x v="1"/>
    <x v="36"/>
    <x v="36"/>
  </r>
  <r>
    <s v="1258841"/>
    <d v="2022-05-30T15:52:22"/>
    <d v="2022-05-31T09:18:53"/>
    <d v="2022-05-31T09:18:53"/>
    <x v="1"/>
    <x v="36"/>
    <x v="36"/>
  </r>
  <r>
    <s v="1260111"/>
    <d v="2022-05-30T16:57:56"/>
    <d v="2022-05-31T09:13:49"/>
    <d v="2022-05-31T09:13:49"/>
    <x v="1"/>
    <x v="36"/>
    <x v="36"/>
  </r>
  <r>
    <s v="1267252"/>
    <d v="2022-05-31T15:29:28"/>
    <d v="2022-06-02T13:24:44"/>
    <d v="2022-06-02T13:24:44"/>
    <x v="1"/>
    <x v="36"/>
    <x v="36"/>
  </r>
  <r>
    <s v="1268069"/>
    <d v="2022-05-31T17:40:30"/>
    <d v="2022-06-02T13:27:47"/>
    <d v="2022-06-02T13:27:47"/>
    <x v="1"/>
    <x v="36"/>
    <x v="36"/>
  </r>
  <r>
    <s v="1269645"/>
    <d v="2022-06-01T10:41:54"/>
    <d v="2022-06-13T16:19:45"/>
    <d v="2022-06-13T16:19:45"/>
    <x v="1"/>
    <x v="36"/>
    <x v="36"/>
  </r>
  <r>
    <s v="1270889"/>
    <d v="2022-06-01T11:10:08"/>
    <d v="2022-06-01T17:43:44"/>
    <d v="2022-06-01T17:43:44"/>
    <x v="1"/>
    <x v="36"/>
    <x v="36"/>
  </r>
  <r>
    <s v="1273861"/>
    <d v="2022-06-01T14:29:34"/>
    <d v="2022-06-13T15:51:11"/>
    <d v="2022-06-13T15:51:11"/>
    <x v="1"/>
    <x v="36"/>
    <x v="36"/>
  </r>
  <r>
    <s v="1277059"/>
    <d v="2022-06-02T09:14:37"/>
    <d v="2022-06-10T17:12:56"/>
    <d v="2022-06-10T17:12:56"/>
    <x v="1"/>
    <x v="36"/>
    <x v="36"/>
  </r>
  <r>
    <s v="1280570"/>
    <d v="2022-06-02T13:00:58"/>
    <d v="2022-06-03T12:58:36"/>
    <d v="2022-06-03T12:58:36"/>
    <x v="1"/>
    <x v="36"/>
    <x v="36"/>
  </r>
  <r>
    <s v="1282868"/>
    <d v="2022-06-02T16:23:40"/>
    <d v="2022-06-03T11:24:47"/>
    <d v="2022-06-03T11:24:47"/>
    <x v="1"/>
    <x v="36"/>
    <x v="36"/>
  </r>
  <r>
    <s v="1282917"/>
    <d v="2022-06-02T18:32:54"/>
    <d v="2022-10-12T11:56:19"/>
    <d v="2022-07-26T09:16:43"/>
    <x v="1"/>
    <x v="36"/>
    <x v="36"/>
  </r>
  <r>
    <s v="1284984"/>
    <d v="2022-06-03T10:00:09"/>
    <d v="2022-06-13T16:23:22"/>
    <d v="2022-06-13T16:23:22"/>
    <x v="1"/>
    <x v="36"/>
    <x v="36"/>
  </r>
  <r>
    <s v="1289579"/>
    <d v="2022-06-03T17:11:03"/>
    <d v="2022-07-15T17:29:52"/>
    <d v="2022-07-15T17:29:52"/>
    <x v="1"/>
    <x v="36"/>
    <x v="36"/>
  </r>
  <r>
    <s v="1290935"/>
    <d v="2022-06-05T22:06:39"/>
    <d v="2022-06-13T15:25:36"/>
    <d v="2022-06-13T15:25:36"/>
    <x v="1"/>
    <x v="36"/>
    <x v="36"/>
  </r>
  <r>
    <s v="1293400"/>
    <d v="2022-06-07T09:54:53"/>
    <d v="2022-06-07T12:26:37"/>
    <d v="2022-06-07T12:26:37"/>
    <x v="1"/>
    <x v="37"/>
    <x v="37"/>
  </r>
  <r>
    <s v="1294784"/>
    <d v="2022-06-07T10:56:16"/>
    <d v="2022-06-07T13:48:36"/>
    <d v="2022-06-07T13:48:36"/>
    <x v="1"/>
    <x v="37"/>
    <x v="37"/>
  </r>
  <r>
    <s v="1296346"/>
    <d v="2022-06-07T13:29:21"/>
    <d v="2022-08-11T11:09:38"/>
    <d v="2022-08-11T11:09:38"/>
    <x v="1"/>
    <x v="37"/>
    <x v="37"/>
  </r>
  <r>
    <s v="1298434"/>
    <d v="2022-06-07T15:48:23"/>
    <d v="2022-08-19T10:16:50"/>
    <d v="2022-08-19T10:16:50"/>
    <x v="1"/>
    <x v="37"/>
    <x v="37"/>
  </r>
  <r>
    <s v="1299747"/>
    <d v="2022-06-07T15:49:07"/>
    <d v="2022-06-13T15:29:17"/>
    <d v="2022-06-13T15:29:00"/>
    <x v="1"/>
    <x v="37"/>
    <x v="37"/>
  </r>
  <r>
    <s v="1299767"/>
    <d v="2022-06-07T16:12:03"/>
    <d v="2022-06-13T15:32:57"/>
    <d v="2022-06-13T15:32:57"/>
    <x v="1"/>
    <x v="37"/>
    <x v="37"/>
  </r>
  <r>
    <s v="1300146"/>
    <d v="2022-06-07T17:45:35"/>
    <d v="2022-06-15T12:31:00"/>
    <d v="2022-06-15T12:30:59"/>
    <x v="1"/>
    <x v="37"/>
    <x v="37"/>
  </r>
  <r>
    <s v="1301043"/>
    <d v="2022-06-08T09:18:43"/>
    <d v="2022-06-30T14:43:21"/>
    <d v="2022-06-30T14:43:21"/>
    <x v="1"/>
    <x v="37"/>
    <x v="37"/>
  </r>
  <r>
    <s v="1302062"/>
    <d v="2022-06-08T09:22:17"/>
    <d v="2022-06-08T10:36:08"/>
    <d v="2022-06-08T10:36:08"/>
    <x v="1"/>
    <x v="37"/>
    <x v="37"/>
  </r>
  <r>
    <s v="1302390"/>
    <d v="2022-06-08T09:57:33"/>
    <d v="2022-06-16T11:36:09"/>
    <d v="2022-06-16T11:36:09"/>
    <x v="1"/>
    <x v="37"/>
    <x v="37"/>
  </r>
  <r>
    <s v="1307422"/>
    <d v="2022-06-08T15:43:17"/>
    <d v="2022-06-13T15:54:06"/>
    <d v="2022-06-13T15:54:06"/>
    <x v="1"/>
    <x v="37"/>
    <x v="37"/>
  </r>
  <r>
    <s v="1308802"/>
    <d v="2022-06-08T22:45:46"/>
    <d v="2022-06-13T15:57:04"/>
    <d v="2022-06-13T15:57:04"/>
    <x v="1"/>
    <x v="37"/>
    <x v="37"/>
  </r>
  <r>
    <s v="1309255"/>
    <d v="2022-06-08T22:43:43"/>
    <d v="2022-06-13T16:05:58"/>
    <d v="2022-06-13T16:05:58"/>
    <x v="1"/>
    <x v="37"/>
    <x v="37"/>
  </r>
  <r>
    <s v="1309775"/>
    <d v="2022-06-09T09:12:59"/>
    <d v="2022-06-13T17:43:19"/>
    <d v="2022-06-13T17:43:19"/>
    <x v="1"/>
    <x v="37"/>
    <x v="37"/>
  </r>
  <r>
    <s v="1312462"/>
    <d v="2022-06-09T11:40:00"/>
    <d v="2022-11-10T11:50:22"/>
    <d v="2022-11-10T11:50:21"/>
    <x v="1"/>
    <x v="37"/>
    <x v="37"/>
  </r>
  <r>
    <s v="1312647"/>
    <d v="2022-06-09T11:38:06"/>
    <d v="2022-06-15T12:37:46"/>
    <d v="2022-06-15T12:37:46"/>
    <x v="1"/>
    <x v="37"/>
    <x v="37"/>
  </r>
  <r>
    <s v="1314252"/>
    <d v="2022-06-09T14:04:53"/>
    <d v="2022-06-13T16:07:38"/>
    <d v="2022-06-13T16:07:38"/>
    <x v="1"/>
    <x v="37"/>
    <x v="37"/>
  </r>
  <r>
    <s v="1314671"/>
    <d v="2022-06-09T14:29:41"/>
    <d v="2022-06-17T09:19:25"/>
    <d v="2022-06-17T09:19:25"/>
    <x v="1"/>
    <x v="37"/>
    <x v="37"/>
  </r>
  <r>
    <s v="1316591"/>
    <d v="2022-06-09T16:55:04"/>
    <d v="2022-06-15T12:44:36"/>
    <d v="2022-06-15T12:44:36"/>
    <x v="1"/>
    <x v="37"/>
    <x v="37"/>
  </r>
  <r>
    <s v="1316822"/>
    <d v="2022-06-09T23:22:18"/>
    <d v="2022-06-15T12:46:36"/>
    <d v="2022-06-15T12:46:35"/>
    <x v="1"/>
    <x v="37"/>
    <x v="37"/>
  </r>
  <r>
    <s v="1317454"/>
    <d v="2022-06-09T23:24:09"/>
    <d v="2022-06-30T16:28:37"/>
    <d v="2022-06-30T16:28:37"/>
    <x v="1"/>
    <x v="37"/>
    <x v="37"/>
  </r>
  <r>
    <s v="1320108"/>
    <d v="2022-06-10T11:55:42"/>
    <d v="2022-06-15T12:53:34"/>
    <d v="2022-06-15T12:53:34"/>
    <x v="1"/>
    <x v="37"/>
    <x v="37"/>
  </r>
  <r>
    <s v="1320628"/>
    <d v="2022-06-10T12:00:25"/>
    <d v="2022-06-10T13:41:46"/>
    <d v="2022-06-10T13:41:46"/>
    <x v="1"/>
    <x v="37"/>
    <x v="37"/>
  </r>
  <r>
    <s v="1321392"/>
    <d v="2022-06-10T13:35:45"/>
    <d v="2022-06-15T12:55:14"/>
    <d v="2022-06-15T12:55:14"/>
    <x v="1"/>
    <x v="37"/>
    <x v="37"/>
  </r>
  <r>
    <s v="1322693"/>
    <d v="2022-06-10T14:47:53"/>
    <d v="2022-06-17T10:29:03"/>
    <d v="2022-06-17T10:29:03"/>
    <x v="1"/>
    <x v="37"/>
    <x v="37"/>
  </r>
  <r>
    <s v="1323165"/>
    <d v="2022-06-10T14:57:53"/>
    <d v="2022-08-29T14:57:02"/>
    <d v="2022-08-29T14:57:02"/>
    <x v="1"/>
    <x v="37"/>
    <x v="37"/>
  </r>
  <r>
    <s v="1325163"/>
    <d v="2022-06-11T00:34:35"/>
    <d v="2022-06-15T13:00:20"/>
    <d v="2022-06-15T13:00:20"/>
    <x v="1"/>
    <x v="37"/>
    <x v="37"/>
  </r>
  <r>
    <s v="1326495"/>
    <d v="2022-06-13T08:34:08"/>
    <d v="2022-06-13T11:34:33"/>
    <d v="2022-06-13T11:34:33"/>
    <x v="1"/>
    <x v="38"/>
    <x v="38"/>
  </r>
  <r>
    <s v="1326755"/>
    <d v="2022-06-13T08:13:15"/>
    <d v="2022-06-13T11:35:46"/>
    <d v="2022-06-13T11:35:45"/>
    <x v="1"/>
    <x v="38"/>
    <x v="38"/>
  </r>
  <r>
    <s v="1330139"/>
    <d v="2022-06-13T12:24:54"/>
    <d v="2022-06-15T11:07:57"/>
    <d v="2022-06-15T11:07:57"/>
    <x v="1"/>
    <x v="38"/>
    <x v="38"/>
  </r>
  <r>
    <s v="1330675"/>
    <d v="2022-06-13T12:24:13"/>
    <d v="2022-06-15T13:03:46"/>
    <d v="2022-06-15T13:03:46"/>
    <x v="1"/>
    <x v="38"/>
    <x v="38"/>
  </r>
  <r>
    <s v="1331982"/>
    <d v="2022-06-13T14:28:08"/>
    <d v="2022-06-15T13:06:16"/>
    <d v="2022-06-15T13:06:16"/>
    <x v="1"/>
    <x v="38"/>
    <x v="38"/>
  </r>
  <r>
    <s v="1332508"/>
    <d v="2022-06-13T15:12:40"/>
    <d v="2022-12-20T11:57:59"/>
    <d v="2022-12-20T11:57:59"/>
    <x v="1"/>
    <x v="38"/>
    <x v="38"/>
  </r>
  <r>
    <s v="1332554"/>
    <d v="2022-06-13T14:37:15"/>
    <d v="2022-06-15T11:38:20"/>
    <d v="2022-06-15T11:38:20"/>
    <x v="1"/>
    <x v="38"/>
    <x v="38"/>
  </r>
  <r>
    <s v="1332583"/>
    <d v="2022-06-13T14:53:29"/>
    <d v="2022-08-17T14:49:16"/>
    <d v="2022-08-17T14:49:16"/>
    <x v="1"/>
    <x v="38"/>
    <x v="38"/>
  </r>
  <r>
    <s v="1332988"/>
    <d v="2022-06-13T15:26:06"/>
    <d v="2022-06-14T09:24:38"/>
    <d v="2022-06-14T09:24:38"/>
    <x v="1"/>
    <x v="38"/>
    <x v="38"/>
  </r>
  <r>
    <s v="1333012"/>
    <d v="2022-06-13T15:45:11"/>
    <d v="2022-06-17T10:43:08"/>
    <d v="2022-06-17T10:43:08"/>
    <x v="1"/>
    <x v="38"/>
    <x v="38"/>
  </r>
  <r>
    <s v="1333648"/>
    <d v="2022-06-13T15:36:14"/>
    <d v="2023-02-14T16:06:59"/>
    <d v="2023-02-14T16:06:59"/>
    <x v="1"/>
    <x v="38"/>
    <x v="38"/>
  </r>
  <r>
    <s v="1333724"/>
    <d v="2022-06-13T16:52:59"/>
    <d v="2022-07-22T16:03:08"/>
    <d v="2022-07-22T16:03:08"/>
    <x v="1"/>
    <x v="38"/>
    <x v="38"/>
  </r>
  <r>
    <s v="1336831"/>
    <d v="2022-06-14T10:13:15"/>
    <d v="2022-06-17T09:16:37"/>
    <d v="2022-06-17T09:16:37"/>
    <x v="1"/>
    <x v="38"/>
    <x v="38"/>
  </r>
  <r>
    <s v="1341455"/>
    <d v="2022-06-14T15:04:13"/>
    <d v="2022-06-30T16:42:09"/>
    <d v="2022-06-30T16:42:09"/>
    <x v="1"/>
    <x v="38"/>
    <x v="38"/>
  </r>
  <r>
    <s v="1341515"/>
    <d v="2022-06-14T15:52:16"/>
    <d v="2022-06-17T09:21:46"/>
    <d v="2022-06-17T09:21:45"/>
    <x v="1"/>
    <x v="38"/>
    <x v="38"/>
  </r>
  <r>
    <s v="1341523"/>
    <d v="2022-06-14T15:58:36"/>
    <d v="2022-06-15T15:54:33"/>
    <d v="2022-06-15T15:54:33"/>
    <x v="1"/>
    <x v="38"/>
    <x v="38"/>
  </r>
  <r>
    <s v="1348522"/>
    <d v="2022-06-15T12:30:58"/>
    <d v="2022-07-22T15:59:15"/>
    <d v="2022-07-22T15:59:15"/>
    <x v="1"/>
    <x v="38"/>
    <x v="38"/>
  </r>
  <r>
    <s v="1348539"/>
    <d v="2022-06-15T12:46:03"/>
    <d v="2022-06-15T15:41:28"/>
    <d v="2022-06-15T15:41:28"/>
    <x v="1"/>
    <x v="38"/>
    <x v="38"/>
  </r>
  <r>
    <s v="1349196"/>
    <d v="2022-06-15T12:53:41"/>
    <d v="2022-06-17T09:26:07"/>
    <d v="2022-06-17T09:26:07"/>
    <x v="1"/>
    <x v="38"/>
    <x v="38"/>
  </r>
  <r>
    <s v="1350628"/>
    <d v="2022-06-15T15:27:37"/>
    <d v="2022-06-15T15:47:13"/>
    <d v="2022-06-15T15:47:13"/>
    <x v="1"/>
    <x v="38"/>
    <x v="38"/>
  </r>
  <r>
    <s v="1351059"/>
    <d v="2022-06-15T14:54:27"/>
    <d v="2022-06-17T10:26:42"/>
    <d v="2022-06-17T10:26:42"/>
    <x v="1"/>
    <x v="38"/>
    <x v="38"/>
  </r>
  <r>
    <s v="1351721"/>
    <d v="2022-06-15T16:49:46"/>
    <d v="2022-06-17T09:27:36"/>
    <d v="2022-06-17T09:27:36"/>
    <x v="1"/>
    <x v="38"/>
    <x v="38"/>
  </r>
  <r>
    <s v="1351965"/>
    <d v="2022-06-15T16:12:00"/>
    <d v="2022-06-15T17:13:57"/>
    <d v="2022-06-15T17:13:57"/>
    <x v="1"/>
    <x v="38"/>
    <x v="38"/>
  </r>
  <r>
    <s v="1351967"/>
    <d v="2022-06-15T16:12:59"/>
    <d v="2022-06-30T16:32:14"/>
    <d v="2022-06-30T16:32:14"/>
    <x v="1"/>
    <x v="38"/>
    <x v="38"/>
  </r>
  <r>
    <s v="1353728"/>
    <d v="2022-06-16T09:39:39"/>
    <d v="2022-06-27T16:51:13"/>
    <d v="2022-06-27T16:51:13"/>
    <x v="1"/>
    <x v="38"/>
    <x v="38"/>
  </r>
  <r>
    <s v="1357438"/>
    <d v="2022-06-16T13:13:12"/>
    <d v="2023-04-21T09:33:29"/>
    <d v="2023-04-21T09:33:28"/>
    <x v="1"/>
    <x v="38"/>
    <x v="38"/>
  </r>
  <r>
    <s v="1358135"/>
    <d v="2022-06-16T13:07:32"/>
    <d v="2022-07-06T15:44:49"/>
    <d v="2022-07-06T15:44:49"/>
    <x v="1"/>
    <x v="38"/>
    <x v="38"/>
  </r>
  <r>
    <s v="1360268"/>
    <d v="2022-06-16T15:37:55"/>
    <d v="2022-06-24T10:26:54"/>
    <d v="2022-06-24T10:26:54"/>
    <x v="1"/>
    <x v="38"/>
    <x v="38"/>
  </r>
  <r>
    <s v="1361773"/>
    <d v="2022-06-16T21:57:03"/>
    <d v="2022-06-24T10:52:29"/>
    <d v="2022-06-24T10:52:29"/>
    <x v="1"/>
    <x v="38"/>
    <x v="38"/>
  </r>
  <r>
    <s v="1365626"/>
    <d v="2022-06-17T13:04:06"/>
    <d v="2022-07-22T16:42:14"/>
    <d v="2022-07-22T16:42:14"/>
    <x v="1"/>
    <x v="38"/>
    <x v="38"/>
  </r>
  <r>
    <s v="1366802"/>
    <d v="2022-06-17T14:43:01"/>
    <d v="2022-06-30T13:58:11"/>
    <d v="2022-06-30T13:58:11"/>
    <x v="1"/>
    <x v="38"/>
    <x v="38"/>
  </r>
  <r>
    <s v="1367268"/>
    <d v="2022-06-17T14:47:25"/>
    <d v="2022-06-24T11:00:23"/>
    <d v="2022-06-24T11:00:23"/>
    <x v="1"/>
    <x v="38"/>
    <x v="38"/>
  </r>
  <r>
    <s v="1367846"/>
    <d v="2022-06-17T18:23:50"/>
    <d v="2022-06-20T09:21:07"/>
    <d v="2022-06-20T09:21:07"/>
    <x v="1"/>
    <x v="38"/>
    <x v="38"/>
  </r>
  <r>
    <s v="1368730"/>
    <d v="2022-06-18T13:13:53"/>
    <d v="2022-09-05T12:35:10"/>
    <d v="2022-09-05T12:35:07"/>
    <x v="1"/>
    <x v="38"/>
    <x v="38"/>
  </r>
  <r>
    <s v="1369254"/>
    <d v="2022-06-17T19:59:35"/>
    <d v="2022-07-08T15:44:59"/>
    <d v="2022-07-08T15:44:59"/>
    <x v="1"/>
    <x v="38"/>
    <x v="38"/>
  </r>
  <r>
    <s v="1369286"/>
    <d v="2022-06-18T14:15:16"/>
    <d v="2022-09-20T14:39:32"/>
    <d v="2022-09-20T14:39:32"/>
    <x v="1"/>
    <x v="38"/>
    <x v="38"/>
  </r>
  <r>
    <s v="1370999"/>
    <d v="2022-06-20T09:22:37"/>
    <d v="2022-06-24T11:29:49"/>
    <d v="2022-06-24T11:29:49"/>
    <x v="1"/>
    <x v="39"/>
    <x v="39"/>
  </r>
  <r>
    <s v="1374444"/>
    <d v="2022-06-20T12:59:38"/>
    <d v="2022-06-24T11:39:15"/>
    <d v="2022-06-24T11:39:15"/>
    <x v="1"/>
    <x v="39"/>
    <x v="39"/>
  </r>
  <r>
    <s v="1378689"/>
    <d v="2022-06-20T17:47:44"/>
    <d v="2022-09-21T15:06:48"/>
    <d v="2022-09-21T15:06:48"/>
    <x v="1"/>
    <x v="39"/>
    <x v="39"/>
  </r>
  <r>
    <s v="1378763"/>
    <d v="2022-06-20T16:50:48"/>
    <d v="2022-06-24T11:46:23"/>
    <d v="2022-06-24T11:46:23"/>
    <x v="1"/>
    <x v="39"/>
    <x v="39"/>
  </r>
  <r>
    <s v="1381489"/>
    <d v="2022-06-21T10:28:18"/>
    <d v="2022-07-05T11:59:10"/>
    <d v="2022-07-05T11:59:10"/>
    <x v="1"/>
    <x v="39"/>
    <x v="39"/>
  </r>
  <r>
    <s v="1381683"/>
    <d v="2022-06-21T10:45:10"/>
    <d v="2022-06-21T14:44:16"/>
    <d v="2022-06-21T14:39:17"/>
    <x v="1"/>
    <x v="39"/>
    <x v="39"/>
  </r>
  <r>
    <s v="1386832"/>
    <d v="2022-06-21T18:02:12"/>
    <d v="2022-06-22T10:33:30"/>
    <d v="2022-06-22T10:33:30"/>
    <x v="1"/>
    <x v="39"/>
    <x v="39"/>
  </r>
  <r>
    <s v="1387820"/>
    <d v="2022-06-22T09:00:06"/>
    <d v="2022-10-07T11:45:12"/>
    <d v="2022-10-07T11:45:02"/>
    <x v="1"/>
    <x v="39"/>
    <x v="39"/>
  </r>
  <r>
    <s v="1387830"/>
    <d v="2022-06-22T09:19:22"/>
    <d v="2022-07-26T09:52:51"/>
    <d v="2022-07-26T09:52:51"/>
    <x v="1"/>
    <x v="39"/>
    <x v="39"/>
  </r>
  <r>
    <s v="1390313"/>
    <d v="2022-06-22T11:55:23"/>
    <d v="2022-06-24T11:53:41"/>
    <d v="2022-06-24T11:53:41"/>
    <x v="1"/>
    <x v="39"/>
    <x v="39"/>
  </r>
  <r>
    <s v="1390616"/>
    <d v="2022-06-22T11:56:42"/>
    <d v="2022-06-27T13:15:04"/>
    <d v="2022-06-27T13:15:03"/>
    <x v="1"/>
    <x v="39"/>
    <x v="39"/>
  </r>
  <r>
    <s v="1390870"/>
    <d v="2022-06-22T12:02:19"/>
    <d v="2022-06-27T13:17:09"/>
    <d v="2022-06-27T13:17:09"/>
    <x v="1"/>
    <x v="39"/>
    <x v="39"/>
  </r>
  <r>
    <s v="1392233"/>
    <d v="2022-06-22T14:46:20"/>
    <d v="2022-07-06T15:02:50"/>
    <d v="2022-07-06T15:02:50"/>
    <x v="1"/>
    <x v="39"/>
    <x v="39"/>
  </r>
  <r>
    <s v="1392987"/>
    <d v="2022-06-22T15:05:58"/>
    <d v="2022-08-29T15:01:39"/>
    <d v="2022-08-29T15:01:38"/>
    <x v="1"/>
    <x v="39"/>
    <x v="39"/>
  </r>
  <r>
    <s v="1394357"/>
    <d v="2022-06-22T16:39:56"/>
    <d v="2022-08-09T15:32:43"/>
    <d v="2022-08-09T15:32:43"/>
    <x v="1"/>
    <x v="39"/>
    <x v="39"/>
  </r>
  <r>
    <s v="1395115"/>
    <d v="2022-06-23T09:16:29"/>
    <d v="2022-08-11T11:11:14"/>
    <d v="2022-08-11T11:11:14"/>
    <x v="1"/>
    <x v="39"/>
    <x v="39"/>
  </r>
  <r>
    <s v="1395296"/>
    <d v="2022-06-23T08:57:20"/>
    <d v="2022-06-24T13:07:10"/>
    <d v="2022-06-24T13:07:10"/>
    <x v="1"/>
    <x v="39"/>
    <x v="39"/>
  </r>
  <r>
    <s v="1395589"/>
    <d v="2022-06-23T09:03:25"/>
    <d v="2022-06-24T12:01:25"/>
    <d v="2022-06-24T12:01:25"/>
    <x v="1"/>
    <x v="39"/>
    <x v="39"/>
  </r>
  <r>
    <s v="1395864"/>
    <d v="2022-06-23T09:14:06"/>
    <d v="2022-06-30T16:47:18"/>
    <d v="2022-06-30T16:47:18"/>
    <x v="1"/>
    <x v="39"/>
    <x v="39"/>
  </r>
  <r>
    <s v="1398259"/>
    <d v="2022-06-23T11:40:48"/>
    <d v="2022-06-24T10:00:00"/>
    <d v="2022-06-24T10:00:00"/>
    <x v="1"/>
    <x v="39"/>
    <x v="39"/>
  </r>
  <r>
    <s v="1398287"/>
    <d v="2022-06-23T11:53:37"/>
    <d v="2022-08-11T13:57:48"/>
    <d v="2022-08-11T13:57:48"/>
    <x v="1"/>
    <x v="39"/>
    <x v="39"/>
  </r>
  <r>
    <s v="1399052"/>
    <d v="2022-06-23T12:30:14"/>
    <d v="2022-06-24T10:01:50"/>
    <d v="2022-06-24T10:01:50"/>
    <x v="1"/>
    <x v="39"/>
    <x v="39"/>
  </r>
  <r>
    <s v="1399593"/>
    <d v="2022-06-23T13:56:52"/>
    <d v="2022-06-24T10:02:20"/>
    <d v="2022-06-24T10:02:20"/>
    <x v="1"/>
    <x v="39"/>
    <x v="39"/>
  </r>
  <r>
    <s v="1400470"/>
    <d v="2022-06-23T14:46:05"/>
    <d v="2022-07-13T09:54:45"/>
    <d v="2022-07-13T09:54:30"/>
    <x v="1"/>
    <x v="39"/>
    <x v="39"/>
  </r>
  <r>
    <s v="1401645"/>
    <d v="2022-06-24T08:41:22"/>
    <d v="2022-06-24T09:17:31"/>
    <d v="2022-06-24T09:17:31"/>
    <x v="1"/>
    <x v="39"/>
    <x v="39"/>
  </r>
  <r>
    <s v="1405256"/>
    <d v="2022-06-24T11:17:51"/>
    <d v="2022-06-27T10:03:23"/>
    <d v="2022-06-27T10:03:23"/>
    <x v="1"/>
    <x v="39"/>
    <x v="39"/>
  </r>
  <r>
    <s v="1406516"/>
    <d v="2022-06-24T14:10:54"/>
    <d v="2022-07-06T15:07:37"/>
    <d v="2022-07-06T15:07:37"/>
    <x v="1"/>
    <x v="39"/>
    <x v="39"/>
  </r>
  <r>
    <s v="1407544"/>
    <d v="2022-06-24T16:41:04"/>
    <d v="2022-06-24T16:57:01"/>
    <d v="2022-06-24T16:54:21"/>
    <x v="1"/>
    <x v="39"/>
    <x v="39"/>
  </r>
  <r>
    <s v="1408295"/>
    <d v="2022-06-24T16:45:42"/>
    <d v="2022-07-06T15:28:19"/>
    <d v="2022-07-06T15:28:19"/>
    <x v="1"/>
    <x v="39"/>
    <x v="39"/>
  </r>
  <r>
    <s v="1408344"/>
    <d v="2022-06-25T02:28:10"/>
    <d v="2022-07-05T12:02:36"/>
    <d v="2022-07-05T12:02:36"/>
    <x v="1"/>
    <x v="39"/>
    <x v="39"/>
  </r>
  <r>
    <s v="1415272"/>
    <d v="2022-06-27T13:42:44"/>
    <d v="2022-07-06T15:04:35"/>
    <d v="2022-07-06T15:04:35"/>
    <x v="1"/>
    <x v="40"/>
    <x v="40"/>
  </r>
  <r>
    <s v="1416383"/>
    <d v="2022-06-27T14:51:10"/>
    <d v="2022-06-27T15:31:32"/>
    <d v="2022-06-27T15:31:32"/>
    <x v="1"/>
    <x v="40"/>
    <x v="40"/>
  </r>
  <r>
    <s v="1422519"/>
    <d v="2022-06-28T11:37:14"/>
    <d v="2022-07-06T15:10:00"/>
    <d v="2022-07-06T15:09:59"/>
    <x v="1"/>
    <x v="40"/>
    <x v="40"/>
  </r>
  <r>
    <s v="1423004"/>
    <d v="2022-06-28T11:54:13"/>
    <d v="2022-07-06T15:40:08"/>
    <d v="2022-07-06T15:40:07"/>
    <x v="1"/>
    <x v="40"/>
    <x v="40"/>
  </r>
  <r>
    <s v="1423041"/>
    <d v="2022-06-28T12:17:36"/>
    <d v="2022-08-31T10:40:41"/>
    <d v="2022-08-31T10:40:25"/>
    <x v="1"/>
    <x v="40"/>
    <x v="40"/>
  </r>
  <r>
    <s v="1426725"/>
    <d v="2022-06-28T16:33:47"/>
    <d v="2022-06-30T10:56:39"/>
    <d v="2022-06-30T10:56:39"/>
    <x v="1"/>
    <x v="40"/>
    <x v="40"/>
  </r>
  <r>
    <s v="1428900"/>
    <d v="2022-06-29T09:32:45"/>
    <d v="2022-06-30T08:25:44"/>
    <d v="2022-06-30T08:25:44"/>
    <x v="1"/>
    <x v="40"/>
    <x v="40"/>
  </r>
  <r>
    <s v="1430989"/>
    <d v="2022-06-29T11:34:21"/>
    <d v="2022-06-30T14:55:19"/>
    <d v="2022-06-30T14:55:19"/>
    <x v="1"/>
    <x v="40"/>
    <x v="40"/>
  </r>
  <r>
    <s v="1433458"/>
    <d v="2022-06-29T14:43:10"/>
    <d v="2022-07-06T15:11:44"/>
    <d v="2022-07-06T15:11:44"/>
    <x v="1"/>
    <x v="40"/>
    <x v="40"/>
  </r>
  <r>
    <s v="1433687"/>
    <d v="2022-06-29T15:10:34"/>
    <d v="2022-07-06T15:14:37"/>
    <d v="2022-07-06T15:14:37"/>
    <x v="1"/>
    <x v="40"/>
    <x v="40"/>
  </r>
  <r>
    <s v="1435406"/>
    <d v="2022-06-29T17:47:20"/>
    <d v="2022-06-30T13:02:26"/>
    <d v="2022-06-30T13:02:26"/>
    <x v="1"/>
    <x v="40"/>
    <x v="40"/>
  </r>
  <r>
    <s v="1435838"/>
    <d v="2022-06-30T08:37:53"/>
    <d v="2022-07-06T15:16:19"/>
    <d v="2022-07-06T15:16:19"/>
    <x v="1"/>
    <x v="40"/>
    <x v="40"/>
  </r>
  <r>
    <s v="1437214"/>
    <d v="2022-06-30T10:04:00"/>
    <d v="2022-07-07T10:27:01"/>
    <d v="2022-07-06T15:55:37"/>
    <x v="1"/>
    <x v="40"/>
    <x v="40"/>
  </r>
  <r>
    <s v="1437858"/>
    <d v="2022-06-30T10:10:06"/>
    <d v="2022-07-06T15:17:41"/>
    <d v="2022-07-06T15:17:36"/>
    <x v="1"/>
    <x v="40"/>
    <x v="40"/>
  </r>
  <r>
    <s v="1438045"/>
    <d v="2022-06-30T10:58:30"/>
    <d v="2022-07-06T15:24:36"/>
    <d v="2022-07-06T15:24:36"/>
    <x v="1"/>
    <x v="40"/>
    <x v="40"/>
  </r>
  <r>
    <s v="1439399"/>
    <d v="2022-06-30T12:06:04"/>
    <d v="2022-07-01T11:58:44"/>
    <d v="2022-07-01T11:34:46"/>
    <x v="1"/>
    <x v="40"/>
    <x v="40"/>
  </r>
  <r>
    <s v="1440238"/>
    <d v="2022-06-30T14:02:19"/>
    <d v="2022-07-06T15:53:31"/>
    <d v="2022-07-06T15:53:31"/>
    <x v="1"/>
    <x v="40"/>
    <x v="40"/>
  </r>
  <r>
    <s v="1445241"/>
    <d v="2022-07-01T11:09:56"/>
    <d v="2022-07-05T11:58:25"/>
    <d v="2022-07-05T11:58:25"/>
    <x v="1"/>
    <x v="40"/>
    <x v="40"/>
  </r>
  <r>
    <s v="1446713"/>
    <d v="2022-07-01T12:45:57"/>
    <d v="2022-07-07T08:36:37"/>
    <d v="2022-07-07T08:36:36"/>
    <x v="1"/>
    <x v="40"/>
    <x v="40"/>
  </r>
  <r>
    <s v="1446715"/>
    <d v="2022-07-01T12:49:34"/>
    <d v="2022-07-04T18:25:30"/>
    <d v="2022-07-01T14:39:19"/>
    <x v="1"/>
    <x v="40"/>
    <x v="40"/>
  </r>
  <r>
    <s v="1451205"/>
    <d v="2022-07-04T07:39:22"/>
    <d v="2022-07-05T15:07:31"/>
    <d v="2022-07-05T15:07:31"/>
    <x v="1"/>
    <x v="41"/>
    <x v="41"/>
  </r>
  <r>
    <s v="1452603"/>
    <d v="2022-07-04T09:53:55"/>
    <d v="2022-08-24T15:12:29"/>
    <d v="2022-08-24T15:08:30"/>
    <x v="1"/>
    <x v="41"/>
    <x v="41"/>
  </r>
  <r>
    <s v="1455142"/>
    <d v="2022-07-04T12:30:50"/>
    <d v="2023-05-12T12:34:12"/>
    <m/>
    <x v="1"/>
    <x v="41"/>
    <x v="41"/>
  </r>
  <r>
    <s v="1460366"/>
    <d v="2022-07-04T17:14:29"/>
    <d v="2022-07-08T15:33:29"/>
    <d v="2022-07-08T15:33:28"/>
    <x v="1"/>
    <x v="41"/>
    <x v="41"/>
  </r>
  <r>
    <s v="1460377"/>
    <d v="2022-07-04T18:08:43"/>
    <d v="2022-07-05T13:19:19"/>
    <d v="2022-07-05T13:19:19"/>
    <x v="1"/>
    <x v="41"/>
    <x v="41"/>
  </r>
  <r>
    <s v="1461265"/>
    <d v="2022-07-05T04:26:19"/>
    <d v="2022-07-19T16:30:37"/>
    <d v="2022-07-19T16:30:37"/>
    <x v="1"/>
    <x v="41"/>
    <x v="41"/>
  </r>
  <r>
    <s v="1464237"/>
    <d v="2022-07-05T11:42:18"/>
    <d v="2022-07-05T11:51:12"/>
    <d v="2022-07-05T11:51:11"/>
    <x v="1"/>
    <x v="41"/>
    <x v="41"/>
  </r>
  <r>
    <s v="1464784"/>
    <d v="2022-07-05T11:53:45"/>
    <d v="2022-07-07T17:57:26"/>
    <d v="2022-07-07T17:57:26"/>
    <x v="1"/>
    <x v="41"/>
    <x v="41"/>
  </r>
  <r>
    <s v="1464786"/>
    <d v="2022-07-05T11:54:38"/>
    <d v="2022-07-05T13:41:31"/>
    <d v="2022-07-05T13:41:31"/>
    <x v="1"/>
    <x v="41"/>
    <x v="41"/>
  </r>
  <r>
    <s v="1465074"/>
    <d v="2022-07-05T11:52:25"/>
    <d v="2022-07-05T14:59:48"/>
    <d v="2022-07-05T14:59:48"/>
    <x v="1"/>
    <x v="41"/>
    <x v="41"/>
  </r>
  <r>
    <s v="1466148"/>
    <d v="2022-07-05T12:37:20"/>
    <d v="2023-02-06T17:27:28"/>
    <d v="2023-02-06T17:27:28"/>
    <x v="1"/>
    <x v="41"/>
    <x v="41"/>
  </r>
  <r>
    <s v="1467178"/>
    <d v="2022-07-05T14:45:14"/>
    <d v="2022-07-05T15:13:51"/>
    <d v="2022-07-05T15:13:50"/>
    <x v="1"/>
    <x v="41"/>
    <x v="41"/>
  </r>
  <r>
    <s v="1467182"/>
    <d v="2022-07-05T14:47:39"/>
    <d v="2022-07-08T16:31:04"/>
    <d v="2022-07-08T16:31:03"/>
    <x v="1"/>
    <x v="41"/>
    <x v="41"/>
  </r>
  <r>
    <s v="1471101"/>
    <d v="2022-07-06T09:53:17"/>
    <d v="2022-07-11T14:23:20"/>
    <d v="2022-07-11T14:23:19"/>
    <x v="1"/>
    <x v="41"/>
    <x v="41"/>
  </r>
  <r>
    <s v="1475805"/>
    <d v="2022-07-06T15:24:25"/>
    <d v="2022-07-08T15:34:49"/>
    <d v="2022-07-08T15:34:49"/>
    <x v="1"/>
    <x v="41"/>
    <x v="41"/>
  </r>
  <r>
    <s v="1476037"/>
    <d v="2022-07-06T16:25:29"/>
    <d v="2022-07-07T09:22:43"/>
    <d v="2022-07-07T09:22:43"/>
    <x v="1"/>
    <x v="41"/>
    <x v="41"/>
  </r>
  <r>
    <s v="1476093"/>
    <d v="2022-07-06T15:22:55"/>
    <d v="2022-08-09T12:03:02"/>
    <d v="2022-08-09T12:03:02"/>
    <x v="1"/>
    <x v="41"/>
    <x v="41"/>
  </r>
  <r>
    <s v="1476097"/>
    <d v="2022-07-06T15:26:02"/>
    <d v="2022-09-28T12:56:22"/>
    <d v="2022-09-28T12:56:22"/>
    <x v="1"/>
    <x v="41"/>
    <x v="41"/>
  </r>
  <r>
    <s v="1476271"/>
    <d v="2022-07-06T15:04:06"/>
    <d v="2022-07-07T17:52:15"/>
    <d v="2022-07-07T17:52:14"/>
    <x v="1"/>
    <x v="41"/>
    <x v="41"/>
  </r>
  <r>
    <s v="1477052"/>
    <d v="2022-07-06T16:10:04"/>
    <d v="2022-07-07T11:19:45"/>
    <d v="2022-07-07T11:19:45"/>
    <x v="1"/>
    <x v="41"/>
    <x v="41"/>
  </r>
  <r>
    <s v="1479720"/>
    <d v="2022-07-07T10:29:46"/>
    <d v="2022-07-07T17:54:06"/>
    <d v="2022-07-07T17:54:06"/>
    <x v="1"/>
    <x v="41"/>
    <x v="41"/>
  </r>
  <r>
    <s v="1480600"/>
    <d v="2022-07-07T11:12:28"/>
    <d v="2022-09-06T17:11:05"/>
    <d v="2022-09-06T17:11:05"/>
    <x v="1"/>
    <x v="41"/>
    <x v="41"/>
  </r>
  <r>
    <s v="1483683"/>
    <d v="2022-07-07T14:52:58"/>
    <d v="2022-07-08T15:31:50"/>
    <d v="2022-07-08T15:31:50"/>
    <x v="1"/>
    <x v="41"/>
    <x v="41"/>
  </r>
  <r>
    <s v="1483939"/>
    <d v="2022-07-07T16:09:20"/>
    <d v="2022-07-08T09:58:26"/>
    <d v="2022-07-08T09:58:26"/>
    <x v="1"/>
    <x v="41"/>
    <x v="41"/>
  </r>
  <r>
    <s v="1484844"/>
    <d v="2022-07-07T17:29:37"/>
    <d v="2022-07-08T15:39:09"/>
    <d v="2022-07-08T15:39:08"/>
    <x v="1"/>
    <x v="41"/>
    <x v="41"/>
  </r>
  <r>
    <s v="1486888"/>
    <d v="2022-07-08T09:13:23"/>
    <d v="2022-07-08T16:57:48"/>
    <d v="2022-07-08T16:57:48"/>
    <x v="1"/>
    <x v="41"/>
    <x v="41"/>
  </r>
  <r>
    <s v="1489590"/>
    <d v="2022-07-08T12:00:49"/>
    <d v="2022-07-26T11:10:28"/>
    <d v="2022-07-26T11:10:28"/>
    <x v="1"/>
    <x v="41"/>
    <x v="41"/>
  </r>
  <r>
    <s v="1492162"/>
    <d v="2022-07-08T15:44:00"/>
    <d v="2022-07-26T11:52:23"/>
    <d v="2022-07-26T11:52:23"/>
    <x v="1"/>
    <x v="41"/>
    <x v="41"/>
  </r>
  <r>
    <s v="1493145"/>
    <d v="2022-07-10T01:17:42"/>
    <d v="2022-07-11T15:03:36"/>
    <d v="2022-07-11T15:03:36"/>
    <x v="1"/>
    <x v="41"/>
    <x v="41"/>
  </r>
  <r>
    <s v="1496714"/>
    <d v="2022-07-11T10:55:12"/>
    <d v="2022-07-11T11:13:45"/>
    <d v="2022-07-11T11:13:45"/>
    <x v="1"/>
    <x v="42"/>
    <x v="42"/>
  </r>
  <r>
    <s v="1496735"/>
    <d v="2022-07-11T11:04:23"/>
    <d v="2022-07-11T11:12:27"/>
    <d v="2022-07-11T11:12:26"/>
    <x v="1"/>
    <x v="42"/>
    <x v="42"/>
  </r>
  <r>
    <s v="1496741"/>
    <d v="2022-07-11T11:07:02"/>
    <d v="2022-07-11T11:11:23"/>
    <d v="2022-07-11T11:11:23"/>
    <x v="1"/>
    <x v="42"/>
    <x v="42"/>
  </r>
  <r>
    <s v="1497453"/>
    <d v="2022-07-11T11:01:01"/>
    <d v="2022-07-11T11:13:00"/>
    <d v="2022-07-11T11:13:00"/>
    <x v="1"/>
    <x v="42"/>
    <x v="42"/>
  </r>
  <r>
    <s v="1498116"/>
    <d v="2022-07-11T12:22:47"/>
    <d v="2022-07-12T15:31:19"/>
    <d v="2022-07-12T15:31:19"/>
    <x v="1"/>
    <x v="42"/>
    <x v="42"/>
  </r>
  <r>
    <s v="1498505"/>
    <d v="2022-07-11T12:23:22"/>
    <d v="2022-07-12T14:24:40"/>
    <d v="2022-07-12T14:24:40"/>
    <x v="1"/>
    <x v="42"/>
    <x v="42"/>
  </r>
  <r>
    <s v="1498652"/>
    <d v="2022-07-11T12:07:26"/>
    <d v="2022-07-11T12:29:23"/>
    <d v="2022-07-11T12:29:23"/>
    <x v="1"/>
    <x v="42"/>
    <x v="42"/>
  </r>
  <r>
    <s v="1500035"/>
    <d v="2022-07-11T15:10:19"/>
    <d v="2022-07-22T16:14:29"/>
    <d v="2022-07-22T16:14:29"/>
    <x v="1"/>
    <x v="42"/>
    <x v="42"/>
  </r>
  <r>
    <s v="1500154"/>
    <d v="2022-07-11T14:04:00"/>
    <d v="2022-07-12T09:20:38"/>
    <d v="2022-07-12T09:20:38"/>
    <x v="1"/>
    <x v="42"/>
    <x v="42"/>
  </r>
  <r>
    <s v="1501302"/>
    <d v="2022-07-11T16:16:32"/>
    <d v="2022-07-12T14:28:51"/>
    <d v="2022-07-12T14:28:50"/>
    <x v="1"/>
    <x v="42"/>
    <x v="42"/>
  </r>
  <r>
    <s v="1501585"/>
    <d v="2022-07-11T16:32:46"/>
    <d v="2022-07-12T14:34:22"/>
    <d v="2022-07-12T14:34:22"/>
    <x v="1"/>
    <x v="42"/>
    <x v="42"/>
  </r>
  <r>
    <s v="1501757"/>
    <d v="2022-07-11T16:06:25"/>
    <d v="2022-07-12T14:51:32"/>
    <d v="2022-07-12T14:51:32"/>
    <x v="1"/>
    <x v="42"/>
    <x v="42"/>
  </r>
  <r>
    <s v="1504177"/>
    <d v="2022-07-12T10:07:11"/>
    <d v="2022-07-18T07:39:09"/>
    <d v="2022-07-18T07:39:08"/>
    <x v="1"/>
    <x v="42"/>
    <x v="42"/>
  </r>
  <r>
    <s v="1508704"/>
    <d v="2022-07-12T16:01:17"/>
    <d v="2022-11-14T07:59:35"/>
    <d v="2022-08-12T15:49:35"/>
    <x v="1"/>
    <x v="42"/>
    <x v="42"/>
  </r>
  <r>
    <s v="1509277"/>
    <d v="2022-07-12T16:20:46"/>
    <d v="2022-08-08T11:40:10"/>
    <d v="2022-08-08T11:40:10"/>
    <x v="1"/>
    <x v="42"/>
    <x v="42"/>
  </r>
  <r>
    <s v="1509858"/>
    <d v="2022-07-12T18:39:56"/>
    <d v="2022-08-09T16:25:31"/>
    <d v="2022-08-09T16:25:30"/>
    <x v="1"/>
    <x v="42"/>
    <x v="42"/>
  </r>
  <r>
    <s v="1510690"/>
    <d v="2022-07-13T08:39:08"/>
    <d v="2022-07-26T12:14:22"/>
    <d v="2022-07-26T12:14:22"/>
    <x v="1"/>
    <x v="42"/>
    <x v="42"/>
  </r>
  <r>
    <s v="1512374"/>
    <d v="2022-07-13T11:04:31"/>
    <d v="2022-07-18T10:24:20"/>
    <d v="2022-07-18T10:24:20"/>
    <x v="1"/>
    <x v="42"/>
    <x v="42"/>
  </r>
  <r>
    <s v="1513856"/>
    <d v="2022-07-13T12:28:08"/>
    <d v="2022-08-25T13:04:43"/>
    <d v="2022-08-25T13:04:42"/>
    <x v="1"/>
    <x v="42"/>
    <x v="42"/>
  </r>
  <r>
    <s v="1514169"/>
    <d v="2022-07-13T13:02:04"/>
    <d v="2022-07-26T11:53:06"/>
    <d v="2022-07-26T11:53:06"/>
    <x v="1"/>
    <x v="42"/>
    <x v="42"/>
  </r>
  <r>
    <s v="1515207"/>
    <d v="2022-07-13T15:41:33"/>
    <d v="2022-07-26T11:54:29"/>
    <d v="2022-07-26T11:54:29"/>
    <x v="1"/>
    <x v="42"/>
    <x v="42"/>
  </r>
  <r>
    <s v="1515567"/>
    <d v="2022-07-13T15:33:28"/>
    <d v="2022-07-26T10:11:39"/>
    <d v="2022-07-26T10:11:39"/>
    <x v="1"/>
    <x v="42"/>
    <x v="42"/>
  </r>
  <r>
    <s v="1515987"/>
    <d v="2022-07-13T16:40:11"/>
    <d v="2022-08-08T11:52:25"/>
    <d v="2022-08-08T11:52:25"/>
    <x v="1"/>
    <x v="42"/>
    <x v="42"/>
  </r>
  <r>
    <s v="1516646"/>
    <d v="2022-07-15T00:55:53"/>
    <d v="2022-09-01T11:34:58"/>
    <d v="2022-09-01T11:34:58"/>
    <x v="1"/>
    <x v="42"/>
    <x v="42"/>
  </r>
  <r>
    <s v="1519125"/>
    <d v="2022-07-15T13:10:04"/>
    <d v="2022-07-19T09:40:43"/>
    <d v="2022-07-19T09:40:43"/>
    <x v="1"/>
    <x v="42"/>
    <x v="42"/>
  </r>
  <r>
    <s v="1520795"/>
    <d v="2022-07-15T16:44:07"/>
    <d v="2022-07-26T11:56:08"/>
    <d v="2022-07-26T11:56:08"/>
    <x v="1"/>
    <x v="42"/>
    <x v="42"/>
  </r>
  <r>
    <s v="1520800"/>
    <d v="2022-07-15T17:06:55"/>
    <d v="2022-07-22T15:43:15"/>
    <d v="2022-07-22T15:43:15"/>
    <x v="1"/>
    <x v="42"/>
    <x v="42"/>
  </r>
  <r>
    <s v="1523526"/>
    <d v="2022-07-18T10:00:53"/>
    <d v="2022-07-18T10:51:16"/>
    <d v="2022-07-18T10:51:16"/>
    <x v="1"/>
    <x v="43"/>
    <x v="43"/>
  </r>
  <r>
    <s v="1524909"/>
    <d v="2022-07-18T11:10:22"/>
    <d v="2022-07-26T10:19:51"/>
    <d v="2022-07-26T10:19:51"/>
    <x v="1"/>
    <x v="43"/>
    <x v="43"/>
  </r>
  <r>
    <s v="1526196"/>
    <d v="2022-07-18T12:45:41"/>
    <d v="2022-08-08T12:07:52"/>
    <d v="2022-08-08T12:07:52"/>
    <x v="1"/>
    <x v="43"/>
    <x v="43"/>
  </r>
  <r>
    <s v="1526228"/>
    <d v="2022-07-18T13:28:27"/>
    <d v="2022-07-26T10:36:07"/>
    <d v="2022-07-26T10:36:07"/>
    <x v="1"/>
    <x v="43"/>
    <x v="43"/>
  </r>
  <r>
    <s v="1526231"/>
    <d v="2022-07-18T13:35:06"/>
    <d v="2022-07-18T15:48:09"/>
    <d v="2022-07-18T15:48:08"/>
    <x v="1"/>
    <x v="43"/>
    <x v="43"/>
  </r>
  <r>
    <s v="1530751"/>
    <d v="2022-07-19T09:05:25"/>
    <d v="2022-08-17T08:18:38"/>
    <d v="2022-07-19T14:09:17"/>
    <x v="1"/>
    <x v="43"/>
    <x v="43"/>
  </r>
  <r>
    <s v="1533453"/>
    <d v="2022-07-19T11:58:06"/>
    <d v="2022-07-19T14:12:08"/>
    <d v="2022-07-19T14:12:08"/>
    <x v="1"/>
    <x v="43"/>
    <x v="43"/>
  </r>
  <r>
    <s v="1533543"/>
    <d v="2022-07-19T13:36:31"/>
    <d v="2022-07-20T10:51:16"/>
    <d v="2022-07-20T10:51:16"/>
    <x v="1"/>
    <x v="43"/>
    <x v="43"/>
  </r>
  <r>
    <s v="1534908"/>
    <d v="2022-07-19T15:29:46"/>
    <d v="2022-07-20T11:08:38"/>
    <d v="2022-07-20T11:08:38"/>
    <x v="1"/>
    <x v="43"/>
    <x v="43"/>
  </r>
  <r>
    <s v="1535345"/>
    <d v="2022-07-19T16:38:04"/>
    <d v="2023-06-08T16:01:44"/>
    <d v="2023-06-08T16:01:43"/>
    <x v="1"/>
    <x v="43"/>
    <x v="43"/>
  </r>
  <r>
    <s v="1536182"/>
    <d v="2022-07-19T17:15:44"/>
    <d v="2022-08-08T12:27:44"/>
    <d v="2022-08-08T12:27:43"/>
    <x v="1"/>
    <x v="43"/>
    <x v="43"/>
  </r>
  <r>
    <s v="1536536"/>
    <d v="2022-07-20T08:53:12"/>
    <d v="2022-07-20T10:54:22"/>
    <d v="2022-07-20T10:54:22"/>
    <x v="1"/>
    <x v="43"/>
    <x v="43"/>
  </r>
  <r>
    <s v="1540523"/>
    <d v="2022-07-20T14:28:47"/>
    <d v="2022-07-26T11:03:24"/>
    <d v="2022-07-26T11:03:24"/>
    <x v="1"/>
    <x v="43"/>
    <x v="43"/>
  </r>
  <r>
    <s v="1540525"/>
    <d v="2022-07-20T14:33:38"/>
    <d v="2022-07-21T09:09:05"/>
    <d v="2022-07-21T09:09:05"/>
    <x v="1"/>
    <x v="43"/>
    <x v="43"/>
  </r>
  <r>
    <s v="1540708"/>
    <d v="2022-07-20T14:19:27"/>
    <d v="2022-08-10T14:52:16"/>
    <d v="2022-08-10T14:52:13"/>
    <x v="1"/>
    <x v="43"/>
    <x v="43"/>
  </r>
  <r>
    <s v="1540729"/>
    <d v="2022-07-20T14:41:33"/>
    <d v="2022-07-26T10:39:02"/>
    <d v="2022-07-26T10:39:02"/>
    <x v="1"/>
    <x v="43"/>
    <x v="43"/>
  </r>
  <r>
    <s v="1541095"/>
    <d v="2022-07-20T14:32:35"/>
    <d v="2022-07-26T10:59:50"/>
    <d v="2022-07-26T10:59:50"/>
    <x v="1"/>
    <x v="43"/>
    <x v="43"/>
  </r>
  <r>
    <s v="1542057"/>
    <d v="2022-07-20T15:25:04"/>
    <d v="2022-08-08T13:14:23"/>
    <d v="2022-08-08T13:14:18"/>
    <x v="1"/>
    <x v="43"/>
    <x v="43"/>
  </r>
  <r>
    <s v="1542773"/>
    <d v="2022-07-20T17:04:21"/>
    <d v="2022-07-26T11:14:42"/>
    <d v="2022-07-26T11:14:41"/>
    <x v="1"/>
    <x v="43"/>
    <x v="43"/>
  </r>
  <r>
    <s v="1543098"/>
    <d v="2022-07-20T19:38:39"/>
    <d v="2022-07-22T15:54:59"/>
    <d v="2022-07-22T15:54:59"/>
    <x v="1"/>
    <x v="43"/>
    <x v="43"/>
  </r>
  <r>
    <s v="1543382"/>
    <d v="2022-07-21T08:11:20"/>
    <d v="2022-07-21T10:49:06"/>
    <d v="2022-07-21T10:49:05"/>
    <x v="1"/>
    <x v="43"/>
    <x v="43"/>
  </r>
  <r>
    <s v="1546220"/>
    <d v="2022-07-21T12:22:23"/>
    <d v="2023-02-27T17:07:32"/>
    <d v="2023-02-27T17:07:32"/>
    <x v="1"/>
    <x v="43"/>
    <x v="43"/>
  </r>
  <r>
    <s v="1546287"/>
    <d v="2022-07-21T11:36:10"/>
    <d v="2022-07-26T11:32:51"/>
    <d v="2022-07-26T11:32:51"/>
    <x v="1"/>
    <x v="43"/>
    <x v="43"/>
  </r>
  <r>
    <s v="1547153"/>
    <d v="2022-07-21T12:18:29"/>
    <d v="2022-07-25T09:24:43"/>
    <d v="2022-07-25T09:24:43"/>
    <x v="1"/>
    <x v="43"/>
    <x v="43"/>
  </r>
  <r>
    <s v="1547467"/>
    <d v="2022-07-21T13:16:52"/>
    <d v="2022-07-26T11:43:52"/>
    <d v="2022-07-26T11:43:52"/>
    <x v="1"/>
    <x v="43"/>
    <x v="43"/>
  </r>
  <r>
    <s v="1548807"/>
    <d v="2022-07-21T15:38:31"/>
    <d v="2022-07-26T12:39:46"/>
    <d v="2022-07-26T12:39:46"/>
    <x v="1"/>
    <x v="43"/>
    <x v="43"/>
  </r>
  <r>
    <s v="1548918"/>
    <d v="2022-07-21T16:00:25"/>
    <d v="2022-08-31T10:06:32"/>
    <d v="2022-08-31T10:06:32"/>
    <x v="1"/>
    <x v="43"/>
    <x v="43"/>
  </r>
  <r>
    <s v="1549552"/>
    <d v="2022-07-21T15:49:27"/>
    <d v="2022-07-25T09:26:33"/>
    <d v="2022-07-25T09:26:32"/>
    <x v="1"/>
    <x v="43"/>
    <x v="43"/>
  </r>
  <r>
    <s v="1551792"/>
    <d v="2022-07-22T10:13:09"/>
    <d v="2022-07-26T14:10:26"/>
    <d v="2022-07-26T14:10:26"/>
    <x v="1"/>
    <x v="43"/>
    <x v="43"/>
  </r>
  <r>
    <s v="1554143"/>
    <d v="2022-07-22T15:12:51"/>
    <d v="2022-08-08T14:38:52"/>
    <d v="2022-08-08T14:27:07"/>
    <x v="1"/>
    <x v="43"/>
    <x v="43"/>
  </r>
  <r>
    <s v="1554790"/>
    <d v="2022-07-22T15:27:57"/>
    <d v="2022-09-12T16:14:28"/>
    <d v="2022-09-12T16:14:27"/>
    <x v="1"/>
    <x v="43"/>
    <x v="43"/>
  </r>
  <r>
    <s v="1555218"/>
    <d v="2022-07-22T16:07:49"/>
    <d v="2022-07-25T09:34:09"/>
    <d v="2022-07-25T09:34:09"/>
    <x v="1"/>
    <x v="43"/>
    <x v="43"/>
  </r>
  <r>
    <s v="1556294"/>
    <d v="2022-07-22T23:46:40"/>
    <d v="2022-07-26T14:28:04"/>
    <d v="2022-07-26T14:28:04"/>
    <x v="1"/>
    <x v="43"/>
    <x v="43"/>
  </r>
  <r>
    <s v="1557499"/>
    <d v="2022-07-25T08:50:12"/>
    <d v="2022-07-26T11:23:21"/>
    <d v="2022-07-26T11:23:21"/>
    <x v="1"/>
    <x v="44"/>
    <x v="44"/>
  </r>
  <r>
    <s v="1558507"/>
    <d v="2022-07-25T09:56:42"/>
    <d v="2022-08-11T11:43:55"/>
    <d v="2022-08-11T11:43:55"/>
    <x v="1"/>
    <x v="44"/>
    <x v="44"/>
  </r>
  <r>
    <s v="1558512"/>
    <d v="2022-07-25T10:06:01"/>
    <d v="2022-08-04T11:27:30"/>
    <d v="2022-08-04T11:23:50"/>
    <x v="1"/>
    <x v="44"/>
    <x v="44"/>
  </r>
  <r>
    <s v="1558801"/>
    <d v="2022-07-25T10:20:10"/>
    <d v="2022-08-01T13:24:27"/>
    <d v="2022-08-01T13:24:27"/>
    <x v="1"/>
    <x v="44"/>
    <x v="44"/>
  </r>
  <r>
    <s v="1558803"/>
    <d v="2022-07-25T10:21:50"/>
    <d v="2022-08-01T13:25:49"/>
    <d v="2022-08-01T13:25:49"/>
    <x v="1"/>
    <x v="44"/>
    <x v="44"/>
  </r>
  <r>
    <s v="1558978"/>
    <d v="2022-07-25T10:08:04"/>
    <d v="2022-08-01T13:26:41"/>
    <d v="2022-08-01T13:26:41"/>
    <x v="1"/>
    <x v="44"/>
    <x v="44"/>
  </r>
  <r>
    <s v="1559031"/>
    <d v="2022-07-25T10:45:36"/>
    <d v="2022-08-01T13:28:01"/>
    <d v="2022-08-01T13:28:01"/>
    <x v="1"/>
    <x v="44"/>
    <x v="44"/>
  </r>
  <r>
    <s v="1559491"/>
    <d v="2022-07-25T10:51:34"/>
    <d v="2022-07-28T16:34:11"/>
    <d v="2022-07-28T16:34:11"/>
    <x v="1"/>
    <x v="44"/>
    <x v="44"/>
  </r>
  <r>
    <s v="1559653"/>
    <d v="2022-07-25T10:32:28"/>
    <d v="2022-08-01T11:36:37"/>
    <d v="2022-08-01T11:36:37"/>
    <x v="1"/>
    <x v="44"/>
    <x v="44"/>
  </r>
  <r>
    <s v="1560660"/>
    <d v="2022-07-25T11:39:47"/>
    <d v="2022-07-26T11:41:02"/>
    <d v="2022-07-26T11:41:02"/>
    <x v="1"/>
    <x v="44"/>
    <x v="44"/>
  </r>
  <r>
    <s v="1568102"/>
    <d v="2022-07-26T12:00:10"/>
    <d v="2022-07-26T12:11:46"/>
    <d v="2022-07-26T12:11:46"/>
    <x v="1"/>
    <x v="44"/>
    <x v="44"/>
  </r>
  <r>
    <s v="1570057"/>
    <d v="2022-07-26T14:44:42"/>
    <d v="2022-07-26T14:59:40"/>
    <d v="2022-07-26T14:59:40"/>
    <x v="1"/>
    <x v="44"/>
    <x v="44"/>
  </r>
  <r>
    <s v="1570150"/>
    <d v="2022-07-26T14:42:13"/>
    <d v="2022-08-01T13:22:40"/>
    <d v="2022-08-01T13:22:40"/>
    <x v="1"/>
    <x v="44"/>
    <x v="44"/>
  </r>
  <r>
    <s v="1570204"/>
    <d v="2022-07-26T15:12:13"/>
    <d v="2022-08-08T14:54:36"/>
    <d v="2022-08-08T14:54:36"/>
    <x v="1"/>
    <x v="44"/>
    <x v="44"/>
  </r>
  <r>
    <s v="1570463"/>
    <d v="2022-07-26T15:16:50"/>
    <d v="2022-08-11T11:17:44"/>
    <d v="2022-08-11T11:17:43"/>
    <x v="1"/>
    <x v="44"/>
    <x v="44"/>
  </r>
  <r>
    <s v="1571194"/>
    <d v="2022-07-26T16:56:49"/>
    <d v="2022-07-26T18:24:34"/>
    <d v="2022-07-26T18:23:41"/>
    <x v="1"/>
    <x v="44"/>
    <x v="44"/>
  </r>
  <r>
    <s v="1572500"/>
    <d v="2022-07-27T09:36:54"/>
    <d v="2022-08-05T14:17:34"/>
    <d v="2022-08-05T14:17:34"/>
    <x v="1"/>
    <x v="44"/>
    <x v="44"/>
  </r>
  <r>
    <s v="1573137"/>
    <d v="2022-07-27T10:57:37"/>
    <d v="2022-08-11T11:07:47"/>
    <d v="2022-08-11T11:07:47"/>
    <x v="1"/>
    <x v="44"/>
    <x v="44"/>
  </r>
  <r>
    <s v="1573912"/>
    <d v="2022-07-27T10:49:58"/>
    <d v="2022-08-01T14:22:44"/>
    <d v="2022-08-01T14:22:44"/>
    <x v="1"/>
    <x v="44"/>
    <x v="44"/>
  </r>
  <r>
    <s v="1574063"/>
    <d v="2022-07-27T10:38:51"/>
    <d v="2022-07-27T11:52:56"/>
    <d v="2022-07-27T11:52:56"/>
    <x v="1"/>
    <x v="44"/>
    <x v="44"/>
  </r>
  <r>
    <s v="1574710"/>
    <d v="2022-07-27T11:46:07"/>
    <d v="2022-08-11T11:14:17"/>
    <d v="2022-08-11T11:14:17"/>
    <x v="1"/>
    <x v="44"/>
    <x v="44"/>
  </r>
  <r>
    <s v="1575053"/>
    <d v="2022-07-27T11:33:21"/>
    <d v="2022-08-11T11:19:27"/>
    <d v="2022-08-11T11:19:27"/>
    <x v="1"/>
    <x v="44"/>
    <x v="44"/>
  </r>
  <r>
    <s v="1578980"/>
    <d v="2022-07-28T08:46:35"/>
    <d v="2022-09-13T10:09:08"/>
    <d v="2022-09-13T10:09:08"/>
    <x v="1"/>
    <x v="44"/>
    <x v="44"/>
  </r>
  <r>
    <s v="1582582"/>
    <d v="2022-07-28T14:30:19"/>
    <d v="2022-08-05T14:20:06"/>
    <d v="2022-08-05T14:20:06"/>
    <x v="1"/>
    <x v="44"/>
    <x v="44"/>
  </r>
  <r>
    <s v="1583080"/>
    <d v="2022-07-28T14:57:02"/>
    <d v="2023-07-10T16:12:29"/>
    <m/>
    <x v="1"/>
    <x v="44"/>
    <x v="44"/>
  </r>
  <r>
    <s v="1583968"/>
    <d v="2022-07-28T16:29:20"/>
    <d v="2022-07-29T12:33:39"/>
    <d v="2022-07-29T12:32:24"/>
    <x v="1"/>
    <x v="44"/>
    <x v="44"/>
  </r>
  <r>
    <s v="1585111"/>
    <d v="2022-07-29T10:09:35"/>
    <d v="2022-07-29T15:59:07"/>
    <d v="2022-07-29T15:59:07"/>
    <x v="1"/>
    <x v="44"/>
    <x v="44"/>
  </r>
  <r>
    <s v="1585378"/>
    <d v="2022-07-29T09:02:28"/>
    <d v="2022-08-05T14:36:42"/>
    <d v="2022-08-05T14:36:42"/>
    <x v="1"/>
    <x v="44"/>
    <x v="44"/>
  </r>
  <r>
    <s v="1585398"/>
    <d v="2022-07-29T09:30:50"/>
    <d v="2022-08-09T12:56:04"/>
    <d v="2022-08-09T12:56:04"/>
    <x v="1"/>
    <x v="44"/>
    <x v="44"/>
  </r>
  <r>
    <s v="1585609"/>
    <d v="2022-07-29T10:17:59"/>
    <d v="2022-08-03T13:50:41"/>
    <d v="2022-08-03T13:50:40"/>
    <x v="1"/>
    <x v="44"/>
    <x v="44"/>
  </r>
  <r>
    <s v="1589838"/>
    <d v="2022-08-01T08:25:09"/>
    <d v="2022-08-05T14:58:10"/>
    <d v="2022-08-05T14:58:10"/>
    <x v="1"/>
    <x v="45"/>
    <x v="45"/>
  </r>
  <r>
    <s v="1592324"/>
    <d v="2022-08-01T11:07:00"/>
    <d v="2022-08-09T14:04:14"/>
    <d v="2022-08-09T14:04:11"/>
    <x v="1"/>
    <x v="45"/>
    <x v="45"/>
  </r>
  <r>
    <s v="1592459"/>
    <d v="2022-08-01T10:19:02"/>
    <d v="2022-09-23T16:20:41"/>
    <d v="2022-09-23T16:20:41"/>
    <x v="1"/>
    <x v="45"/>
    <x v="45"/>
  </r>
  <r>
    <s v="1596925"/>
    <d v="2022-08-01T19:32:36"/>
    <d v="2022-08-16T09:10:39"/>
    <d v="2022-08-16T09:10:39"/>
    <x v="1"/>
    <x v="45"/>
    <x v="45"/>
  </r>
  <r>
    <s v="1598637"/>
    <d v="2022-08-02T10:24:20"/>
    <d v="2022-08-16T09:58:06"/>
    <d v="2022-08-16T09:58:02"/>
    <x v="1"/>
    <x v="45"/>
    <x v="45"/>
  </r>
  <r>
    <s v="1601244"/>
    <d v="2022-08-02T14:35:29"/>
    <d v="2023-01-11T10:09:00"/>
    <d v="2023-01-11T10:09:00"/>
    <x v="1"/>
    <x v="45"/>
    <x v="45"/>
  </r>
  <r>
    <s v="1601456"/>
    <d v="2022-08-02T12:04:12"/>
    <d v="2022-08-08T16:28:40"/>
    <d v="2022-08-08T16:28:39"/>
    <x v="1"/>
    <x v="45"/>
    <x v="45"/>
  </r>
  <r>
    <s v="1601500"/>
    <d v="2022-08-02T12:54:37"/>
    <d v="2022-08-03T17:00:35"/>
    <d v="2022-08-03T17:00:34"/>
    <x v="1"/>
    <x v="45"/>
    <x v="45"/>
  </r>
  <r>
    <s v="1601965"/>
    <d v="2022-08-02T13:08:08"/>
    <d v="2022-10-13T11:14:19"/>
    <d v="2022-10-13T11:14:19"/>
    <x v="1"/>
    <x v="45"/>
    <x v="45"/>
  </r>
  <r>
    <s v="1602010"/>
    <d v="2022-08-02T14:25:23"/>
    <d v="2022-08-05T14:58:02"/>
    <d v="2022-08-05T14:58:02"/>
    <x v="1"/>
    <x v="45"/>
    <x v="45"/>
  </r>
  <r>
    <s v="1602643"/>
    <d v="2022-08-02T15:36:48"/>
    <d v="2022-08-04T17:31:40"/>
    <d v="2022-08-04T17:31:40"/>
    <x v="1"/>
    <x v="45"/>
    <x v="45"/>
  </r>
  <r>
    <s v="1603833"/>
    <d v="2022-08-02T19:10:51"/>
    <d v="2022-08-03T14:55:41"/>
    <d v="2022-08-03T14:55:41"/>
    <x v="1"/>
    <x v="45"/>
    <x v="45"/>
  </r>
  <r>
    <s v="1605725"/>
    <d v="2022-08-03T10:33:07"/>
    <d v="2022-08-03T10:43:24"/>
    <d v="2022-08-03T10:43:24"/>
    <x v="1"/>
    <x v="45"/>
    <x v="45"/>
  </r>
  <r>
    <s v="1606135"/>
    <d v="2022-08-03T11:42:14"/>
    <d v="2022-08-03T17:02:02"/>
    <d v="2022-08-03T17:02:02"/>
    <x v="1"/>
    <x v="45"/>
    <x v="45"/>
  </r>
  <r>
    <s v="1607273"/>
    <d v="2022-08-03T11:38:32"/>
    <d v="2022-08-03T17:04:23"/>
    <d v="2022-08-03T17:04:22"/>
    <x v="1"/>
    <x v="45"/>
    <x v="45"/>
  </r>
  <r>
    <s v="1607284"/>
    <d v="2022-08-03T11:43:41"/>
    <d v="2022-08-08T15:30:42"/>
    <d v="2022-08-08T15:30:42"/>
    <x v="1"/>
    <x v="45"/>
    <x v="45"/>
  </r>
  <r>
    <s v="1608479"/>
    <d v="2022-08-03T13:32:51"/>
    <d v="2022-08-04T10:31:52"/>
    <d v="2022-08-04T10:31:46"/>
    <x v="1"/>
    <x v="45"/>
    <x v="45"/>
  </r>
  <r>
    <s v="1608517"/>
    <d v="2022-08-03T14:51:14"/>
    <d v="2022-08-04T11:12:54"/>
    <d v="2022-08-04T11:12:54"/>
    <x v="1"/>
    <x v="45"/>
    <x v="45"/>
  </r>
  <r>
    <s v="1610171"/>
    <d v="2022-08-03T16:10:48"/>
    <d v="2022-09-05T10:39:41"/>
    <d v="2022-09-05T10:39:41"/>
    <x v="1"/>
    <x v="45"/>
    <x v="45"/>
  </r>
  <r>
    <s v="1612393"/>
    <d v="2022-08-04T10:11:37"/>
    <d v="2022-08-11T11:21:01"/>
    <d v="2022-08-11T11:21:01"/>
    <x v="1"/>
    <x v="45"/>
    <x v="45"/>
  </r>
  <r>
    <s v="1612430"/>
    <d v="2022-08-04T10:45:44"/>
    <d v="2022-09-02T09:50:09"/>
    <d v="2022-09-02T09:50:08"/>
    <x v="1"/>
    <x v="45"/>
    <x v="45"/>
  </r>
  <r>
    <s v="1617027"/>
    <d v="2022-08-05T09:13:50"/>
    <d v="2022-08-05T11:58:52"/>
    <d v="2022-08-05T11:58:51"/>
    <x v="1"/>
    <x v="45"/>
    <x v="45"/>
  </r>
  <r>
    <s v="1617488"/>
    <d v="2022-08-05T09:09:05"/>
    <d v="2022-08-05T12:19:47"/>
    <d v="2022-08-05T12:19:47"/>
    <x v="1"/>
    <x v="45"/>
    <x v="45"/>
  </r>
  <r>
    <s v="1617509"/>
    <d v="2022-08-05T09:28:48"/>
    <d v="2022-08-05T14:55:08"/>
    <d v="2022-08-05T14:55:08"/>
    <x v="1"/>
    <x v="45"/>
    <x v="45"/>
  </r>
  <r>
    <s v="1619872"/>
    <d v="2022-08-05T12:06:38"/>
    <d v="2022-08-23T17:11:07"/>
    <d v="2022-08-23T17:11:07"/>
    <x v="1"/>
    <x v="45"/>
    <x v="45"/>
  </r>
  <r>
    <s v="1619968"/>
    <d v="2022-08-05T12:37:27"/>
    <d v="2022-09-05T10:42:18"/>
    <d v="2022-09-05T10:42:18"/>
    <x v="1"/>
    <x v="45"/>
    <x v="45"/>
  </r>
  <r>
    <s v="1620022"/>
    <d v="2022-08-05T14:43:01"/>
    <d v="2022-08-08T16:37:11"/>
    <d v="2022-08-08T16:37:11"/>
    <x v="1"/>
    <x v="45"/>
    <x v="45"/>
  </r>
  <r>
    <s v="1620607"/>
    <d v="2022-08-05T15:11:57"/>
    <d v="2022-08-11T09:52:12"/>
    <d v="2022-08-11T09:52:12"/>
    <x v="1"/>
    <x v="45"/>
    <x v="45"/>
  </r>
  <r>
    <s v="1620829"/>
    <d v="2022-08-05T15:25:50"/>
    <d v="2022-08-09T14:09:01"/>
    <d v="2022-08-09T14:08:55"/>
    <x v="1"/>
    <x v="45"/>
    <x v="45"/>
  </r>
  <r>
    <s v="1621366"/>
    <d v="2022-08-05T15:25:13"/>
    <d v="2022-09-19T16:37:32"/>
    <d v="2022-09-19T16:37:31"/>
    <x v="1"/>
    <x v="45"/>
    <x v="45"/>
  </r>
  <r>
    <s v="1621395"/>
    <d v="2022-08-05T16:52:31"/>
    <d v="2022-08-09T14:25:05"/>
    <d v="2022-08-09T14:12:28"/>
    <x v="1"/>
    <x v="45"/>
    <x v="45"/>
  </r>
  <r>
    <s v="1621773"/>
    <d v="2022-08-05T16:52:24"/>
    <d v="2022-09-21T15:20:59"/>
    <d v="2022-09-21T15:20:58"/>
    <x v="1"/>
    <x v="45"/>
    <x v="45"/>
  </r>
  <r>
    <s v="1626650"/>
    <d v="2022-08-08T11:38:03"/>
    <d v="2022-08-08T17:10:51"/>
    <d v="2022-08-08T17:10:51"/>
    <x v="1"/>
    <x v="46"/>
    <x v="46"/>
  </r>
  <r>
    <s v="1626795"/>
    <d v="2022-08-08T12:17:22"/>
    <d v="2022-08-15T12:42:28"/>
    <d v="2022-08-15T12:42:28"/>
    <x v="1"/>
    <x v="46"/>
    <x v="46"/>
  </r>
  <r>
    <s v="1627960"/>
    <d v="2022-08-08T14:05:09"/>
    <d v="2022-10-18T14:20:39"/>
    <d v="2022-10-18T14:20:39"/>
    <x v="1"/>
    <x v="46"/>
    <x v="46"/>
  </r>
  <r>
    <s v="1628458"/>
    <d v="2022-08-08T15:02:50"/>
    <d v="2022-10-07T10:08:21"/>
    <d v="2022-10-07T10:08:21"/>
    <x v="1"/>
    <x v="46"/>
    <x v="46"/>
  </r>
  <r>
    <s v="1632171"/>
    <d v="2022-08-09T10:52:59"/>
    <d v="2022-08-09T11:59:54"/>
    <d v="2022-08-09T11:59:54"/>
    <x v="1"/>
    <x v="46"/>
    <x v="46"/>
  </r>
  <r>
    <s v="1632383"/>
    <d v="2022-08-09T11:04:00"/>
    <d v="2022-08-10T15:24:36"/>
    <d v="2022-08-10T15:24:36"/>
    <x v="1"/>
    <x v="46"/>
    <x v="46"/>
  </r>
  <r>
    <s v="1632876"/>
    <d v="2022-08-09T11:32:32"/>
    <d v="2022-08-18T11:54:09"/>
    <d v="2022-08-18T11:54:09"/>
    <x v="1"/>
    <x v="46"/>
    <x v="46"/>
  </r>
  <r>
    <s v="1633671"/>
    <d v="2022-08-09T12:26:04"/>
    <d v="2022-08-10T15:31:53"/>
    <d v="2022-08-10T15:31:53"/>
    <x v="1"/>
    <x v="46"/>
    <x v="46"/>
  </r>
  <r>
    <s v="1634496"/>
    <d v="2022-08-09T14:51:23"/>
    <d v="2022-08-25T16:49:06"/>
    <d v="2022-08-25T16:49:06"/>
    <x v="1"/>
    <x v="46"/>
    <x v="46"/>
  </r>
  <r>
    <s v="1634900"/>
    <d v="2022-08-09T15:25:15"/>
    <d v="2022-08-10T15:38:13"/>
    <d v="2022-08-10T15:38:13"/>
    <x v="1"/>
    <x v="46"/>
    <x v="46"/>
  </r>
  <r>
    <s v="1635084"/>
    <d v="2022-08-09T16:01:03"/>
    <d v="2023-04-04T11:33:06"/>
    <m/>
    <x v="1"/>
    <x v="46"/>
    <x v="46"/>
  </r>
  <r>
    <s v="1635095"/>
    <d v="2022-08-09T16:09:44"/>
    <d v="2022-08-16T14:32:13"/>
    <d v="2022-08-16T14:32:13"/>
    <x v="1"/>
    <x v="46"/>
    <x v="46"/>
  </r>
  <r>
    <s v="1635384"/>
    <d v="2022-08-09T16:18:31"/>
    <d v="2022-09-06T17:07:43"/>
    <d v="2022-09-06T17:07:43"/>
    <x v="1"/>
    <x v="46"/>
    <x v="46"/>
  </r>
  <r>
    <s v="1635561"/>
    <d v="2022-08-09T16:04:46"/>
    <d v="2023-04-04T11:34:15"/>
    <m/>
    <x v="1"/>
    <x v="46"/>
    <x v="46"/>
  </r>
  <r>
    <s v="1639152"/>
    <d v="2022-08-10T11:41:57"/>
    <d v="2022-08-10T15:35:36"/>
    <d v="2022-08-10T15:35:36"/>
    <x v="1"/>
    <x v="46"/>
    <x v="46"/>
  </r>
  <r>
    <s v="1639650"/>
    <d v="2022-08-10T12:19:36"/>
    <d v="2022-09-01T15:07:05"/>
    <d v="2022-09-01T15:07:05"/>
    <x v="1"/>
    <x v="46"/>
    <x v="46"/>
  </r>
  <r>
    <s v="1640549"/>
    <d v="2022-08-10T14:32:24"/>
    <d v="2022-08-10T15:42:51"/>
    <d v="2022-08-10T15:42:51"/>
    <x v="1"/>
    <x v="46"/>
    <x v="46"/>
  </r>
  <r>
    <s v="1640824"/>
    <d v="2022-08-10T16:14:35"/>
    <d v="2022-08-11T17:15:51"/>
    <d v="2022-08-11T17:15:51"/>
    <x v="1"/>
    <x v="46"/>
    <x v="46"/>
  </r>
  <r>
    <s v="1641260"/>
    <d v="2022-08-10T16:24:41"/>
    <d v="2022-08-11T11:15:16"/>
    <d v="2022-08-11T11:15:13"/>
    <x v="1"/>
    <x v="46"/>
    <x v="46"/>
  </r>
  <r>
    <s v="1641455"/>
    <d v="2022-08-10T16:37:30"/>
    <d v="2022-08-11T11:26:04"/>
    <d v="2022-08-11T11:26:04"/>
    <x v="1"/>
    <x v="46"/>
    <x v="46"/>
  </r>
  <r>
    <s v="1642065"/>
    <d v="2022-08-11T08:49:22"/>
    <d v="2022-08-11T12:20:33"/>
    <d v="2022-08-11T12:20:33"/>
    <x v="1"/>
    <x v="46"/>
    <x v="46"/>
  </r>
  <r>
    <s v="1642120"/>
    <d v="2022-08-11T10:02:20"/>
    <d v="2022-08-31T17:07:32"/>
    <d v="2022-08-31T17:07:32"/>
    <x v="1"/>
    <x v="46"/>
    <x v="46"/>
  </r>
  <r>
    <s v="1643518"/>
    <d v="2022-08-11T12:05:58"/>
    <d v="2022-08-23T11:33:19"/>
    <d v="2022-08-23T11:33:19"/>
    <x v="1"/>
    <x v="46"/>
    <x v="46"/>
  </r>
  <r>
    <s v="1643526"/>
    <d v="2022-08-11T12:50:20"/>
    <d v="2022-08-11T15:19:56"/>
    <d v="2022-08-11T15:19:56"/>
    <x v="1"/>
    <x v="46"/>
    <x v="46"/>
  </r>
  <r>
    <s v="1644029"/>
    <d v="2022-08-11T13:30:52"/>
    <d v="2022-09-01T13:23:41"/>
    <d v="2022-09-01T13:23:40"/>
    <x v="1"/>
    <x v="46"/>
    <x v="46"/>
  </r>
  <r>
    <s v="1644789"/>
    <d v="2022-08-11T15:00:14"/>
    <d v="2022-08-12T11:26:24"/>
    <d v="2022-08-12T11:26:24"/>
    <x v="1"/>
    <x v="46"/>
    <x v="46"/>
  </r>
  <r>
    <s v="1644978"/>
    <d v="2022-08-11T14:29:32"/>
    <d v="2022-09-06T17:09:17"/>
    <d v="2022-09-06T17:09:16"/>
    <x v="1"/>
    <x v="46"/>
    <x v="46"/>
  </r>
  <r>
    <s v="1645157"/>
    <d v="2022-08-11T14:20:44"/>
    <d v="2022-08-19T10:12:30"/>
    <d v="2022-08-19T10:12:29"/>
    <x v="1"/>
    <x v="46"/>
    <x v="46"/>
  </r>
  <r>
    <s v="1645352"/>
    <d v="2022-08-11T14:41:30"/>
    <d v="2022-09-01T13:13:20"/>
    <d v="2022-09-01T13:13:19"/>
    <x v="1"/>
    <x v="46"/>
    <x v="46"/>
  </r>
  <r>
    <s v="1645361"/>
    <d v="2022-08-11T15:04:08"/>
    <d v="2022-09-01T13:28:00"/>
    <d v="2022-09-01T13:28:00"/>
    <x v="1"/>
    <x v="46"/>
    <x v="46"/>
  </r>
  <r>
    <s v="1645385"/>
    <d v="2022-08-11T15:29:27"/>
    <d v="2023-04-21T09:33:43"/>
    <d v="2023-04-21T09:33:42"/>
    <x v="1"/>
    <x v="46"/>
    <x v="46"/>
  </r>
  <r>
    <s v="1646585"/>
    <d v="2022-08-11T19:22:43"/>
    <d v="2022-08-16T09:08:46"/>
    <d v="2022-08-16T09:08:43"/>
    <x v="1"/>
    <x v="46"/>
    <x v="46"/>
  </r>
  <r>
    <s v="1646619"/>
    <d v="2022-08-12T09:01:27"/>
    <d v="2022-08-12T09:47:46"/>
    <d v="2022-08-12T09:47:46"/>
    <x v="1"/>
    <x v="46"/>
    <x v="46"/>
  </r>
  <r>
    <s v="1647164"/>
    <d v="2022-08-12T09:08:15"/>
    <d v="2022-08-12T15:37:09"/>
    <d v="2022-08-12T15:37:09"/>
    <x v="1"/>
    <x v="46"/>
    <x v="46"/>
  </r>
  <r>
    <s v="1647644"/>
    <d v="2022-08-12T11:14:36"/>
    <d v="2022-08-12T13:24:48"/>
    <d v="2022-08-12T13:24:44"/>
    <x v="1"/>
    <x v="46"/>
    <x v="46"/>
  </r>
  <r>
    <s v="1648664"/>
    <d v="2022-08-12T11:41:23"/>
    <d v="2022-08-12T11:43:29"/>
    <d v="2022-08-12T11:41:28"/>
    <x v="1"/>
    <x v="46"/>
    <x v="46"/>
  </r>
  <r>
    <s v="1648699"/>
    <d v="2022-08-12T13:13:13"/>
    <d v="2022-08-12T13:37:28"/>
    <d v="2022-08-12T13:37:28"/>
    <x v="1"/>
    <x v="46"/>
    <x v="46"/>
  </r>
  <r>
    <s v="1648725"/>
    <d v="2022-08-12T14:11:53"/>
    <d v="2023-02-14T15:58:33"/>
    <d v="2023-02-14T15:58:33"/>
    <x v="1"/>
    <x v="46"/>
    <x v="46"/>
  </r>
  <r>
    <s v="1649633"/>
    <d v="2022-08-12T16:44:21"/>
    <d v="2022-09-02T14:16:29"/>
    <d v="2022-09-02T14:16:29"/>
    <x v="1"/>
    <x v="46"/>
    <x v="46"/>
  </r>
  <r>
    <s v="1650036"/>
    <d v="2022-08-12T18:20:05"/>
    <d v="2022-08-23T14:36:00"/>
    <d v="2022-08-23T14:36:00"/>
    <x v="1"/>
    <x v="46"/>
    <x v="46"/>
  </r>
  <r>
    <s v="1652215"/>
    <d v="2022-08-16T08:10:58"/>
    <d v="2022-08-16T09:21:43"/>
    <d v="2022-08-16T09:21:43"/>
    <x v="1"/>
    <x v="47"/>
    <x v="47"/>
  </r>
  <r>
    <s v="1654761"/>
    <d v="2022-08-16T10:56:23"/>
    <d v="2022-08-22T09:51:58"/>
    <d v="2022-08-22T09:51:58"/>
    <x v="1"/>
    <x v="47"/>
    <x v="47"/>
  </r>
  <r>
    <s v="1654779"/>
    <d v="2022-08-16T11:09:05"/>
    <d v="2022-09-05T09:31:30"/>
    <d v="2022-09-05T09:31:30"/>
    <x v="1"/>
    <x v="47"/>
    <x v="47"/>
  </r>
  <r>
    <s v="1654853"/>
    <d v="2022-08-16T10:49:09"/>
    <d v="2022-09-01T11:33:40"/>
    <d v="2022-09-01T11:33:40"/>
    <x v="1"/>
    <x v="47"/>
    <x v="47"/>
  </r>
  <r>
    <s v="1655910"/>
    <d v="2022-08-16T13:27:52"/>
    <d v="2022-08-16T16:22:21"/>
    <d v="2022-08-16T16:22:21"/>
    <x v="1"/>
    <x v="47"/>
    <x v="47"/>
  </r>
  <r>
    <s v="1656066"/>
    <d v="2022-08-16T12:54:11"/>
    <d v="2022-08-17T12:47:50"/>
    <d v="2022-08-17T12:47:50"/>
    <x v="1"/>
    <x v="47"/>
    <x v="47"/>
  </r>
  <r>
    <s v="1656109"/>
    <d v="2022-08-16T14:23:22"/>
    <d v="2022-08-16T16:35:04"/>
    <d v="2022-08-16T16:35:04"/>
    <x v="1"/>
    <x v="47"/>
    <x v="47"/>
  </r>
  <r>
    <s v="1656139"/>
    <d v="2022-08-16T15:18:22"/>
    <d v="2022-09-01T12:52:10"/>
    <d v="2022-09-01T12:52:09"/>
    <x v="1"/>
    <x v="47"/>
    <x v="47"/>
  </r>
  <r>
    <s v="1656178"/>
    <d v="2022-08-16T13:14:48"/>
    <d v="2022-08-16T14:49:02"/>
    <d v="2022-08-16T14:49:02"/>
    <x v="1"/>
    <x v="47"/>
    <x v="47"/>
  </r>
  <r>
    <s v="1656238"/>
    <d v="2022-08-16T14:43:18"/>
    <d v="2022-09-01T17:37:06"/>
    <d v="2022-09-01T17:37:05"/>
    <x v="1"/>
    <x v="47"/>
    <x v="47"/>
  </r>
  <r>
    <s v="1656809"/>
    <d v="2022-08-16T15:08:07"/>
    <d v="2022-08-16T16:46:07"/>
    <d v="2022-08-16T16:46:07"/>
    <x v="1"/>
    <x v="47"/>
    <x v="47"/>
  </r>
  <r>
    <s v="1656818"/>
    <d v="2022-08-16T15:19:16"/>
    <d v="2022-08-16T16:47:26"/>
    <d v="2022-08-16T16:47:26"/>
    <x v="1"/>
    <x v="47"/>
    <x v="47"/>
  </r>
  <r>
    <s v="1659464"/>
    <d v="2022-08-17T09:08:08"/>
    <d v="2022-08-18T15:22:35"/>
    <d v="2022-08-18T15:22:35"/>
    <x v="1"/>
    <x v="47"/>
    <x v="47"/>
  </r>
  <r>
    <s v="1661718"/>
    <d v="2022-08-17T12:58:35"/>
    <d v="2022-08-17T16:13:50"/>
    <d v="2022-08-17T16:13:50"/>
    <x v="1"/>
    <x v="47"/>
    <x v="47"/>
  </r>
  <r>
    <s v="1662744"/>
    <d v="2022-08-17T16:36:33"/>
    <d v="2022-08-18T15:21:30"/>
    <d v="2022-08-18T15:21:30"/>
    <x v="1"/>
    <x v="47"/>
    <x v="47"/>
  </r>
  <r>
    <s v="1663545"/>
    <d v="2022-08-17T18:23:12"/>
    <d v="2022-09-01T11:38:45"/>
    <d v="2022-09-01T11:38:45"/>
    <x v="1"/>
    <x v="47"/>
    <x v="47"/>
  </r>
  <r>
    <s v="1663871"/>
    <d v="2022-08-17T17:09:47"/>
    <d v="2022-09-01T14:29:03"/>
    <d v="2022-09-01T14:29:03"/>
    <x v="1"/>
    <x v="47"/>
    <x v="47"/>
  </r>
  <r>
    <s v="1663938"/>
    <d v="2022-08-18T08:56:01"/>
    <d v="2022-08-19T14:34:14"/>
    <d v="2022-08-19T14:34:14"/>
    <x v="1"/>
    <x v="47"/>
    <x v="47"/>
  </r>
  <r>
    <s v="1665023"/>
    <d v="2022-08-18T09:32:28"/>
    <d v="2022-08-18T14:08:57"/>
    <d v="2022-08-18T14:08:57"/>
    <x v="1"/>
    <x v="47"/>
    <x v="47"/>
  </r>
  <r>
    <s v="1666395"/>
    <d v="2022-08-18T11:15:05"/>
    <d v="2022-08-19T10:21:36"/>
    <d v="2022-08-19T10:21:36"/>
    <x v="1"/>
    <x v="47"/>
    <x v="47"/>
  </r>
  <r>
    <s v="1666749"/>
    <d v="2022-08-18T10:57:38"/>
    <d v="2022-08-19T10:25:09"/>
    <d v="2022-08-19T10:25:09"/>
    <x v="1"/>
    <x v="47"/>
    <x v="47"/>
  </r>
  <r>
    <s v="1666868"/>
    <d v="2022-08-18T11:24:35"/>
    <d v="2022-08-29T10:42:48"/>
    <d v="2022-08-23T15:08:13"/>
    <x v="1"/>
    <x v="47"/>
    <x v="47"/>
  </r>
  <r>
    <s v="1667648"/>
    <d v="2022-08-18T12:49:12"/>
    <d v="2022-09-30T09:15:08"/>
    <d v="2022-09-30T09:15:08"/>
    <x v="1"/>
    <x v="47"/>
    <x v="47"/>
  </r>
  <r>
    <s v="1668161"/>
    <d v="2022-08-18T14:02:14"/>
    <d v="2022-08-18T15:12:17"/>
    <d v="2022-08-18T15:12:17"/>
    <x v="1"/>
    <x v="47"/>
    <x v="47"/>
  </r>
  <r>
    <s v="1669077"/>
    <d v="2022-08-18T16:26:32"/>
    <d v="2022-09-01T10:02:23"/>
    <d v="2022-09-01T10:02:23"/>
    <x v="1"/>
    <x v="47"/>
    <x v="47"/>
  </r>
  <r>
    <s v="1669272"/>
    <d v="2022-08-18T16:22:45"/>
    <d v="2022-08-19T13:49:35"/>
    <d v="2022-08-19T13:49:35"/>
    <x v="1"/>
    <x v="47"/>
    <x v="47"/>
  </r>
  <r>
    <s v="1669302"/>
    <d v="2022-08-18T17:11:39"/>
    <d v="2022-08-19T13:57:18"/>
    <d v="2022-08-19T13:57:18"/>
    <x v="1"/>
    <x v="47"/>
    <x v="47"/>
  </r>
  <r>
    <s v="1671259"/>
    <d v="2022-08-19T10:57:11"/>
    <d v="2022-09-01T11:03:19"/>
    <d v="2022-09-01T11:03:19"/>
    <x v="1"/>
    <x v="47"/>
    <x v="47"/>
  </r>
  <r>
    <s v="1671465"/>
    <d v="2022-08-19T11:07:31"/>
    <d v="2023-05-12T12:33:17"/>
    <m/>
    <x v="1"/>
    <x v="47"/>
    <x v="47"/>
  </r>
  <r>
    <s v="1672684"/>
    <d v="2022-08-19T14:41:57"/>
    <d v="2022-08-25T16:53:47"/>
    <d v="2022-08-25T16:53:47"/>
    <x v="1"/>
    <x v="47"/>
    <x v="47"/>
  </r>
  <r>
    <s v="1672691"/>
    <d v="2022-08-19T14:50:10"/>
    <d v="2022-08-22T10:03:18"/>
    <d v="2022-08-22T10:03:14"/>
    <x v="1"/>
    <x v="47"/>
    <x v="47"/>
  </r>
  <r>
    <s v="1675568"/>
    <d v="2022-08-22T08:24:17"/>
    <d v="2022-08-23T17:05:09"/>
    <d v="2022-08-23T17:05:09"/>
    <x v="1"/>
    <x v="48"/>
    <x v="48"/>
  </r>
  <r>
    <s v="1676189"/>
    <d v="2022-08-22T09:48:43"/>
    <d v="2022-08-22T11:31:35"/>
    <d v="2022-08-22T11:31:35"/>
    <x v="1"/>
    <x v="48"/>
    <x v="48"/>
  </r>
  <r>
    <s v="1677098"/>
    <d v="2022-08-22T10:52:17"/>
    <d v="2022-08-29T14:33:24"/>
    <d v="2022-08-29T14:33:23"/>
    <x v="1"/>
    <x v="48"/>
    <x v="48"/>
  </r>
  <r>
    <s v="1683351"/>
    <d v="2022-08-23T09:24:38"/>
    <d v="2022-09-02T10:33:23"/>
    <d v="2022-09-02T10:33:23"/>
    <x v="1"/>
    <x v="48"/>
    <x v="48"/>
  </r>
  <r>
    <s v="1683388"/>
    <d v="2022-08-23T09:52:49"/>
    <d v="2022-08-30T16:36:32"/>
    <d v="2022-08-30T16:36:32"/>
    <x v="1"/>
    <x v="48"/>
    <x v="48"/>
  </r>
  <r>
    <s v="1683859"/>
    <d v="2022-08-23T10:06:28"/>
    <d v="2022-09-30T09:16:40"/>
    <d v="2022-09-30T09:16:40"/>
    <x v="1"/>
    <x v="48"/>
    <x v="48"/>
  </r>
  <r>
    <s v="1684219"/>
    <d v="2022-08-23T11:09:48"/>
    <d v="2022-11-16T18:09:54"/>
    <d v="2022-11-16T18:09:54"/>
    <x v="1"/>
    <x v="48"/>
    <x v="48"/>
  </r>
  <r>
    <s v="1685088"/>
    <d v="2022-08-23T12:16:09"/>
    <d v="2022-08-31T10:22:27"/>
    <d v="2022-08-31T10:22:27"/>
    <x v="1"/>
    <x v="48"/>
    <x v="48"/>
  </r>
  <r>
    <s v="1685940"/>
    <d v="2022-08-23T14:40:55"/>
    <d v="2022-08-24T09:57:59"/>
    <d v="2022-08-24T09:57:59"/>
    <x v="1"/>
    <x v="48"/>
    <x v="48"/>
  </r>
  <r>
    <s v="1686590"/>
    <d v="2022-08-23T15:02:46"/>
    <d v="2022-09-26T11:34:09"/>
    <d v="2022-09-26T11:34:09"/>
    <x v="1"/>
    <x v="48"/>
    <x v="48"/>
  </r>
  <r>
    <s v="1687152"/>
    <d v="2022-08-23T15:10:55"/>
    <d v="2022-11-09T17:12:57"/>
    <d v="2022-11-09T17:12:57"/>
    <x v="1"/>
    <x v="48"/>
    <x v="48"/>
  </r>
  <r>
    <s v="1688352"/>
    <d v="2022-08-23T19:30:00"/>
    <d v="2022-08-25T13:12:23"/>
    <d v="2022-08-25T13:12:23"/>
    <x v="1"/>
    <x v="48"/>
    <x v="48"/>
  </r>
  <r>
    <s v="1691286"/>
    <d v="2022-08-24T12:29:33"/>
    <d v="2022-08-25T16:55:05"/>
    <d v="2022-08-25T16:55:05"/>
    <x v="1"/>
    <x v="48"/>
    <x v="48"/>
  </r>
  <r>
    <s v="1691485"/>
    <d v="2022-08-24T12:35:35"/>
    <d v="2022-09-01T10:08:35"/>
    <d v="2022-09-01T10:07:28"/>
    <x v="1"/>
    <x v="48"/>
    <x v="48"/>
  </r>
  <r>
    <s v="1693411"/>
    <d v="2022-08-24T16:46:52"/>
    <d v="2022-08-25T13:16:26"/>
    <d v="2022-08-25T13:16:26"/>
    <x v="1"/>
    <x v="48"/>
    <x v="48"/>
  </r>
  <r>
    <s v="1695764"/>
    <d v="2022-08-25T09:09:51"/>
    <d v="2022-08-25T14:43:58"/>
    <d v="2022-08-25T14:43:58"/>
    <x v="1"/>
    <x v="48"/>
    <x v="48"/>
  </r>
  <r>
    <s v="1696131"/>
    <d v="2022-08-25T10:42:05"/>
    <d v="2022-08-25T15:19:43"/>
    <d v="2022-08-25T15:19:43"/>
    <x v="1"/>
    <x v="48"/>
    <x v="48"/>
  </r>
  <r>
    <s v="1697325"/>
    <d v="2022-08-25T12:14:23"/>
    <d v="2022-09-01T16:28:29"/>
    <d v="2022-09-01T16:28:29"/>
    <x v="1"/>
    <x v="48"/>
    <x v="48"/>
  </r>
  <r>
    <s v="1697452"/>
    <d v="2022-08-25T11:03:24"/>
    <d v="2022-08-25T15:21:00"/>
    <d v="2022-08-25T15:21:00"/>
    <x v="1"/>
    <x v="48"/>
    <x v="48"/>
  </r>
  <r>
    <s v="1697909"/>
    <d v="2022-08-25T13:08:09"/>
    <d v="2022-08-25T17:01:27"/>
    <d v="2022-08-25T17:01:27"/>
    <x v="1"/>
    <x v="48"/>
    <x v="48"/>
  </r>
  <r>
    <s v="1698148"/>
    <d v="2022-08-25T11:40:30"/>
    <d v="2022-08-25T17:18:04"/>
    <d v="2022-08-25T17:18:03"/>
    <x v="1"/>
    <x v="48"/>
    <x v="48"/>
  </r>
  <r>
    <s v="1698164"/>
    <d v="2022-08-25T11:53:47"/>
    <d v="2022-08-25T14:09:55"/>
    <d v="2022-08-25T14:09:55"/>
    <x v="1"/>
    <x v="48"/>
    <x v="48"/>
  </r>
  <r>
    <s v="1698183"/>
    <d v="2022-08-25T12:16:12"/>
    <d v="2022-08-25T17:25:13"/>
    <d v="2022-08-25T17:25:12"/>
    <x v="1"/>
    <x v="48"/>
    <x v="48"/>
  </r>
  <r>
    <s v="1698185"/>
    <d v="2022-08-25T12:18:17"/>
    <d v="2022-09-01T12:40:56"/>
    <d v="2022-09-01T12:40:55"/>
    <x v="1"/>
    <x v="48"/>
    <x v="48"/>
  </r>
  <r>
    <s v="1698796"/>
    <d v="2022-08-25T14:12:59"/>
    <d v="2022-08-29T17:28:08"/>
    <d v="2022-08-29T17:28:08"/>
    <x v="1"/>
    <x v="48"/>
    <x v="48"/>
  </r>
  <r>
    <s v="1699211"/>
    <d v="2022-08-25T15:18:49"/>
    <d v="2022-08-26T09:38:52"/>
    <d v="2022-08-26T09:38:52"/>
    <x v="1"/>
    <x v="48"/>
    <x v="48"/>
  </r>
  <r>
    <s v="1700020"/>
    <d v="2022-08-25T16:26:03"/>
    <d v="2022-08-26T09:17:04"/>
    <d v="2022-08-26T09:17:03"/>
    <x v="1"/>
    <x v="48"/>
    <x v="48"/>
  </r>
  <r>
    <s v="1700031"/>
    <d v="2022-08-25T16:32:52"/>
    <d v="2022-08-26T10:48:19"/>
    <d v="2022-08-26T10:48:19"/>
    <x v="1"/>
    <x v="48"/>
    <x v="48"/>
  </r>
  <r>
    <s v="1700743"/>
    <d v="2022-08-26T08:51:14"/>
    <d v="2022-08-29T17:34:18"/>
    <d v="2022-08-29T17:34:18"/>
    <x v="1"/>
    <x v="48"/>
    <x v="48"/>
  </r>
  <r>
    <s v="1700866"/>
    <d v="2022-08-25T16:56:49"/>
    <d v="2022-09-30T09:17:58"/>
    <d v="2022-09-30T09:17:58"/>
    <x v="1"/>
    <x v="48"/>
    <x v="48"/>
  </r>
  <r>
    <s v="1700878"/>
    <d v="2022-08-25T17:21:25"/>
    <d v="2022-09-21T15:31:32"/>
    <d v="2022-09-21T15:31:32"/>
    <x v="1"/>
    <x v="48"/>
    <x v="48"/>
  </r>
  <r>
    <s v="1700880"/>
    <d v="2022-08-25T17:28:04"/>
    <d v="2022-08-26T11:10:57"/>
    <d v="2022-08-26T11:10:57"/>
    <x v="1"/>
    <x v="48"/>
    <x v="48"/>
  </r>
  <r>
    <s v="1701170"/>
    <d v="2022-08-26T07:26:10"/>
    <d v="2022-08-26T11:04:57"/>
    <d v="2022-08-26T11:04:56"/>
    <x v="1"/>
    <x v="48"/>
    <x v="48"/>
  </r>
  <r>
    <s v="1701948"/>
    <d v="2022-08-26T09:04:25"/>
    <d v="2022-08-31T10:09:49"/>
    <d v="2022-08-31T10:09:48"/>
    <x v="1"/>
    <x v="48"/>
    <x v="48"/>
  </r>
  <r>
    <s v="1701958"/>
    <d v="2022-08-26T09:12:45"/>
    <d v="2022-08-26T10:01:29"/>
    <d v="2022-08-26T10:01:29"/>
    <x v="1"/>
    <x v="48"/>
    <x v="48"/>
  </r>
  <r>
    <s v="1702017"/>
    <d v="2022-08-26T10:00:21"/>
    <d v="2022-10-07T16:21:52"/>
    <d v="2022-10-07T16:21:51"/>
    <x v="1"/>
    <x v="48"/>
    <x v="48"/>
  </r>
  <r>
    <s v="1702727"/>
    <d v="2022-08-26T11:27:18"/>
    <d v="2022-08-26T12:25:44"/>
    <d v="2022-08-26T12:25:43"/>
    <x v="1"/>
    <x v="48"/>
    <x v="48"/>
  </r>
  <r>
    <s v="1702806"/>
    <d v="2022-08-26T11:09:24"/>
    <d v="2023-05-12T12:36:41"/>
    <m/>
    <x v="1"/>
    <x v="48"/>
    <x v="48"/>
  </r>
  <r>
    <s v="1703161"/>
    <d v="2022-08-26T10:59:48"/>
    <d v="2022-08-26T17:54:12"/>
    <d v="2022-08-26T17:54:12"/>
    <x v="1"/>
    <x v="48"/>
    <x v="48"/>
  </r>
  <r>
    <s v="1703933"/>
    <d v="2022-08-26T14:07:55"/>
    <d v="2022-09-13T10:19:19"/>
    <d v="2022-09-13T10:19:19"/>
    <x v="1"/>
    <x v="48"/>
    <x v="48"/>
  </r>
  <r>
    <s v="1704033"/>
    <d v="2022-08-26T14:57:30"/>
    <d v="2022-08-29T11:06:00"/>
    <d v="2022-08-29T11:06:00"/>
    <x v="1"/>
    <x v="48"/>
    <x v="48"/>
  </r>
  <r>
    <s v="1704701"/>
    <d v="2022-08-26T14:57:46"/>
    <d v="2022-08-29T11:12:35"/>
    <d v="2022-08-29T11:12:35"/>
    <x v="1"/>
    <x v="48"/>
    <x v="48"/>
  </r>
  <r>
    <s v="1705373"/>
    <d v="2022-08-26T15:45:40"/>
    <d v="2022-08-29T09:34:26"/>
    <d v="2022-08-29T09:34:25"/>
    <x v="1"/>
    <x v="48"/>
    <x v="48"/>
  </r>
  <r>
    <s v="1711382"/>
    <d v="2022-08-29T12:07:41"/>
    <d v="2022-10-03T15:05:57"/>
    <d v="2022-10-03T15:05:57"/>
    <x v="1"/>
    <x v="49"/>
    <x v="49"/>
  </r>
  <r>
    <s v="1711402"/>
    <d v="2022-08-29T12:25:02"/>
    <d v="2022-09-08T09:24:23"/>
    <d v="2022-09-08T09:19:14"/>
    <x v="1"/>
    <x v="49"/>
    <x v="49"/>
  </r>
  <r>
    <s v="1712642"/>
    <d v="2022-08-29T14:47:55"/>
    <d v="2022-08-31T17:45:27"/>
    <d v="2022-08-31T17:45:27"/>
    <x v="1"/>
    <x v="49"/>
    <x v="49"/>
  </r>
  <r>
    <s v="1713435"/>
    <d v="2022-08-29T15:32:05"/>
    <d v="2022-08-30T10:17:55"/>
    <d v="2022-08-30T10:17:55"/>
    <x v="1"/>
    <x v="49"/>
    <x v="49"/>
  </r>
  <r>
    <s v="1714543"/>
    <d v="2022-08-29T17:48:34"/>
    <d v="2022-08-31T17:36:37"/>
    <d v="2022-08-31T17:36:37"/>
    <x v="1"/>
    <x v="49"/>
    <x v="49"/>
  </r>
  <r>
    <s v="1714689"/>
    <d v="2022-08-29T17:40:45"/>
    <d v="2022-08-31T17:45:45"/>
    <d v="2022-08-31T17:45:45"/>
    <x v="1"/>
    <x v="49"/>
    <x v="49"/>
  </r>
  <r>
    <s v="1715200"/>
    <d v="2022-08-29T17:54:31"/>
    <d v="2022-08-31T17:50:44"/>
    <d v="2022-08-31T17:50:44"/>
    <x v="1"/>
    <x v="49"/>
    <x v="49"/>
  </r>
  <r>
    <s v="1717303"/>
    <d v="2022-08-30T10:24:10"/>
    <d v="2022-08-30T14:10:26"/>
    <d v="2022-08-30T14:10:26"/>
    <x v="1"/>
    <x v="49"/>
    <x v="49"/>
  </r>
  <r>
    <s v="1717316"/>
    <d v="2022-08-30T10:34:12"/>
    <d v="2023-02-09T08:31:26"/>
    <d v="2023-02-09T08:31:26"/>
    <x v="1"/>
    <x v="49"/>
    <x v="49"/>
  </r>
  <r>
    <s v="1718382"/>
    <d v="2022-08-30T11:20:07"/>
    <d v="2022-09-06T17:15:52"/>
    <d v="2022-09-06T17:15:52"/>
    <x v="1"/>
    <x v="49"/>
    <x v="49"/>
  </r>
  <r>
    <s v="1719981"/>
    <d v="2022-08-30T13:30:32"/>
    <d v="2022-08-31T17:59:21"/>
    <d v="2022-08-31T17:59:20"/>
    <x v="1"/>
    <x v="49"/>
    <x v="49"/>
  </r>
  <r>
    <s v="1720188"/>
    <d v="2022-08-30T13:54:15"/>
    <d v="2022-09-01T10:36:11"/>
    <d v="2022-09-01T10:36:10"/>
    <x v="1"/>
    <x v="49"/>
    <x v="49"/>
  </r>
  <r>
    <s v="1721768"/>
    <d v="2022-08-30T15:07:50"/>
    <d v="2022-09-01T13:03:47"/>
    <d v="2022-09-01T13:03:47"/>
    <x v="1"/>
    <x v="49"/>
    <x v="49"/>
  </r>
  <r>
    <s v="1722062"/>
    <d v="2022-08-30T15:43:27"/>
    <d v="2022-09-06T11:14:14"/>
    <d v="2022-09-06T11:14:14"/>
    <x v="1"/>
    <x v="49"/>
    <x v="49"/>
  </r>
  <r>
    <s v="1722949"/>
    <d v="2022-08-30T16:50:20"/>
    <d v="2022-09-02T15:13:45"/>
    <d v="2022-08-31T18:10:04"/>
    <x v="1"/>
    <x v="49"/>
    <x v="49"/>
  </r>
  <r>
    <s v="1723186"/>
    <d v="2022-08-30T18:06:41"/>
    <d v="2022-08-31T18:15:23"/>
    <d v="2022-08-31T18:15:23"/>
    <x v="1"/>
    <x v="49"/>
    <x v="49"/>
  </r>
  <r>
    <s v="1726284"/>
    <d v="2022-08-31T11:12:24"/>
    <d v="2022-09-29T14:51:36"/>
    <d v="2022-09-29T14:51:32"/>
    <x v="1"/>
    <x v="49"/>
    <x v="49"/>
  </r>
  <r>
    <s v="1726322"/>
    <d v="2022-08-31T11:52:46"/>
    <d v="2022-12-22T10:08:25"/>
    <d v="2022-12-22T10:08:22"/>
    <x v="1"/>
    <x v="49"/>
    <x v="49"/>
  </r>
  <r>
    <s v="1726822"/>
    <d v="2022-08-31T11:50:48"/>
    <d v="2022-09-01T15:25:34"/>
    <d v="2022-09-01T15:25:34"/>
    <x v="1"/>
    <x v="49"/>
    <x v="49"/>
  </r>
  <r>
    <s v="1728876"/>
    <d v="2022-08-31T14:33:13"/>
    <d v="2022-09-01T11:44:47"/>
    <d v="2022-09-01T11:44:47"/>
    <x v="1"/>
    <x v="49"/>
    <x v="49"/>
  </r>
  <r>
    <s v="1729668"/>
    <d v="2022-08-31T15:33:59"/>
    <d v="2022-08-31T18:22:31"/>
    <d v="2022-08-31T18:22:30"/>
    <x v="1"/>
    <x v="49"/>
    <x v="49"/>
  </r>
  <r>
    <s v="1730575"/>
    <d v="2022-08-31T16:48:30"/>
    <d v="2022-11-16T18:37:49"/>
    <d v="2022-11-16T18:37:49"/>
    <x v="1"/>
    <x v="49"/>
    <x v="49"/>
  </r>
  <r>
    <s v="1730617"/>
    <d v="2022-08-31T18:31:38"/>
    <d v="2022-08-31T18:42:11"/>
    <d v="2022-08-31T18:42:11"/>
    <x v="1"/>
    <x v="49"/>
    <x v="49"/>
  </r>
  <r>
    <s v="1731665"/>
    <d v="2022-09-01T07:11:39"/>
    <d v="2022-09-01T08:43:14"/>
    <d v="2022-09-01T08:43:14"/>
    <x v="1"/>
    <x v="49"/>
    <x v="49"/>
  </r>
  <r>
    <s v="1731679"/>
    <d v="2022-09-01T08:16:33"/>
    <d v="2022-09-01T15:36:11"/>
    <d v="2022-09-01T15:36:11"/>
    <x v="1"/>
    <x v="49"/>
    <x v="49"/>
  </r>
  <r>
    <s v="1733799"/>
    <d v="2022-09-01T10:46:26"/>
    <d v="2022-09-01T10:47:49"/>
    <d v="2022-09-01T10:47:49"/>
    <x v="1"/>
    <x v="49"/>
    <x v="49"/>
  </r>
  <r>
    <s v="1733821"/>
    <d v="2022-09-01T11:02:48"/>
    <d v="2022-09-01T15:40:33"/>
    <d v="2022-09-01T15:40:33"/>
    <x v="1"/>
    <x v="49"/>
    <x v="49"/>
  </r>
  <r>
    <s v="1734016"/>
    <d v="2022-09-01T11:41:07"/>
    <d v="2022-09-02T17:01:44"/>
    <d v="2022-09-02T17:01:44"/>
    <x v="1"/>
    <x v="49"/>
    <x v="49"/>
  </r>
  <r>
    <s v="1734652"/>
    <d v="2022-09-01T11:21:14"/>
    <d v="2022-09-01T13:26:20"/>
    <d v="2022-09-01T11:23:10"/>
    <x v="1"/>
    <x v="49"/>
    <x v="49"/>
  </r>
  <r>
    <s v="1736697"/>
    <d v="2022-09-01T14:33:20"/>
    <d v="2022-10-12T14:51:33"/>
    <d v="2022-10-12T14:51:32"/>
    <x v="1"/>
    <x v="49"/>
    <x v="49"/>
  </r>
  <r>
    <s v="1736908"/>
    <d v="2022-09-01T14:37:55"/>
    <d v="2022-09-02T08:26:28"/>
    <d v="2022-09-02T08:26:27"/>
    <x v="1"/>
    <x v="49"/>
    <x v="49"/>
  </r>
  <r>
    <s v="1737396"/>
    <d v="2022-09-01T15:15:59"/>
    <d v="2022-10-10T14:06:08"/>
    <d v="2022-10-10T14:06:08"/>
    <x v="1"/>
    <x v="49"/>
    <x v="49"/>
  </r>
  <r>
    <s v="1737625"/>
    <d v="2022-09-01T15:45:34"/>
    <d v="2022-09-12T15:25:11"/>
    <d v="2022-09-12T15:25:11"/>
    <x v="1"/>
    <x v="49"/>
    <x v="49"/>
  </r>
  <r>
    <s v="1737643"/>
    <d v="2022-09-01T16:11:04"/>
    <d v="2022-09-12T15:28:33"/>
    <d v="2022-09-12T15:28:33"/>
    <x v="1"/>
    <x v="49"/>
    <x v="49"/>
  </r>
  <r>
    <s v="1738755"/>
    <d v="2022-09-01T16:28:35"/>
    <d v="2022-09-02T08:32:10"/>
    <d v="2022-09-02T08:32:10"/>
    <x v="1"/>
    <x v="49"/>
    <x v="49"/>
  </r>
  <r>
    <s v="1742555"/>
    <d v="2022-09-02T11:11:37"/>
    <d v="2022-09-05T16:59:03"/>
    <d v="2022-09-05T16:59:03"/>
    <x v="1"/>
    <x v="49"/>
    <x v="49"/>
  </r>
  <r>
    <s v="1744588"/>
    <d v="2022-09-02T14:28:23"/>
    <d v="2022-09-02T15:15:11"/>
    <d v="2022-09-02T15:15:11"/>
    <x v="1"/>
    <x v="49"/>
    <x v="49"/>
  </r>
  <r>
    <s v="1745041"/>
    <d v="2022-09-02T15:40:33"/>
    <d v="2022-09-05T12:23:27"/>
    <d v="2022-09-05T12:23:27"/>
    <x v="1"/>
    <x v="49"/>
    <x v="49"/>
  </r>
  <r>
    <s v="1745682"/>
    <d v="2022-09-02T16:10:10"/>
    <d v="2022-09-05T09:01:06"/>
    <d v="2022-09-05T09:01:06"/>
    <x v="1"/>
    <x v="49"/>
    <x v="49"/>
  </r>
  <r>
    <s v="1749363"/>
    <d v="2022-09-05T09:18:45"/>
    <d v="2022-09-07T11:57:04"/>
    <d v="2022-09-07T11:57:03"/>
    <x v="1"/>
    <x v="50"/>
    <x v="50"/>
  </r>
  <r>
    <s v="1749545"/>
    <d v="2022-09-05T10:21:44"/>
    <d v="2022-09-20T15:17:47"/>
    <d v="2022-09-20T15:17:47"/>
    <x v="1"/>
    <x v="50"/>
    <x v="50"/>
  </r>
  <r>
    <s v="1751111"/>
    <d v="2022-09-05T11:07:18"/>
    <d v="2022-09-05T17:43:49"/>
    <d v="2022-09-05T17:43:48"/>
    <x v="1"/>
    <x v="50"/>
    <x v="50"/>
  </r>
  <r>
    <s v="1753711"/>
    <d v="2022-09-05T13:41:11"/>
    <d v="2022-09-05T17:50:13"/>
    <d v="2022-09-05T17:50:12"/>
    <x v="1"/>
    <x v="50"/>
    <x v="50"/>
  </r>
  <r>
    <s v="1756945"/>
    <d v="2022-09-05T19:06:41"/>
    <d v="2022-09-07T12:00:45"/>
    <d v="2022-09-07T12:00:44"/>
    <x v="1"/>
    <x v="50"/>
    <x v="50"/>
  </r>
  <r>
    <s v="1760473"/>
    <d v="2022-09-06T09:56:44"/>
    <d v="2022-10-18T13:15:55"/>
    <d v="2022-10-18T13:15:55"/>
    <x v="1"/>
    <x v="50"/>
    <x v="50"/>
  </r>
  <r>
    <s v="1760516"/>
    <d v="2022-09-06T10:22:48"/>
    <d v="2022-09-06T12:01:30"/>
    <d v="2022-09-06T12:01:29"/>
    <x v="1"/>
    <x v="50"/>
    <x v="50"/>
  </r>
  <r>
    <s v="1761601"/>
    <d v="2022-09-06T11:08:09"/>
    <d v="2022-09-12T15:46:30"/>
    <d v="2022-09-12T15:46:29"/>
    <x v="1"/>
    <x v="50"/>
    <x v="50"/>
  </r>
  <r>
    <s v="1762464"/>
    <d v="2022-09-06T11:14:37"/>
    <d v="2022-10-03T12:46:27"/>
    <d v="2022-10-03T12:46:27"/>
    <x v="1"/>
    <x v="50"/>
    <x v="50"/>
  </r>
  <r>
    <s v="1762874"/>
    <d v="2022-09-06T11:34:01"/>
    <d v="2022-09-20T14:45:34"/>
    <d v="2022-09-20T14:45:33"/>
    <x v="1"/>
    <x v="50"/>
    <x v="50"/>
  </r>
  <r>
    <s v="1762979"/>
    <d v="2022-09-06T11:52:43"/>
    <d v="2022-09-08T09:47:28"/>
    <d v="2022-09-08T09:47:28"/>
    <x v="1"/>
    <x v="50"/>
    <x v="50"/>
  </r>
  <r>
    <s v="1762989"/>
    <d v="2022-09-06T11:58:55"/>
    <d v="2022-10-03T12:38:28"/>
    <d v="2022-10-03T12:38:27"/>
    <x v="1"/>
    <x v="50"/>
    <x v="50"/>
  </r>
  <r>
    <s v="1762997"/>
    <d v="2022-09-06T12:10:34"/>
    <d v="2022-10-13T11:02:04"/>
    <d v="2022-10-13T11:02:04"/>
    <x v="1"/>
    <x v="50"/>
    <x v="50"/>
  </r>
  <r>
    <s v="1765671"/>
    <d v="2022-09-06T15:03:03"/>
    <d v="2022-09-06T16:00:39"/>
    <d v="2022-09-06T16:00:39"/>
    <x v="1"/>
    <x v="50"/>
    <x v="50"/>
  </r>
  <r>
    <s v="1767543"/>
    <d v="2022-09-07T08:21:05"/>
    <d v="2022-09-07T11:59:30"/>
    <d v="2022-09-07T11:59:30"/>
    <x v="1"/>
    <x v="50"/>
    <x v="50"/>
  </r>
  <r>
    <s v="1768611"/>
    <d v="2022-09-07T09:06:17"/>
    <d v="2022-09-14T11:49:55"/>
    <d v="2022-09-14T11:49:55"/>
    <x v="1"/>
    <x v="50"/>
    <x v="50"/>
  </r>
  <r>
    <s v="1768624"/>
    <d v="2022-09-07T09:17:58"/>
    <d v="2022-09-14T09:37:38"/>
    <d v="2022-09-14T09:37:38"/>
    <x v="1"/>
    <x v="50"/>
    <x v="50"/>
  </r>
  <r>
    <s v="1769911"/>
    <d v="2022-09-07T10:29:10"/>
    <d v="2022-09-08T10:08:22"/>
    <d v="2022-09-08T10:08:18"/>
    <x v="1"/>
    <x v="50"/>
    <x v="50"/>
  </r>
  <r>
    <s v="1770582"/>
    <d v="2022-09-07T10:43:11"/>
    <d v="2022-09-07T17:01:02"/>
    <d v="2022-09-07T17:01:01"/>
    <x v="1"/>
    <x v="50"/>
    <x v="50"/>
  </r>
  <r>
    <s v="1774625"/>
    <d v="2022-09-07T15:15:28"/>
    <d v="2022-09-08T11:23:43"/>
    <d v="2022-09-08T11:23:43"/>
    <x v="1"/>
    <x v="50"/>
    <x v="50"/>
  </r>
  <r>
    <s v="1776300"/>
    <d v="2022-09-07T18:16:13"/>
    <d v="2022-09-15T14:22:31"/>
    <d v="2022-09-15T14:22:31"/>
    <x v="1"/>
    <x v="50"/>
    <x v="50"/>
  </r>
  <r>
    <s v="1776304"/>
    <d v="2022-09-07T18:26:01"/>
    <d v="2022-11-25T17:45:01"/>
    <m/>
    <x v="1"/>
    <x v="50"/>
    <x v="50"/>
  </r>
  <r>
    <s v="1777318"/>
    <d v="2022-09-08T08:54:59"/>
    <d v="2022-09-09T09:11:48"/>
    <d v="2022-09-09T09:11:48"/>
    <x v="1"/>
    <x v="50"/>
    <x v="50"/>
  </r>
  <r>
    <s v="1777661"/>
    <d v="2022-09-08T08:20:59"/>
    <d v="2022-09-20T14:49:06"/>
    <d v="2022-09-20T14:49:06"/>
    <x v="1"/>
    <x v="50"/>
    <x v="50"/>
  </r>
  <r>
    <s v="1777663"/>
    <d v="2022-09-08T08:27:33"/>
    <d v="2022-09-27T16:26:57"/>
    <d v="2022-09-27T16:26:57"/>
    <x v="1"/>
    <x v="50"/>
    <x v="50"/>
  </r>
  <r>
    <s v="1778028"/>
    <d v="2022-09-08T09:39:46"/>
    <d v="2022-09-12T15:14:21"/>
    <d v="2022-09-12T15:14:21"/>
    <x v="1"/>
    <x v="50"/>
    <x v="50"/>
  </r>
  <r>
    <s v="1788151"/>
    <d v="2022-09-09T10:27:11"/>
    <d v="2022-09-09T11:56:09"/>
    <d v="2022-09-09T11:56:09"/>
    <x v="1"/>
    <x v="50"/>
    <x v="50"/>
  </r>
  <r>
    <s v="1788185"/>
    <d v="2022-09-09T10:43:08"/>
    <d v="2022-09-09T11:57:14"/>
    <d v="2022-09-09T11:57:13"/>
    <x v="1"/>
    <x v="50"/>
    <x v="50"/>
  </r>
  <r>
    <s v="1788631"/>
    <d v="2022-09-09T11:50:17"/>
    <d v="2022-09-09T11:58:43"/>
    <d v="2022-09-09T11:58:42"/>
    <x v="1"/>
    <x v="50"/>
    <x v="50"/>
  </r>
  <r>
    <s v="1789770"/>
    <d v="2022-09-09T12:11:17"/>
    <d v="2022-09-19T07:02:28"/>
    <d v="2022-09-19T07:02:28"/>
    <x v="1"/>
    <x v="50"/>
    <x v="50"/>
  </r>
  <r>
    <s v="1790076"/>
    <d v="2022-09-09T12:40:43"/>
    <d v="2022-09-12T15:51:45"/>
    <d v="2022-09-12T15:51:44"/>
    <x v="1"/>
    <x v="50"/>
    <x v="50"/>
  </r>
  <r>
    <s v="1790481"/>
    <d v="2022-09-09T13:57:47"/>
    <d v="2022-09-20T12:10:31"/>
    <d v="2022-09-20T12:10:30"/>
    <x v="1"/>
    <x v="50"/>
    <x v="50"/>
  </r>
  <r>
    <s v="1791858"/>
    <d v="2022-09-09T15:27:33"/>
    <d v="2022-09-12T11:23:10"/>
    <d v="2022-09-12T11:23:06"/>
    <x v="1"/>
    <x v="50"/>
    <x v="50"/>
  </r>
  <r>
    <s v="1793552"/>
    <d v="2022-09-09T19:45:47"/>
    <d v="2022-09-12T15:57:21"/>
    <d v="2022-09-12T15:57:15"/>
    <x v="1"/>
    <x v="50"/>
    <x v="50"/>
  </r>
  <r>
    <s v="1797693"/>
    <d v="2022-09-12T10:59:45"/>
    <d v="2022-09-12T16:01:27"/>
    <d v="2022-09-12T16:01:27"/>
    <x v="1"/>
    <x v="51"/>
    <x v="51"/>
  </r>
  <r>
    <s v="1800061"/>
    <d v="2022-09-12T12:31:08"/>
    <d v="2022-11-29T17:01:59"/>
    <d v="2022-11-29T17:01:59"/>
    <x v="1"/>
    <x v="51"/>
    <x v="51"/>
  </r>
  <r>
    <s v="1800496"/>
    <d v="2022-09-12T13:49:44"/>
    <d v="2022-09-13T17:27:27"/>
    <d v="2022-09-13T17:27:27"/>
    <x v="1"/>
    <x v="51"/>
    <x v="51"/>
  </r>
  <r>
    <s v="1800515"/>
    <d v="2022-09-12T14:02:25"/>
    <d v="2022-11-04T16:44:13"/>
    <d v="2022-11-04T16:44:13"/>
    <x v="1"/>
    <x v="51"/>
    <x v="51"/>
  </r>
  <r>
    <s v="1802110"/>
    <d v="2022-09-12T15:20:47"/>
    <d v="2022-09-12T16:04:01"/>
    <d v="2022-09-12T16:04:00"/>
    <x v="1"/>
    <x v="51"/>
    <x v="51"/>
  </r>
  <r>
    <s v="1802859"/>
    <d v="2022-09-12T15:29:11"/>
    <d v="2022-09-13T17:30:40"/>
    <d v="2022-09-13T17:30:40"/>
    <x v="1"/>
    <x v="51"/>
    <x v="51"/>
  </r>
  <r>
    <s v="1806466"/>
    <d v="2022-09-13T10:07:03"/>
    <d v="2022-09-26T09:49:36"/>
    <d v="2022-09-26T09:49:36"/>
    <x v="1"/>
    <x v="51"/>
    <x v="51"/>
  </r>
  <r>
    <s v="1806630"/>
    <d v="2022-09-13T10:56:33"/>
    <d v="2022-09-20T10:53:58"/>
    <d v="2022-09-20T10:53:57"/>
    <x v="1"/>
    <x v="51"/>
    <x v="51"/>
  </r>
  <r>
    <s v="1807637"/>
    <d v="2022-09-13T11:28:30"/>
    <d v="2022-09-20T10:58:22"/>
    <d v="2022-09-20T10:58:21"/>
    <x v="1"/>
    <x v="51"/>
    <x v="51"/>
  </r>
  <r>
    <s v="1808261"/>
    <d v="2022-09-13T11:19:28"/>
    <d v="2022-09-20T11:10:42"/>
    <d v="2022-09-20T11:10:42"/>
    <x v="1"/>
    <x v="51"/>
    <x v="51"/>
  </r>
  <r>
    <s v="1808273"/>
    <d v="2022-09-13T11:24:50"/>
    <d v="2022-09-20T11:13:36"/>
    <d v="2022-09-20T11:13:36"/>
    <x v="1"/>
    <x v="51"/>
    <x v="51"/>
  </r>
  <r>
    <s v="1810334"/>
    <d v="2022-09-13T14:46:19"/>
    <d v="2022-09-14T09:42:00"/>
    <d v="2022-09-14T09:42:00"/>
    <x v="1"/>
    <x v="51"/>
    <x v="51"/>
  </r>
  <r>
    <s v="1811637"/>
    <d v="2022-09-13T16:23:56"/>
    <d v="2022-09-14T10:46:54"/>
    <d v="2022-09-14T10:46:54"/>
    <x v="1"/>
    <x v="51"/>
    <x v="51"/>
  </r>
  <r>
    <s v="1811781"/>
    <d v="2022-09-13T15:26:57"/>
    <d v="2022-09-13T16:01:33"/>
    <d v="2022-09-13T15:52:50"/>
    <x v="1"/>
    <x v="51"/>
    <x v="51"/>
  </r>
  <r>
    <s v="1816797"/>
    <d v="2022-09-14T11:34:01"/>
    <d v="2022-09-30T10:55:12"/>
    <d v="2022-09-30T10:55:12"/>
    <x v="1"/>
    <x v="51"/>
    <x v="51"/>
  </r>
  <r>
    <s v="1817862"/>
    <d v="2022-09-14T12:28:43"/>
    <d v="2022-09-15T13:42:15"/>
    <d v="2022-09-15T13:42:15"/>
    <x v="1"/>
    <x v="51"/>
    <x v="51"/>
  </r>
  <r>
    <s v="1820290"/>
    <d v="2022-09-14T16:33:01"/>
    <d v="2022-09-15T12:13:30"/>
    <d v="2022-09-15T12:13:30"/>
    <x v="1"/>
    <x v="51"/>
    <x v="51"/>
  </r>
  <r>
    <s v="1821862"/>
    <d v="2022-09-14T18:54:28"/>
    <d v="2022-09-15T12:17:21"/>
    <d v="2022-09-15T12:17:20"/>
    <x v="1"/>
    <x v="51"/>
    <x v="51"/>
  </r>
  <r>
    <s v="1822436"/>
    <d v="2022-09-15T09:43:55"/>
    <d v="2022-09-15T12:23:09"/>
    <d v="2022-09-15T12:23:08"/>
    <x v="1"/>
    <x v="51"/>
    <x v="51"/>
  </r>
  <r>
    <s v="1828395"/>
    <d v="2022-09-15T15:50:19"/>
    <d v="2022-09-20T11:16:02"/>
    <d v="2022-09-20T11:16:02"/>
    <x v="1"/>
    <x v="51"/>
    <x v="51"/>
  </r>
  <r>
    <s v="1829575"/>
    <d v="2022-09-15T16:48:19"/>
    <d v="2022-09-20T14:53:47"/>
    <d v="2022-09-20T14:53:47"/>
    <x v="1"/>
    <x v="51"/>
    <x v="51"/>
  </r>
  <r>
    <s v="1829858"/>
    <d v="2022-09-15T16:54:56"/>
    <d v="2022-09-20T14:58:20"/>
    <d v="2022-09-20T14:58:19"/>
    <x v="1"/>
    <x v="51"/>
    <x v="51"/>
  </r>
  <r>
    <s v="1832164"/>
    <d v="2022-09-16T10:10:49"/>
    <d v="2022-09-16T10:31:24"/>
    <d v="2022-09-16T10:31:24"/>
    <x v="1"/>
    <x v="51"/>
    <x v="51"/>
  </r>
  <r>
    <s v="1832501"/>
    <d v="2022-09-16T10:43:12"/>
    <d v="2022-09-16T11:02:10"/>
    <d v="2022-09-16T11:02:10"/>
    <x v="1"/>
    <x v="51"/>
    <x v="51"/>
  </r>
  <r>
    <s v="1838705"/>
    <d v="2022-09-19T07:58:25"/>
    <d v="2022-10-18T14:22:45"/>
    <d v="2022-10-18T14:22:44"/>
    <x v="1"/>
    <x v="0"/>
    <x v="52"/>
  </r>
  <r>
    <s v="1842647"/>
    <d v="2022-09-19T12:34:11"/>
    <d v="2022-09-20T14:11:59"/>
    <d v="2022-09-20T14:11:59"/>
    <x v="1"/>
    <x v="0"/>
    <x v="52"/>
  </r>
  <r>
    <s v="1844234"/>
    <d v="2022-09-19T14:59:03"/>
    <d v="2022-09-19T17:11:18"/>
    <d v="2022-09-19T17:11:18"/>
    <x v="1"/>
    <x v="0"/>
    <x v="52"/>
  </r>
  <r>
    <s v="1844738"/>
    <d v="2022-09-19T15:05:15"/>
    <d v="2022-09-19T17:08:58"/>
    <d v="2022-09-19T17:08:57"/>
    <x v="1"/>
    <x v="0"/>
    <x v="52"/>
  </r>
  <r>
    <s v="1845649"/>
    <d v="2022-09-19T14:52:56"/>
    <d v="2022-09-19T17:10:25"/>
    <d v="2022-09-19T17:10:25"/>
    <x v="1"/>
    <x v="0"/>
    <x v="52"/>
  </r>
  <r>
    <s v="1845703"/>
    <d v="2022-09-19T15:18:41"/>
    <d v="2022-09-19T16:32:46"/>
    <d v="2022-09-19T16:32:46"/>
    <x v="1"/>
    <x v="0"/>
    <x v="52"/>
  </r>
  <r>
    <s v="1845718"/>
    <d v="2022-09-19T15:25:13"/>
    <d v="2022-09-19T17:09:35"/>
    <d v="2022-09-19T17:09:35"/>
    <x v="1"/>
    <x v="0"/>
    <x v="52"/>
  </r>
  <r>
    <s v="1845853"/>
    <d v="2022-09-19T15:09:29"/>
    <d v="2022-09-19T17:07:22"/>
    <d v="2022-09-19T17:07:22"/>
    <x v="1"/>
    <x v="0"/>
    <x v="52"/>
  </r>
  <r>
    <s v="1845856"/>
    <d v="2022-09-19T15:13:11"/>
    <d v="2022-09-19T16:31:08"/>
    <d v="2022-09-19T16:31:08"/>
    <x v="1"/>
    <x v="0"/>
    <x v="52"/>
  </r>
  <r>
    <s v="1845900"/>
    <d v="2022-09-19T15:43:18"/>
    <d v="2022-09-19T16:35:24"/>
    <d v="2022-09-19T16:35:23"/>
    <x v="1"/>
    <x v="0"/>
    <x v="52"/>
  </r>
  <r>
    <s v="1846190"/>
    <d v="2022-09-19T15:31:34"/>
    <d v="2022-09-19T16:30:32"/>
    <d v="2022-09-19T16:30:32"/>
    <x v="1"/>
    <x v="0"/>
    <x v="52"/>
  </r>
  <r>
    <s v="1846198"/>
    <d v="2022-09-19T15:35:28"/>
    <d v="2022-09-19T16:33:19"/>
    <d v="2022-09-19T16:33:18"/>
    <x v="1"/>
    <x v="0"/>
    <x v="52"/>
  </r>
  <r>
    <s v="1846242"/>
    <d v="2022-09-19T15:58:42"/>
    <d v="2022-09-20T10:49:16"/>
    <d v="2022-09-20T10:49:16"/>
    <x v="1"/>
    <x v="0"/>
    <x v="52"/>
  </r>
  <r>
    <s v="1846663"/>
    <d v="2022-09-19T15:44:30"/>
    <d v="2022-09-19T16:34:50"/>
    <d v="2022-09-19T16:34:50"/>
    <x v="1"/>
    <x v="0"/>
    <x v="52"/>
  </r>
  <r>
    <s v="1847140"/>
    <d v="2022-09-19T19:14:36"/>
    <d v="2022-09-26T09:52:37"/>
    <d v="2022-09-26T09:52:37"/>
    <x v="1"/>
    <x v="0"/>
    <x v="52"/>
  </r>
  <r>
    <s v="1852932"/>
    <d v="2022-09-20T12:38:22"/>
    <d v="2022-09-21T15:41:04"/>
    <d v="2022-09-21T15:41:04"/>
    <x v="1"/>
    <x v="0"/>
    <x v="52"/>
  </r>
  <r>
    <s v="1852939"/>
    <d v="2022-09-20T12:40:31"/>
    <d v="2022-09-21T15:47:01"/>
    <d v="2022-09-21T15:47:00"/>
    <x v="1"/>
    <x v="0"/>
    <x v="52"/>
  </r>
  <r>
    <s v="1853091"/>
    <d v="2022-09-20T12:46:05"/>
    <d v="2022-09-21T16:11:17"/>
    <d v="2022-09-21T16:11:17"/>
    <x v="1"/>
    <x v="0"/>
    <x v="52"/>
  </r>
  <r>
    <s v="1853414"/>
    <d v="2022-09-20T12:43:10"/>
    <d v="2022-09-21T16:20:36"/>
    <d v="2022-09-21T16:20:36"/>
    <x v="1"/>
    <x v="0"/>
    <x v="52"/>
  </r>
  <r>
    <s v="1856290"/>
    <d v="2022-09-20T16:43:46"/>
    <d v="2022-09-21T16:25:41"/>
    <d v="2022-09-21T16:25:41"/>
    <x v="1"/>
    <x v="0"/>
    <x v="52"/>
  </r>
  <r>
    <s v="1857061"/>
    <d v="2022-09-20T17:27:14"/>
    <d v="2022-10-25T14:09:28"/>
    <d v="2022-10-25T14:09:25"/>
    <x v="1"/>
    <x v="0"/>
    <x v="52"/>
  </r>
  <r>
    <s v="1857123"/>
    <d v="2022-09-21T08:21:15"/>
    <d v="2022-09-21T10:00:12"/>
    <d v="2022-09-21T10:00:12"/>
    <x v="1"/>
    <x v="0"/>
    <x v="52"/>
  </r>
  <r>
    <s v="1857297"/>
    <d v="2022-09-21T08:29:46"/>
    <d v="2022-09-21T09:59:40"/>
    <d v="2022-09-21T09:59:40"/>
    <x v="1"/>
    <x v="0"/>
    <x v="52"/>
  </r>
  <r>
    <s v="1857951"/>
    <d v="2022-09-21T08:56:51"/>
    <d v="2022-10-18T13:21:02"/>
    <d v="2022-10-18T13:21:02"/>
    <x v="1"/>
    <x v="0"/>
    <x v="52"/>
  </r>
  <r>
    <s v="1858902"/>
    <d v="2022-09-21T10:32:03"/>
    <d v="2022-10-28T14:35:22"/>
    <d v="2022-10-28T14:35:22"/>
    <x v="1"/>
    <x v="0"/>
    <x v="52"/>
  </r>
  <r>
    <s v="1859112"/>
    <d v="2022-09-21T10:43:00"/>
    <d v="2022-09-21T11:52:43"/>
    <d v="2022-09-21T11:52:43"/>
    <x v="1"/>
    <x v="0"/>
    <x v="52"/>
  </r>
  <r>
    <s v="1860577"/>
    <d v="2022-09-21T11:33:21"/>
    <d v="2022-10-13T10:56:23"/>
    <d v="2022-10-13T10:56:23"/>
    <x v="1"/>
    <x v="0"/>
    <x v="52"/>
  </r>
  <r>
    <s v="1862916"/>
    <d v="2022-09-21T15:11:42"/>
    <d v="2022-09-23T12:48:35"/>
    <d v="2022-09-23T12:48:35"/>
    <x v="1"/>
    <x v="0"/>
    <x v="52"/>
  </r>
  <r>
    <s v="1864218"/>
    <d v="2022-09-21T16:14:59"/>
    <d v="2022-09-22T13:23:19"/>
    <d v="2022-09-22T13:23:15"/>
    <x v="1"/>
    <x v="0"/>
    <x v="52"/>
  </r>
  <r>
    <s v="1866506"/>
    <d v="2022-09-22T09:36:09"/>
    <d v="2022-10-18T13:27:58"/>
    <d v="2022-10-18T13:27:58"/>
    <x v="1"/>
    <x v="0"/>
    <x v="52"/>
  </r>
  <r>
    <s v="1867565"/>
    <d v="2022-09-22T10:27:37"/>
    <d v="2022-10-18T13:31:44"/>
    <d v="2022-10-18T13:31:44"/>
    <x v="1"/>
    <x v="0"/>
    <x v="52"/>
  </r>
  <r>
    <s v="1869915"/>
    <d v="2022-09-22T14:29:29"/>
    <d v="2023-03-22T02:33:37"/>
    <d v="2023-03-22T02:33:37"/>
    <x v="1"/>
    <x v="0"/>
    <x v="52"/>
  </r>
  <r>
    <s v="1870488"/>
    <d v="2022-09-22T14:45:10"/>
    <d v="2022-09-26T09:51:17"/>
    <d v="2022-09-26T09:51:17"/>
    <x v="1"/>
    <x v="0"/>
    <x v="52"/>
  </r>
  <r>
    <s v="1870923"/>
    <d v="2022-09-22T15:38:11"/>
    <d v="2022-09-22T15:43:17"/>
    <d v="2022-09-22T15:43:17"/>
    <x v="1"/>
    <x v="0"/>
    <x v="52"/>
  </r>
  <r>
    <s v="1871340"/>
    <d v="2022-09-22T16:18:31"/>
    <d v="2022-09-23T09:32:06"/>
    <d v="2022-09-23T09:32:06"/>
    <x v="1"/>
    <x v="0"/>
    <x v="52"/>
  </r>
  <r>
    <s v="1871399"/>
    <d v="2022-09-22T15:40:27"/>
    <d v="2022-09-23T13:00:37"/>
    <d v="2022-09-23T13:00:37"/>
    <x v="1"/>
    <x v="0"/>
    <x v="52"/>
  </r>
  <r>
    <s v="1871714"/>
    <d v="2022-09-22T16:17:20"/>
    <d v="2022-09-22T16:57:20"/>
    <d v="2022-09-22T16:57:20"/>
    <x v="1"/>
    <x v="0"/>
    <x v="52"/>
  </r>
  <r>
    <s v="1872095"/>
    <d v="2022-09-22T16:50:46"/>
    <d v="2022-09-23T09:33:13"/>
    <d v="2022-09-23T09:33:13"/>
    <x v="1"/>
    <x v="0"/>
    <x v="52"/>
  </r>
  <r>
    <s v="1873384"/>
    <d v="2022-09-23T08:46:17"/>
    <d v="2022-09-23T10:35:16"/>
    <d v="2022-09-23T10:35:16"/>
    <x v="1"/>
    <x v="0"/>
    <x v="52"/>
  </r>
  <r>
    <s v="1873911"/>
    <d v="2022-09-23T09:58:39"/>
    <d v="2022-10-10T16:27:03"/>
    <d v="2022-10-10T16:27:02"/>
    <x v="1"/>
    <x v="0"/>
    <x v="52"/>
  </r>
  <r>
    <s v="1874946"/>
    <d v="2022-09-23T11:09:39"/>
    <d v="2022-09-23T15:19:58"/>
    <d v="2022-09-23T15:19:58"/>
    <x v="1"/>
    <x v="0"/>
    <x v="52"/>
  </r>
  <r>
    <s v="1875084"/>
    <d v="2022-09-23T10:59:37"/>
    <d v="2022-09-23T14:23:23"/>
    <d v="2022-09-23T14:23:23"/>
    <x v="1"/>
    <x v="0"/>
    <x v="52"/>
  </r>
  <r>
    <s v="1876761"/>
    <d v="2022-09-23T12:46:06"/>
    <d v="2022-09-26T09:51:07"/>
    <d v="2022-09-26T09:51:07"/>
    <x v="1"/>
    <x v="0"/>
    <x v="52"/>
  </r>
  <r>
    <s v="1879388"/>
    <d v="2022-09-23T18:01:03"/>
    <d v="2022-09-26T08:37:57"/>
    <d v="2022-09-26T08:37:57"/>
    <x v="1"/>
    <x v="0"/>
    <x v="52"/>
  </r>
  <r>
    <s v="1880729"/>
    <d v="2022-09-26T08:58:49"/>
    <d v="2022-09-26T09:52:06"/>
    <d v="2022-09-26T09:52:05"/>
    <x v="1"/>
    <x v="1"/>
    <x v="53"/>
  </r>
  <r>
    <s v="1881802"/>
    <d v="2022-09-26T09:45:07"/>
    <d v="2022-09-26T16:44:17"/>
    <d v="2022-09-26T16:44:16"/>
    <x v="1"/>
    <x v="1"/>
    <x v="53"/>
  </r>
  <r>
    <s v="1881818"/>
    <d v="2022-09-26T10:06:50"/>
    <d v="2022-09-26T16:44:17"/>
    <d v="2022-09-26T16:44:16"/>
    <x v="1"/>
    <x v="1"/>
    <x v="53"/>
  </r>
  <r>
    <s v="1882065"/>
    <d v="2022-09-26T09:31:02"/>
    <d v="2022-09-26T16:44:17"/>
    <d v="2022-09-26T16:44:16"/>
    <x v="1"/>
    <x v="1"/>
    <x v="53"/>
  </r>
  <r>
    <s v="1882112"/>
    <d v="2022-09-26T10:07:13"/>
    <d v="2022-09-26T16:44:17"/>
    <d v="2022-09-26T16:44:16"/>
    <x v="1"/>
    <x v="1"/>
    <x v="53"/>
  </r>
  <r>
    <s v="1883388"/>
    <d v="2022-09-26T10:49:24"/>
    <d v="2022-10-18T14:47:39"/>
    <d v="2022-10-18T14:47:39"/>
    <x v="1"/>
    <x v="1"/>
    <x v="53"/>
  </r>
  <r>
    <s v="1884224"/>
    <d v="2022-09-26T12:01:30"/>
    <d v="2022-09-26T17:27:23"/>
    <d v="2022-09-26T17:26:40"/>
    <x v="1"/>
    <x v="1"/>
    <x v="53"/>
  </r>
  <r>
    <s v="1886456"/>
    <d v="2022-09-26T14:09:24"/>
    <d v="2022-09-26T17:32:02"/>
    <d v="2022-09-26T17:30:44"/>
    <x v="1"/>
    <x v="1"/>
    <x v="53"/>
  </r>
  <r>
    <s v="1887615"/>
    <d v="2022-09-26T16:35:28"/>
    <d v="2022-09-26T17:36:37"/>
    <d v="2022-09-26T17:36:32"/>
    <x v="1"/>
    <x v="1"/>
    <x v="53"/>
  </r>
  <r>
    <s v="1889592"/>
    <d v="2022-09-27T07:46:11"/>
    <d v="2022-09-30T09:43:02"/>
    <d v="2022-09-30T09:43:02"/>
    <x v="1"/>
    <x v="1"/>
    <x v="53"/>
  </r>
  <r>
    <s v="1890093"/>
    <d v="2022-09-27T08:55:44"/>
    <d v="2022-09-30T09:44:13"/>
    <d v="2022-09-30T09:44:13"/>
    <x v="1"/>
    <x v="1"/>
    <x v="53"/>
  </r>
  <r>
    <s v="1890688"/>
    <d v="2022-09-27T10:08:56"/>
    <d v="2022-09-30T09:39:33"/>
    <d v="2022-09-30T09:39:33"/>
    <x v="1"/>
    <x v="1"/>
    <x v="53"/>
  </r>
  <r>
    <s v="1890693"/>
    <d v="2022-09-27T10:11:40"/>
    <d v="2022-09-28T10:21:27"/>
    <d v="2022-09-28T10:21:27"/>
    <x v="1"/>
    <x v="1"/>
    <x v="53"/>
  </r>
  <r>
    <s v="1891290"/>
    <d v="2022-09-27T10:36:43"/>
    <d v="2022-09-30T09:45:22"/>
    <d v="2022-09-30T09:45:22"/>
    <x v="1"/>
    <x v="1"/>
    <x v="53"/>
  </r>
  <r>
    <s v="1893668"/>
    <d v="2022-09-27T12:23:01"/>
    <d v="2022-09-28T14:22:22"/>
    <d v="2022-09-28T14:22:18"/>
    <x v="1"/>
    <x v="1"/>
    <x v="53"/>
  </r>
  <r>
    <s v="1895795"/>
    <d v="2022-09-27T15:35:26"/>
    <d v="2022-09-27T16:53:43"/>
    <d v="2022-09-27T16:53:43"/>
    <x v="1"/>
    <x v="1"/>
    <x v="53"/>
  </r>
  <r>
    <s v="1896318"/>
    <d v="2022-09-27T16:47:18"/>
    <d v="2022-09-27T17:01:27"/>
    <d v="2022-09-27T17:01:26"/>
    <x v="1"/>
    <x v="1"/>
    <x v="53"/>
  </r>
  <r>
    <s v="1897249"/>
    <d v="2022-09-27T17:27:19"/>
    <d v="2022-09-27T17:33:04"/>
    <d v="2022-09-27T17:33:04"/>
    <x v="1"/>
    <x v="1"/>
    <x v="53"/>
  </r>
  <r>
    <s v="1899290"/>
    <d v="2022-09-28T10:20:51"/>
    <d v="2022-09-30T18:03:41"/>
    <d v="2022-09-30T18:03:41"/>
    <x v="1"/>
    <x v="1"/>
    <x v="53"/>
  </r>
  <r>
    <s v="1901152"/>
    <d v="2022-09-28T11:33:01"/>
    <d v="2022-09-30T09:34:06"/>
    <d v="2022-09-30T09:34:06"/>
    <x v="1"/>
    <x v="1"/>
    <x v="53"/>
  </r>
  <r>
    <s v="1904128"/>
    <d v="2022-09-28T16:19:30"/>
    <d v="2022-09-29T09:50:10"/>
    <d v="2022-09-29T09:50:10"/>
    <x v="1"/>
    <x v="1"/>
    <x v="53"/>
  </r>
  <r>
    <s v="1912588"/>
    <d v="2022-09-29T16:28:30"/>
    <d v="2022-09-30T17:29:53"/>
    <d v="2022-09-30T17:29:53"/>
    <x v="1"/>
    <x v="1"/>
    <x v="53"/>
  </r>
  <r>
    <s v="1913056"/>
    <d v="2022-09-29T17:15:47"/>
    <d v="2022-10-03T12:31:35"/>
    <d v="2022-10-03T12:31:34"/>
    <x v="1"/>
    <x v="1"/>
    <x v="53"/>
  </r>
  <r>
    <s v="1913867"/>
    <d v="2022-09-30T08:24:08"/>
    <d v="2022-09-30T17:46:17"/>
    <d v="2022-09-30T17:46:17"/>
    <x v="1"/>
    <x v="1"/>
    <x v="53"/>
  </r>
  <r>
    <s v="1914388"/>
    <d v="2022-09-30T09:49:33"/>
    <d v="2022-10-24T15:13:14"/>
    <d v="2022-10-24T15:13:14"/>
    <x v="1"/>
    <x v="1"/>
    <x v="53"/>
  </r>
  <r>
    <s v="1915134"/>
    <d v="2022-09-30T11:23:42"/>
    <d v="2022-10-03T10:51:01"/>
    <d v="2022-10-03T10:51:01"/>
    <x v="1"/>
    <x v="1"/>
    <x v="53"/>
  </r>
  <r>
    <s v="1915670"/>
    <d v="2022-09-30T10:57:32"/>
    <d v="2022-10-03T17:18:00"/>
    <d v="2022-10-03T17:18:00"/>
    <x v="1"/>
    <x v="1"/>
    <x v="53"/>
  </r>
  <r>
    <s v="1926405"/>
    <d v="2022-10-03T12:08:31"/>
    <d v="2022-10-13T10:51:17"/>
    <d v="2022-10-13T10:51:17"/>
    <x v="1"/>
    <x v="2"/>
    <x v="54"/>
  </r>
  <r>
    <s v="1927417"/>
    <d v="2022-10-03T13:45:32"/>
    <d v="2022-10-04T10:39:24"/>
    <d v="2022-10-04T10:39:24"/>
    <x v="1"/>
    <x v="2"/>
    <x v="54"/>
  </r>
  <r>
    <s v="1928998"/>
    <d v="2022-10-03T15:04:24"/>
    <d v="2022-10-04T14:40:57"/>
    <d v="2022-10-04T14:40:48"/>
    <x v="1"/>
    <x v="2"/>
    <x v="54"/>
  </r>
  <r>
    <s v="1929580"/>
    <d v="2022-10-03T15:15:38"/>
    <d v="2022-11-16T11:59:40"/>
    <d v="2022-11-16T11:59:40"/>
    <x v="1"/>
    <x v="2"/>
    <x v="54"/>
  </r>
  <r>
    <s v="1929582"/>
    <d v="2022-10-03T15:16:41"/>
    <d v="2022-10-04T13:43:17"/>
    <d v="2022-10-04T13:43:17"/>
    <x v="1"/>
    <x v="2"/>
    <x v="54"/>
  </r>
  <r>
    <s v="1930174"/>
    <d v="2022-10-03T15:40:47"/>
    <d v="2023-01-20T14:21:12"/>
    <d v="2023-01-20T14:21:11"/>
    <x v="1"/>
    <x v="2"/>
    <x v="54"/>
  </r>
  <r>
    <s v="1930237"/>
    <d v="2022-10-03T16:10:30"/>
    <d v="2022-10-10T09:55:00"/>
    <d v="2022-10-10T09:54:59"/>
    <x v="1"/>
    <x v="2"/>
    <x v="54"/>
  </r>
  <r>
    <s v="1933522"/>
    <d v="2022-10-04T09:55:09"/>
    <d v="2022-10-18T14:50:59"/>
    <d v="2022-10-18T14:50:59"/>
    <x v="1"/>
    <x v="2"/>
    <x v="54"/>
  </r>
  <r>
    <s v="1938084"/>
    <d v="2022-10-04T13:51:53"/>
    <d v="2022-10-28T15:01:19"/>
    <d v="2022-10-28T15:01:19"/>
    <x v="1"/>
    <x v="2"/>
    <x v="54"/>
  </r>
  <r>
    <s v="1942216"/>
    <d v="2022-10-05T08:24:07"/>
    <d v="2022-10-06T14:42:45"/>
    <d v="2022-10-06T14:42:44"/>
    <x v="1"/>
    <x v="2"/>
    <x v="54"/>
  </r>
  <r>
    <s v="1943652"/>
    <d v="2022-10-05T09:19:45"/>
    <d v="2022-11-16T18:16:47"/>
    <d v="2022-11-16T18:16:47"/>
    <x v="1"/>
    <x v="2"/>
    <x v="54"/>
  </r>
  <r>
    <s v="1944531"/>
    <d v="2022-10-05T10:56:34"/>
    <d v="2022-10-05T14:24:08"/>
    <d v="2022-10-05T14:24:08"/>
    <x v="1"/>
    <x v="2"/>
    <x v="54"/>
  </r>
  <r>
    <s v="1946000"/>
    <d v="2022-10-05T11:41:02"/>
    <d v="2022-12-06T15:46:39"/>
    <d v="2022-12-06T15:46:39"/>
    <x v="1"/>
    <x v="2"/>
    <x v="54"/>
  </r>
  <r>
    <s v="1947884"/>
    <d v="2022-10-05T13:41:43"/>
    <d v="2022-10-06T10:32:43"/>
    <d v="2022-10-06T10:32:43"/>
    <x v="1"/>
    <x v="2"/>
    <x v="54"/>
  </r>
  <r>
    <s v="1947996"/>
    <d v="2022-10-05T14:03:09"/>
    <d v="2022-10-06T12:07:14"/>
    <d v="2022-10-06T12:07:14"/>
    <x v="1"/>
    <x v="2"/>
    <x v="54"/>
  </r>
  <r>
    <s v="1948814"/>
    <d v="2022-10-05T15:02:43"/>
    <d v="2022-10-06T11:17:05"/>
    <d v="2022-10-06T11:17:05"/>
    <x v="1"/>
    <x v="2"/>
    <x v="54"/>
  </r>
  <r>
    <s v="1949137"/>
    <d v="2022-10-05T15:21:23"/>
    <d v="2022-11-16T18:19:24"/>
    <d v="2022-11-16T18:19:24"/>
    <x v="1"/>
    <x v="2"/>
    <x v="54"/>
  </r>
  <r>
    <s v="1949716"/>
    <d v="2022-10-05T16:16:55"/>
    <d v="2022-10-06T12:23:32"/>
    <d v="2022-10-06T12:23:32"/>
    <x v="1"/>
    <x v="2"/>
    <x v="54"/>
  </r>
  <r>
    <s v="1949949"/>
    <d v="2022-10-05T15:26:36"/>
    <d v="2022-10-12T15:52:27"/>
    <d v="2022-10-12T15:52:26"/>
    <x v="1"/>
    <x v="2"/>
    <x v="54"/>
  </r>
  <r>
    <s v="1950054"/>
    <d v="2022-10-05T15:32:25"/>
    <d v="2022-11-14T14:31:28"/>
    <d v="2022-11-14T14:31:28"/>
    <x v="1"/>
    <x v="2"/>
    <x v="54"/>
  </r>
  <r>
    <s v="1950094"/>
    <d v="2022-10-05T16:00:02"/>
    <d v="2022-10-11T17:31:37"/>
    <d v="2022-10-11T17:31:37"/>
    <x v="1"/>
    <x v="2"/>
    <x v="54"/>
  </r>
  <r>
    <s v="1950602"/>
    <d v="2022-10-05T16:37:24"/>
    <d v="2022-10-06T12:43:03"/>
    <d v="2022-10-06T12:42:58"/>
    <x v="1"/>
    <x v="2"/>
    <x v="54"/>
  </r>
  <r>
    <s v="1952711"/>
    <d v="2022-10-06T09:22:26"/>
    <d v="2022-10-06T12:49:33"/>
    <d v="2022-10-06T12:49:33"/>
    <x v="1"/>
    <x v="2"/>
    <x v="54"/>
  </r>
  <r>
    <s v="1952844"/>
    <d v="2022-10-06T09:37:20"/>
    <d v="2022-10-06T12:52:39"/>
    <d v="2022-10-06T12:52:39"/>
    <x v="1"/>
    <x v="2"/>
    <x v="54"/>
  </r>
  <r>
    <s v="1956343"/>
    <d v="2022-10-06T12:05:06"/>
    <d v="2022-10-06T14:18:45"/>
    <d v="2022-10-06T14:18:45"/>
    <x v="1"/>
    <x v="2"/>
    <x v="54"/>
  </r>
  <r>
    <s v="1956595"/>
    <d v="2022-10-06T12:01:16"/>
    <d v="2022-10-06T14:15:35"/>
    <d v="2022-10-06T14:15:34"/>
    <x v="1"/>
    <x v="2"/>
    <x v="54"/>
  </r>
  <r>
    <s v="1958386"/>
    <d v="2022-10-06T14:29:10"/>
    <d v="2022-10-24T12:57:40"/>
    <d v="2022-10-24T12:57:40"/>
    <x v="1"/>
    <x v="2"/>
    <x v="54"/>
  </r>
  <r>
    <s v="1963528"/>
    <d v="2022-10-07T10:39:55"/>
    <d v="2022-10-11T16:30:53"/>
    <d v="2022-10-11T16:30:53"/>
    <x v="1"/>
    <x v="2"/>
    <x v="54"/>
  </r>
  <r>
    <s v="1963666"/>
    <d v="2022-10-07T10:05:03"/>
    <d v="2022-10-18T10:43:22"/>
    <d v="2022-10-18T10:43:22"/>
    <x v="1"/>
    <x v="2"/>
    <x v="54"/>
  </r>
  <r>
    <s v="1966049"/>
    <d v="2022-10-07T12:28:40"/>
    <d v="2022-10-17T16:26:55"/>
    <d v="2022-10-17T16:26:24"/>
    <x v="1"/>
    <x v="2"/>
    <x v="54"/>
  </r>
  <r>
    <s v="1966783"/>
    <d v="2022-10-07T14:29:17"/>
    <d v="2022-10-10T14:26:41"/>
    <d v="2022-10-10T14:26:41"/>
    <x v="1"/>
    <x v="2"/>
    <x v="54"/>
  </r>
  <r>
    <s v="1967104"/>
    <d v="2022-10-07T15:07:50"/>
    <d v="2022-10-11T11:59:34"/>
    <d v="2022-10-11T11:59:30"/>
    <x v="1"/>
    <x v="2"/>
    <x v="54"/>
  </r>
  <r>
    <s v="1967450"/>
    <d v="2022-10-07T14:46:08"/>
    <d v="2022-10-10T14:19:50"/>
    <d v="2022-10-10T14:19:49"/>
    <x v="1"/>
    <x v="2"/>
    <x v="54"/>
  </r>
  <r>
    <s v="1971547"/>
    <d v="2022-10-10T09:14:46"/>
    <d v="2022-10-10T15:37:00"/>
    <d v="2022-10-10T15:37:00"/>
    <x v="1"/>
    <x v="3"/>
    <x v="55"/>
  </r>
  <r>
    <s v="1972970"/>
    <d v="2022-10-10T09:51:16"/>
    <d v="2022-11-25T17:31:01"/>
    <d v="2022-11-25T17:31:01"/>
    <x v="1"/>
    <x v="3"/>
    <x v="55"/>
  </r>
  <r>
    <s v="1974351"/>
    <d v="2022-10-10T10:47:30"/>
    <d v="2022-11-16T18:43:06"/>
    <d v="2022-11-16T18:43:05"/>
    <x v="1"/>
    <x v="3"/>
    <x v="55"/>
  </r>
  <r>
    <s v="1974920"/>
    <d v="2022-10-10T12:18:37"/>
    <d v="2022-10-11T12:27:09"/>
    <d v="2022-10-11T12:27:09"/>
    <x v="1"/>
    <x v="3"/>
    <x v="55"/>
  </r>
  <r>
    <s v="1975633"/>
    <d v="2022-10-10T13:32:26"/>
    <d v="2022-10-11T12:18:58"/>
    <d v="2022-10-11T12:18:58"/>
    <x v="1"/>
    <x v="3"/>
    <x v="55"/>
  </r>
  <r>
    <s v="1976165"/>
    <d v="2022-10-10T12:57:39"/>
    <d v="2022-10-10T14:14:21"/>
    <d v="2022-10-10T14:14:21"/>
    <x v="1"/>
    <x v="3"/>
    <x v="55"/>
  </r>
  <r>
    <s v="1978538"/>
    <d v="2022-10-10T16:16:09"/>
    <d v="2022-10-11T11:48:32"/>
    <d v="2022-10-11T11:48:32"/>
    <x v="1"/>
    <x v="3"/>
    <x v="55"/>
  </r>
  <r>
    <s v="1978921"/>
    <d v="2022-10-10T16:04:27"/>
    <d v="2022-10-11T11:47:22"/>
    <d v="2022-10-11T11:47:22"/>
    <x v="1"/>
    <x v="3"/>
    <x v="55"/>
  </r>
  <r>
    <s v="1978935"/>
    <d v="2022-10-10T16:17:32"/>
    <d v="2022-10-11T11:46:14"/>
    <d v="2022-10-11T11:46:13"/>
    <x v="1"/>
    <x v="3"/>
    <x v="55"/>
  </r>
  <r>
    <s v="1979083"/>
    <d v="2022-10-10T16:13:08"/>
    <d v="2022-10-11T11:43:56"/>
    <d v="2022-10-11T11:43:56"/>
    <x v="1"/>
    <x v="3"/>
    <x v="55"/>
  </r>
  <r>
    <s v="1979556"/>
    <d v="2022-10-10T16:08:27"/>
    <d v="2022-10-11T11:42:32"/>
    <d v="2022-10-11T11:42:32"/>
    <x v="1"/>
    <x v="3"/>
    <x v="55"/>
  </r>
  <r>
    <s v="1979558"/>
    <d v="2022-10-10T16:09:50"/>
    <d v="2022-10-11T11:40:20"/>
    <d v="2022-10-11T11:40:19"/>
    <x v="1"/>
    <x v="3"/>
    <x v="55"/>
  </r>
  <r>
    <s v="1979560"/>
    <d v="2022-10-10T16:11:42"/>
    <d v="2022-10-19T12:06:26"/>
    <d v="2022-10-11T11:37:32"/>
    <x v="1"/>
    <x v="3"/>
    <x v="55"/>
  </r>
  <r>
    <s v="1979564"/>
    <d v="2022-10-10T16:14:37"/>
    <d v="2022-10-11T11:34:38"/>
    <d v="2022-10-11T11:34:38"/>
    <x v="1"/>
    <x v="3"/>
    <x v="55"/>
  </r>
  <r>
    <s v="1981565"/>
    <d v="2022-10-11T08:16:38"/>
    <d v="2022-10-11T12:22:55"/>
    <d v="2022-10-11T12:22:54"/>
    <x v="1"/>
    <x v="3"/>
    <x v="55"/>
  </r>
  <r>
    <s v="1988429"/>
    <d v="2022-10-11T16:42:22"/>
    <d v="2023-03-31T17:40:02"/>
    <d v="2023-03-31T17:40:02"/>
    <x v="1"/>
    <x v="3"/>
    <x v="55"/>
  </r>
  <r>
    <s v="1988660"/>
    <d v="2022-10-11T15:31:52"/>
    <d v="2022-10-12T11:00:44"/>
    <d v="2022-10-12T11:00:39"/>
    <x v="1"/>
    <x v="3"/>
    <x v="55"/>
  </r>
  <r>
    <s v="1988699"/>
    <d v="2022-10-11T16:03:18"/>
    <d v="2022-10-13T10:47:38"/>
    <d v="2022-10-13T10:47:34"/>
    <x v="1"/>
    <x v="3"/>
    <x v="55"/>
  </r>
  <r>
    <s v="1988707"/>
    <d v="2022-10-11T16:09:10"/>
    <d v="2022-10-17T13:28:23"/>
    <d v="2022-10-17T13:28:23"/>
    <x v="1"/>
    <x v="3"/>
    <x v="55"/>
  </r>
  <r>
    <s v="1993833"/>
    <d v="2022-10-12T12:00:33"/>
    <d v="2022-10-24T12:44:44"/>
    <d v="2022-10-24T12:44:43"/>
    <x v="1"/>
    <x v="3"/>
    <x v="55"/>
  </r>
  <r>
    <s v="1994650"/>
    <d v="2022-10-12T11:49:40"/>
    <d v="2022-10-12T13:37:09"/>
    <d v="2022-10-12T13:37:08"/>
    <x v="1"/>
    <x v="3"/>
    <x v="55"/>
  </r>
  <r>
    <s v="1997197"/>
    <d v="2022-10-12T15:16:00"/>
    <d v="2022-10-13T15:59:43"/>
    <d v="2022-10-13T15:59:42"/>
    <x v="1"/>
    <x v="3"/>
    <x v="55"/>
  </r>
  <r>
    <s v="1998244"/>
    <d v="2022-10-12T19:15:40"/>
    <d v="2022-10-13T09:01:51"/>
    <d v="2022-10-13T09:01:51"/>
    <x v="1"/>
    <x v="3"/>
    <x v="55"/>
  </r>
  <r>
    <s v="1999387"/>
    <d v="2022-10-12T21:26:44"/>
    <d v="2022-10-25T14:01:46"/>
    <d v="2022-10-25T14:01:46"/>
    <x v="1"/>
    <x v="3"/>
    <x v="55"/>
  </r>
  <r>
    <s v="2003598"/>
    <d v="2022-10-13T12:48:28"/>
    <d v="2022-10-13T15:20:48"/>
    <d v="2022-10-13T15:20:47"/>
    <x v="1"/>
    <x v="3"/>
    <x v="55"/>
  </r>
  <r>
    <s v="2004208"/>
    <d v="2022-10-13T14:05:19"/>
    <d v="2022-10-13T15:30:46"/>
    <d v="2022-10-13T15:30:46"/>
    <x v="1"/>
    <x v="3"/>
    <x v="55"/>
  </r>
  <r>
    <s v="2004355"/>
    <d v="2022-10-13T12:52:30"/>
    <d v="2022-10-13T15:21:49"/>
    <d v="2022-10-13T15:21:48"/>
    <x v="1"/>
    <x v="3"/>
    <x v="55"/>
  </r>
  <r>
    <s v="2004366"/>
    <d v="2022-10-13T13:23:38"/>
    <d v="2022-10-14T10:03:23"/>
    <d v="2022-10-14T10:03:23"/>
    <x v="1"/>
    <x v="3"/>
    <x v="55"/>
  </r>
  <r>
    <s v="2004400"/>
    <d v="2022-10-13T14:02:42"/>
    <d v="2022-10-13T15:22:49"/>
    <d v="2022-10-13T15:22:49"/>
    <x v="1"/>
    <x v="3"/>
    <x v="55"/>
  </r>
  <r>
    <s v="2007706"/>
    <d v="2022-10-14T07:22:29"/>
    <d v="2022-10-14T10:43:17"/>
    <d v="2022-10-14T10:43:17"/>
    <x v="1"/>
    <x v="3"/>
    <x v="55"/>
  </r>
  <r>
    <s v="2011093"/>
    <d v="2022-10-14T11:36:42"/>
    <d v="2022-10-14T14:51:04"/>
    <d v="2022-10-14T14:51:04"/>
    <x v="1"/>
    <x v="3"/>
    <x v="55"/>
  </r>
  <r>
    <s v="2012717"/>
    <d v="2022-10-14T14:09:33"/>
    <d v="2022-12-20T12:35:08"/>
    <d v="2022-12-20T12:35:08"/>
    <x v="1"/>
    <x v="3"/>
    <x v="55"/>
  </r>
  <r>
    <s v="2013802"/>
    <d v="2022-10-14T15:19:32"/>
    <d v="2022-10-17T16:15:12"/>
    <d v="2022-10-17T16:15:09"/>
    <x v="1"/>
    <x v="3"/>
    <x v="55"/>
  </r>
  <r>
    <s v="2014278"/>
    <d v="2022-10-14T15:31:01"/>
    <d v="2022-10-14T16:01:23"/>
    <d v="2022-10-14T16:01:23"/>
    <x v="1"/>
    <x v="3"/>
    <x v="55"/>
  </r>
  <r>
    <s v="2015056"/>
    <d v="2022-10-14T16:20:59"/>
    <d v="2022-10-17T16:12:33"/>
    <d v="2022-10-17T16:12:33"/>
    <x v="1"/>
    <x v="3"/>
    <x v="55"/>
  </r>
  <r>
    <s v="2015086"/>
    <d v="2022-10-14T17:47:43"/>
    <d v="2022-10-17T13:51:27"/>
    <d v="2022-10-17T13:51:27"/>
    <x v="1"/>
    <x v="3"/>
    <x v="55"/>
  </r>
  <r>
    <s v="2018466"/>
    <d v="2022-10-17T09:43:28"/>
    <d v="2022-10-18T10:21:09"/>
    <d v="2022-10-18T10:21:02"/>
    <x v="1"/>
    <x v="4"/>
    <x v="56"/>
  </r>
  <r>
    <s v="2020171"/>
    <d v="2022-10-17T11:05:49"/>
    <d v="2022-10-17T11:51:23"/>
    <d v="2022-10-17T11:51:23"/>
    <x v="1"/>
    <x v="4"/>
    <x v="56"/>
  </r>
  <r>
    <s v="2022109"/>
    <d v="2022-10-17T13:24:00"/>
    <d v="2022-12-06T15:55:23"/>
    <d v="2022-12-06T15:55:23"/>
    <x v="1"/>
    <x v="4"/>
    <x v="56"/>
  </r>
  <r>
    <s v="2022478"/>
    <d v="2022-10-17T13:26:39"/>
    <d v="2023-01-04T10:21:09"/>
    <d v="2023-01-04T10:21:09"/>
    <x v="1"/>
    <x v="4"/>
    <x v="56"/>
  </r>
  <r>
    <s v="2022506"/>
    <d v="2022-10-17T14:04:46"/>
    <d v="2022-10-18T11:37:26"/>
    <d v="2022-10-18T11:37:26"/>
    <x v="1"/>
    <x v="4"/>
    <x v="56"/>
  </r>
  <r>
    <s v="2024806"/>
    <d v="2022-10-17T16:11:41"/>
    <d v="2023-02-10T10:00:13"/>
    <d v="2023-02-10T10:00:13"/>
    <x v="1"/>
    <x v="4"/>
    <x v="56"/>
  </r>
  <r>
    <s v="2025705"/>
    <d v="2022-10-17T17:27:24"/>
    <d v="2023-04-21T09:28:16"/>
    <d v="2023-04-21T09:28:16"/>
    <x v="1"/>
    <x v="4"/>
    <x v="56"/>
  </r>
  <r>
    <s v="2025707"/>
    <d v="2022-10-17T17:29:59"/>
    <d v="2022-11-04T16:41:25"/>
    <d v="2022-11-04T16:41:25"/>
    <x v="1"/>
    <x v="4"/>
    <x v="56"/>
  </r>
  <r>
    <s v="2034337"/>
    <d v="2022-10-18T17:22:50"/>
    <d v="2022-10-21T15:40:00"/>
    <d v="2022-10-21T15:39:55"/>
    <x v="1"/>
    <x v="4"/>
    <x v="56"/>
  </r>
  <r>
    <s v="2042295"/>
    <d v="2022-10-19T15:28:39"/>
    <d v="2022-10-21T15:31:07"/>
    <d v="2022-10-21T15:31:03"/>
    <x v="1"/>
    <x v="4"/>
    <x v="56"/>
  </r>
  <r>
    <s v="2045882"/>
    <d v="2022-10-20T10:01:15"/>
    <d v="2022-10-21T15:18:57"/>
    <d v="2022-10-21T15:18:31"/>
    <x v="1"/>
    <x v="4"/>
    <x v="56"/>
  </r>
  <r>
    <s v="2051535"/>
    <d v="2022-10-20T20:18:58"/>
    <d v="2022-10-24T10:45:52"/>
    <d v="2022-10-24T10:45:52"/>
    <x v="1"/>
    <x v="4"/>
    <x v="56"/>
  </r>
  <r>
    <s v="2052565"/>
    <d v="2022-10-20T20:22:45"/>
    <d v="2022-10-21T15:15:06"/>
    <d v="2022-10-21T15:15:06"/>
    <x v="1"/>
    <x v="4"/>
    <x v="56"/>
  </r>
  <r>
    <s v="2053334"/>
    <d v="2022-10-21T09:44:26"/>
    <d v="2022-10-26T10:12:09"/>
    <d v="2022-10-26T10:11:30"/>
    <x v="1"/>
    <x v="4"/>
    <x v="56"/>
  </r>
  <r>
    <s v="2053346"/>
    <d v="2022-10-21T09:52:54"/>
    <d v="2022-10-24T10:49:46"/>
    <d v="2022-10-24T10:49:46"/>
    <x v="1"/>
    <x v="4"/>
    <x v="56"/>
  </r>
  <r>
    <s v="2053743"/>
    <d v="2022-10-21T10:34:28"/>
    <d v="2022-11-16T18:35:37"/>
    <d v="2022-11-16T18:35:37"/>
    <x v="1"/>
    <x v="4"/>
    <x v="56"/>
  </r>
  <r>
    <s v="2053969"/>
    <d v="2022-10-21T09:35:39"/>
    <d v="2022-10-21T10:44:28"/>
    <d v="2022-10-21T10:44:27"/>
    <x v="1"/>
    <x v="4"/>
    <x v="56"/>
  </r>
  <r>
    <s v="2055108"/>
    <d v="2022-10-21T11:08:33"/>
    <d v="2022-10-25T13:56:59"/>
    <d v="2022-10-25T13:56:59"/>
    <x v="1"/>
    <x v="4"/>
    <x v="56"/>
  </r>
  <r>
    <s v="2057016"/>
    <d v="2022-10-21T14:12:10"/>
    <d v="2022-11-16T18:05:38"/>
    <d v="2022-11-16T18:05:37"/>
    <x v="1"/>
    <x v="4"/>
    <x v="56"/>
  </r>
  <r>
    <s v="2057959"/>
    <d v="2022-10-21T14:39:15"/>
    <d v="2022-11-28T10:00:42"/>
    <d v="2022-11-28T10:00:37"/>
    <x v="1"/>
    <x v="4"/>
    <x v="56"/>
  </r>
  <r>
    <s v="2058089"/>
    <d v="2022-10-21T15:20:03"/>
    <d v="2022-10-24T10:55:08"/>
    <d v="2022-10-24T10:55:08"/>
    <x v="1"/>
    <x v="4"/>
    <x v="56"/>
  </r>
  <r>
    <s v="2058685"/>
    <d v="2022-10-21T15:36:57"/>
    <d v="2022-10-28T14:42:59"/>
    <d v="2022-10-28T14:42:58"/>
    <x v="1"/>
    <x v="4"/>
    <x v="56"/>
  </r>
  <r>
    <s v="2063454"/>
    <d v="2022-10-24T10:29:38"/>
    <d v="2022-10-25T10:01:25"/>
    <d v="2022-10-25T10:01:25"/>
    <x v="1"/>
    <x v="5"/>
    <x v="57"/>
  </r>
  <r>
    <s v="2065225"/>
    <d v="2022-10-24T12:58:36"/>
    <d v="2022-11-16T18:07:49"/>
    <d v="2022-11-16T18:07:49"/>
    <x v="1"/>
    <x v="5"/>
    <x v="57"/>
  </r>
  <r>
    <s v="2066270"/>
    <d v="2022-10-24T13:46:20"/>
    <d v="2022-10-25T09:59:54"/>
    <d v="2022-10-25T09:59:54"/>
    <x v="1"/>
    <x v="5"/>
    <x v="57"/>
  </r>
  <r>
    <s v="2067360"/>
    <d v="2022-10-24T14:51:00"/>
    <d v="2022-10-25T13:50:41"/>
    <d v="2022-10-25T13:50:35"/>
    <x v="1"/>
    <x v="5"/>
    <x v="57"/>
  </r>
  <r>
    <s v="2070307"/>
    <d v="2022-10-25T09:17:13"/>
    <d v="2022-11-15T12:30:00"/>
    <d v="2022-11-15T12:29:59"/>
    <x v="1"/>
    <x v="5"/>
    <x v="57"/>
  </r>
  <r>
    <s v="2072722"/>
    <d v="2022-10-25T11:59:20"/>
    <d v="2022-10-26T09:27:03"/>
    <d v="2022-10-26T09:27:03"/>
    <x v="1"/>
    <x v="5"/>
    <x v="57"/>
  </r>
  <r>
    <s v="2074184"/>
    <d v="2022-10-25T13:44:24"/>
    <d v="2022-10-28T11:17:54"/>
    <d v="2022-10-28T11:17:54"/>
    <x v="1"/>
    <x v="5"/>
    <x v="57"/>
  </r>
  <r>
    <s v="2076374"/>
    <d v="2022-10-25T15:56:36"/>
    <d v="2022-10-26T11:01:59"/>
    <d v="2022-10-26T10:06:05"/>
    <x v="1"/>
    <x v="5"/>
    <x v="57"/>
  </r>
  <r>
    <s v="2082346"/>
    <d v="2022-10-26T12:31:00"/>
    <d v="2022-10-27T11:48:58"/>
    <d v="2022-10-27T11:48:58"/>
    <x v="1"/>
    <x v="5"/>
    <x v="57"/>
  </r>
  <r>
    <s v="2082449"/>
    <d v="2022-10-26T11:45:39"/>
    <d v="2022-10-27T13:52:55"/>
    <d v="2022-10-27T13:52:55"/>
    <x v="1"/>
    <x v="5"/>
    <x v="57"/>
  </r>
  <r>
    <s v="2082516"/>
    <d v="2022-10-26T12:42:43"/>
    <d v="2022-10-27T16:34:56"/>
    <d v="2022-10-27T16:34:56"/>
    <x v="1"/>
    <x v="5"/>
    <x v="57"/>
  </r>
  <r>
    <s v="2082958"/>
    <d v="2022-10-26T12:43:11"/>
    <d v="2022-10-27T15:24:43"/>
    <d v="2022-10-27T15:24:43"/>
    <x v="1"/>
    <x v="5"/>
    <x v="57"/>
  </r>
  <r>
    <s v="2087464"/>
    <d v="2022-10-27T09:01:49"/>
    <d v="2022-10-27T14:07:14"/>
    <d v="2022-10-27T14:07:14"/>
    <x v="1"/>
    <x v="5"/>
    <x v="57"/>
  </r>
  <r>
    <s v="2092017"/>
    <d v="2022-10-27T15:14:32"/>
    <d v="2022-11-16T18:55:09"/>
    <d v="2022-11-16T18:55:09"/>
    <x v="1"/>
    <x v="5"/>
    <x v="57"/>
  </r>
  <r>
    <s v="2097171"/>
    <d v="2022-10-28T11:47:49"/>
    <d v="2022-11-02T17:51:15"/>
    <d v="2022-11-02T17:51:15"/>
    <x v="1"/>
    <x v="5"/>
    <x v="57"/>
  </r>
  <r>
    <s v="2097360"/>
    <d v="2022-10-28T11:47:47"/>
    <d v="2022-10-28T12:41:20"/>
    <d v="2022-10-28T12:41:20"/>
    <x v="1"/>
    <x v="5"/>
    <x v="57"/>
  </r>
  <r>
    <s v="2101505"/>
    <d v="2022-10-30T16:28:41"/>
    <d v="2022-11-25T17:23:59"/>
    <d v="2022-11-25T17:23:58"/>
    <x v="1"/>
    <x v="5"/>
    <x v="57"/>
  </r>
  <r>
    <s v="2101711"/>
    <d v="2022-10-30T18:33:39"/>
    <d v="2022-11-02T07:20:35"/>
    <d v="2022-11-02T07:20:35"/>
    <x v="1"/>
    <x v="5"/>
    <x v="57"/>
  </r>
  <r>
    <s v="2102065"/>
    <d v="2022-10-30T13:10:28"/>
    <d v="2022-11-25T17:25:16"/>
    <d v="2022-11-25T17:25:16"/>
    <x v="1"/>
    <x v="5"/>
    <x v="57"/>
  </r>
  <r>
    <s v="2104014"/>
    <d v="2022-10-31T11:28:54"/>
    <d v="2023-02-02T16:25:40"/>
    <d v="2023-02-02T16:25:39"/>
    <x v="1"/>
    <x v="6"/>
    <x v="58"/>
  </r>
  <r>
    <s v="2105208"/>
    <d v="2022-10-31T13:41:48"/>
    <d v="2022-11-16T15:50:37"/>
    <d v="2022-11-16T15:50:37"/>
    <x v="1"/>
    <x v="6"/>
    <x v="58"/>
  </r>
  <r>
    <s v="2106545"/>
    <d v="2022-10-31T17:20:35"/>
    <d v="2022-11-02T17:36:16"/>
    <d v="2022-11-02T17:36:16"/>
    <x v="1"/>
    <x v="6"/>
    <x v="58"/>
  </r>
  <r>
    <s v="2107097"/>
    <d v="2022-10-31T16:17:50"/>
    <d v="2022-11-02T15:17:30"/>
    <d v="2022-11-02T15:17:29"/>
    <x v="1"/>
    <x v="6"/>
    <x v="58"/>
  </r>
  <r>
    <s v="2107399"/>
    <d v="2022-10-31T17:58:57"/>
    <d v="2022-11-14T11:34:38"/>
    <d v="2022-11-14T11:34:38"/>
    <x v="1"/>
    <x v="6"/>
    <x v="58"/>
  </r>
  <r>
    <s v="2110380"/>
    <d v="2022-11-02T09:58:01"/>
    <d v="2022-11-07T12:10:24"/>
    <d v="2022-11-07T12:10:24"/>
    <x v="1"/>
    <x v="6"/>
    <x v="58"/>
  </r>
  <r>
    <s v="2110739"/>
    <d v="2022-11-02T10:59:02"/>
    <d v="2022-11-02T17:32:56"/>
    <d v="2022-11-02T17:32:56"/>
    <x v="1"/>
    <x v="6"/>
    <x v="58"/>
  </r>
  <r>
    <s v="2112781"/>
    <d v="2022-11-02T11:25:51"/>
    <d v="2022-11-02T14:13:28"/>
    <d v="2022-11-02T14:13:28"/>
    <x v="1"/>
    <x v="6"/>
    <x v="58"/>
  </r>
  <r>
    <s v="2116743"/>
    <d v="2022-11-02T15:12:02"/>
    <d v="2022-11-07T14:30:18"/>
    <d v="2022-11-07T14:30:17"/>
    <x v="1"/>
    <x v="6"/>
    <x v="58"/>
  </r>
  <r>
    <s v="2120344"/>
    <d v="2022-11-02T19:28:27"/>
    <d v="2022-11-07T17:31:54"/>
    <d v="2022-11-07T17:31:54"/>
    <x v="1"/>
    <x v="6"/>
    <x v="58"/>
  </r>
  <r>
    <s v="2120666"/>
    <d v="2022-11-02T18:28:23"/>
    <d v="2022-11-03T11:51:43"/>
    <d v="2022-11-03T11:51:43"/>
    <x v="1"/>
    <x v="6"/>
    <x v="58"/>
  </r>
  <r>
    <s v="2121955"/>
    <d v="2022-11-02T19:58:28"/>
    <d v="2022-11-07T17:14:12"/>
    <d v="2022-11-07T17:14:11"/>
    <x v="1"/>
    <x v="6"/>
    <x v="58"/>
  </r>
  <r>
    <s v="2122484"/>
    <d v="2022-11-03T06:47:26"/>
    <d v="2022-11-03T13:48:08"/>
    <d v="2022-11-03T13:48:08"/>
    <x v="1"/>
    <x v="6"/>
    <x v="58"/>
  </r>
  <r>
    <s v="2124095"/>
    <d v="2022-11-03T09:56:52"/>
    <d v="2022-11-03T10:17:16"/>
    <d v="2022-11-03T10:17:16"/>
    <x v="1"/>
    <x v="6"/>
    <x v="58"/>
  </r>
  <r>
    <s v="2125765"/>
    <d v="2022-11-03T10:44:02"/>
    <d v="2022-11-03T11:48:46"/>
    <d v="2022-11-03T11:48:46"/>
    <x v="1"/>
    <x v="6"/>
    <x v="58"/>
  </r>
  <r>
    <s v="2125804"/>
    <d v="2022-11-03T11:09:23"/>
    <d v="2022-11-03T14:09:01"/>
    <d v="2022-11-03T14:08:57"/>
    <x v="1"/>
    <x v="6"/>
    <x v="58"/>
  </r>
  <r>
    <s v="2125872"/>
    <d v="2022-11-03T10:42:54"/>
    <d v="2022-11-03T11:48:08"/>
    <d v="2022-11-03T11:48:08"/>
    <x v="1"/>
    <x v="6"/>
    <x v="58"/>
  </r>
  <r>
    <s v="2125879"/>
    <d v="2022-11-03T10:44:54"/>
    <d v="2022-11-03T11:49:14"/>
    <d v="2022-11-03T11:49:13"/>
    <x v="1"/>
    <x v="6"/>
    <x v="58"/>
  </r>
  <r>
    <s v="2125917"/>
    <d v="2022-11-03T10:55:51"/>
    <d v="2022-11-03T11:49:53"/>
    <d v="2022-11-03T11:49:53"/>
    <x v="1"/>
    <x v="6"/>
    <x v="58"/>
  </r>
  <r>
    <s v="2126622"/>
    <d v="2022-11-03T11:42:49"/>
    <d v="2022-12-23T15:40:11"/>
    <d v="2022-12-23T15:40:11"/>
    <x v="1"/>
    <x v="6"/>
    <x v="58"/>
  </r>
  <r>
    <s v="2131190"/>
    <d v="2022-11-03T15:12:52"/>
    <d v="2022-11-03T15:12:55"/>
    <d v="2022-11-03T15:12:55"/>
    <x v="1"/>
    <x v="6"/>
    <x v="58"/>
  </r>
  <r>
    <s v="2131437"/>
    <d v="2022-11-03T15:50:40"/>
    <d v="2022-11-07T17:06:22"/>
    <d v="2022-11-07T17:06:21"/>
    <x v="1"/>
    <x v="6"/>
    <x v="58"/>
  </r>
  <r>
    <s v="2131949"/>
    <d v="2022-11-03T15:24:06"/>
    <d v="2022-11-03T15:56:49"/>
    <d v="2022-11-03T15:56:48"/>
    <x v="1"/>
    <x v="6"/>
    <x v="58"/>
  </r>
  <r>
    <s v="2132577"/>
    <d v="2022-11-03T16:03:03"/>
    <d v="2022-11-03T16:03:06"/>
    <d v="2022-11-03T16:03:06"/>
    <x v="1"/>
    <x v="6"/>
    <x v="58"/>
  </r>
  <r>
    <s v="2135723"/>
    <d v="2022-11-04T07:51:01"/>
    <d v="2022-11-04T11:04:27"/>
    <d v="2022-11-04T11:04:27"/>
    <x v="1"/>
    <x v="6"/>
    <x v="58"/>
  </r>
  <r>
    <s v="2144291"/>
    <d v="2022-11-04T15:38:00"/>
    <d v="2022-11-09T11:11:23"/>
    <d v="2022-11-09T11:11:23"/>
    <x v="1"/>
    <x v="6"/>
    <x v="58"/>
  </r>
  <r>
    <s v="2144297"/>
    <d v="2022-11-04T15:38:34"/>
    <d v="2023-01-12T17:45:12"/>
    <d v="2022-11-10T10:07:04"/>
    <x v="1"/>
    <x v="6"/>
    <x v="58"/>
  </r>
  <r>
    <s v="2150761"/>
    <d v="2022-11-07T09:53:12"/>
    <d v="2022-11-07T16:55:02"/>
    <d v="2022-11-07T16:55:02"/>
    <x v="1"/>
    <x v="7"/>
    <x v="59"/>
  </r>
  <r>
    <s v="2151816"/>
    <d v="2022-11-07T11:08:07"/>
    <d v="2022-11-07T11:13:57"/>
    <d v="2022-11-07T11:13:57"/>
    <x v="1"/>
    <x v="7"/>
    <x v="59"/>
  </r>
  <r>
    <s v="2152000"/>
    <d v="2022-11-07T10:57:25"/>
    <d v="2022-11-07T11:01:04"/>
    <d v="2022-11-07T11:01:04"/>
    <x v="1"/>
    <x v="7"/>
    <x v="59"/>
  </r>
  <r>
    <s v="2153320"/>
    <d v="2022-11-07T11:51:41"/>
    <d v="2022-11-08T15:38:01"/>
    <d v="2022-11-08T15:38:01"/>
    <x v="1"/>
    <x v="7"/>
    <x v="59"/>
  </r>
  <r>
    <s v="2154307"/>
    <d v="2022-11-07T12:52:43"/>
    <d v="2022-11-07T12:52:51"/>
    <d v="2022-11-07T12:52:45"/>
    <x v="1"/>
    <x v="7"/>
    <x v="59"/>
  </r>
  <r>
    <s v="2154767"/>
    <d v="2022-11-07T12:28:36"/>
    <d v="2022-11-07T12:28:39"/>
    <d v="2022-11-07T12:28:39"/>
    <x v="1"/>
    <x v="7"/>
    <x v="59"/>
  </r>
  <r>
    <s v="2158937"/>
    <d v="2022-11-07T17:25:44"/>
    <d v="2022-11-08T10:51:33"/>
    <d v="2022-11-08T10:51:33"/>
    <x v="1"/>
    <x v="7"/>
    <x v="59"/>
  </r>
  <r>
    <s v="2161838"/>
    <d v="2022-11-08T09:59:35"/>
    <d v="2022-11-10T10:11:51"/>
    <d v="2022-11-10T10:11:50"/>
    <x v="1"/>
    <x v="7"/>
    <x v="59"/>
  </r>
  <r>
    <s v="2163305"/>
    <d v="2022-11-08T10:42:46"/>
    <d v="2022-11-10T14:04:17"/>
    <d v="2022-11-10T14:04:16"/>
    <x v="1"/>
    <x v="7"/>
    <x v="59"/>
  </r>
  <r>
    <s v="2164157"/>
    <d v="2022-11-08T10:50:38"/>
    <d v="2022-11-09T11:14:03"/>
    <d v="2022-11-09T11:14:02"/>
    <x v="1"/>
    <x v="7"/>
    <x v="59"/>
  </r>
  <r>
    <s v="2164821"/>
    <d v="2022-11-08T11:50:54"/>
    <d v="2022-11-09T11:12:49"/>
    <d v="2022-11-09T11:12:49"/>
    <x v="1"/>
    <x v="7"/>
    <x v="59"/>
  </r>
  <r>
    <s v="2166535"/>
    <d v="2022-11-08T14:04:35"/>
    <d v="2022-12-27T09:56:57"/>
    <d v="2022-12-27T09:56:57"/>
    <x v="1"/>
    <x v="7"/>
    <x v="59"/>
  </r>
  <r>
    <s v="2167743"/>
    <d v="2022-11-08T15:15:58"/>
    <d v="2022-11-08T15:30:21"/>
    <d v="2022-11-08T15:30:21"/>
    <x v="1"/>
    <x v="7"/>
    <x v="59"/>
  </r>
  <r>
    <s v="2171079"/>
    <d v="2022-11-08T19:54:42"/>
    <d v="2022-11-09T07:40:40"/>
    <d v="2022-11-09T07:40:40"/>
    <x v="1"/>
    <x v="7"/>
    <x v="59"/>
  </r>
  <r>
    <s v="2172742"/>
    <d v="2022-11-09T09:56:12"/>
    <d v="2022-11-09T10:41:19"/>
    <d v="2022-11-09T10:41:19"/>
    <x v="1"/>
    <x v="7"/>
    <x v="59"/>
  </r>
  <r>
    <s v="2172983"/>
    <d v="2022-11-09T09:39:56"/>
    <d v="2022-11-16T17:58:25"/>
    <d v="2022-11-16T17:58:25"/>
    <x v="1"/>
    <x v="7"/>
    <x v="59"/>
  </r>
  <r>
    <s v="2175690"/>
    <d v="2022-11-09T12:04:29"/>
    <d v="2022-11-09T14:53:55"/>
    <d v="2022-11-09T14:53:45"/>
    <x v="1"/>
    <x v="7"/>
    <x v="59"/>
  </r>
  <r>
    <s v="2176269"/>
    <d v="2022-11-09T12:25:41"/>
    <d v="2022-11-09T14:54:58"/>
    <d v="2022-11-09T14:54:58"/>
    <x v="1"/>
    <x v="7"/>
    <x v="59"/>
  </r>
  <r>
    <s v="2178985"/>
    <d v="2022-11-09T16:02:56"/>
    <d v="2022-11-15T16:22:58"/>
    <d v="2022-11-15T16:22:52"/>
    <x v="1"/>
    <x v="7"/>
    <x v="59"/>
  </r>
  <r>
    <s v="2184052"/>
    <d v="2022-11-10T10:56:47"/>
    <d v="2022-11-10T11:31:55"/>
    <d v="2022-11-10T11:31:55"/>
    <x v="1"/>
    <x v="7"/>
    <x v="59"/>
  </r>
  <r>
    <s v="2184883"/>
    <d v="2022-11-10T12:10:35"/>
    <d v="2023-05-16T13:08:15"/>
    <d v="2023-01-17T09:47:22"/>
    <x v="1"/>
    <x v="7"/>
    <x v="59"/>
  </r>
  <r>
    <s v="2186251"/>
    <d v="2022-11-10T13:36:53"/>
    <d v="2022-12-20T13:30:13"/>
    <d v="2022-12-20T13:30:13"/>
    <x v="1"/>
    <x v="7"/>
    <x v="59"/>
  </r>
  <r>
    <s v="2186558"/>
    <d v="2022-11-10T14:06:29"/>
    <d v="2022-11-15T14:56:43"/>
    <d v="2022-11-15T14:56:43"/>
    <x v="1"/>
    <x v="7"/>
    <x v="59"/>
  </r>
  <r>
    <s v="2186860"/>
    <d v="2022-11-10T14:29:45"/>
    <d v="2022-11-10T14:44:12"/>
    <d v="2022-11-10T14:44:12"/>
    <x v="1"/>
    <x v="7"/>
    <x v="59"/>
  </r>
  <r>
    <s v="2187275"/>
    <d v="2022-11-10T15:00:08"/>
    <d v="2022-11-10T15:27:56"/>
    <d v="2022-11-10T15:27:56"/>
    <x v="1"/>
    <x v="7"/>
    <x v="59"/>
  </r>
  <r>
    <s v="2188556"/>
    <d v="2022-11-10T16:03:24"/>
    <d v="2022-11-14T10:41:25"/>
    <d v="2022-11-14T10:41:25"/>
    <x v="1"/>
    <x v="7"/>
    <x v="59"/>
  </r>
  <r>
    <s v="2189176"/>
    <d v="2022-11-10T19:00:21"/>
    <d v="2022-12-05T16:33:43"/>
    <d v="2022-12-05T16:33:43"/>
    <x v="1"/>
    <x v="7"/>
    <x v="59"/>
  </r>
  <r>
    <s v="2190741"/>
    <d v="2022-11-12T16:05:28"/>
    <d v="2022-11-14T10:25:36"/>
    <d v="2022-11-14T10:25:35"/>
    <x v="1"/>
    <x v="7"/>
    <x v="59"/>
  </r>
  <r>
    <s v="2196736"/>
    <d v="2022-11-14T12:36:33"/>
    <d v="2022-11-16T17:20:49"/>
    <d v="2022-11-16T17:20:49"/>
    <x v="1"/>
    <x v="8"/>
    <x v="60"/>
  </r>
  <r>
    <s v="2197157"/>
    <d v="2022-11-14T12:21:11"/>
    <d v="2022-12-02T12:01:18"/>
    <d v="2022-12-02T12:01:18"/>
    <x v="1"/>
    <x v="8"/>
    <x v="60"/>
  </r>
  <r>
    <s v="2197979"/>
    <d v="2022-11-14T13:50:25"/>
    <d v="2022-12-12T10:39:05"/>
    <d v="2022-12-12T10:39:04"/>
    <x v="1"/>
    <x v="8"/>
    <x v="60"/>
  </r>
  <r>
    <s v="2199562"/>
    <d v="2022-11-14T15:07:54"/>
    <d v="2022-12-02T10:49:02"/>
    <d v="2022-12-02T10:49:02"/>
    <x v="1"/>
    <x v="8"/>
    <x v="60"/>
  </r>
  <r>
    <s v="2208444"/>
    <d v="2022-11-15T15:55:20"/>
    <d v="2022-11-16T15:37:52"/>
    <d v="2022-11-16T15:37:52"/>
    <x v="1"/>
    <x v="8"/>
    <x v="60"/>
  </r>
  <r>
    <s v="2209840"/>
    <d v="2022-11-15T17:20:59"/>
    <d v="2022-11-16T17:12:38"/>
    <d v="2022-11-16T17:12:38"/>
    <x v="1"/>
    <x v="8"/>
    <x v="60"/>
  </r>
  <r>
    <s v="2211200"/>
    <d v="2022-11-15T21:03:29"/>
    <d v="2022-11-16T11:36:26"/>
    <d v="2022-11-16T11:36:26"/>
    <x v="1"/>
    <x v="8"/>
    <x v="60"/>
  </r>
  <r>
    <s v="2211773"/>
    <d v="2022-11-15T21:14:23"/>
    <d v="2023-02-14T16:02:45"/>
    <d v="2023-02-14T16:02:45"/>
    <x v="1"/>
    <x v="8"/>
    <x v="60"/>
  </r>
  <r>
    <s v="2216842"/>
    <d v="2022-11-16T14:35:49"/>
    <d v="2022-11-16T14:44:38"/>
    <d v="2022-11-16T14:44:38"/>
    <x v="1"/>
    <x v="8"/>
    <x v="60"/>
  </r>
  <r>
    <s v="2216844"/>
    <d v="2022-11-16T14:35:56"/>
    <d v="2022-12-08T16:10:12"/>
    <d v="2022-12-08T16:10:12"/>
    <x v="1"/>
    <x v="8"/>
    <x v="60"/>
  </r>
  <r>
    <s v="2218887"/>
    <d v="2022-11-16T15:27:19"/>
    <d v="2022-11-22T13:47:58"/>
    <d v="2022-11-22T13:47:58"/>
    <x v="1"/>
    <x v="8"/>
    <x v="60"/>
  </r>
  <r>
    <s v="2218993"/>
    <d v="2022-11-16T15:38:28"/>
    <d v="2023-03-16T11:32:22"/>
    <d v="2023-03-16T11:32:22"/>
    <x v="1"/>
    <x v="8"/>
    <x v="60"/>
  </r>
  <r>
    <s v="2221046"/>
    <d v="2022-11-17T08:43:24"/>
    <d v="2022-11-17T13:43:51"/>
    <d v="2022-11-17T13:43:51"/>
    <x v="1"/>
    <x v="8"/>
    <x v="60"/>
  </r>
  <r>
    <s v="2223378"/>
    <d v="2022-11-17T10:22:01"/>
    <d v="2022-12-21T18:26:07"/>
    <d v="2022-12-21T18:26:07"/>
    <x v="1"/>
    <x v="8"/>
    <x v="60"/>
  </r>
  <r>
    <s v="2224003"/>
    <d v="2022-11-17T10:57:09"/>
    <d v="2022-11-21T14:23:52"/>
    <d v="2022-11-21T14:23:52"/>
    <x v="1"/>
    <x v="8"/>
    <x v="60"/>
  </r>
  <r>
    <s v="2224351"/>
    <d v="2022-11-17T10:58:54"/>
    <d v="2022-11-28T09:51:11"/>
    <d v="2022-11-28T09:51:11"/>
    <x v="1"/>
    <x v="8"/>
    <x v="60"/>
  </r>
  <r>
    <s v="2224694"/>
    <d v="2022-11-17T11:35:57"/>
    <d v="2022-12-08T16:37:39"/>
    <d v="2022-12-08T16:37:39"/>
    <x v="1"/>
    <x v="8"/>
    <x v="60"/>
  </r>
  <r>
    <s v="2227287"/>
    <d v="2022-11-17T14:37:04"/>
    <d v="2023-03-01T15:10:39"/>
    <d v="2023-03-01T15:08:58"/>
    <x v="1"/>
    <x v="8"/>
    <x v="60"/>
  </r>
  <r>
    <s v="2230752"/>
    <d v="2022-11-18T07:19:23"/>
    <d v="2022-11-28T09:49:17"/>
    <d v="2022-11-28T09:49:17"/>
    <x v="1"/>
    <x v="8"/>
    <x v="60"/>
  </r>
  <r>
    <s v="2232339"/>
    <d v="2022-11-18T11:15:04"/>
    <d v="2022-11-21T14:35:59"/>
    <d v="2022-11-21T14:35:59"/>
    <x v="1"/>
    <x v="8"/>
    <x v="60"/>
  </r>
  <r>
    <s v="2236123"/>
    <d v="2022-11-18T16:28:39"/>
    <d v="2022-11-21T12:00:01"/>
    <d v="2022-11-21T12:00:01"/>
    <x v="1"/>
    <x v="8"/>
    <x v="60"/>
  </r>
  <r>
    <s v="2237833"/>
    <d v="2022-11-20T00:28:23"/>
    <d v="2022-12-19T14:50:59"/>
    <d v="2022-12-19T14:50:58"/>
    <x v="1"/>
    <x v="8"/>
    <x v="60"/>
  </r>
  <r>
    <s v="2241804"/>
    <d v="2022-11-21T10:43:24"/>
    <d v="2022-11-21T10:51:48"/>
    <d v="2022-11-21T10:51:48"/>
    <x v="1"/>
    <x v="9"/>
    <x v="61"/>
  </r>
  <r>
    <s v="2242094"/>
    <d v="2022-11-21T10:48:38"/>
    <d v="2022-11-21T16:00:28"/>
    <d v="2022-11-21T16:00:28"/>
    <x v="1"/>
    <x v="9"/>
    <x v="61"/>
  </r>
  <r>
    <s v="2242795"/>
    <d v="2022-11-21T11:40:53"/>
    <d v="2022-11-21T14:39:52"/>
    <d v="2022-11-21T14:39:51"/>
    <x v="1"/>
    <x v="9"/>
    <x v="61"/>
  </r>
  <r>
    <s v="2244036"/>
    <d v="2022-11-21T13:10:23"/>
    <d v="2022-11-21T14:44:02"/>
    <d v="2022-11-21T14:44:02"/>
    <x v="1"/>
    <x v="9"/>
    <x v="61"/>
  </r>
  <r>
    <s v="2244168"/>
    <d v="2022-11-21T12:17:45"/>
    <d v="2022-11-22T16:35:02"/>
    <d v="2022-11-22T16:35:02"/>
    <x v="1"/>
    <x v="9"/>
    <x v="61"/>
  </r>
  <r>
    <s v="2245425"/>
    <d v="2022-11-21T14:30:34"/>
    <d v="2022-11-22T16:39:30"/>
    <d v="2022-11-22T16:39:30"/>
    <x v="1"/>
    <x v="9"/>
    <x v="61"/>
  </r>
  <r>
    <s v="2245636"/>
    <d v="2022-11-21T14:41:45"/>
    <d v="2022-11-22T12:33:58"/>
    <d v="2022-11-22T12:33:58"/>
    <x v="1"/>
    <x v="9"/>
    <x v="61"/>
  </r>
  <r>
    <s v="2245659"/>
    <d v="2022-11-21T14:00:26"/>
    <d v="2022-12-02T10:10:46"/>
    <d v="2022-12-02T10:10:46"/>
    <x v="1"/>
    <x v="9"/>
    <x v="61"/>
  </r>
  <r>
    <s v="2245685"/>
    <d v="2022-11-21T14:13:04"/>
    <d v="2022-12-02T10:21:22"/>
    <d v="2022-12-02T10:21:22"/>
    <x v="1"/>
    <x v="9"/>
    <x v="61"/>
  </r>
  <r>
    <s v="2247677"/>
    <d v="2022-11-21T15:52:31"/>
    <d v="2022-11-21T16:06:48"/>
    <d v="2022-11-21T16:06:48"/>
    <x v="1"/>
    <x v="9"/>
    <x v="61"/>
  </r>
  <r>
    <s v="2253302"/>
    <d v="2022-11-22T11:51:25"/>
    <d v="2022-12-23T14:18:38"/>
    <d v="2022-12-23T14:18:38"/>
    <x v="1"/>
    <x v="9"/>
    <x v="61"/>
  </r>
  <r>
    <s v="2253402"/>
    <d v="2022-11-22T11:59:18"/>
    <d v="2023-02-20T17:48:00"/>
    <d v="2023-02-20T17:47:59"/>
    <x v="1"/>
    <x v="9"/>
    <x v="61"/>
  </r>
  <r>
    <s v="2253448"/>
    <d v="2022-11-22T12:35:50"/>
    <d v="2022-11-23T09:59:16"/>
    <d v="2022-11-23T09:59:16"/>
    <x v="1"/>
    <x v="9"/>
    <x v="61"/>
  </r>
  <r>
    <s v="2253729"/>
    <d v="2022-11-22T12:13:04"/>
    <d v="2022-11-23T09:55:18"/>
    <d v="2022-11-23T09:55:17"/>
    <x v="1"/>
    <x v="9"/>
    <x v="61"/>
  </r>
  <r>
    <s v="2254663"/>
    <d v="2022-11-22T12:48:07"/>
    <d v="2022-11-23T09:54:49"/>
    <d v="2022-11-23T09:54:49"/>
    <x v="1"/>
    <x v="9"/>
    <x v="61"/>
  </r>
  <r>
    <s v="2254680"/>
    <d v="2022-11-22T13:08:50"/>
    <d v="2022-12-02T10:13:57"/>
    <d v="2022-12-02T10:13:57"/>
    <x v="1"/>
    <x v="9"/>
    <x v="61"/>
  </r>
  <r>
    <s v="2254735"/>
    <d v="2022-11-22T14:20:51"/>
    <d v="2022-11-22T14:43:17"/>
    <d v="2022-11-22T14:43:17"/>
    <x v="1"/>
    <x v="9"/>
    <x v="61"/>
  </r>
  <r>
    <s v="2258546"/>
    <d v="2022-11-23T07:20:49"/>
    <d v="2022-12-23T15:40:37"/>
    <d v="2022-12-23T15:40:37"/>
    <x v="1"/>
    <x v="9"/>
    <x v="61"/>
  </r>
  <r>
    <s v="2264454"/>
    <d v="2022-11-23T13:51:16"/>
    <d v="2022-11-25T16:28:59"/>
    <d v="2022-11-25T16:28:54"/>
    <x v="1"/>
    <x v="9"/>
    <x v="61"/>
  </r>
  <r>
    <s v="2264537"/>
    <d v="2022-11-23T14:55:54"/>
    <d v="2023-04-21T09:28:16"/>
    <d v="2023-04-21T09:28:16"/>
    <x v="1"/>
    <x v="9"/>
    <x v="61"/>
  </r>
  <r>
    <s v="2265885"/>
    <d v="2022-11-23T15:23:07"/>
    <d v="2022-12-06T17:57:21"/>
    <d v="2022-12-06T17:57:21"/>
    <x v="1"/>
    <x v="9"/>
    <x v="61"/>
  </r>
  <r>
    <s v="2266485"/>
    <d v="2022-11-23T16:07:38"/>
    <d v="2022-11-23T16:55:28"/>
    <d v="2022-11-23T16:55:27"/>
    <x v="1"/>
    <x v="9"/>
    <x v="61"/>
  </r>
  <r>
    <s v="2269277"/>
    <d v="2022-11-24T09:52:18"/>
    <d v="2022-11-24T11:53:22"/>
    <d v="2022-11-24T10:40:54"/>
    <x v="1"/>
    <x v="9"/>
    <x v="61"/>
  </r>
  <r>
    <s v="2269286"/>
    <d v="2022-11-24T09:55:13"/>
    <d v="2022-11-24T12:03:08"/>
    <d v="2022-11-24T12:03:08"/>
    <x v="1"/>
    <x v="9"/>
    <x v="61"/>
  </r>
  <r>
    <s v="2271139"/>
    <d v="2022-11-24T12:24:42"/>
    <d v="2022-11-24T14:20:05"/>
    <d v="2022-11-24T14:20:05"/>
    <x v="1"/>
    <x v="9"/>
    <x v="61"/>
  </r>
  <r>
    <s v="2273384"/>
    <d v="2022-11-24T14:50:26"/>
    <d v="2022-12-23T12:06:58"/>
    <d v="2022-12-23T12:06:53"/>
    <x v="1"/>
    <x v="9"/>
    <x v="61"/>
  </r>
  <r>
    <s v="2274985"/>
    <d v="2022-11-24T17:43:22"/>
    <d v="2022-11-25T09:54:40"/>
    <d v="2022-11-25T09:54:40"/>
    <x v="1"/>
    <x v="9"/>
    <x v="61"/>
  </r>
  <r>
    <s v="2278217"/>
    <d v="2022-11-25T11:27:04"/>
    <d v="2022-12-02T11:20:14"/>
    <d v="2022-12-02T11:20:02"/>
    <x v="1"/>
    <x v="9"/>
    <x v="61"/>
  </r>
  <r>
    <s v="2279829"/>
    <d v="2022-11-25T13:42:12"/>
    <d v="2023-01-03T14:27:35"/>
    <d v="2023-01-03T14:27:34"/>
    <x v="1"/>
    <x v="9"/>
    <x v="61"/>
  </r>
  <r>
    <s v="2280065"/>
    <d v="2022-11-25T12:51:06"/>
    <d v="2022-11-25T13:38:40"/>
    <d v="2022-11-25T13:38:40"/>
    <x v="1"/>
    <x v="9"/>
    <x v="61"/>
  </r>
  <r>
    <s v="2282423"/>
    <d v="2022-11-25T18:08:36"/>
    <d v="2023-01-02T11:58:10"/>
    <d v="2023-01-02T11:58:10"/>
    <x v="1"/>
    <x v="9"/>
    <x v="61"/>
  </r>
  <r>
    <s v="2282653"/>
    <d v="2022-11-25T17:07:48"/>
    <d v="2022-11-28T12:04:34"/>
    <d v="2022-11-28T12:04:34"/>
    <x v="1"/>
    <x v="9"/>
    <x v="61"/>
  </r>
  <r>
    <s v="2285596"/>
    <d v="2022-11-28T09:03:33"/>
    <d v="2023-01-03T14:27:08"/>
    <d v="2023-01-03T14:27:08"/>
    <x v="1"/>
    <x v="10"/>
    <x v="62"/>
  </r>
  <r>
    <s v="2286707"/>
    <d v="2022-11-28T10:20:05"/>
    <d v="2022-11-28T11:37:27"/>
    <d v="2022-11-28T11:37:27"/>
    <x v="1"/>
    <x v="10"/>
    <x v="62"/>
  </r>
  <r>
    <s v="2288922"/>
    <d v="2022-11-28T12:09:24"/>
    <d v="2022-12-02T17:30:45"/>
    <d v="2022-12-02T16:13:22"/>
    <x v="1"/>
    <x v="10"/>
    <x v="62"/>
  </r>
  <r>
    <s v="2289024"/>
    <d v="2022-11-28T12:29:18"/>
    <d v="2022-12-02T12:45:56"/>
    <d v="2022-12-02T12:45:56"/>
    <x v="1"/>
    <x v="10"/>
    <x v="62"/>
  </r>
  <r>
    <s v="2289777"/>
    <d v="2022-11-28T12:37:48"/>
    <d v="2022-11-30T15:26:49"/>
    <d v="2022-11-30T15:26:34"/>
    <x v="1"/>
    <x v="10"/>
    <x v="62"/>
  </r>
  <r>
    <s v="2290495"/>
    <d v="2022-11-28T13:56:26"/>
    <d v="2022-11-29T17:23:39"/>
    <d v="2022-11-29T17:23:39"/>
    <x v="1"/>
    <x v="10"/>
    <x v="62"/>
  </r>
  <r>
    <s v="2290897"/>
    <d v="2022-11-28T14:31:08"/>
    <d v="2022-11-28T16:49:13"/>
    <d v="2022-11-28T16:49:13"/>
    <x v="1"/>
    <x v="10"/>
    <x v="62"/>
  </r>
  <r>
    <s v="2292053"/>
    <d v="2022-11-28T15:06:14"/>
    <d v="2022-12-02T12:38:06"/>
    <d v="2022-12-02T12:38:06"/>
    <x v="1"/>
    <x v="10"/>
    <x v="62"/>
  </r>
  <r>
    <s v="2299391"/>
    <d v="2022-11-29T13:26:37"/>
    <d v="2022-12-05T16:44:08"/>
    <d v="2022-12-05T16:44:08"/>
    <x v="1"/>
    <x v="10"/>
    <x v="62"/>
  </r>
  <r>
    <s v="2300523"/>
    <d v="2022-11-29T14:53:16"/>
    <d v="2022-12-21T17:40:25"/>
    <d v="2022-12-21T17:40:25"/>
    <x v="1"/>
    <x v="10"/>
    <x v="62"/>
  </r>
  <r>
    <s v="2300774"/>
    <d v="2022-11-29T14:52:48"/>
    <d v="2022-12-23T14:30:59"/>
    <d v="2022-12-23T14:30:59"/>
    <x v="1"/>
    <x v="10"/>
    <x v="62"/>
  </r>
  <r>
    <s v="2301072"/>
    <d v="2022-11-29T15:18:03"/>
    <d v="2022-12-21T17:38:16"/>
    <d v="2022-12-21T17:38:16"/>
    <x v="1"/>
    <x v="10"/>
    <x v="62"/>
  </r>
  <r>
    <s v="2301318"/>
    <d v="2022-11-29T15:42:03"/>
    <d v="2022-12-01T09:37:24"/>
    <d v="2022-12-01T09:37:23"/>
    <x v="1"/>
    <x v="10"/>
    <x v="62"/>
  </r>
  <r>
    <s v="2301971"/>
    <d v="2022-11-29T16:12:12"/>
    <d v="2022-12-23T14:35:36"/>
    <d v="2022-12-23T14:35:36"/>
    <x v="1"/>
    <x v="10"/>
    <x v="62"/>
  </r>
  <r>
    <s v="2302250"/>
    <d v="2022-11-29T16:18:20"/>
    <d v="2022-12-23T14:47:28"/>
    <d v="2022-12-23T14:47:22"/>
    <x v="1"/>
    <x v="10"/>
    <x v="62"/>
  </r>
  <r>
    <s v="2302333"/>
    <d v="2022-11-29T20:29:16"/>
    <d v="2022-11-30T14:32:56"/>
    <d v="2022-11-30T14:32:56"/>
    <x v="1"/>
    <x v="10"/>
    <x v="62"/>
  </r>
  <r>
    <s v="2304353"/>
    <d v="2022-11-30T09:29:00"/>
    <d v="2022-12-06T17:55:51"/>
    <d v="2022-12-06T17:55:50"/>
    <x v="1"/>
    <x v="10"/>
    <x v="62"/>
  </r>
  <r>
    <s v="2306073"/>
    <d v="2022-11-30T11:08:14"/>
    <d v="2022-12-01T10:22:29"/>
    <d v="2022-12-01T10:22:29"/>
    <x v="1"/>
    <x v="10"/>
    <x v="62"/>
  </r>
  <r>
    <s v="2307634"/>
    <d v="2022-11-30T14:17:24"/>
    <d v="2022-12-01T10:36:48"/>
    <d v="2022-12-01T10:36:48"/>
    <x v="1"/>
    <x v="10"/>
    <x v="62"/>
  </r>
  <r>
    <s v="2308581"/>
    <d v="2022-11-30T14:39:11"/>
    <d v="2022-11-30T15:38:20"/>
    <d v="2022-11-30T15:38:20"/>
    <x v="1"/>
    <x v="10"/>
    <x v="62"/>
  </r>
  <r>
    <s v="2315362"/>
    <d v="2022-12-01T10:34:14"/>
    <d v="2022-12-01T10:40:07"/>
    <d v="2022-12-01T10:40:07"/>
    <x v="1"/>
    <x v="10"/>
    <x v="62"/>
  </r>
  <r>
    <s v="2317505"/>
    <d v="2022-12-01T12:59:13"/>
    <d v="2022-12-23T11:12:49"/>
    <d v="2022-12-23T11:12:49"/>
    <x v="1"/>
    <x v="10"/>
    <x v="62"/>
  </r>
  <r>
    <s v="2317746"/>
    <d v="2022-12-01T13:44:29"/>
    <d v="2022-12-01T13:44:32"/>
    <d v="2022-12-01T13:44:31"/>
    <x v="1"/>
    <x v="10"/>
    <x v="62"/>
  </r>
  <r>
    <s v="2321360"/>
    <d v="2022-12-01T16:36:16"/>
    <d v="2022-12-02T10:40:27"/>
    <d v="2022-12-02T10:40:27"/>
    <x v="1"/>
    <x v="10"/>
    <x v="62"/>
  </r>
  <r>
    <s v="2322193"/>
    <d v="2022-12-02T02:51:09"/>
    <d v="2022-12-02T11:09:48"/>
    <d v="2022-12-02T11:09:48"/>
    <x v="1"/>
    <x v="10"/>
    <x v="62"/>
  </r>
  <r>
    <s v="2324309"/>
    <d v="2022-12-02T10:21:03"/>
    <d v="2022-12-21T17:37:09"/>
    <d v="2022-12-21T17:37:09"/>
    <x v="1"/>
    <x v="10"/>
    <x v="62"/>
  </r>
  <r>
    <s v="2325466"/>
    <d v="2022-12-02T11:00:01"/>
    <d v="2022-12-05T16:41:33"/>
    <d v="2022-12-05T16:41:32"/>
    <x v="1"/>
    <x v="10"/>
    <x v="62"/>
  </r>
  <r>
    <s v="2329024"/>
    <d v="2022-12-02T16:34:01"/>
    <d v="2022-12-06T15:30:23"/>
    <d v="2022-12-06T15:30:23"/>
    <x v="1"/>
    <x v="10"/>
    <x v="62"/>
  </r>
  <r>
    <s v="2329591"/>
    <d v="2022-12-02T17:34:18"/>
    <d v="2022-12-05T10:15:55"/>
    <d v="2022-12-05T10:15:35"/>
    <x v="1"/>
    <x v="10"/>
    <x v="62"/>
  </r>
  <r>
    <s v="2330065"/>
    <d v="2022-12-02T17:42:31"/>
    <d v="2022-12-05T11:35:03"/>
    <d v="2022-12-05T11:23:27"/>
    <x v="1"/>
    <x v="10"/>
    <x v="62"/>
  </r>
  <r>
    <s v="2333891"/>
    <d v="2022-12-05T11:19:10"/>
    <d v="2022-12-12T10:46:20"/>
    <d v="2022-12-12T10:45:29"/>
    <x v="1"/>
    <x v="11"/>
    <x v="63"/>
  </r>
  <r>
    <s v="2336768"/>
    <d v="2022-12-05T14:29:03"/>
    <d v="2022-12-05T15:38:21"/>
    <d v="2022-12-05T15:38:21"/>
    <x v="1"/>
    <x v="11"/>
    <x v="63"/>
  </r>
  <r>
    <s v="2341016"/>
    <d v="2022-12-06T09:50:22"/>
    <d v="2022-12-06T10:46:16"/>
    <d v="2022-12-06T10:46:16"/>
    <x v="1"/>
    <x v="11"/>
    <x v="63"/>
  </r>
  <r>
    <s v="2345619"/>
    <d v="2022-12-06T15:38:45"/>
    <d v="2022-12-07T09:02:18"/>
    <d v="2022-12-07T09:01:58"/>
    <x v="1"/>
    <x v="11"/>
    <x v="63"/>
  </r>
  <r>
    <s v="2346501"/>
    <d v="2022-12-06T16:17:35"/>
    <d v="2022-12-30T07:34:22"/>
    <d v="2022-12-29T12:26:58"/>
    <x v="1"/>
    <x v="11"/>
    <x v="63"/>
  </r>
  <r>
    <s v="2349876"/>
    <d v="2022-12-07T10:21:39"/>
    <d v="2022-12-09T15:11:03"/>
    <d v="2022-12-09T15:10:59"/>
    <x v="1"/>
    <x v="11"/>
    <x v="63"/>
  </r>
  <r>
    <s v="2350228"/>
    <d v="2022-12-07T11:11:56"/>
    <d v="2022-12-09T15:05:09"/>
    <d v="2022-12-09T15:05:09"/>
    <x v="1"/>
    <x v="11"/>
    <x v="63"/>
  </r>
  <r>
    <s v="2352925"/>
    <d v="2022-12-07T14:28:00"/>
    <d v="2022-12-08T14:22:57"/>
    <d v="2022-12-08T13:58:57"/>
    <x v="1"/>
    <x v="11"/>
    <x v="63"/>
  </r>
  <r>
    <s v="2352952"/>
    <d v="2022-12-07T14:35:30"/>
    <d v="2023-01-03T14:26:24"/>
    <d v="2023-01-03T14:26:23"/>
    <x v="1"/>
    <x v="11"/>
    <x v="63"/>
  </r>
  <r>
    <s v="2354465"/>
    <d v="2022-12-07T15:20:14"/>
    <d v="2022-12-14T12:44:31"/>
    <d v="2022-12-14T12:44:31"/>
    <x v="1"/>
    <x v="11"/>
    <x v="63"/>
  </r>
  <r>
    <s v="2354491"/>
    <d v="2022-12-07T15:33:19"/>
    <d v="2022-12-09T14:56:41"/>
    <d v="2022-12-09T14:56:41"/>
    <x v="1"/>
    <x v="11"/>
    <x v="63"/>
  </r>
  <r>
    <s v="2354935"/>
    <d v="2022-12-07T16:33:49"/>
    <d v="2022-12-09T14:54:08"/>
    <d v="2022-12-09T14:54:08"/>
    <x v="1"/>
    <x v="11"/>
    <x v="63"/>
  </r>
  <r>
    <s v="2355131"/>
    <d v="2022-12-07T16:37:47"/>
    <d v="2022-12-09T14:51:10"/>
    <d v="2022-12-09T14:51:10"/>
    <x v="1"/>
    <x v="11"/>
    <x v="63"/>
  </r>
  <r>
    <s v="2355523"/>
    <d v="2022-12-07T16:46:49"/>
    <d v="2022-12-09T14:46:21"/>
    <d v="2022-12-09T14:46:21"/>
    <x v="1"/>
    <x v="11"/>
    <x v="63"/>
  </r>
  <r>
    <s v="2356846"/>
    <d v="2022-12-08T07:30:08"/>
    <d v="2022-12-09T10:34:09"/>
    <d v="2022-12-09T10:34:09"/>
    <x v="1"/>
    <x v="11"/>
    <x v="63"/>
  </r>
  <r>
    <s v="2357202"/>
    <d v="2022-12-08T06:56:30"/>
    <d v="2022-12-09T10:30:18"/>
    <d v="2022-12-09T10:30:18"/>
    <x v="1"/>
    <x v="11"/>
    <x v="63"/>
  </r>
  <r>
    <s v="2357471"/>
    <d v="2022-12-08T06:54:11"/>
    <d v="2022-12-09T10:26:03"/>
    <d v="2022-12-09T10:26:03"/>
    <x v="1"/>
    <x v="11"/>
    <x v="63"/>
  </r>
  <r>
    <s v="2357906"/>
    <d v="2022-12-08T09:22:16"/>
    <d v="2023-01-02T11:27:58"/>
    <d v="2023-01-02T11:27:58"/>
    <x v="1"/>
    <x v="11"/>
    <x v="63"/>
  </r>
  <r>
    <s v="2359846"/>
    <d v="2022-12-08T11:46:18"/>
    <d v="2022-12-09T10:20:33"/>
    <d v="2022-12-09T10:20:33"/>
    <x v="1"/>
    <x v="11"/>
    <x v="63"/>
  </r>
  <r>
    <s v="2362306"/>
    <d v="2022-12-08T14:14:21"/>
    <d v="2023-03-01T15:16:26"/>
    <d v="2023-03-01T15:16:26"/>
    <x v="1"/>
    <x v="11"/>
    <x v="63"/>
  </r>
  <r>
    <s v="2364095"/>
    <d v="2022-12-08T16:01:29"/>
    <d v="2022-12-09T09:51:56"/>
    <d v="2022-12-09T09:51:56"/>
    <x v="1"/>
    <x v="11"/>
    <x v="63"/>
  </r>
  <r>
    <s v="2364805"/>
    <d v="2022-12-08T16:42:31"/>
    <d v="2022-12-09T14:13:26"/>
    <d v="2022-12-09T14:13:23"/>
    <x v="1"/>
    <x v="11"/>
    <x v="63"/>
  </r>
  <r>
    <s v="2366551"/>
    <d v="2022-12-09T09:32:17"/>
    <d v="2023-01-02T11:24:44"/>
    <d v="2023-01-02T11:24:44"/>
    <x v="1"/>
    <x v="11"/>
    <x v="63"/>
  </r>
  <r>
    <s v="2367369"/>
    <d v="2022-12-09T09:41:11"/>
    <d v="2022-12-12T10:35:21"/>
    <d v="2022-12-12T10:35:20"/>
    <x v="1"/>
    <x v="11"/>
    <x v="63"/>
  </r>
  <r>
    <s v="2370587"/>
    <d v="2022-12-09T12:44:54"/>
    <d v="2022-12-09T14:39:33"/>
    <d v="2022-12-09T14:39:33"/>
    <x v="1"/>
    <x v="11"/>
    <x v="63"/>
  </r>
  <r>
    <s v="2378796"/>
    <d v="2022-12-12T11:19:14"/>
    <d v="2022-12-12T15:47:12"/>
    <d v="2022-12-12T15:47:12"/>
    <x v="1"/>
    <x v="12"/>
    <x v="64"/>
  </r>
  <r>
    <s v="2379080"/>
    <d v="2022-12-12T11:24:44"/>
    <d v="2022-12-12T15:07:40"/>
    <d v="2022-12-12T15:07:39"/>
    <x v="1"/>
    <x v="12"/>
    <x v="64"/>
  </r>
  <r>
    <s v="2380744"/>
    <d v="2022-12-12T14:13:01"/>
    <d v="2022-12-27T10:11:35"/>
    <d v="2022-12-27T10:11:35"/>
    <x v="1"/>
    <x v="12"/>
    <x v="64"/>
  </r>
  <r>
    <s v="2383326"/>
    <d v="2022-12-12T16:58:32"/>
    <d v="2022-12-19T11:45:16"/>
    <d v="2022-12-19T11:45:16"/>
    <x v="1"/>
    <x v="12"/>
    <x v="64"/>
  </r>
  <r>
    <s v="2384886"/>
    <d v="2022-12-13T08:42:01"/>
    <d v="2022-12-13T09:40:51"/>
    <d v="2022-12-13T09:40:50"/>
    <x v="1"/>
    <x v="12"/>
    <x v="64"/>
  </r>
  <r>
    <s v="2385889"/>
    <d v="2022-12-13T09:51:15"/>
    <d v="2022-12-13T16:02:15"/>
    <d v="2022-12-13T16:02:15"/>
    <x v="1"/>
    <x v="12"/>
    <x v="64"/>
  </r>
  <r>
    <s v="2387018"/>
    <d v="2022-12-13T10:45:27"/>
    <d v="2022-12-14T11:01:44"/>
    <d v="2022-12-14T11:01:44"/>
    <x v="1"/>
    <x v="12"/>
    <x v="64"/>
  </r>
  <r>
    <s v="2387297"/>
    <d v="2022-12-13T10:56:19"/>
    <d v="2022-12-14T11:22:49"/>
    <d v="2022-12-14T11:22:45"/>
    <x v="1"/>
    <x v="12"/>
    <x v="64"/>
  </r>
  <r>
    <s v="2387336"/>
    <d v="2022-12-13T11:19:58"/>
    <d v="2023-01-10T17:53:20"/>
    <d v="2023-01-10T17:53:20"/>
    <x v="1"/>
    <x v="12"/>
    <x v="64"/>
  </r>
  <r>
    <s v="2389503"/>
    <d v="2022-12-13T13:25:25"/>
    <d v="2022-12-14T10:36:10"/>
    <d v="2022-12-14T10:36:06"/>
    <x v="1"/>
    <x v="12"/>
    <x v="64"/>
  </r>
  <r>
    <s v="2390431"/>
    <d v="2022-12-13T15:07:14"/>
    <d v="2022-12-14T10:22:59"/>
    <d v="2022-12-14T10:22:52"/>
    <x v="1"/>
    <x v="12"/>
    <x v="64"/>
  </r>
  <r>
    <s v="2392759"/>
    <d v="2022-12-13T17:07:49"/>
    <d v="2022-12-19T11:47:08"/>
    <d v="2022-12-19T11:47:08"/>
    <x v="1"/>
    <x v="12"/>
    <x v="64"/>
  </r>
  <r>
    <s v="2399505"/>
    <d v="2022-12-14T10:22:32"/>
    <d v="2022-12-14T10:44:11"/>
    <d v="2022-12-14T10:44:11"/>
    <x v="1"/>
    <x v="12"/>
    <x v="64"/>
  </r>
  <r>
    <s v="2400066"/>
    <d v="2022-12-14T10:38:39"/>
    <d v="2022-12-21T18:33:11"/>
    <d v="2022-12-21T18:33:11"/>
    <x v="1"/>
    <x v="12"/>
    <x v="64"/>
  </r>
  <r>
    <s v="2401187"/>
    <d v="2022-12-14T11:43:03"/>
    <d v="2022-12-21T18:01:34"/>
    <d v="2022-12-21T18:01:34"/>
    <x v="1"/>
    <x v="12"/>
    <x v="64"/>
  </r>
  <r>
    <s v="2405226"/>
    <d v="2022-12-14T17:57:33"/>
    <d v="2022-12-16T11:56:22"/>
    <d v="2022-12-16T11:56:18"/>
    <x v="1"/>
    <x v="12"/>
    <x v="64"/>
  </r>
  <r>
    <s v="2406860"/>
    <d v="2022-12-15T08:47:02"/>
    <d v="2022-12-15T09:19:34"/>
    <d v="2022-12-15T09:19:33"/>
    <x v="1"/>
    <x v="12"/>
    <x v="64"/>
  </r>
  <r>
    <s v="2406910"/>
    <d v="2022-12-15T09:38:40"/>
    <d v="2022-12-27T10:19:00"/>
    <d v="2022-12-27T10:19:00"/>
    <x v="1"/>
    <x v="12"/>
    <x v="64"/>
  </r>
  <r>
    <s v="2407014"/>
    <d v="2022-12-15T09:33:36"/>
    <d v="2022-12-16T12:15:50"/>
    <d v="2022-12-16T12:15:50"/>
    <x v="1"/>
    <x v="12"/>
    <x v="64"/>
  </r>
  <r>
    <s v="2407842"/>
    <d v="2022-12-15T10:50:28"/>
    <d v="2022-12-20T16:52:04"/>
    <d v="2022-12-20T16:52:04"/>
    <x v="1"/>
    <x v="12"/>
    <x v="64"/>
  </r>
  <r>
    <s v="2409012"/>
    <d v="2022-12-15T11:29:11"/>
    <d v="2022-12-26T16:48:32"/>
    <d v="2022-12-26T16:48:32"/>
    <x v="1"/>
    <x v="12"/>
    <x v="64"/>
  </r>
  <r>
    <s v="2409274"/>
    <d v="2022-12-15T11:34:13"/>
    <d v="2022-12-21T18:00:50"/>
    <d v="2022-12-21T18:00:49"/>
    <x v="1"/>
    <x v="12"/>
    <x v="64"/>
  </r>
  <r>
    <s v="2409334"/>
    <d v="2022-12-15T12:18:00"/>
    <d v="2022-12-15T12:34:19"/>
    <d v="2022-12-15T12:34:18"/>
    <x v="1"/>
    <x v="12"/>
    <x v="64"/>
  </r>
  <r>
    <s v="2409481"/>
    <d v="2022-12-15T11:48:55"/>
    <d v="2022-12-21T17:39:37"/>
    <d v="2022-12-21T17:39:37"/>
    <x v="1"/>
    <x v="12"/>
    <x v="64"/>
  </r>
  <r>
    <s v="2409883"/>
    <d v="2022-12-15T12:25:50"/>
    <d v="2022-12-16T11:43:55"/>
    <d v="2022-12-16T11:43:52"/>
    <x v="1"/>
    <x v="12"/>
    <x v="64"/>
  </r>
  <r>
    <s v="2411671"/>
    <d v="2022-12-15T15:10:05"/>
    <d v="2022-12-16T10:04:51"/>
    <d v="2022-12-16T10:04:46"/>
    <x v="1"/>
    <x v="12"/>
    <x v="64"/>
  </r>
  <r>
    <s v="2412131"/>
    <d v="2022-12-15T16:15:12"/>
    <d v="2022-12-16T11:51:44"/>
    <d v="2022-12-16T11:51:40"/>
    <x v="1"/>
    <x v="12"/>
    <x v="64"/>
  </r>
  <r>
    <s v="2415247"/>
    <d v="2022-12-16T10:22:17"/>
    <d v="2022-12-19T11:28:11"/>
    <d v="2022-12-19T11:28:08"/>
    <x v="1"/>
    <x v="12"/>
    <x v="64"/>
  </r>
  <r>
    <s v="2420151"/>
    <d v="2022-12-16T20:47:41"/>
    <d v="2022-12-19T11:15:31"/>
    <d v="2022-12-19T11:15:31"/>
    <x v="1"/>
    <x v="12"/>
    <x v="64"/>
  </r>
  <r>
    <s v="2420625"/>
    <d v="2022-12-17T06:30:16"/>
    <d v="2023-01-25T13:34:33"/>
    <d v="2023-01-25T13:34:33"/>
    <x v="1"/>
    <x v="12"/>
    <x v="64"/>
  </r>
  <r>
    <s v="2420655"/>
    <d v="2022-12-17T14:02:26"/>
    <d v="2022-12-20T11:19:54"/>
    <d v="2022-12-20T11:19:54"/>
    <x v="1"/>
    <x v="12"/>
    <x v="64"/>
  </r>
  <r>
    <s v="2421481"/>
    <d v="2022-12-17T23:19:25"/>
    <d v="2022-12-23T14:50:44"/>
    <d v="2022-12-23T14:50:44"/>
    <x v="1"/>
    <x v="12"/>
    <x v="64"/>
  </r>
  <r>
    <s v="2423212"/>
    <d v="2022-12-19T10:16:00"/>
    <d v="2022-12-22T12:26:14"/>
    <d v="2022-12-22T12:26:11"/>
    <x v="1"/>
    <x v="13"/>
    <x v="65"/>
  </r>
  <r>
    <s v="2425158"/>
    <d v="2022-12-19T11:47:22"/>
    <d v="2022-12-21T17:59:35"/>
    <d v="2022-12-21T17:59:35"/>
    <x v="1"/>
    <x v="13"/>
    <x v="65"/>
  </r>
  <r>
    <s v="2425660"/>
    <d v="2022-12-19T12:27:23"/>
    <d v="2022-12-20T13:41:16"/>
    <d v="2022-12-20T13:41:16"/>
    <x v="1"/>
    <x v="13"/>
    <x v="65"/>
  </r>
  <r>
    <s v="2427600"/>
    <d v="2022-12-19T16:50:39"/>
    <d v="2022-12-21T17:15:51"/>
    <d v="2022-12-21T17:15:48"/>
    <x v="1"/>
    <x v="13"/>
    <x v="65"/>
  </r>
  <r>
    <s v="2433073"/>
    <d v="2022-12-20T13:48:00"/>
    <d v="2022-12-27T09:58:45"/>
    <d v="2022-12-27T09:58:45"/>
    <x v="1"/>
    <x v="13"/>
    <x v="65"/>
  </r>
  <r>
    <s v="2434890"/>
    <d v="2022-12-20T16:14:25"/>
    <d v="2022-12-21T17:20:11"/>
    <d v="2022-12-21T17:20:05"/>
    <x v="1"/>
    <x v="13"/>
    <x v="65"/>
  </r>
  <r>
    <s v="2436100"/>
    <d v="2022-12-21T02:57:06"/>
    <d v="2022-12-21T10:01:42"/>
    <d v="2022-12-21T10:01:42"/>
    <x v="1"/>
    <x v="13"/>
    <x v="65"/>
  </r>
  <r>
    <s v="2436147"/>
    <d v="2022-12-21T08:26:14"/>
    <d v="2023-03-03T17:09:42"/>
    <d v="2023-03-03T17:09:42"/>
    <x v="1"/>
    <x v="13"/>
    <x v="65"/>
  </r>
  <r>
    <s v="2436155"/>
    <d v="2022-12-21T08:47:16"/>
    <d v="2022-12-27T09:59:05"/>
    <d v="2022-12-27T09:59:04"/>
    <x v="1"/>
    <x v="13"/>
    <x v="65"/>
  </r>
  <r>
    <s v="2436475"/>
    <d v="2022-12-21T03:05:37"/>
    <d v="2022-12-22T11:41:14"/>
    <d v="2022-12-22T11:41:14"/>
    <x v="1"/>
    <x v="13"/>
    <x v="65"/>
  </r>
  <r>
    <s v="2436485"/>
    <d v="2022-12-21T04:32:49"/>
    <d v="2022-12-22T09:59:27"/>
    <d v="2022-12-22T09:59:27"/>
    <x v="1"/>
    <x v="13"/>
    <x v="65"/>
  </r>
  <r>
    <s v="2438508"/>
    <d v="2022-12-21T11:11:01"/>
    <d v="2022-12-23T15:36:55"/>
    <d v="2022-12-23T15:36:55"/>
    <x v="1"/>
    <x v="13"/>
    <x v="65"/>
  </r>
  <r>
    <s v="2442451"/>
    <d v="2022-12-21T19:56:07"/>
    <d v="2022-12-27T10:36:15"/>
    <d v="2022-12-27T10:36:15"/>
    <x v="1"/>
    <x v="13"/>
    <x v="65"/>
  </r>
  <r>
    <s v="2442714"/>
    <d v="2022-12-21T21:28:02"/>
    <d v="2022-12-23T14:56:33"/>
    <d v="2022-12-23T14:56:33"/>
    <x v="1"/>
    <x v="13"/>
    <x v="65"/>
  </r>
  <r>
    <s v="2443183"/>
    <d v="2022-12-22T03:05:18"/>
    <d v="2022-12-23T15:02:30"/>
    <d v="2022-12-23T15:02:30"/>
    <x v="1"/>
    <x v="13"/>
    <x v="65"/>
  </r>
  <r>
    <s v="2444152"/>
    <d v="2022-12-22T10:33:52"/>
    <d v="2022-12-27T10:39:28"/>
    <d v="2022-12-27T10:39:28"/>
    <x v="1"/>
    <x v="13"/>
    <x v="65"/>
  </r>
  <r>
    <s v="2447170"/>
    <d v="2022-12-22T14:54:05"/>
    <d v="2022-12-26T15:41:56"/>
    <d v="2022-12-26T15:41:56"/>
    <x v="1"/>
    <x v="13"/>
    <x v="65"/>
  </r>
  <r>
    <s v="2447783"/>
    <d v="2022-12-22T16:20:29"/>
    <d v="2022-12-23T15:24:23"/>
    <d v="2022-12-23T15:24:22"/>
    <x v="1"/>
    <x v="13"/>
    <x v="65"/>
  </r>
  <r>
    <s v="2450172"/>
    <d v="2022-12-23T10:54:53"/>
    <d v="2023-01-02T10:11:14"/>
    <d v="2023-01-02T10:11:14"/>
    <x v="1"/>
    <x v="13"/>
    <x v="65"/>
  </r>
  <r>
    <s v="2450926"/>
    <d v="2022-12-23T13:47:52"/>
    <d v="2022-12-27T16:02:45"/>
    <d v="2022-12-27T16:02:45"/>
    <x v="1"/>
    <x v="13"/>
    <x v="65"/>
  </r>
  <r>
    <s v="2450951"/>
    <d v="2022-12-23T14:34:24"/>
    <d v="2022-12-27T13:30:12"/>
    <d v="2022-12-27T13:30:12"/>
    <x v="1"/>
    <x v="13"/>
    <x v="65"/>
  </r>
  <r>
    <s v="2450955"/>
    <d v="2022-12-23T14:41:26"/>
    <d v="2022-12-27T11:05:06"/>
    <d v="2022-12-27T11:05:06"/>
    <x v="1"/>
    <x v="13"/>
    <x v="65"/>
  </r>
  <r>
    <s v="2451218"/>
    <d v="2022-12-23T14:20:27"/>
    <d v="2023-01-02T10:51:31"/>
    <d v="2023-01-02T10:51:31"/>
    <x v="1"/>
    <x v="13"/>
    <x v="65"/>
  </r>
  <r>
    <s v="2451402"/>
    <d v="2022-12-23T14:29:58"/>
    <d v="2023-01-03T10:35:08"/>
    <d v="2023-01-03T10:35:04"/>
    <x v="1"/>
    <x v="13"/>
    <x v="65"/>
  </r>
  <r>
    <s v="2451421"/>
    <d v="2022-12-23T14:51:21"/>
    <d v="2023-01-03T10:39:57"/>
    <d v="2023-01-03T10:39:56"/>
    <x v="1"/>
    <x v="13"/>
    <x v="65"/>
  </r>
  <r>
    <s v="2452059"/>
    <d v="2022-12-23T15:13:23"/>
    <d v="2022-12-27T14:30:25"/>
    <d v="2022-12-27T14:30:25"/>
    <x v="1"/>
    <x v="13"/>
    <x v="65"/>
  </r>
  <r>
    <s v="2452155"/>
    <d v="2022-12-23T17:46:15"/>
    <d v="2022-12-27T14:26:26"/>
    <d v="2022-12-27T14:26:26"/>
    <x v="1"/>
    <x v="13"/>
    <x v="65"/>
  </r>
  <r>
    <s v="2452381"/>
    <d v="2022-12-23T16:56:15"/>
    <d v="2023-01-10T12:10:04"/>
    <d v="2023-01-10T12:10:04"/>
    <x v="1"/>
    <x v="13"/>
    <x v="65"/>
  </r>
  <r>
    <s v="2452450"/>
    <d v="2022-12-24T12:06:57"/>
    <d v="2023-06-02T14:30:57"/>
    <d v="2023-06-02T14:30:57"/>
    <x v="1"/>
    <x v="13"/>
    <x v="65"/>
  </r>
  <r>
    <s v="2452864"/>
    <d v="2022-12-23T18:24:01"/>
    <d v="2022-12-27T16:00:46"/>
    <d v="2022-12-27T16:00:45"/>
    <x v="1"/>
    <x v="13"/>
    <x v="65"/>
  </r>
  <r>
    <s v="2453978"/>
    <d v="2022-12-26T09:02:11"/>
    <d v="2022-12-27T15:59:50"/>
    <d v="2022-12-27T15:59:49"/>
    <x v="1"/>
    <x v="14"/>
    <x v="66"/>
  </r>
  <r>
    <s v="2455040"/>
    <d v="2022-12-26T12:00:06"/>
    <d v="2022-12-26T13:38:26"/>
    <d v="2022-12-26T13:38:25"/>
    <x v="1"/>
    <x v="14"/>
    <x v="66"/>
  </r>
  <r>
    <s v="2455045"/>
    <d v="2022-12-26T12:07:37"/>
    <d v="2022-12-27T09:48:27"/>
    <d v="2022-12-27T09:48:27"/>
    <x v="1"/>
    <x v="14"/>
    <x v="66"/>
  </r>
  <r>
    <s v="2455402"/>
    <d v="2022-12-26T11:41:23"/>
    <d v="2022-12-27T14:18:39"/>
    <d v="2022-12-27T14:18:39"/>
    <x v="1"/>
    <x v="14"/>
    <x v="66"/>
  </r>
  <r>
    <s v="2456244"/>
    <d v="2022-12-26T15:10:22"/>
    <d v="2022-12-27T14:13:32"/>
    <d v="2022-12-27T14:13:32"/>
    <x v="1"/>
    <x v="14"/>
    <x v="66"/>
  </r>
  <r>
    <s v="2460217"/>
    <d v="2022-12-27T13:20:47"/>
    <d v="2023-01-02T12:58:34"/>
    <d v="2023-01-02T12:58:34"/>
    <x v="1"/>
    <x v="14"/>
    <x v="66"/>
  </r>
  <r>
    <s v="2460592"/>
    <d v="2022-12-27T14:13:10"/>
    <d v="2023-01-02T15:06:43"/>
    <d v="2023-01-02T15:06:43"/>
    <x v="1"/>
    <x v="14"/>
    <x v="66"/>
  </r>
  <r>
    <s v="2460894"/>
    <d v="2022-12-27T14:56:14"/>
    <d v="2023-01-03T16:36:45"/>
    <d v="2023-01-03T16:36:45"/>
    <x v="1"/>
    <x v="14"/>
    <x v="66"/>
  </r>
  <r>
    <s v="2463406"/>
    <d v="2022-12-28T10:28:17"/>
    <d v="2022-12-28T10:45:00"/>
    <d v="2022-12-28T10:45:00"/>
    <x v="1"/>
    <x v="14"/>
    <x v="66"/>
  </r>
  <r>
    <s v="2463957"/>
    <d v="2022-12-28T10:46:23"/>
    <d v="2022-12-30T15:36:48"/>
    <d v="2022-12-30T15:36:47"/>
    <x v="1"/>
    <x v="14"/>
    <x v="66"/>
  </r>
  <r>
    <s v="2464866"/>
    <d v="2022-12-28T12:44:15"/>
    <d v="2022-12-30T15:38:44"/>
    <d v="2022-12-30T15:38:44"/>
    <x v="1"/>
    <x v="14"/>
    <x v="66"/>
  </r>
  <r>
    <s v="2465168"/>
    <d v="2022-12-28T13:08:35"/>
    <d v="2022-12-30T15:29:07"/>
    <d v="2022-12-30T15:29:07"/>
    <x v="1"/>
    <x v="14"/>
    <x v="66"/>
  </r>
  <r>
    <s v="2465895"/>
    <d v="2022-12-28T15:35:15"/>
    <d v="2023-01-03T11:28:56"/>
    <d v="2023-01-03T11:28:56"/>
    <x v="1"/>
    <x v="14"/>
    <x v="66"/>
  </r>
  <r>
    <s v="2465935"/>
    <d v="2022-12-28T16:18:17"/>
    <d v="2022-12-28T16:40:10"/>
    <d v="2022-12-28T16:39:46"/>
    <x v="1"/>
    <x v="14"/>
    <x v="66"/>
  </r>
  <r>
    <s v="2466747"/>
    <d v="2022-12-29T09:53:03"/>
    <d v="2022-12-30T15:32:49"/>
    <d v="2022-12-30T15:32:49"/>
    <x v="1"/>
    <x v="14"/>
    <x v="66"/>
  </r>
  <r>
    <s v="2466784"/>
    <d v="2022-12-28T18:00:18"/>
    <d v="2022-12-30T15:34:36"/>
    <d v="2022-12-30T15:34:36"/>
    <x v="1"/>
    <x v="14"/>
    <x v="66"/>
  </r>
  <r>
    <s v="2467448"/>
    <d v="2022-12-29T10:33:26"/>
    <d v="2023-01-02T17:17:19"/>
    <d v="2023-01-02T17:17:19"/>
    <x v="1"/>
    <x v="14"/>
    <x v="66"/>
  </r>
  <r>
    <s v="2468009"/>
    <d v="2022-12-29T10:46:51"/>
    <d v="2022-12-30T15:36:24"/>
    <d v="2022-12-30T15:36:23"/>
    <x v="1"/>
    <x v="14"/>
    <x v="66"/>
  </r>
  <r>
    <s v="2471023"/>
    <d v="2022-12-29T18:02:47"/>
    <d v="2022-12-29T20:29:03"/>
    <d v="2022-12-29T20:29:03"/>
    <x v="1"/>
    <x v="14"/>
    <x v="66"/>
  </r>
  <r>
    <s v="2472906"/>
    <d v="2022-12-30T11:34:03"/>
    <d v="2022-12-30T15:15:18"/>
    <d v="2022-12-30T15:15:18"/>
    <x v="1"/>
    <x v="14"/>
    <x v="66"/>
  </r>
  <r>
    <s v="2473421"/>
    <d v="2022-12-30T12:29:24"/>
    <d v="2023-01-02T16:52:38"/>
    <d v="2023-01-02T16:52:38"/>
    <x v="1"/>
    <x v="14"/>
    <x v="66"/>
  </r>
  <r>
    <s v="2474767"/>
    <d v="2022-12-30T15:49:09"/>
    <d v="2023-01-02T13:48:55"/>
    <d v="2023-01-02T13:48:55"/>
    <x v="1"/>
    <x v="14"/>
    <x v="66"/>
  </r>
  <r>
    <s v="2474778"/>
    <d v="2022-12-30T16:18:31"/>
    <d v="2023-01-18T16:12:59"/>
    <d v="2023-01-18T16:12:59"/>
    <x v="1"/>
    <x v="14"/>
    <x v="66"/>
  </r>
  <r>
    <s v="2480617"/>
    <d v="2023-01-02T13:56:40"/>
    <d v="2023-01-02T17:09:30"/>
    <d v="2023-01-02T17:09:30"/>
    <x v="2"/>
    <x v="15"/>
    <x v="67"/>
  </r>
  <r>
    <s v="2480806"/>
    <d v="2023-01-02T13:44:23"/>
    <d v="2023-01-03T08:57:02"/>
    <d v="2023-01-03T08:57:02"/>
    <x v="2"/>
    <x v="15"/>
    <x v="67"/>
  </r>
  <r>
    <s v="2482430"/>
    <d v="2023-01-02T15:40:32"/>
    <d v="2023-01-04T10:00:04"/>
    <d v="2023-01-04T10:00:04"/>
    <x v="2"/>
    <x v="15"/>
    <x v="67"/>
  </r>
  <r>
    <s v="2482434"/>
    <d v="2023-01-02T15:42:16"/>
    <d v="2023-01-03T15:43:00"/>
    <d v="2023-01-03T15:43:00"/>
    <x v="2"/>
    <x v="15"/>
    <x v="67"/>
  </r>
  <r>
    <s v="2482442"/>
    <d v="2023-01-02T15:48:50"/>
    <d v="2023-01-03T15:50:36"/>
    <d v="2023-01-03T15:50:35"/>
    <x v="2"/>
    <x v="15"/>
    <x v="67"/>
  </r>
  <r>
    <s v="2482538"/>
    <d v="2023-01-02T15:44:46"/>
    <d v="2023-01-03T17:13:27"/>
    <d v="2023-01-03T17:13:27"/>
    <x v="2"/>
    <x v="15"/>
    <x v="67"/>
  </r>
  <r>
    <s v="2482540"/>
    <d v="2023-01-02T15:46:04"/>
    <d v="2023-01-03T15:46:30"/>
    <d v="2023-01-03T15:46:30"/>
    <x v="2"/>
    <x v="15"/>
    <x v="67"/>
  </r>
  <r>
    <s v="2484110"/>
    <d v="2023-01-02T19:44:18"/>
    <d v="2023-01-06T15:39:14"/>
    <d v="2023-01-06T15:39:14"/>
    <x v="2"/>
    <x v="15"/>
    <x v="67"/>
  </r>
  <r>
    <s v="2484266"/>
    <d v="2023-01-02T18:40:23"/>
    <d v="2023-01-03T16:24:55"/>
    <d v="2023-01-03T16:24:54"/>
    <x v="2"/>
    <x v="15"/>
    <x v="67"/>
  </r>
  <r>
    <s v="2487261"/>
    <d v="2023-01-03T10:42:22"/>
    <d v="2023-01-04T12:11:17"/>
    <d v="2023-01-04T12:11:17"/>
    <x v="2"/>
    <x v="15"/>
    <x v="67"/>
  </r>
  <r>
    <s v="2491272"/>
    <d v="2023-01-03T15:17:25"/>
    <d v="2023-01-19T17:36:15"/>
    <d v="2023-01-19T17:36:15"/>
    <x v="2"/>
    <x v="15"/>
    <x v="67"/>
  </r>
  <r>
    <s v="2498003"/>
    <d v="2023-01-04T12:27:42"/>
    <d v="2023-01-11T11:00:13"/>
    <d v="2023-01-11T11:00:08"/>
    <x v="2"/>
    <x v="15"/>
    <x v="67"/>
  </r>
  <r>
    <s v="2501323"/>
    <d v="2023-01-04T17:03:01"/>
    <d v="2023-01-04T17:17:20"/>
    <d v="2023-01-04T17:17:20"/>
    <x v="2"/>
    <x v="15"/>
    <x v="67"/>
  </r>
  <r>
    <s v="2501987"/>
    <d v="2023-01-04T17:37:19"/>
    <d v="2023-01-06T15:05:29"/>
    <d v="2023-01-06T15:05:23"/>
    <x v="2"/>
    <x v="15"/>
    <x v="67"/>
  </r>
  <r>
    <s v="2502095"/>
    <d v="2023-01-04T17:53:54"/>
    <d v="2023-02-09T19:36:16"/>
    <d v="2023-01-06T14:50:31"/>
    <x v="2"/>
    <x v="15"/>
    <x v="67"/>
  </r>
  <r>
    <s v="2503249"/>
    <d v="2023-01-05T08:52:33"/>
    <d v="2023-01-12T13:03:52"/>
    <d v="2023-01-12T13:03:51"/>
    <x v="2"/>
    <x v="15"/>
    <x v="67"/>
  </r>
  <r>
    <s v="2503468"/>
    <d v="2023-01-05T08:38:42"/>
    <d v="2023-01-16T16:12:20"/>
    <d v="2023-01-16T16:12:19"/>
    <x v="2"/>
    <x v="15"/>
    <x v="67"/>
  </r>
  <r>
    <s v="2504774"/>
    <d v="2023-01-05T10:04:20"/>
    <d v="2023-01-09T10:49:25"/>
    <d v="2023-01-09T10:49:25"/>
    <x v="2"/>
    <x v="15"/>
    <x v="67"/>
  </r>
  <r>
    <s v="2507428"/>
    <d v="2023-01-05T13:24:32"/>
    <d v="2023-02-27T10:47:06"/>
    <d v="2023-02-27T10:46:58"/>
    <x v="2"/>
    <x v="15"/>
    <x v="67"/>
  </r>
  <r>
    <s v="2507637"/>
    <d v="2023-01-05T13:33:25"/>
    <d v="2023-01-09T10:55:39"/>
    <d v="2023-01-09T10:55:19"/>
    <x v="2"/>
    <x v="15"/>
    <x v="67"/>
  </r>
  <r>
    <s v="2508326"/>
    <d v="2023-01-05T14:32:49"/>
    <d v="2023-01-12T14:58:51"/>
    <d v="2023-01-12T14:58:51"/>
    <x v="2"/>
    <x v="15"/>
    <x v="67"/>
  </r>
  <r>
    <s v="2509319"/>
    <d v="2023-01-05T15:21:30"/>
    <d v="2023-01-06T15:00:40"/>
    <d v="2023-01-06T15:00:40"/>
    <x v="2"/>
    <x v="15"/>
    <x v="67"/>
  </r>
  <r>
    <s v="2515616"/>
    <d v="2023-01-06T12:18:08"/>
    <d v="2023-01-19T15:09:34"/>
    <d v="2023-01-19T15:09:34"/>
    <x v="2"/>
    <x v="15"/>
    <x v="67"/>
  </r>
  <r>
    <s v="2517697"/>
    <d v="2023-01-06T15:33:32"/>
    <d v="2023-01-09T10:56:58"/>
    <d v="2023-01-09T10:56:52"/>
    <x v="2"/>
    <x v="15"/>
    <x v="67"/>
  </r>
  <r>
    <s v="2519995"/>
    <d v="2023-01-07T11:31:43"/>
    <d v="2023-01-10T12:08:25"/>
    <d v="2023-01-10T12:08:25"/>
    <x v="2"/>
    <x v="15"/>
    <x v="67"/>
  </r>
  <r>
    <s v="2520542"/>
    <d v="2023-01-08T10:49:39"/>
    <d v="2023-01-09T10:26:55"/>
    <d v="2023-01-09T10:26:55"/>
    <x v="2"/>
    <x v="15"/>
    <x v="67"/>
  </r>
  <r>
    <s v="2521745"/>
    <d v="2023-01-09T09:23:31"/>
    <d v="2023-01-09T10:43:29"/>
    <d v="2023-01-09T10:43:29"/>
    <x v="2"/>
    <x v="16"/>
    <x v="68"/>
  </r>
  <r>
    <s v="2522408"/>
    <d v="2023-01-09T09:49:12"/>
    <d v="2023-01-10T14:37:43"/>
    <d v="2023-01-10T14:37:39"/>
    <x v="2"/>
    <x v="16"/>
    <x v="68"/>
  </r>
  <r>
    <s v="2522708"/>
    <d v="2023-01-09T10:04:13"/>
    <d v="2023-01-09T10:41:28"/>
    <d v="2023-01-09T10:41:28"/>
    <x v="2"/>
    <x v="16"/>
    <x v="68"/>
  </r>
  <r>
    <s v="2522712"/>
    <d v="2023-01-09T10:05:48"/>
    <d v="2023-01-09T10:30:16"/>
    <d v="2023-01-09T10:30:16"/>
    <x v="2"/>
    <x v="16"/>
    <x v="68"/>
  </r>
  <r>
    <s v="2529784"/>
    <d v="2023-01-09T17:32:53"/>
    <d v="2023-03-27T15:57:31"/>
    <d v="2023-03-27T15:57:30"/>
    <x v="2"/>
    <x v="16"/>
    <x v="68"/>
  </r>
  <r>
    <s v="2530075"/>
    <d v="2023-01-09T17:49:22"/>
    <d v="2023-01-10T17:50:34"/>
    <d v="2023-01-10T17:50:34"/>
    <x v="2"/>
    <x v="16"/>
    <x v="68"/>
  </r>
  <r>
    <s v="2530776"/>
    <d v="2023-01-10T08:12:48"/>
    <d v="2023-01-10T12:11:21"/>
    <d v="2023-01-10T12:11:18"/>
    <x v="2"/>
    <x v="16"/>
    <x v="68"/>
  </r>
  <r>
    <s v="2532842"/>
    <d v="2023-01-10T11:05:53"/>
    <d v="2023-01-13T10:05:09"/>
    <d v="2023-01-13T10:05:09"/>
    <x v="2"/>
    <x v="16"/>
    <x v="68"/>
  </r>
  <r>
    <s v="2533855"/>
    <d v="2023-01-10T12:08:22"/>
    <d v="2023-01-25T11:49:11"/>
    <d v="2023-01-25T11:49:11"/>
    <x v="2"/>
    <x v="16"/>
    <x v="68"/>
  </r>
  <r>
    <s v="2536033"/>
    <d v="2023-01-10T14:54:25"/>
    <d v="2023-01-20T11:28:31"/>
    <d v="2023-01-20T11:28:26"/>
    <x v="2"/>
    <x v="16"/>
    <x v="68"/>
  </r>
  <r>
    <s v="2536229"/>
    <d v="2023-01-10T14:53:08"/>
    <d v="2023-01-16T11:25:04"/>
    <d v="2023-01-16T11:25:04"/>
    <x v="2"/>
    <x v="16"/>
    <x v="68"/>
  </r>
  <r>
    <s v="2537242"/>
    <d v="2023-01-10T15:39:47"/>
    <d v="2023-01-11T10:45:03"/>
    <d v="2023-01-11T10:45:03"/>
    <x v="2"/>
    <x v="16"/>
    <x v="68"/>
  </r>
  <r>
    <s v="2540359"/>
    <d v="2023-01-11T08:31:25"/>
    <d v="2023-03-23T09:49:10"/>
    <d v="2023-03-23T09:49:10"/>
    <x v="2"/>
    <x v="16"/>
    <x v="68"/>
  </r>
  <r>
    <s v="2542487"/>
    <d v="2023-01-11T10:57:21"/>
    <d v="2023-07-21T15:28:52"/>
    <d v="2023-07-21T15:28:52"/>
    <x v="2"/>
    <x v="16"/>
    <x v="68"/>
  </r>
  <r>
    <s v="2547280"/>
    <d v="2023-01-11T15:38:42"/>
    <d v="2023-01-11T16:39:59"/>
    <d v="2023-01-11T16:39:59"/>
    <x v="2"/>
    <x v="16"/>
    <x v="68"/>
  </r>
  <r>
    <s v="2547761"/>
    <d v="2023-01-11T15:56:18"/>
    <d v="2023-01-19T13:33:49"/>
    <d v="2023-01-19T13:33:49"/>
    <x v="2"/>
    <x v="16"/>
    <x v="68"/>
  </r>
  <r>
    <s v="2548625"/>
    <d v="2023-01-11T17:37:48"/>
    <d v="2023-01-30T11:24:07"/>
    <d v="2023-01-30T11:24:07"/>
    <x v="2"/>
    <x v="16"/>
    <x v="68"/>
  </r>
  <r>
    <s v="2549246"/>
    <d v="2023-01-12T07:39:09"/>
    <d v="2023-01-12T11:58:04"/>
    <d v="2023-01-12T11:58:04"/>
    <x v="2"/>
    <x v="16"/>
    <x v="68"/>
  </r>
  <r>
    <s v="2550185"/>
    <d v="2023-01-12T08:45:52"/>
    <d v="2023-01-13T15:05:28"/>
    <d v="2023-01-13T15:05:24"/>
    <x v="2"/>
    <x v="16"/>
    <x v="68"/>
  </r>
  <r>
    <s v="2550419"/>
    <d v="2023-01-12T09:29:44"/>
    <d v="2023-01-18T15:01:20"/>
    <d v="2023-01-18T15:01:20"/>
    <x v="2"/>
    <x v="16"/>
    <x v="68"/>
  </r>
  <r>
    <s v="2550789"/>
    <d v="2023-01-12T09:29:55"/>
    <d v="2023-01-12T17:36:41"/>
    <d v="2023-01-12T17:36:41"/>
    <x v="2"/>
    <x v="16"/>
    <x v="68"/>
  </r>
  <r>
    <s v="2554770"/>
    <d v="2023-01-12T13:52:01"/>
    <d v="2023-01-13T12:54:42"/>
    <d v="2023-01-13T12:54:37"/>
    <x v="2"/>
    <x v="16"/>
    <x v="68"/>
  </r>
  <r>
    <s v="2554853"/>
    <d v="2023-01-12T14:51:01"/>
    <d v="2023-01-12T17:33:44"/>
    <d v="2023-01-12T17:33:39"/>
    <x v="2"/>
    <x v="16"/>
    <x v="68"/>
  </r>
  <r>
    <s v="2556069"/>
    <d v="2023-01-12T15:14:22"/>
    <d v="2023-01-12T18:18:47"/>
    <d v="2023-01-12T18:18:47"/>
    <x v="2"/>
    <x v="16"/>
    <x v="68"/>
  </r>
  <r>
    <s v="2556696"/>
    <d v="2023-01-12T15:50:32"/>
    <d v="2023-01-18T14:57:22"/>
    <d v="2023-01-18T14:57:14"/>
    <x v="2"/>
    <x v="16"/>
    <x v="68"/>
  </r>
  <r>
    <s v="2557259"/>
    <d v="2023-01-12T16:02:56"/>
    <d v="2023-02-06T11:40:26"/>
    <d v="2023-02-06T11:40:26"/>
    <x v="2"/>
    <x v="16"/>
    <x v="68"/>
  </r>
  <r>
    <s v="2558174"/>
    <d v="2023-01-12T18:53:51"/>
    <d v="2023-03-27T16:05:38"/>
    <d v="2023-03-27T16:05:38"/>
    <x v="2"/>
    <x v="16"/>
    <x v="68"/>
  </r>
  <r>
    <s v="2559159"/>
    <d v="2023-01-13T08:46:52"/>
    <d v="2023-01-13T14:40:59"/>
    <d v="2023-01-13T14:40:58"/>
    <x v="2"/>
    <x v="16"/>
    <x v="68"/>
  </r>
  <r>
    <s v="2559833"/>
    <d v="2023-01-13T10:17:01"/>
    <d v="2023-01-13T16:20:34"/>
    <d v="2023-01-13T16:20:34"/>
    <x v="2"/>
    <x v="16"/>
    <x v="68"/>
  </r>
  <r>
    <s v="2560725"/>
    <d v="2023-01-13T10:59:06"/>
    <d v="2023-01-13T14:35:11"/>
    <d v="2023-01-13T14:35:06"/>
    <x v="2"/>
    <x v="16"/>
    <x v="68"/>
  </r>
  <r>
    <s v="2565351"/>
    <d v="2023-01-13T18:20:31"/>
    <d v="2023-03-24T16:55:42"/>
    <d v="2023-03-24T16:55:42"/>
    <x v="2"/>
    <x v="16"/>
    <x v="68"/>
  </r>
  <r>
    <s v="2566864"/>
    <d v="2023-01-14T21:27:22"/>
    <d v="2023-01-16T15:12:40"/>
    <d v="2023-01-16T15:12:40"/>
    <x v="2"/>
    <x v="16"/>
    <x v="68"/>
  </r>
  <r>
    <s v="2566881"/>
    <d v="2023-01-15T03:53:23"/>
    <d v="2023-01-25T11:11:11"/>
    <d v="2023-01-25T11:11:11"/>
    <x v="2"/>
    <x v="16"/>
    <x v="68"/>
  </r>
  <r>
    <s v="2567695"/>
    <d v="2023-01-16T08:36:36"/>
    <d v="2023-01-16T16:14:37"/>
    <d v="2023-01-16T16:14:36"/>
    <x v="2"/>
    <x v="17"/>
    <x v="69"/>
  </r>
  <r>
    <s v="2569791"/>
    <d v="2023-01-16T10:34:10"/>
    <d v="2023-01-17T10:38:05"/>
    <d v="2023-01-17T10:37:11"/>
    <x v="2"/>
    <x v="17"/>
    <x v="69"/>
  </r>
  <r>
    <s v="2569795"/>
    <d v="2023-01-16T10:35:27"/>
    <d v="2023-01-17T10:30:48"/>
    <d v="2023-01-17T10:30:44"/>
    <x v="2"/>
    <x v="17"/>
    <x v="69"/>
  </r>
  <r>
    <s v="2571424"/>
    <d v="2023-01-16T12:05:36"/>
    <d v="2023-02-27T15:18:07"/>
    <d v="2023-02-27T15:18:06"/>
    <x v="2"/>
    <x v="17"/>
    <x v="69"/>
  </r>
  <r>
    <s v="2575895"/>
    <d v="2023-01-16T16:45:50"/>
    <d v="2023-01-17T15:44:18"/>
    <d v="2023-01-17T15:44:13"/>
    <x v="2"/>
    <x v="17"/>
    <x v="69"/>
  </r>
  <r>
    <s v="2578082"/>
    <d v="2023-01-17T09:08:23"/>
    <d v="2023-02-27T15:21:04"/>
    <d v="2023-02-27T15:20:59"/>
    <x v="2"/>
    <x v="17"/>
    <x v="69"/>
  </r>
  <r>
    <s v="2579323"/>
    <d v="2023-01-17T10:12:12"/>
    <d v="2023-05-12T12:28:06"/>
    <m/>
    <x v="2"/>
    <x v="17"/>
    <x v="69"/>
  </r>
  <r>
    <s v="2580045"/>
    <d v="2023-01-17T11:09:25"/>
    <d v="2023-01-18T14:46:12"/>
    <d v="2023-01-18T14:46:12"/>
    <x v="2"/>
    <x v="17"/>
    <x v="69"/>
  </r>
  <r>
    <s v="2581848"/>
    <d v="2023-01-17T13:48:11"/>
    <d v="2023-03-27T17:40:45"/>
    <d v="2023-03-27T17:40:45"/>
    <x v="2"/>
    <x v="17"/>
    <x v="69"/>
  </r>
  <r>
    <s v="2584182"/>
    <d v="2023-01-17T15:35:24"/>
    <d v="2023-01-24T14:19:52"/>
    <d v="2023-01-24T14:19:51"/>
    <x v="2"/>
    <x v="17"/>
    <x v="69"/>
  </r>
  <r>
    <s v="2584379"/>
    <d v="2023-01-17T15:34:48"/>
    <d v="2023-03-31T11:15:19"/>
    <d v="2023-03-31T11:15:18"/>
    <x v="2"/>
    <x v="17"/>
    <x v="69"/>
  </r>
  <r>
    <s v="2585636"/>
    <d v="2023-01-17T20:31:15"/>
    <d v="2023-01-31T09:46:08"/>
    <d v="2023-01-31T09:46:08"/>
    <x v="2"/>
    <x v="17"/>
    <x v="69"/>
  </r>
  <r>
    <s v="2585640"/>
    <d v="2023-01-17T21:17:03"/>
    <d v="2023-01-20T12:22:02"/>
    <d v="2023-01-20T11:45:50"/>
    <x v="2"/>
    <x v="17"/>
    <x v="69"/>
  </r>
  <r>
    <s v="2586679"/>
    <d v="2023-01-18T07:40:20"/>
    <d v="2023-01-18T16:55:35"/>
    <d v="2023-01-18T16:55:35"/>
    <x v="2"/>
    <x v="17"/>
    <x v="69"/>
  </r>
  <r>
    <s v="2587060"/>
    <d v="2023-01-18T08:49:38"/>
    <d v="2023-03-27T17:53:30"/>
    <d v="2023-03-27T17:53:29"/>
    <x v="2"/>
    <x v="17"/>
    <x v="69"/>
  </r>
  <r>
    <s v="2591338"/>
    <d v="2023-01-18T14:17:17"/>
    <d v="2023-01-18T16:03:11"/>
    <d v="2023-01-18T16:03:11"/>
    <x v="2"/>
    <x v="17"/>
    <x v="69"/>
  </r>
  <r>
    <s v="2591810"/>
    <d v="2023-01-18T14:22:33"/>
    <d v="2023-01-19T17:39:47"/>
    <d v="2023-01-19T17:39:47"/>
    <x v="2"/>
    <x v="17"/>
    <x v="69"/>
  </r>
  <r>
    <s v="2591828"/>
    <d v="2023-01-18T14:29:36"/>
    <d v="2023-01-18T15:22:12"/>
    <d v="2023-01-18T15:22:08"/>
    <x v="2"/>
    <x v="17"/>
    <x v="69"/>
  </r>
  <r>
    <s v="2593134"/>
    <d v="2023-01-18T15:48:37"/>
    <d v="2023-03-10T14:53:22"/>
    <d v="2023-03-10T14:53:22"/>
    <x v="2"/>
    <x v="17"/>
    <x v="69"/>
  </r>
  <r>
    <s v="2594805"/>
    <d v="2023-01-18T17:26:56"/>
    <d v="2023-03-28T09:46:27"/>
    <d v="2023-03-28T09:46:27"/>
    <x v="2"/>
    <x v="17"/>
    <x v="69"/>
  </r>
  <r>
    <s v="2597763"/>
    <d v="2023-01-19T10:42:03"/>
    <d v="2023-03-31T12:09:47"/>
    <d v="2023-03-31T12:09:47"/>
    <x v="2"/>
    <x v="17"/>
    <x v="69"/>
  </r>
  <r>
    <s v="2597803"/>
    <d v="2023-01-19T11:03:41"/>
    <d v="2023-01-25T11:36:29"/>
    <d v="2023-01-25T11:36:29"/>
    <x v="2"/>
    <x v="17"/>
    <x v="69"/>
  </r>
  <r>
    <s v="2598050"/>
    <d v="2023-01-19T11:32:46"/>
    <d v="2023-01-19T13:45:01"/>
    <d v="2023-01-19T13:44:57"/>
    <x v="2"/>
    <x v="17"/>
    <x v="69"/>
  </r>
  <r>
    <s v="2598508"/>
    <d v="2023-01-19T11:57:37"/>
    <d v="2023-01-20T10:13:14"/>
    <d v="2023-01-20T10:13:13"/>
    <x v="2"/>
    <x v="17"/>
    <x v="69"/>
  </r>
  <r>
    <s v="2598940"/>
    <d v="2023-01-19T12:46:12"/>
    <d v="2023-01-24T16:01:19"/>
    <d v="2023-01-24T16:01:19"/>
    <x v="2"/>
    <x v="17"/>
    <x v="69"/>
  </r>
  <r>
    <s v="2599624"/>
    <d v="2023-01-19T13:49:22"/>
    <d v="2023-03-28T09:49:01"/>
    <d v="2023-03-28T09:48:57"/>
    <x v="2"/>
    <x v="17"/>
    <x v="69"/>
  </r>
  <r>
    <s v="2600345"/>
    <d v="2023-01-19T14:51:17"/>
    <d v="2023-02-23T11:06:45"/>
    <d v="2023-02-23T11:06:45"/>
    <x v="2"/>
    <x v="17"/>
    <x v="69"/>
  </r>
  <r>
    <s v="2600347"/>
    <d v="2023-01-19T14:55:39"/>
    <d v="2023-01-20T11:38:07"/>
    <d v="2023-01-20T11:38:07"/>
    <x v="2"/>
    <x v="17"/>
    <x v="69"/>
  </r>
  <r>
    <s v="2600698"/>
    <d v="2023-01-19T14:47:27"/>
    <d v="2023-01-20T11:30:32"/>
    <d v="2023-01-20T11:30:32"/>
    <x v="2"/>
    <x v="17"/>
    <x v="69"/>
  </r>
  <r>
    <s v="2601100"/>
    <d v="2023-01-19T15:21:33"/>
    <d v="2023-02-20T16:28:25"/>
    <d v="2023-02-20T16:28:24"/>
    <x v="2"/>
    <x v="17"/>
    <x v="69"/>
  </r>
  <r>
    <s v="2602379"/>
    <d v="2023-01-19T17:21:08"/>
    <d v="2023-02-23T14:51:48"/>
    <d v="2023-01-26T09:29:12"/>
    <x v="2"/>
    <x v="17"/>
    <x v="69"/>
  </r>
  <r>
    <s v="2602400"/>
    <d v="2023-01-19T17:43:08"/>
    <d v="2023-03-03T17:25:06"/>
    <d v="2023-03-03T17:25:05"/>
    <x v="2"/>
    <x v="17"/>
    <x v="69"/>
  </r>
  <r>
    <s v="2606328"/>
    <d v="2023-01-20T11:37:02"/>
    <d v="2023-02-27T15:26:14"/>
    <d v="2023-02-27T15:26:10"/>
    <x v="2"/>
    <x v="17"/>
    <x v="69"/>
  </r>
  <r>
    <s v="2607735"/>
    <d v="2023-01-20T14:03:35"/>
    <d v="2023-01-23T15:58:59"/>
    <d v="2023-01-23T15:58:58"/>
    <x v="2"/>
    <x v="17"/>
    <x v="69"/>
  </r>
  <r>
    <s v="2607744"/>
    <d v="2023-01-20T14:06:40"/>
    <d v="2023-01-23T16:12:17"/>
    <d v="2023-01-23T16:12:17"/>
    <x v="2"/>
    <x v="17"/>
    <x v="69"/>
  </r>
  <r>
    <s v="2607893"/>
    <d v="2023-01-20T13:30:37"/>
    <d v="2023-03-31T14:36:32"/>
    <d v="2023-03-31T14:36:32"/>
    <x v="2"/>
    <x v="17"/>
    <x v="69"/>
  </r>
  <r>
    <s v="2608062"/>
    <d v="2023-01-20T13:24:11"/>
    <d v="2023-03-31T12:24:10"/>
    <d v="2023-03-31T12:24:03"/>
    <x v="2"/>
    <x v="17"/>
    <x v="69"/>
  </r>
  <r>
    <s v="2608069"/>
    <d v="2023-01-20T13:34:18"/>
    <d v="2023-02-16T16:40:22"/>
    <d v="2023-02-16T16:40:22"/>
    <x v="2"/>
    <x v="17"/>
    <x v="69"/>
  </r>
  <r>
    <s v="2608114"/>
    <d v="2023-01-20T14:04:57"/>
    <d v="2023-01-23T16:03:59"/>
    <d v="2023-01-23T16:03:58"/>
    <x v="2"/>
    <x v="17"/>
    <x v="69"/>
  </r>
  <r>
    <s v="2608561"/>
    <d v="2023-01-20T14:17:56"/>
    <d v="2023-01-23T16:51:18"/>
    <d v="2023-01-23T16:51:18"/>
    <x v="2"/>
    <x v="17"/>
    <x v="69"/>
  </r>
  <r>
    <s v="2608632"/>
    <d v="2023-01-20T15:11:19"/>
    <d v="2023-03-15T16:57:35"/>
    <d v="2023-03-15T16:57:34"/>
    <x v="2"/>
    <x v="17"/>
    <x v="69"/>
  </r>
  <r>
    <s v="2608954"/>
    <d v="2023-01-20T15:23:45"/>
    <d v="2023-03-09T08:47:38"/>
    <d v="2023-03-09T08:47:38"/>
    <x v="2"/>
    <x v="17"/>
    <x v="69"/>
  </r>
  <r>
    <s v="2609744"/>
    <d v="2023-01-20T16:15:01"/>
    <d v="2023-01-23T15:40:02"/>
    <d v="2023-01-23T15:40:02"/>
    <x v="2"/>
    <x v="17"/>
    <x v="69"/>
  </r>
  <r>
    <s v="2609839"/>
    <d v="2023-01-20T16:38:21"/>
    <d v="2023-03-31T14:36:32"/>
    <d v="2023-03-31T14:36:32"/>
    <x v="2"/>
    <x v="17"/>
    <x v="69"/>
  </r>
  <r>
    <s v="2610457"/>
    <d v="2023-01-20T16:53:21"/>
    <d v="2023-02-03T10:58:56"/>
    <d v="2023-02-03T10:58:56"/>
    <x v="2"/>
    <x v="17"/>
    <x v="69"/>
  </r>
  <r>
    <s v="2610743"/>
    <d v="2023-01-21T07:59:59"/>
    <d v="2023-02-02T16:20:57"/>
    <d v="2023-02-02T16:20:57"/>
    <x v="2"/>
    <x v="17"/>
    <x v="69"/>
  </r>
  <r>
    <s v="2615221"/>
    <d v="2023-01-23T11:38:24"/>
    <d v="2023-01-23T15:35:25"/>
    <d v="2023-01-23T15:35:24"/>
    <x v="2"/>
    <x v="18"/>
    <x v="70"/>
  </r>
  <r>
    <s v="2618292"/>
    <d v="2023-01-23T15:01:14"/>
    <d v="2023-01-25T11:31:04"/>
    <d v="2023-01-25T11:31:04"/>
    <x v="2"/>
    <x v="18"/>
    <x v="70"/>
  </r>
  <r>
    <s v="2618331"/>
    <d v="2023-01-23T15:17:10"/>
    <d v="2023-04-11T10:25:07"/>
    <d v="2023-04-11T10:25:07"/>
    <x v="2"/>
    <x v="18"/>
    <x v="70"/>
  </r>
  <r>
    <s v="2618562"/>
    <d v="2023-01-23T14:52:22"/>
    <d v="2023-03-31T12:15:30"/>
    <d v="2023-03-31T12:15:30"/>
    <x v="2"/>
    <x v="18"/>
    <x v="70"/>
  </r>
  <r>
    <s v="2618570"/>
    <d v="2023-01-23T15:00:10"/>
    <d v="2023-01-23T16:12:00"/>
    <d v="2023-01-23T16:11:57"/>
    <x v="2"/>
    <x v="18"/>
    <x v="70"/>
  </r>
  <r>
    <s v="2619260"/>
    <d v="2023-01-23T15:23:40"/>
    <d v="2023-01-23T16:48:31"/>
    <d v="2023-01-23T16:48:31"/>
    <x v="2"/>
    <x v="18"/>
    <x v="70"/>
  </r>
  <r>
    <s v="2619552"/>
    <d v="2023-01-23T16:13:55"/>
    <d v="2023-03-09T08:55:53"/>
    <d v="2023-03-09T08:55:53"/>
    <x v="2"/>
    <x v="18"/>
    <x v="70"/>
  </r>
  <r>
    <s v="2620832"/>
    <d v="2023-01-23T19:34:12"/>
    <d v="2023-01-24T13:00:12"/>
    <d v="2023-01-24T13:00:12"/>
    <x v="2"/>
    <x v="18"/>
    <x v="70"/>
  </r>
  <r>
    <s v="2620834"/>
    <d v="2023-01-23T20:06:24"/>
    <d v="2023-02-13T11:26:05"/>
    <d v="2023-02-13T11:26:05"/>
    <x v="2"/>
    <x v="18"/>
    <x v="70"/>
  </r>
  <r>
    <s v="2620852"/>
    <d v="2023-01-24T07:02:05"/>
    <d v="2023-02-02T16:22:32"/>
    <d v="2023-02-02T16:22:32"/>
    <x v="2"/>
    <x v="18"/>
    <x v="70"/>
  </r>
  <r>
    <s v="2621455"/>
    <d v="2023-01-24T09:12:14"/>
    <d v="2023-02-02T16:25:17"/>
    <d v="2023-02-02T16:25:17"/>
    <x v="2"/>
    <x v="18"/>
    <x v="70"/>
  </r>
  <r>
    <s v="2623801"/>
    <d v="2023-01-24T10:50:40"/>
    <d v="2023-02-02T16:22:02"/>
    <d v="2023-02-02T16:22:02"/>
    <x v="2"/>
    <x v="18"/>
    <x v="70"/>
  </r>
  <r>
    <s v="2624514"/>
    <d v="2023-01-24T11:35:43"/>
    <d v="2023-01-24T12:43:59"/>
    <d v="2023-01-24T12:43:59"/>
    <x v="2"/>
    <x v="18"/>
    <x v="70"/>
  </r>
  <r>
    <s v="2624524"/>
    <d v="2023-01-24T11:40:55"/>
    <d v="2023-03-17T17:38:52"/>
    <d v="2023-03-17T17:38:52"/>
    <x v="2"/>
    <x v="18"/>
    <x v="70"/>
  </r>
  <r>
    <s v="2625128"/>
    <d v="2023-01-24T12:12:23"/>
    <d v="2023-01-25T10:28:42"/>
    <d v="2023-01-25T10:28:38"/>
    <x v="2"/>
    <x v="18"/>
    <x v="70"/>
  </r>
  <r>
    <s v="2625130"/>
    <d v="2023-01-24T12:12:27"/>
    <d v="2023-01-24T12:42:18"/>
    <d v="2023-01-24T12:42:18"/>
    <x v="2"/>
    <x v="18"/>
    <x v="70"/>
  </r>
  <r>
    <s v="2625954"/>
    <d v="2023-01-24T13:52:59"/>
    <d v="2023-01-25T11:27:58"/>
    <d v="2023-01-25T11:27:57"/>
    <x v="2"/>
    <x v="18"/>
    <x v="70"/>
  </r>
  <r>
    <s v="2626436"/>
    <d v="2023-01-24T14:22:19"/>
    <d v="2023-02-13T10:36:02"/>
    <d v="2023-01-25T15:34:37"/>
    <x v="2"/>
    <x v="18"/>
    <x v="70"/>
  </r>
  <r>
    <s v="2629055"/>
    <d v="2023-01-24T18:36:02"/>
    <d v="2023-01-25T10:16:56"/>
    <d v="2023-01-25T10:16:56"/>
    <x v="2"/>
    <x v="18"/>
    <x v="70"/>
  </r>
  <r>
    <s v="2629387"/>
    <d v="2023-01-24T17:26:51"/>
    <d v="2023-03-31T14:48:23"/>
    <d v="2023-03-31T14:48:23"/>
    <x v="2"/>
    <x v="18"/>
    <x v="70"/>
  </r>
  <r>
    <s v="2629972"/>
    <d v="2023-01-24T18:55:22"/>
    <d v="2023-05-12T11:31:56"/>
    <d v="2023-05-12T11:31:55"/>
    <x v="2"/>
    <x v="18"/>
    <x v="70"/>
  </r>
  <r>
    <s v="2630326"/>
    <d v="2023-01-25T09:13:46"/>
    <d v="2023-01-25T09:59:50"/>
    <d v="2023-01-25T09:59:50"/>
    <x v="2"/>
    <x v="18"/>
    <x v="70"/>
  </r>
  <r>
    <s v="2632535"/>
    <d v="2023-01-25T10:58:32"/>
    <d v="2023-02-01T15:12:55"/>
    <d v="2023-02-01T15:12:54"/>
    <x v="2"/>
    <x v="18"/>
    <x v="70"/>
  </r>
  <r>
    <s v="2635468"/>
    <d v="2023-01-25T13:34:26"/>
    <d v="2023-01-25T15:26:21"/>
    <d v="2023-01-25T15:26:20"/>
    <x v="2"/>
    <x v="18"/>
    <x v="70"/>
  </r>
  <r>
    <s v="2635996"/>
    <d v="2023-01-25T14:33:26"/>
    <d v="2023-01-26T08:22:56"/>
    <d v="2023-01-26T08:22:56"/>
    <x v="2"/>
    <x v="18"/>
    <x v="70"/>
  </r>
  <r>
    <s v="2636914"/>
    <d v="2023-01-25T15:19:25"/>
    <d v="2023-02-27T15:45:00"/>
    <d v="2023-02-27T15:45:00"/>
    <x v="2"/>
    <x v="18"/>
    <x v="70"/>
  </r>
  <r>
    <s v="2639494"/>
    <d v="2023-01-25T22:50:44"/>
    <d v="2023-01-31T07:59:08"/>
    <d v="2023-01-31T07:59:08"/>
    <x v="2"/>
    <x v="18"/>
    <x v="70"/>
  </r>
  <r>
    <s v="2639522"/>
    <d v="2023-01-26T07:47:44"/>
    <d v="2023-01-26T09:41:40"/>
    <d v="2023-01-26T09:41:40"/>
    <x v="2"/>
    <x v="18"/>
    <x v="70"/>
  </r>
  <r>
    <s v="2643469"/>
    <d v="2023-01-26T11:48:03"/>
    <d v="2023-04-03T10:17:48"/>
    <d v="2023-04-03T10:17:44"/>
    <x v="2"/>
    <x v="18"/>
    <x v="70"/>
  </r>
  <r>
    <s v="2647019"/>
    <d v="2023-01-26T16:08:50"/>
    <d v="2023-01-31T08:28:24"/>
    <d v="2023-01-31T08:28:24"/>
    <x v="2"/>
    <x v="18"/>
    <x v="70"/>
  </r>
  <r>
    <s v="2647045"/>
    <d v="2023-01-26T16:41:42"/>
    <d v="2023-01-27T19:40:35"/>
    <d v="2023-01-27T19:40:35"/>
    <x v="2"/>
    <x v="18"/>
    <x v="70"/>
  </r>
  <r>
    <s v="2647219"/>
    <d v="2023-01-26T16:11:58"/>
    <d v="2023-02-08T15:19:49"/>
    <d v="2023-02-08T15:19:49"/>
    <x v="2"/>
    <x v="18"/>
    <x v="70"/>
  </r>
  <r>
    <s v="2647242"/>
    <d v="2023-01-26T16:29:10"/>
    <d v="2023-01-27T10:44:56"/>
    <d v="2023-01-27T10:44:48"/>
    <x v="2"/>
    <x v="18"/>
    <x v="70"/>
  </r>
  <r>
    <s v="2647606"/>
    <d v="2023-01-26T16:38:21"/>
    <d v="2023-01-27T10:53:34"/>
    <d v="2023-01-27T10:53:34"/>
    <x v="2"/>
    <x v="18"/>
    <x v="70"/>
  </r>
  <r>
    <s v="2647965"/>
    <d v="2023-01-26T16:44:43"/>
    <d v="2023-03-10T15:02:47"/>
    <d v="2023-03-10T15:02:42"/>
    <x v="2"/>
    <x v="18"/>
    <x v="70"/>
  </r>
  <r>
    <s v="2648108"/>
    <d v="2023-01-26T17:43:28"/>
    <d v="2023-01-31T10:54:53"/>
    <d v="2023-01-31T10:54:50"/>
    <x v="2"/>
    <x v="18"/>
    <x v="70"/>
  </r>
  <r>
    <s v="2648397"/>
    <d v="2023-01-26T18:01:51"/>
    <d v="2023-01-31T10:49:16"/>
    <d v="2023-01-31T10:49:16"/>
    <x v="2"/>
    <x v="18"/>
    <x v="70"/>
  </r>
  <r>
    <s v="2648448"/>
    <d v="2023-01-27T05:46:45"/>
    <d v="2023-01-27T13:35:20"/>
    <d v="2023-01-27T13:35:20"/>
    <x v="2"/>
    <x v="18"/>
    <x v="70"/>
  </r>
  <r>
    <s v="2648845"/>
    <d v="2023-01-27T08:13:32"/>
    <d v="2023-01-27T14:30:47"/>
    <d v="2023-01-27T14:30:47"/>
    <x v="2"/>
    <x v="18"/>
    <x v="70"/>
  </r>
  <r>
    <s v="2649041"/>
    <d v="2023-01-27T08:31:06"/>
    <d v="2023-01-27T14:31:51"/>
    <d v="2023-01-27T14:31:51"/>
    <x v="2"/>
    <x v="18"/>
    <x v="70"/>
  </r>
  <r>
    <s v="2649261"/>
    <d v="2023-01-27T07:21:16"/>
    <d v="2023-01-27T08:33:36"/>
    <d v="2023-01-27T08:33:36"/>
    <x v="2"/>
    <x v="18"/>
    <x v="70"/>
  </r>
  <r>
    <s v="2649324"/>
    <d v="2023-01-27T09:10:28"/>
    <d v="2023-01-27T14:34:42"/>
    <d v="2023-01-27T14:34:41"/>
    <x v="2"/>
    <x v="18"/>
    <x v="70"/>
  </r>
  <r>
    <s v="2652517"/>
    <d v="2023-01-27T11:47:32"/>
    <d v="2023-01-31T10:42:48"/>
    <d v="2023-01-31T10:42:23"/>
    <x v="2"/>
    <x v="18"/>
    <x v="70"/>
  </r>
  <r>
    <s v="2652758"/>
    <d v="2023-01-27T11:45:37"/>
    <d v="2023-02-08T15:22:50"/>
    <d v="2023-02-08T15:22:50"/>
    <x v="2"/>
    <x v="18"/>
    <x v="70"/>
  </r>
  <r>
    <s v="2653779"/>
    <d v="2023-01-27T13:23:16"/>
    <d v="2023-02-13T14:55:35"/>
    <d v="2023-02-13T14:55:31"/>
    <x v="2"/>
    <x v="18"/>
    <x v="70"/>
  </r>
  <r>
    <s v="2654288"/>
    <d v="2023-01-27T14:18:14"/>
    <d v="2023-02-08T15:36:52"/>
    <d v="2023-02-08T15:36:52"/>
    <x v="2"/>
    <x v="18"/>
    <x v="70"/>
  </r>
  <r>
    <s v="2654572"/>
    <d v="2023-01-27T14:30:11"/>
    <d v="2023-01-31T10:37:54"/>
    <d v="2023-01-31T10:37:51"/>
    <x v="2"/>
    <x v="18"/>
    <x v="70"/>
  </r>
  <r>
    <s v="2655891"/>
    <d v="2023-01-27T15:44:02"/>
    <d v="2023-06-05T11:15:31"/>
    <d v="2023-06-05T11:15:31"/>
    <x v="2"/>
    <x v="18"/>
    <x v="70"/>
  </r>
  <r>
    <s v="2657120"/>
    <d v="2023-01-28T02:36:03"/>
    <d v="2023-02-06T09:45:22"/>
    <d v="2023-02-06T09:45:21"/>
    <x v="2"/>
    <x v="18"/>
    <x v="70"/>
  </r>
  <r>
    <s v="2658236"/>
    <d v="2023-01-30T07:39:20"/>
    <d v="2023-01-31T14:51:21"/>
    <d v="2023-01-31T14:51:21"/>
    <x v="2"/>
    <x v="19"/>
    <x v="71"/>
  </r>
  <r>
    <s v="2658441"/>
    <d v="2023-01-30T07:01:32"/>
    <d v="2023-02-02T16:24:33"/>
    <d v="2023-02-02T16:24:24"/>
    <x v="2"/>
    <x v="19"/>
    <x v="71"/>
  </r>
  <r>
    <s v="2659169"/>
    <d v="2023-01-30T08:19:37"/>
    <d v="2023-02-24T16:22:39"/>
    <d v="2023-02-24T16:22:39"/>
    <x v="2"/>
    <x v="19"/>
    <x v="71"/>
  </r>
  <r>
    <s v="2664705"/>
    <d v="2023-01-30T13:35:57"/>
    <d v="2023-03-31T11:15:19"/>
    <d v="2023-03-31T11:15:18"/>
    <x v="2"/>
    <x v="19"/>
    <x v="71"/>
  </r>
  <r>
    <s v="2666415"/>
    <d v="2023-01-30T14:52:40"/>
    <d v="2023-01-30T15:08:10"/>
    <d v="2023-01-30T15:08:10"/>
    <x v="2"/>
    <x v="19"/>
    <x v="71"/>
  </r>
  <r>
    <s v="2671052"/>
    <d v="2023-01-31T09:57:05"/>
    <d v="2023-04-06T13:55:22"/>
    <d v="2023-04-06T13:55:22"/>
    <x v="2"/>
    <x v="19"/>
    <x v="71"/>
  </r>
  <r>
    <s v="2671199"/>
    <d v="2023-01-31T09:07:29"/>
    <d v="2023-02-03T10:24:14"/>
    <d v="2023-02-03T10:24:14"/>
    <x v="2"/>
    <x v="19"/>
    <x v="71"/>
  </r>
  <r>
    <s v="2671241"/>
    <d v="2023-01-31T09:34:29"/>
    <d v="2023-02-01T09:41:08"/>
    <d v="2023-02-01T09:41:08"/>
    <x v="2"/>
    <x v="19"/>
    <x v="71"/>
  </r>
  <r>
    <s v="2673188"/>
    <d v="2023-01-31T11:37:43"/>
    <d v="2023-03-09T08:52:31"/>
    <d v="2023-03-09T08:52:31"/>
    <x v="2"/>
    <x v="19"/>
    <x v="71"/>
  </r>
  <r>
    <s v="2674807"/>
    <d v="2023-01-31T15:23:52"/>
    <d v="2023-02-08T15:30:20"/>
    <d v="2023-02-08T15:30:20"/>
    <x v="2"/>
    <x v="19"/>
    <x v="71"/>
  </r>
  <r>
    <s v="2675005"/>
    <d v="2023-01-31T15:27:37"/>
    <d v="2023-02-01T17:18:53"/>
    <d v="2023-02-01T17:18:53"/>
    <x v="2"/>
    <x v="19"/>
    <x v="71"/>
  </r>
  <r>
    <s v="2675546"/>
    <d v="2023-01-31T18:19:49"/>
    <d v="2023-02-01T15:21:24"/>
    <d v="2023-02-01T15:21:24"/>
    <x v="2"/>
    <x v="19"/>
    <x v="71"/>
  </r>
  <r>
    <s v="2675769"/>
    <d v="2023-01-31T16:30:28"/>
    <d v="2023-02-08T15:33:54"/>
    <d v="2023-02-08T15:33:54"/>
    <x v="2"/>
    <x v="19"/>
    <x v="71"/>
  </r>
  <r>
    <s v="2676495"/>
    <d v="2023-01-31T22:10:37"/>
    <d v="2023-02-16T11:15:57"/>
    <d v="2023-02-02T16:27:20"/>
    <x v="2"/>
    <x v="19"/>
    <x v="71"/>
  </r>
  <r>
    <s v="2683458"/>
    <d v="2023-02-01T13:36:53"/>
    <d v="2023-02-01T15:14:23"/>
    <d v="2023-02-01T15:14:22"/>
    <x v="2"/>
    <x v="19"/>
    <x v="71"/>
  </r>
  <r>
    <s v="2683520"/>
    <d v="2023-02-01T14:01:31"/>
    <d v="2023-03-10T15:09:51"/>
    <d v="2023-03-10T15:08:56"/>
    <x v="2"/>
    <x v="19"/>
    <x v="71"/>
  </r>
  <r>
    <s v="2683530"/>
    <d v="2023-02-01T14:06:10"/>
    <d v="2023-03-29T12:02:50"/>
    <d v="2023-03-29T12:02:50"/>
    <x v="2"/>
    <x v="19"/>
    <x v="71"/>
  </r>
  <r>
    <s v="2684169"/>
    <d v="2023-02-01T14:25:29"/>
    <d v="2023-03-29T11:57:35"/>
    <d v="2023-03-29T11:57:35"/>
    <x v="2"/>
    <x v="19"/>
    <x v="71"/>
  </r>
  <r>
    <s v="2685116"/>
    <d v="2023-02-01T15:24:46"/>
    <d v="2023-02-03T11:27:12"/>
    <d v="2023-02-03T11:27:12"/>
    <x v="2"/>
    <x v="19"/>
    <x v="71"/>
  </r>
  <r>
    <s v="2685135"/>
    <d v="2023-02-01T15:31:00"/>
    <d v="2023-02-02T14:14:24"/>
    <d v="2023-02-02T14:14:11"/>
    <x v="2"/>
    <x v="19"/>
    <x v="71"/>
  </r>
  <r>
    <s v="2685687"/>
    <d v="2023-02-01T15:47:35"/>
    <d v="2023-02-02T14:32:25"/>
    <d v="2023-02-02T14:32:24"/>
    <x v="2"/>
    <x v="19"/>
    <x v="71"/>
  </r>
  <r>
    <s v="2687333"/>
    <d v="2023-02-01T19:51:44"/>
    <d v="2023-02-24T16:32:21"/>
    <d v="2023-02-24T16:32:21"/>
    <x v="2"/>
    <x v="19"/>
    <x v="71"/>
  </r>
  <r>
    <s v="2687467"/>
    <d v="2023-02-01T17:57:15"/>
    <d v="2023-02-02T15:54:12"/>
    <d v="2023-02-02T15:54:12"/>
    <x v="2"/>
    <x v="19"/>
    <x v="71"/>
  </r>
  <r>
    <s v="2687550"/>
    <d v="2023-02-02T08:51:11"/>
    <d v="2023-02-06T09:54:57"/>
    <d v="2023-02-06T09:54:46"/>
    <x v="2"/>
    <x v="19"/>
    <x v="71"/>
  </r>
  <r>
    <s v="2687852"/>
    <d v="2023-02-02T08:37:50"/>
    <d v="2023-02-02T16:00:49"/>
    <d v="2023-02-02T16:00:49"/>
    <x v="2"/>
    <x v="19"/>
    <x v="71"/>
  </r>
  <r>
    <s v="2688064"/>
    <d v="2023-02-02T07:07:21"/>
    <d v="2023-02-02T16:01:50"/>
    <d v="2023-02-02T16:01:50"/>
    <x v="2"/>
    <x v="19"/>
    <x v="71"/>
  </r>
  <r>
    <s v="2688109"/>
    <d v="2023-02-02T08:36:10"/>
    <d v="2023-02-02T15:55:47"/>
    <d v="2023-02-02T15:55:47"/>
    <x v="2"/>
    <x v="19"/>
    <x v="71"/>
  </r>
  <r>
    <s v="2688126"/>
    <d v="2023-02-02T08:46:37"/>
    <d v="2023-02-02T15:52:45"/>
    <d v="2023-02-02T15:52:45"/>
    <x v="2"/>
    <x v="19"/>
    <x v="71"/>
  </r>
  <r>
    <s v="2689491"/>
    <d v="2023-02-02T09:49:50"/>
    <d v="2023-02-02T10:05:44"/>
    <d v="2023-02-02T10:05:44"/>
    <x v="2"/>
    <x v="19"/>
    <x v="71"/>
  </r>
  <r>
    <s v="2691124"/>
    <d v="2023-02-02T11:04:24"/>
    <d v="2023-04-03T11:27:54"/>
    <d v="2023-04-03T11:27:47"/>
    <x v="2"/>
    <x v="19"/>
    <x v="71"/>
  </r>
  <r>
    <s v="2692110"/>
    <d v="2023-02-02T11:52:48"/>
    <d v="2023-02-06T09:42:02"/>
    <d v="2023-02-06T09:30:10"/>
    <x v="2"/>
    <x v="19"/>
    <x v="71"/>
  </r>
  <r>
    <s v="2693397"/>
    <d v="2023-02-02T13:32:23"/>
    <d v="2023-02-24T16:26:15"/>
    <d v="2023-02-24T16:26:15"/>
    <x v="2"/>
    <x v="19"/>
    <x v="71"/>
  </r>
  <r>
    <s v="2693797"/>
    <d v="2023-02-02T13:57:00"/>
    <d v="2023-02-02T14:18:25"/>
    <d v="2023-02-02T14:18:25"/>
    <x v="2"/>
    <x v="19"/>
    <x v="71"/>
  </r>
  <r>
    <s v="2693859"/>
    <d v="2023-02-02T13:29:57"/>
    <d v="2023-02-02T13:39:29"/>
    <d v="2023-02-02T13:36:30"/>
    <x v="2"/>
    <x v="19"/>
    <x v="71"/>
  </r>
  <r>
    <s v="2694308"/>
    <d v="2023-02-02T14:26:06"/>
    <d v="2023-03-31T12:18:25"/>
    <d v="2023-03-31T12:18:25"/>
    <x v="2"/>
    <x v="19"/>
    <x v="71"/>
  </r>
  <r>
    <s v="2694734"/>
    <d v="2023-02-02T14:55:42"/>
    <d v="2023-02-10T17:33:13"/>
    <d v="2023-02-10T17:33:13"/>
    <x v="2"/>
    <x v="19"/>
    <x v="71"/>
  </r>
  <r>
    <s v="2696508"/>
    <d v="2023-02-02T16:19:45"/>
    <d v="2023-02-03T08:57:56"/>
    <d v="2023-02-03T08:57:55"/>
    <x v="2"/>
    <x v="19"/>
    <x v="71"/>
  </r>
  <r>
    <s v="2697879"/>
    <d v="2023-02-02T19:01:03"/>
    <d v="2023-03-31T12:25:56"/>
    <d v="2023-03-31T12:25:56"/>
    <x v="2"/>
    <x v="19"/>
    <x v="71"/>
  </r>
  <r>
    <s v="2699659"/>
    <d v="2023-02-03T09:35:21"/>
    <d v="2023-02-23T14:42:11"/>
    <d v="2023-02-23T14:42:11"/>
    <x v="2"/>
    <x v="19"/>
    <x v="71"/>
  </r>
  <r>
    <s v="2700714"/>
    <d v="2023-02-03T10:50:36"/>
    <d v="2023-06-05T11:12:49"/>
    <d v="2023-06-05T11:12:49"/>
    <x v="2"/>
    <x v="19"/>
    <x v="71"/>
  </r>
  <r>
    <s v="2703752"/>
    <d v="2023-02-03T14:41:43"/>
    <d v="2023-02-03T14:55:21"/>
    <d v="2023-02-03T14:55:21"/>
    <x v="2"/>
    <x v="19"/>
    <x v="71"/>
  </r>
  <r>
    <s v="2704038"/>
    <d v="2023-02-03T15:05:58"/>
    <d v="2023-02-03T19:11:59"/>
    <d v="2023-02-03T19:11:59"/>
    <x v="2"/>
    <x v="19"/>
    <x v="71"/>
  </r>
  <r>
    <s v="2704056"/>
    <d v="2023-02-03T14:13:46"/>
    <d v="2023-02-06T10:23:16"/>
    <d v="2023-02-06T10:23:15"/>
    <x v="2"/>
    <x v="19"/>
    <x v="71"/>
  </r>
  <r>
    <s v="2704601"/>
    <d v="2023-02-03T15:27:19"/>
    <d v="2023-02-08T15:40:36"/>
    <d v="2023-02-08T15:40:36"/>
    <x v="2"/>
    <x v="19"/>
    <x v="71"/>
  </r>
  <r>
    <s v="2706703"/>
    <d v="2023-02-03T20:34:20"/>
    <d v="2023-02-06T10:58:12"/>
    <d v="2023-02-06T10:58:12"/>
    <x v="2"/>
    <x v="19"/>
    <x v="71"/>
  </r>
  <r>
    <s v="2708648"/>
    <d v="2023-02-06T09:28:46"/>
    <d v="2023-02-24T16:44:21"/>
    <d v="2023-02-24T16:44:21"/>
    <x v="2"/>
    <x v="20"/>
    <x v="72"/>
  </r>
  <r>
    <s v="2708695"/>
    <d v="2023-02-06T07:40:15"/>
    <d v="2023-03-13T10:28:10"/>
    <d v="2023-03-13T10:28:10"/>
    <x v="2"/>
    <x v="20"/>
    <x v="72"/>
  </r>
  <r>
    <s v="2710209"/>
    <d v="2023-02-06T10:23:40"/>
    <d v="2023-02-09T13:11:26"/>
    <d v="2023-02-09T13:11:26"/>
    <x v="2"/>
    <x v="20"/>
    <x v="72"/>
  </r>
  <r>
    <s v="2717975"/>
    <d v="2023-02-06T16:55:03"/>
    <d v="2023-02-13T15:00:13"/>
    <d v="2023-02-13T15:00:13"/>
    <x v="2"/>
    <x v="20"/>
    <x v="72"/>
  </r>
  <r>
    <s v="2718868"/>
    <d v="2023-02-06T19:33:09"/>
    <d v="2023-06-05T10:36:33"/>
    <d v="2023-06-05T10:36:33"/>
    <x v="2"/>
    <x v="20"/>
    <x v="72"/>
  </r>
  <r>
    <s v="2720552"/>
    <d v="2023-02-07T10:32:08"/>
    <d v="2023-03-31T14:46:54"/>
    <d v="2023-03-31T14:46:54"/>
    <x v="2"/>
    <x v="20"/>
    <x v="72"/>
  </r>
  <r>
    <s v="2724296"/>
    <d v="2023-02-07T14:26:33"/>
    <d v="2023-03-09T08:50:52"/>
    <d v="2023-03-09T08:50:52"/>
    <x v="2"/>
    <x v="20"/>
    <x v="72"/>
  </r>
  <r>
    <s v="2727441"/>
    <d v="2023-02-08T03:23:14"/>
    <d v="2023-02-08T09:31:04"/>
    <d v="2023-02-08T09:31:04"/>
    <x v="2"/>
    <x v="20"/>
    <x v="72"/>
  </r>
  <r>
    <s v="2727969"/>
    <d v="2023-02-08T03:41:18"/>
    <d v="2023-02-15T10:28:56"/>
    <d v="2023-02-15T10:28:36"/>
    <x v="2"/>
    <x v="20"/>
    <x v="72"/>
  </r>
  <r>
    <s v="2727972"/>
    <d v="2023-02-08T03:45:57"/>
    <d v="2023-02-20T13:15:12"/>
    <d v="2023-02-20T13:15:12"/>
    <x v="2"/>
    <x v="20"/>
    <x v="72"/>
  </r>
  <r>
    <s v="2728260"/>
    <d v="2023-02-08T05:26:14"/>
    <d v="2023-02-08T15:59:00"/>
    <d v="2023-02-08T15:59:00"/>
    <x v="2"/>
    <x v="20"/>
    <x v="72"/>
  </r>
  <r>
    <s v="2728265"/>
    <d v="2023-02-08T05:48:58"/>
    <d v="2023-02-10T17:29:36"/>
    <d v="2023-02-10T17:29:36"/>
    <x v="2"/>
    <x v="20"/>
    <x v="72"/>
  </r>
  <r>
    <s v="2728931"/>
    <d v="2023-02-08T09:31:43"/>
    <d v="2023-02-10T16:51:33"/>
    <d v="2023-02-10T16:51:25"/>
    <x v="2"/>
    <x v="20"/>
    <x v="72"/>
  </r>
  <r>
    <s v="2729154"/>
    <d v="2023-02-08T10:04:58"/>
    <d v="2023-02-08T15:53:52"/>
    <d v="2023-02-08T15:53:52"/>
    <x v="2"/>
    <x v="20"/>
    <x v="72"/>
  </r>
  <r>
    <s v="2731011"/>
    <d v="2023-02-08T10:59:25"/>
    <d v="2023-02-08T16:14:24"/>
    <d v="2023-02-08T16:14:24"/>
    <x v="2"/>
    <x v="20"/>
    <x v="72"/>
  </r>
  <r>
    <s v="2735507"/>
    <d v="2023-02-08T15:05:45"/>
    <d v="2023-02-08T15:27:57"/>
    <d v="2023-02-08T15:27:56"/>
    <x v="2"/>
    <x v="20"/>
    <x v="72"/>
  </r>
  <r>
    <s v="2738625"/>
    <d v="2023-02-08T20:43:39"/>
    <d v="2023-02-13T12:08:18"/>
    <d v="2023-02-13T12:08:17"/>
    <x v="2"/>
    <x v="20"/>
    <x v="72"/>
  </r>
  <r>
    <s v="2738629"/>
    <d v="2023-02-08T21:16:05"/>
    <d v="2023-08-16T09:38:41"/>
    <d v="2023-08-16T09:38:39"/>
    <x v="2"/>
    <x v="20"/>
    <x v="72"/>
  </r>
  <r>
    <s v="2738638"/>
    <d v="2023-02-08T21:28:41"/>
    <d v="2023-02-16T11:53:50"/>
    <d v="2023-02-16T11:53:50"/>
    <x v="2"/>
    <x v="20"/>
    <x v="72"/>
  </r>
  <r>
    <s v="2743510"/>
    <d v="2023-02-09T11:57:02"/>
    <d v="2023-02-10T14:37:39"/>
    <d v="2023-02-10T14:37:39"/>
    <x v="2"/>
    <x v="20"/>
    <x v="72"/>
  </r>
  <r>
    <s v="2745547"/>
    <d v="2023-02-09T14:38:37"/>
    <d v="2023-02-09T14:47:54"/>
    <d v="2023-02-09T14:47:53"/>
    <x v="2"/>
    <x v="20"/>
    <x v="72"/>
  </r>
  <r>
    <s v="2745974"/>
    <d v="2023-02-09T14:45:46"/>
    <d v="2023-02-09T16:37:27"/>
    <d v="2023-02-09T16:37:27"/>
    <x v="2"/>
    <x v="20"/>
    <x v="72"/>
  </r>
  <r>
    <s v="2749051"/>
    <d v="2023-02-10T08:57:35"/>
    <d v="2023-02-14T15:11:11"/>
    <d v="2023-02-14T15:11:11"/>
    <x v="2"/>
    <x v="20"/>
    <x v="72"/>
  </r>
  <r>
    <s v="2751018"/>
    <d v="2023-02-10T10:21:44"/>
    <d v="2023-02-10T16:39:41"/>
    <d v="2023-02-10T16:39:36"/>
    <x v="2"/>
    <x v="20"/>
    <x v="72"/>
  </r>
  <r>
    <s v="2752508"/>
    <d v="2023-02-10T11:29:30"/>
    <d v="2023-02-27T16:22:34"/>
    <d v="2023-02-27T16:22:30"/>
    <x v="2"/>
    <x v="20"/>
    <x v="72"/>
  </r>
  <r>
    <s v="2752512"/>
    <d v="2023-02-10T11:34:06"/>
    <d v="2023-06-05T11:12:09"/>
    <d v="2023-06-05T11:12:09"/>
    <x v="2"/>
    <x v="20"/>
    <x v="72"/>
  </r>
  <r>
    <s v="2753367"/>
    <d v="2023-02-10T12:01:44"/>
    <d v="2023-03-31T12:26:47"/>
    <d v="2023-03-31T12:26:46"/>
    <x v="2"/>
    <x v="20"/>
    <x v="72"/>
  </r>
  <r>
    <s v="2753833"/>
    <d v="2023-02-10T13:05:10"/>
    <d v="2023-02-10T13:44:52"/>
    <d v="2023-02-10T13:44:51"/>
    <x v="2"/>
    <x v="20"/>
    <x v="72"/>
  </r>
  <r>
    <s v="2755997"/>
    <d v="2023-02-10T15:18:13"/>
    <d v="2023-02-13T15:09:20"/>
    <d v="2023-02-13T15:09:19"/>
    <x v="2"/>
    <x v="20"/>
    <x v="72"/>
  </r>
  <r>
    <s v="2756180"/>
    <d v="2023-02-10T15:14:52"/>
    <d v="2023-03-31T14:50:37"/>
    <d v="2023-03-31T14:50:37"/>
    <x v="2"/>
    <x v="20"/>
    <x v="72"/>
  </r>
  <r>
    <s v="2756202"/>
    <d v="2023-02-10T15:33:09"/>
    <d v="2023-02-27T16:24:42"/>
    <d v="2023-02-27T16:24:42"/>
    <x v="2"/>
    <x v="20"/>
    <x v="72"/>
  </r>
  <r>
    <s v="2756206"/>
    <d v="2023-02-10T15:34:47"/>
    <d v="2023-02-27T16:26:13"/>
    <d v="2023-02-27T16:26:13"/>
    <x v="2"/>
    <x v="20"/>
    <x v="72"/>
  </r>
  <r>
    <s v="2756667"/>
    <d v="2023-02-10T15:43:39"/>
    <d v="2023-03-07T11:35:45"/>
    <d v="2023-03-07T11:35:45"/>
    <x v="2"/>
    <x v="20"/>
    <x v="72"/>
  </r>
  <r>
    <s v="2756710"/>
    <d v="2023-02-10T16:17:28"/>
    <d v="2023-03-31T15:56:20"/>
    <d v="2023-03-31T15:56:20"/>
    <x v="2"/>
    <x v="20"/>
    <x v="72"/>
  </r>
  <r>
    <s v="2756729"/>
    <d v="2023-02-10T16:26:35"/>
    <d v="2023-02-13T12:58:24"/>
    <d v="2023-02-13T12:58:23"/>
    <x v="2"/>
    <x v="20"/>
    <x v="72"/>
  </r>
  <r>
    <s v="2757106"/>
    <d v="2023-02-10T16:52:44"/>
    <d v="2023-02-13T10:22:50"/>
    <d v="2023-02-13T10:22:43"/>
    <x v="2"/>
    <x v="20"/>
    <x v="72"/>
  </r>
  <r>
    <s v="2757130"/>
    <d v="2023-02-10T17:16:59"/>
    <d v="2023-02-24T16:28:33"/>
    <d v="2023-02-24T16:28:33"/>
    <x v="2"/>
    <x v="20"/>
    <x v="72"/>
  </r>
  <r>
    <s v="2759050"/>
    <d v="2023-02-13T08:42:08"/>
    <d v="2023-04-06T14:01:08"/>
    <d v="2023-04-06T14:01:08"/>
    <x v="2"/>
    <x v="21"/>
    <x v="73"/>
  </r>
  <r>
    <s v="2759357"/>
    <d v="2023-02-12T15:45:10"/>
    <d v="2023-02-13T08:53:56"/>
    <d v="2023-02-13T08:53:55"/>
    <x v="2"/>
    <x v="20"/>
    <x v="72"/>
  </r>
  <r>
    <s v="2762780"/>
    <d v="2023-02-13T11:08:20"/>
    <d v="2023-02-13T11:40:36"/>
    <d v="2023-02-13T11:40:35"/>
    <x v="2"/>
    <x v="21"/>
    <x v="73"/>
  </r>
  <r>
    <s v="2763515"/>
    <d v="2023-02-13T11:59:42"/>
    <d v="2023-02-13T16:21:57"/>
    <d v="2023-02-13T16:21:56"/>
    <x v="2"/>
    <x v="21"/>
    <x v="73"/>
  </r>
  <r>
    <s v="2765737"/>
    <d v="2023-02-13T13:51:17"/>
    <d v="2023-03-10T15:15:56"/>
    <d v="2023-03-10T15:15:56"/>
    <x v="2"/>
    <x v="21"/>
    <x v="73"/>
  </r>
  <r>
    <s v="2771023"/>
    <d v="2023-02-14T09:40:07"/>
    <d v="2023-03-10T15:20:53"/>
    <d v="2023-03-10T15:20:50"/>
    <x v="2"/>
    <x v="21"/>
    <x v="73"/>
  </r>
  <r>
    <s v="2771043"/>
    <d v="2023-02-14T09:49:08"/>
    <d v="2023-02-17T17:08:52"/>
    <d v="2023-02-17T17:08:42"/>
    <x v="2"/>
    <x v="21"/>
    <x v="73"/>
  </r>
  <r>
    <s v="2772520"/>
    <d v="2023-02-14T10:39:31"/>
    <d v="2023-02-21T11:11:28"/>
    <d v="2023-02-21T11:11:13"/>
    <x v="2"/>
    <x v="21"/>
    <x v="73"/>
  </r>
  <r>
    <s v="2772842"/>
    <d v="2023-02-14T11:03:13"/>
    <d v="2023-02-16T14:41:41"/>
    <d v="2023-02-16T14:41:41"/>
    <x v="2"/>
    <x v="21"/>
    <x v="73"/>
  </r>
  <r>
    <s v="2773140"/>
    <d v="2023-02-14T11:28:33"/>
    <d v="2023-02-20T18:34:19"/>
    <d v="2023-02-20T18:34:19"/>
    <x v="2"/>
    <x v="21"/>
    <x v="73"/>
  </r>
  <r>
    <s v="2773276"/>
    <d v="2023-02-14T11:04:58"/>
    <d v="2023-02-16T16:28:42"/>
    <d v="2023-02-16T16:28:42"/>
    <x v="2"/>
    <x v="21"/>
    <x v="73"/>
  </r>
  <r>
    <s v="2775061"/>
    <d v="2023-02-14T12:33:03"/>
    <d v="2023-03-07T09:55:27"/>
    <d v="2023-03-07T09:55:21"/>
    <x v="2"/>
    <x v="21"/>
    <x v="73"/>
  </r>
  <r>
    <s v="2775872"/>
    <d v="2023-02-14T13:54:38"/>
    <d v="2023-02-15T09:34:55"/>
    <d v="2023-02-15T09:34:54"/>
    <x v="2"/>
    <x v="21"/>
    <x v="73"/>
  </r>
  <r>
    <s v="2780280"/>
    <d v="2023-02-15T09:04:20"/>
    <d v="2023-08-22T12:11:54"/>
    <d v="2023-08-22T12:11:54"/>
    <x v="2"/>
    <x v="21"/>
    <x v="73"/>
  </r>
  <r>
    <s v="2780304"/>
    <d v="2023-02-15T09:23:57"/>
    <d v="2023-03-31T15:58:49"/>
    <d v="2023-03-31T15:58:49"/>
    <x v="2"/>
    <x v="21"/>
    <x v="73"/>
  </r>
  <r>
    <s v="2780597"/>
    <d v="2023-02-15T09:29:30"/>
    <d v="2023-02-16T15:51:13"/>
    <d v="2023-02-16T15:51:13"/>
    <x v="2"/>
    <x v="21"/>
    <x v="73"/>
  </r>
  <r>
    <s v="2782031"/>
    <d v="2023-02-15T10:58:41"/>
    <d v="2023-03-13T13:45:16"/>
    <d v="2023-03-13T13:45:16"/>
    <x v="2"/>
    <x v="21"/>
    <x v="73"/>
  </r>
  <r>
    <s v="2782035"/>
    <d v="2023-02-15T11:00:34"/>
    <d v="2023-03-13T13:45:52"/>
    <d v="2023-03-13T13:45:51"/>
    <x v="2"/>
    <x v="21"/>
    <x v="73"/>
  </r>
  <r>
    <s v="2782041"/>
    <d v="2023-02-15T11:02:28"/>
    <d v="2023-06-29T15:50:04"/>
    <d v="2023-06-29T15:50:04"/>
    <x v="2"/>
    <x v="21"/>
    <x v="73"/>
  </r>
  <r>
    <s v="2782195"/>
    <d v="2023-02-15T10:45:35"/>
    <d v="2023-03-13T13:46:24"/>
    <d v="2023-03-13T13:46:24"/>
    <x v="2"/>
    <x v="21"/>
    <x v="73"/>
  </r>
  <r>
    <s v="2782495"/>
    <d v="2023-02-15T10:55:00"/>
    <d v="2023-03-13T13:47:13"/>
    <d v="2023-03-13T13:47:10"/>
    <x v="2"/>
    <x v="21"/>
    <x v="73"/>
  </r>
  <r>
    <s v="2783000"/>
    <d v="2023-02-15T11:30:58"/>
    <d v="2023-02-16T15:36:50"/>
    <d v="2023-02-16T15:36:50"/>
    <x v="2"/>
    <x v="21"/>
    <x v="73"/>
  </r>
  <r>
    <s v="2783124"/>
    <d v="2023-02-15T11:28:59"/>
    <d v="2023-03-31T12:30:49"/>
    <d v="2023-03-31T12:30:48"/>
    <x v="2"/>
    <x v="21"/>
    <x v="73"/>
  </r>
  <r>
    <s v="2783863"/>
    <d v="2023-02-15T11:46:12"/>
    <d v="2023-02-15T13:38:58"/>
    <d v="2023-02-15T13:38:58"/>
    <x v="2"/>
    <x v="21"/>
    <x v="73"/>
  </r>
  <r>
    <s v="2783943"/>
    <d v="2023-02-15T12:32:21"/>
    <d v="2023-02-16T11:36:45"/>
    <d v="2023-02-16T11:36:45"/>
    <x v="2"/>
    <x v="21"/>
    <x v="73"/>
  </r>
  <r>
    <s v="2784793"/>
    <d v="2023-02-15T13:16:51"/>
    <d v="2023-03-09T10:26:20"/>
    <d v="2023-03-09T10:26:20"/>
    <x v="2"/>
    <x v="21"/>
    <x v="73"/>
  </r>
  <r>
    <s v="2786881"/>
    <d v="2023-02-15T15:15:30"/>
    <d v="2023-02-16T15:18:26"/>
    <d v="2023-02-16T15:18:26"/>
    <x v="2"/>
    <x v="21"/>
    <x v="73"/>
  </r>
  <r>
    <s v="2790107"/>
    <d v="2023-02-16T09:21:51"/>
    <d v="2023-03-28T10:16:51"/>
    <d v="2023-03-28T10:16:46"/>
    <x v="2"/>
    <x v="21"/>
    <x v="73"/>
  </r>
  <r>
    <s v="2791914"/>
    <d v="2023-02-16T11:05:30"/>
    <d v="2023-03-10T15:26:45"/>
    <d v="2023-03-10T15:26:45"/>
    <x v="2"/>
    <x v="21"/>
    <x v="73"/>
  </r>
  <r>
    <s v="2791955"/>
    <d v="2023-02-16T11:18:40"/>
    <d v="2023-06-05T10:56:08"/>
    <d v="2023-06-05T10:56:08"/>
    <x v="2"/>
    <x v="21"/>
    <x v="73"/>
  </r>
  <r>
    <s v="2792472"/>
    <d v="2023-02-16T11:12:45"/>
    <d v="2023-02-17T16:15:22"/>
    <d v="2023-02-17T16:15:22"/>
    <x v="2"/>
    <x v="21"/>
    <x v="73"/>
  </r>
  <r>
    <s v="2794726"/>
    <d v="2023-02-16T14:43:44"/>
    <d v="2023-03-31T12:32:02"/>
    <d v="2023-03-31T12:32:02"/>
    <x v="2"/>
    <x v="21"/>
    <x v="73"/>
  </r>
  <r>
    <s v="2795268"/>
    <d v="2023-02-16T14:31:48"/>
    <d v="2023-02-16T14:43:44"/>
    <d v="2023-02-16T14:43:43"/>
    <x v="2"/>
    <x v="21"/>
    <x v="73"/>
  </r>
  <r>
    <s v="2796341"/>
    <d v="2023-02-16T15:53:10"/>
    <d v="2023-02-17T10:39:03"/>
    <d v="2023-02-17T10:39:03"/>
    <x v="2"/>
    <x v="21"/>
    <x v="73"/>
  </r>
  <r>
    <s v="2799940"/>
    <d v="2023-02-17T10:14:13"/>
    <d v="2023-02-22T14:31:02"/>
    <d v="2023-02-22T10:26:26"/>
    <x v="2"/>
    <x v="21"/>
    <x v="73"/>
  </r>
  <r>
    <s v="2801060"/>
    <d v="2023-02-17T10:39:26"/>
    <d v="2023-04-13T14:08:50"/>
    <d v="2023-04-13T14:08:50"/>
    <x v="2"/>
    <x v="21"/>
    <x v="73"/>
  </r>
  <r>
    <s v="2801420"/>
    <d v="2023-02-17T11:18:32"/>
    <d v="2023-03-10T15:30:09"/>
    <d v="2023-03-10T15:30:09"/>
    <x v="2"/>
    <x v="21"/>
    <x v="73"/>
  </r>
  <r>
    <s v="2802001"/>
    <d v="2023-02-17T11:44:00"/>
    <d v="2023-02-27T11:32:48"/>
    <d v="2023-02-27T11:32:48"/>
    <x v="2"/>
    <x v="21"/>
    <x v="73"/>
  </r>
  <r>
    <s v="2802293"/>
    <d v="2023-02-17T11:56:01"/>
    <d v="2023-02-23T14:29:23"/>
    <d v="2023-02-23T14:29:16"/>
    <x v="2"/>
    <x v="21"/>
    <x v="73"/>
  </r>
  <r>
    <s v="2802912"/>
    <d v="2023-02-17T13:17:14"/>
    <d v="2023-02-20T17:31:12"/>
    <d v="2023-02-20T17:31:12"/>
    <x v="2"/>
    <x v="21"/>
    <x v="73"/>
  </r>
  <r>
    <s v="2802919"/>
    <d v="2023-02-17T13:23:15"/>
    <d v="2023-03-10T10:25:58"/>
    <d v="2023-03-10T10:25:54"/>
    <x v="2"/>
    <x v="21"/>
    <x v="73"/>
  </r>
  <r>
    <s v="2803209"/>
    <d v="2023-02-17T13:39:02"/>
    <d v="2023-02-20T13:04:03"/>
    <d v="2023-02-20T13:04:03"/>
    <x v="2"/>
    <x v="21"/>
    <x v="73"/>
  </r>
  <r>
    <s v="2804187"/>
    <d v="2023-02-17T14:30:02"/>
    <d v="2023-02-27T13:13:24"/>
    <d v="2023-02-27T13:13:24"/>
    <x v="2"/>
    <x v="21"/>
    <x v="73"/>
  </r>
  <r>
    <s v="2804738"/>
    <d v="2023-02-17T15:43:43"/>
    <d v="2023-02-27T10:07:26"/>
    <d v="2023-02-27T10:07:26"/>
    <x v="2"/>
    <x v="21"/>
    <x v="73"/>
  </r>
  <r>
    <s v="2804915"/>
    <d v="2023-02-17T15:20:05"/>
    <d v="2023-02-27T13:35:10"/>
    <d v="2023-02-27T13:35:10"/>
    <x v="2"/>
    <x v="21"/>
    <x v="73"/>
  </r>
  <r>
    <s v="2805093"/>
    <d v="2023-02-17T15:16:01"/>
    <d v="2023-03-31T12:33:00"/>
    <d v="2023-03-31T12:33:00"/>
    <x v="2"/>
    <x v="21"/>
    <x v="73"/>
  </r>
  <r>
    <s v="2808800"/>
    <d v="2023-02-20T09:21:53"/>
    <d v="2023-06-05T11:11:09"/>
    <d v="2023-06-05T11:11:09"/>
    <x v="2"/>
    <x v="22"/>
    <x v="74"/>
  </r>
  <r>
    <s v="2809470"/>
    <d v="2023-02-20T09:49:53"/>
    <d v="2023-03-31T12:33:57"/>
    <d v="2023-03-31T12:33:57"/>
    <x v="2"/>
    <x v="22"/>
    <x v="74"/>
  </r>
  <r>
    <s v="2811841"/>
    <d v="2023-02-20T12:08:18"/>
    <d v="2023-02-20T16:21:29"/>
    <d v="2023-02-20T13:31:24"/>
    <x v="2"/>
    <x v="22"/>
    <x v="74"/>
  </r>
  <r>
    <s v="2812600"/>
    <d v="2023-02-20T12:31:43"/>
    <d v="2023-02-20T13:39:45"/>
    <d v="2023-02-20T13:39:45"/>
    <x v="2"/>
    <x v="22"/>
    <x v="74"/>
  </r>
  <r>
    <s v="2812654"/>
    <d v="2023-02-20T13:09:23"/>
    <d v="2023-02-27T13:37:43"/>
    <d v="2023-02-27T13:37:43"/>
    <x v="2"/>
    <x v="22"/>
    <x v="74"/>
  </r>
  <r>
    <s v="2813180"/>
    <d v="2023-02-20T13:00:36"/>
    <d v="2023-06-05T11:12:32"/>
    <d v="2023-06-05T11:12:31"/>
    <x v="2"/>
    <x v="22"/>
    <x v="74"/>
  </r>
  <r>
    <s v="2814190"/>
    <d v="2023-02-20T14:18:59"/>
    <d v="2023-02-20T14:32:15"/>
    <d v="2023-02-20T14:32:15"/>
    <x v="2"/>
    <x v="22"/>
    <x v="74"/>
  </r>
  <r>
    <s v="2814198"/>
    <d v="2023-02-20T14:21:06"/>
    <d v="2023-03-10T15:42:51"/>
    <d v="2023-03-10T15:42:42"/>
    <x v="2"/>
    <x v="22"/>
    <x v="74"/>
  </r>
  <r>
    <s v="2814281"/>
    <d v="2023-02-20T14:16:54"/>
    <d v="2023-03-31T15:11:46"/>
    <d v="2023-03-31T15:11:45"/>
    <x v="2"/>
    <x v="22"/>
    <x v="74"/>
  </r>
  <r>
    <s v="2816038"/>
    <d v="2023-02-20T16:16:59"/>
    <d v="2023-02-27T09:43:57"/>
    <d v="2023-02-27T09:43:57"/>
    <x v="2"/>
    <x v="22"/>
    <x v="74"/>
  </r>
  <r>
    <s v="2818705"/>
    <d v="2023-02-21T09:12:29"/>
    <d v="2023-02-23T10:44:41"/>
    <d v="2023-02-23T10:44:41"/>
    <x v="2"/>
    <x v="22"/>
    <x v="74"/>
  </r>
  <r>
    <s v="2819013"/>
    <d v="2023-02-21T09:32:46"/>
    <d v="2023-02-22T08:27:56"/>
    <d v="2023-02-22T08:27:56"/>
    <x v="2"/>
    <x v="22"/>
    <x v="74"/>
  </r>
  <r>
    <s v="2819814"/>
    <d v="2023-02-21T10:21:14"/>
    <d v="2023-08-22T12:12:05"/>
    <d v="2023-08-22T12:12:05"/>
    <x v="2"/>
    <x v="22"/>
    <x v="74"/>
  </r>
  <r>
    <s v="2820677"/>
    <d v="2023-02-21T10:56:06"/>
    <d v="2023-02-24T16:20:00"/>
    <d v="2023-02-24T16:20:00"/>
    <x v="2"/>
    <x v="22"/>
    <x v="74"/>
  </r>
  <r>
    <s v="2821446"/>
    <d v="2023-02-21T12:04:55"/>
    <d v="2023-02-21T13:40:13"/>
    <d v="2023-02-21T13:40:13"/>
    <x v="2"/>
    <x v="22"/>
    <x v="74"/>
  </r>
  <r>
    <s v="2821693"/>
    <d v="2023-02-21T11:44:33"/>
    <d v="2023-03-17T16:09:59"/>
    <d v="2023-03-17T16:09:48"/>
    <x v="2"/>
    <x v="22"/>
    <x v="74"/>
  </r>
  <r>
    <s v="2822189"/>
    <d v="2023-02-21T12:09:30"/>
    <d v="2023-02-21T13:59:13"/>
    <d v="2023-02-21T13:59:09"/>
    <x v="2"/>
    <x v="22"/>
    <x v="74"/>
  </r>
  <r>
    <s v="2823685"/>
    <d v="2023-02-21T14:17:01"/>
    <d v="2023-03-06T17:15:31"/>
    <d v="2023-03-06T17:15:31"/>
    <x v="2"/>
    <x v="22"/>
    <x v="74"/>
  </r>
  <r>
    <s v="2824243"/>
    <d v="2023-02-21T15:08:06"/>
    <d v="2023-03-07T12:03:26"/>
    <d v="2023-03-07T12:03:26"/>
    <x v="2"/>
    <x v="22"/>
    <x v="74"/>
  </r>
  <r>
    <s v="2824429"/>
    <d v="2023-02-21T15:08:32"/>
    <d v="2023-02-23T12:18:00"/>
    <d v="2023-02-23T12:18:00"/>
    <x v="2"/>
    <x v="22"/>
    <x v="74"/>
  </r>
  <r>
    <s v="2827539"/>
    <d v="2023-02-22T09:12:58"/>
    <d v="2023-06-05T11:10:05"/>
    <d v="2023-06-05T11:10:05"/>
    <x v="2"/>
    <x v="22"/>
    <x v="74"/>
  </r>
  <r>
    <s v="2833075"/>
    <d v="2023-02-22T13:08:49"/>
    <d v="2023-05-02T10:36:10"/>
    <d v="2023-05-02T10:36:10"/>
    <x v="2"/>
    <x v="22"/>
    <x v="74"/>
  </r>
  <r>
    <s v="2834028"/>
    <d v="2023-02-22T14:57:39"/>
    <d v="2023-02-27T12:39:54"/>
    <d v="2023-02-27T12:38:18"/>
    <x v="2"/>
    <x v="22"/>
    <x v="74"/>
  </r>
  <r>
    <s v="2834201"/>
    <d v="2023-02-22T14:37:56"/>
    <d v="2023-03-06T10:06:22"/>
    <d v="2023-03-06T10:06:22"/>
    <x v="2"/>
    <x v="22"/>
    <x v="74"/>
  </r>
  <r>
    <s v="2834513"/>
    <d v="2023-02-22T14:53:27"/>
    <d v="2023-03-09T08:49:22"/>
    <d v="2023-03-09T08:49:22"/>
    <x v="2"/>
    <x v="22"/>
    <x v="74"/>
  </r>
  <r>
    <s v="2834996"/>
    <d v="2023-02-22T15:10:49"/>
    <d v="2023-02-24T15:28:17"/>
    <d v="2023-02-24T15:28:11"/>
    <x v="2"/>
    <x v="22"/>
    <x v="74"/>
  </r>
  <r>
    <s v="2837170"/>
    <d v="2023-02-22T17:05:59"/>
    <d v="2023-02-23T11:54:20"/>
    <d v="2023-02-23T11:54:15"/>
    <x v="2"/>
    <x v="22"/>
    <x v="74"/>
  </r>
  <r>
    <s v="2838029"/>
    <d v="2023-02-23T08:54:40"/>
    <d v="2023-03-07T10:48:34"/>
    <d v="2023-03-07T10:48:34"/>
    <x v="2"/>
    <x v="22"/>
    <x v="74"/>
  </r>
  <r>
    <s v="2845924"/>
    <d v="2023-02-23T17:05:07"/>
    <d v="2023-06-05T11:08:51"/>
    <d v="2023-06-05T11:08:51"/>
    <x v="2"/>
    <x v="22"/>
    <x v="74"/>
  </r>
  <r>
    <s v="2846520"/>
    <d v="2023-02-24T06:42:25"/>
    <d v="2023-02-24T16:19:44"/>
    <d v="2023-02-24T16:19:44"/>
    <x v="2"/>
    <x v="22"/>
    <x v="74"/>
  </r>
  <r>
    <s v="2847902"/>
    <d v="2023-02-24T09:48:47"/>
    <d v="2023-02-24T16:14:25"/>
    <d v="2023-02-24T16:13:55"/>
    <x v="2"/>
    <x v="22"/>
    <x v="74"/>
  </r>
  <r>
    <s v="2851546"/>
    <d v="2023-02-24T13:02:31"/>
    <d v="2023-03-16T17:05:35"/>
    <d v="2023-03-16T17:05:35"/>
    <x v="2"/>
    <x v="22"/>
    <x v="74"/>
  </r>
  <r>
    <s v="2852982"/>
    <d v="2023-02-24T14:36:35"/>
    <d v="2023-03-31T12:36:16"/>
    <d v="2023-03-31T12:36:16"/>
    <x v="2"/>
    <x v="22"/>
    <x v="74"/>
  </r>
  <r>
    <s v="2853222"/>
    <d v="2023-02-24T15:06:19"/>
    <d v="2023-02-27T17:01:32"/>
    <d v="2023-02-27T17:01:25"/>
    <x v="2"/>
    <x v="22"/>
    <x v="74"/>
  </r>
  <r>
    <s v="2853921"/>
    <d v="2023-02-24T16:09:49"/>
    <d v="2023-03-31T15:11:46"/>
    <d v="2023-03-31T15:11:46"/>
    <x v="2"/>
    <x v="22"/>
    <x v="74"/>
  </r>
  <r>
    <s v="2854665"/>
    <d v="2023-02-24T16:38:49"/>
    <d v="2023-03-30T11:55:42"/>
    <d v="2023-03-30T11:55:42"/>
    <x v="2"/>
    <x v="22"/>
    <x v="74"/>
  </r>
  <r>
    <s v="2857531"/>
    <d v="2023-02-27T10:27:06"/>
    <d v="2023-03-20T14:39:49"/>
    <d v="2023-03-20T14:39:48"/>
    <x v="2"/>
    <x v="23"/>
    <x v="75"/>
  </r>
  <r>
    <s v="2863422"/>
    <d v="2023-02-27T16:15:29"/>
    <d v="2023-02-28T10:15:31"/>
    <d v="2023-02-28T10:15:27"/>
    <x v="2"/>
    <x v="23"/>
    <x v="75"/>
  </r>
  <r>
    <s v="2865487"/>
    <d v="2023-02-28T08:44:45"/>
    <d v="2023-02-28T09:35:06"/>
    <d v="2023-02-28T09:35:05"/>
    <x v="2"/>
    <x v="23"/>
    <x v="75"/>
  </r>
  <r>
    <s v="2865759"/>
    <d v="2023-02-28T08:57:52"/>
    <d v="2023-03-10T10:18:24"/>
    <d v="2023-03-10T10:18:24"/>
    <x v="2"/>
    <x v="23"/>
    <x v="75"/>
  </r>
  <r>
    <s v="2865825"/>
    <d v="2023-02-28T09:42:29"/>
    <d v="2023-03-01T12:22:14"/>
    <d v="2023-03-01T12:22:14"/>
    <x v="2"/>
    <x v="23"/>
    <x v="75"/>
  </r>
  <r>
    <s v="2866855"/>
    <d v="2023-02-28T10:44:10"/>
    <d v="2023-03-01T11:09:58"/>
    <d v="2023-03-01T11:09:40"/>
    <x v="2"/>
    <x v="23"/>
    <x v="75"/>
  </r>
  <r>
    <s v="2867118"/>
    <d v="2023-02-28T10:42:49"/>
    <d v="2023-03-09T08:41:17"/>
    <d v="2023-03-09T08:41:17"/>
    <x v="2"/>
    <x v="23"/>
    <x v="75"/>
  </r>
  <r>
    <s v="2869036"/>
    <d v="2023-02-28T12:16:32"/>
    <d v="2023-03-01T12:17:35"/>
    <d v="2023-03-01T12:17:35"/>
    <x v="2"/>
    <x v="23"/>
    <x v="75"/>
  </r>
  <r>
    <s v="2870521"/>
    <d v="2023-02-28T14:16:18"/>
    <d v="2023-03-17T10:19:45"/>
    <d v="2023-03-17T10:19:41"/>
    <x v="2"/>
    <x v="23"/>
    <x v="75"/>
  </r>
  <r>
    <s v="2873976"/>
    <d v="2023-02-28T18:09:09"/>
    <d v="2023-03-31T15:51:23"/>
    <d v="2023-03-31T15:51:23"/>
    <x v="2"/>
    <x v="23"/>
    <x v="75"/>
  </r>
  <r>
    <s v="2874614"/>
    <d v="2023-03-01T08:40:37"/>
    <d v="2023-03-09T10:25:08"/>
    <d v="2023-03-09T10:25:08"/>
    <x v="2"/>
    <x v="23"/>
    <x v="75"/>
  </r>
  <r>
    <s v="2879816"/>
    <d v="2023-03-01T14:33:51"/>
    <d v="2023-03-10T17:47:08"/>
    <d v="2023-03-10T17:47:08"/>
    <x v="2"/>
    <x v="23"/>
    <x v="75"/>
  </r>
  <r>
    <s v="2881944"/>
    <d v="2023-03-01T17:04:52"/>
    <d v="2023-03-06T12:43:29"/>
    <d v="2023-03-06T12:43:29"/>
    <x v="2"/>
    <x v="23"/>
    <x v="75"/>
  </r>
  <r>
    <s v="2883523"/>
    <d v="2023-03-02T09:31:07"/>
    <d v="2023-03-02T09:39:33"/>
    <d v="2023-03-02T09:39:32"/>
    <x v="2"/>
    <x v="23"/>
    <x v="75"/>
  </r>
  <r>
    <s v="2883659"/>
    <d v="2023-03-02T08:47:54"/>
    <d v="2023-03-31T15:11:46"/>
    <d v="2023-03-31T15:11:45"/>
    <x v="2"/>
    <x v="23"/>
    <x v="75"/>
  </r>
  <r>
    <s v="2883708"/>
    <d v="2023-03-02T09:17:43"/>
    <d v="2023-03-31T15:11:46"/>
    <d v="2023-03-31T15:11:45"/>
    <x v="2"/>
    <x v="23"/>
    <x v="75"/>
  </r>
  <r>
    <s v="2883919"/>
    <d v="2023-03-02T09:25:36"/>
    <d v="2023-04-04T11:40:24"/>
    <m/>
    <x v="2"/>
    <x v="23"/>
    <x v="75"/>
  </r>
  <r>
    <s v="2883929"/>
    <d v="2023-03-02T09:37:07"/>
    <d v="2023-03-31T15:11:46"/>
    <d v="2023-03-31T15:11:45"/>
    <x v="2"/>
    <x v="23"/>
    <x v="75"/>
  </r>
  <r>
    <s v="2884907"/>
    <d v="2023-03-02T10:13:10"/>
    <d v="2023-03-06T10:12:02"/>
    <d v="2023-03-06T10:11:57"/>
    <x v="2"/>
    <x v="23"/>
    <x v="75"/>
  </r>
  <r>
    <s v="2886701"/>
    <d v="2023-03-02T11:52:40"/>
    <d v="2023-04-06T14:24:54"/>
    <d v="2023-04-06T14:24:54"/>
    <x v="2"/>
    <x v="23"/>
    <x v="75"/>
  </r>
  <r>
    <s v="2887061"/>
    <d v="2023-03-02T12:02:11"/>
    <d v="2023-03-31T15:11:46"/>
    <d v="2023-03-31T15:11:45"/>
    <x v="2"/>
    <x v="23"/>
    <x v="75"/>
  </r>
  <r>
    <s v="2887590"/>
    <d v="2023-03-02T12:42:11"/>
    <d v="2023-03-20T11:24:51"/>
    <d v="2023-03-20T11:24:50"/>
    <x v="2"/>
    <x v="23"/>
    <x v="75"/>
  </r>
  <r>
    <s v="2890064"/>
    <d v="2023-03-02T15:42:44"/>
    <d v="2023-03-02T15:47:36"/>
    <d v="2023-03-02T15:47:36"/>
    <x v="2"/>
    <x v="23"/>
    <x v="75"/>
  </r>
  <r>
    <s v="2891245"/>
    <d v="2023-03-03T08:08:38"/>
    <d v="2023-03-13T14:50:56"/>
    <d v="2023-03-13T14:50:56"/>
    <x v="2"/>
    <x v="23"/>
    <x v="75"/>
  </r>
  <r>
    <s v="2893905"/>
    <d v="2023-03-03T10:57:39"/>
    <d v="2023-06-28T14:04:00"/>
    <m/>
    <x v="2"/>
    <x v="23"/>
    <x v="75"/>
  </r>
  <r>
    <s v="2893977"/>
    <d v="2023-03-03T10:43:10"/>
    <d v="2023-06-05T11:06:49"/>
    <d v="2023-06-05T11:06:49"/>
    <x v="2"/>
    <x v="23"/>
    <x v="75"/>
  </r>
  <r>
    <s v="2894878"/>
    <d v="2023-03-03T11:33:36"/>
    <d v="2023-03-07T15:35:24"/>
    <d v="2023-03-07T15:35:24"/>
    <x v="2"/>
    <x v="23"/>
    <x v="75"/>
  </r>
  <r>
    <s v="2895895"/>
    <d v="2023-03-03T12:37:13"/>
    <d v="2023-06-06T11:00:02"/>
    <d v="2023-06-06T11:00:02"/>
    <x v="2"/>
    <x v="23"/>
    <x v="75"/>
  </r>
  <r>
    <s v="2896281"/>
    <d v="2023-03-03T13:45:41"/>
    <d v="2023-04-04T11:42:18"/>
    <m/>
    <x v="2"/>
    <x v="23"/>
    <x v="75"/>
  </r>
  <r>
    <s v="2897635"/>
    <d v="2023-03-03T15:53:11"/>
    <d v="2023-03-31T16:53:30"/>
    <d v="2023-03-31T16:53:29"/>
    <x v="2"/>
    <x v="23"/>
    <x v="75"/>
  </r>
  <r>
    <s v="2904492"/>
    <d v="2023-03-06T12:18:17"/>
    <d v="2023-03-10T10:12:04"/>
    <d v="2023-03-10T10:12:01"/>
    <x v="2"/>
    <x v="24"/>
    <x v="76"/>
  </r>
  <r>
    <s v="2904544"/>
    <d v="2023-03-06T12:49:38"/>
    <d v="2023-05-12T17:42:08"/>
    <d v="2023-03-23T12:20:56"/>
    <x v="2"/>
    <x v="24"/>
    <x v="76"/>
  </r>
  <r>
    <s v="2905027"/>
    <d v="2023-03-06T13:34:53"/>
    <d v="2023-03-06T14:29:52"/>
    <d v="2023-03-06T14:29:51"/>
    <x v="2"/>
    <x v="24"/>
    <x v="76"/>
  </r>
  <r>
    <s v="2906017"/>
    <d v="2023-03-06T14:28:16"/>
    <d v="2023-03-23T15:38:45"/>
    <d v="2023-03-23T15:38:45"/>
    <x v="2"/>
    <x v="24"/>
    <x v="76"/>
  </r>
  <r>
    <s v="2907538"/>
    <d v="2023-03-06T16:02:30"/>
    <d v="2023-03-06T16:48:01"/>
    <d v="2023-03-06T16:48:00"/>
    <x v="2"/>
    <x v="24"/>
    <x v="76"/>
  </r>
  <r>
    <s v="2908019"/>
    <d v="2023-03-06T16:17:15"/>
    <d v="2023-03-13T14:41:47"/>
    <d v="2023-03-13T14:41:41"/>
    <x v="2"/>
    <x v="24"/>
    <x v="76"/>
  </r>
  <r>
    <s v="2909534"/>
    <d v="2023-03-07T08:43:40"/>
    <d v="2023-03-07T09:03:35"/>
    <d v="2023-03-07T09:03:35"/>
    <x v="2"/>
    <x v="24"/>
    <x v="76"/>
  </r>
  <r>
    <s v="2910083"/>
    <d v="2023-03-07T08:47:31"/>
    <d v="2023-03-20T14:30:33"/>
    <d v="2023-03-20T14:30:33"/>
    <x v="2"/>
    <x v="24"/>
    <x v="76"/>
  </r>
  <r>
    <s v="2910392"/>
    <d v="2023-03-07T09:30:13"/>
    <d v="2023-03-07T10:12:48"/>
    <d v="2023-03-07T10:12:47"/>
    <x v="2"/>
    <x v="24"/>
    <x v="76"/>
  </r>
  <r>
    <s v="2910421"/>
    <d v="2023-03-07T09:51:48"/>
    <d v="2023-03-07T10:14:57"/>
    <d v="2023-03-07T10:14:57"/>
    <x v="2"/>
    <x v="24"/>
    <x v="76"/>
  </r>
  <r>
    <s v="2914550"/>
    <d v="2023-03-07T14:01:25"/>
    <d v="2023-03-08T15:41:12"/>
    <d v="2023-03-08T15:41:06"/>
    <x v="2"/>
    <x v="24"/>
    <x v="76"/>
  </r>
  <r>
    <s v="2917130"/>
    <d v="2023-03-07T17:01:24"/>
    <d v="2023-03-08T15:34:36"/>
    <d v="2023-03-08T15:34:36"/>
    <x v="2"/>
    <x v="24"/>
    <x v="76"/>
  </r>
  <r>
    <s v="2918051"/>
    <d v="2023-03-08T08:26:56"/>
    <d v="2023-03-08T09:37:24"/>
    <d v="2023-03-08T09:37:24"/>
    <x v="2"/>
    <x v="24"/>
    <x v="76"/>
  </r>
  <r>
    <s v="2920170"/>
    <d v="2023-03-08T10:12:11"/>
    <d v="2023-03-08T10:32:44"/>
    <d v="2023-03-08T10:32:44"/>
    <x v="2"/>
    <x v="24"/>
    <x v="76"/>
  </r>
  <r>
    <s v="2921627"/>
    <d v="2023-03-08T11:20:25"/>
    <d v="2023-03-10T08:11:12"/>
    <d v="2023-03-10T08:11:12"/>
    <x v="2"/>
    <x v="24"/>
    <x v="76"/>
  </r>
  <r>
    <s v="2924031"/>
    <d v="2023-03-08T14:52:33"/>
    <d v="2023-03-08T14:52:52"/>
    <d v="2023-03-08T14:52:52"/>
    <x v="2"/>
    <x v="24"/>
    <x v="76"/>
  </r>
  <r>
    <s v="2924035"/>
    <d v="2023-03-08T14:53:51"/>
    <d v="2023-03-08T14:54:02"/>
    <d v="2023-03-08T14:54:02"/>
    <x v="2"/>
    <x v="24"/>
    <x v="76"/>
  </r>
  <r>
    <s v="2924307"/>
    <d v="2023-03-08T14:37:47"/>
    <d v="2023-03-10T09:45:59"/>
    <d v="2023-03-10T09:45:58"/>
    <x v="2"/>
    <x v="24"/>
    <x v="76"/>
  </r>
  <r>
    <s v="2924438"/>
    <d v="2023-03-08T14:56:51"/>
    <d v="2023-03-08T14:57:01"/>
    <d v="2023-03-08T14:57:01"/>
    <x v="2"/>
    <x v="24"/>
    <x v="76"/>
  </r>
  <r>
    <s v="2925276"/>
    <d v="2023-03-08T15:19:46"/>
    <d v="2023-04-24T13:24:56"/>
    <d v="2023-04-24T13:24:55"/>
    <x v="2"/>
    <x v="24"/>
    <x v="76"/>
  </r>
  <r>
    <s v="2925288"/>
    <d v="2023-03-08T15:26:47"/>
    <d v="2023-03-10T16:46:19"/>
    <d v="2023-03-10T16:46:19"/>
    <x v="2"/>
    <x v="24"/>
    <x v="76"/>
  </r>
  <r>
    <s v="2932510"/>
    <d v="2023-03-09T13:42:32"/>
    <d v="2023-03-10T09:36:23"/>
    <d v="2023-03-10T09:36:23"/>
    <x v="2"/>
    <x v="24"/>
    <x v="76"/>
  </r>
  <r>
    <s v="2932527"/>
    <d v="2023-03-09T13:59:10"/>
    <d v="2023-04-24T12:50:36"/>
    <d v="2023-04-24T12:50:36"/>
    <x v="2"/>
    <x v="24"/>
    <x v="76"/>
  </r>
  <r>
    <s v="2932696"/>
    <d v="2023-03-09T13:19:08"/>
    <d v="2023-03-13T14:34:08"/>
    <d v="2023-03-13T14:34:08"/>
    <x v="2"/>
    <x v="24"/>
    <x v="76"/>
  </r>
  <r>
    <s v="2933121"/>
    <d v="2023-03-09T14:30:30"/>
    <d v="2023-03-31T17:41:17"/>
    <d v="2023-03-31T17:41:16"/>
    <x v="2"/>
    <x v="24"/>
    <x v="76"/>
  </r>
  <r>
    <s v="2935353"/>
    <d v="2023-03-09T16:51:22"/>
    <d v="2023-03-10T09:24:59"/>
    <d v="2023-03-10T09:24:55"/>
    <x v="2"/>
    <x v="24"/>
    <x v="76"/>
  </r>
  <r>
    <s v="2935829"/>
    <d v="2023-03-09T17:16:02"/>
    <d v="2023-03-16T17:04:44"/>
    <d v="2023-03-16T17:04:39"/>
    <x v="2"/>
    <x v="24"/>
    <x v="76"/>
  </r>
  <r>
    <s v="2936103"/>
    <d v="2023-03-09T17:29:30"/>
    <d v="2023-03-31T15:53:57"/>
    <d v="2023-03-31T15:53:56"/>
    <x v="2"/>
    <x v="24"/>
    <x v="76"/>
  </r>
  <r>
    <s v="2940952"/>
    <d v="2023-03-10T12:47:30"/>
    <d v="2023-03-17T17:19:36"/>
    <d v="2023-03-17T17:19:30"/>
    <x v="2"/>
    <x v="24"/>
    <x v="76"/>
  </r>
  <r>
    <s v="2947783"/>
    <d v="2023-03-13T10:09:45"/>
    <d v="2023-03-15T14:13:49"/>
    <d v="2023-03-15T14:13:21"/>
    <x v="2"/>
    <x v="25"/>
    <x v="77"/>
  </r>
  <r>
    <s v="2949070"/>
    <d v="2023-03-13T10:59:41"/>
    <d v="2023-03-15T13:46:11"/>
    <d v="2023-03-15T13:46:05"/>
    <x v="2"/>
    <x v="25"/>
    <x v="77"/>
  </r>
  <r>
    <s v="2949103"/>
    <d v="2023-03-13T11:09:50"/>
    <d v="2023-03-31T11:02:52"/>
    <d v="2023-03-31T11:02:52"/>
    <x v="2"/>
    <x v="25"/>
    <x v="77"/>
  </r>
  <r>
    <s v="2954308"/>
    <d v="2023-03-13T16:15:11"/>
    <d v="2023-03-14T15:40:47"/>
    <d v="2023-03-14T15:37:57"/>
    <x v="2"/>
    <x v="25"/>
    <x v="77"/>
  </r>
  <r>
    <s v="2954969"/>
    <d v="2023-03-13T16:43:54"/>
    <d v="2023-05-22T11:45:05"/>
    <d v="2023-05-22T11:45:04"/>
    <x v="2"/>
    <x v="25"/>
    <x v="77"/>
  </r>
  <r>
    <s v="2955880"/>
    <d v="2023-03-14T07:29:15"/>
    <d v="2023-04-25T15:56:29"/>
    <d v="2023-04-25T15:56:28"/>
    <x v="2"/>
    <x v="25"/>
    <x v="77"/>
  </r>
  <r>
    <s v="2958121"/>
    <d v="2023-03-14T10:56:50"/>
    <d v="2023-03-15T08:50:06"/>
    <d v="2023-03-15T08:50:06"/>
    <x v="2"/>
    <x v="25"/>
    <x v="77"/>
  </r>
  <r>
    <s v="2960092"/>
    <d v="2023-03-14T12:09:29"/>
    <d v="2023-03-15T13:40:05"/>
    <d v="2023-03-15T13:40:01"/>
    <x v="2"/>
    <x v="25"/>
    <x v="77"/>
  </r>
  <r>
    <s v="2960577"/>
    <d v="2023-03-14T12:20:54"/>
    <d v="2023-03-15T16:08:25"/>
    <d v="2023-03-15T16:08:25"/>
    <x v="2"/>
    <x v="25"/>
    <x v="77"/>
  </r>
  <r>
    <s v="2960586"/>
    <d v="2023-03-14T12:25:18"/>
    <d v="2023-05-30T08:24:19"/>
    <d v="2023-05-30T08:24:19"/>
    <x v="2"/>
    <x v="25"/>
    <x v="77"/>
  </r>
  <r>
    <s v="2960755"/>
    <d v="2023-03-14T13:54:23"/>
    <d v="2023-03-14T15:33:55"/>
    <d v="2023-03-14T15:33:55"/>
    <x v="2"/>
    <x v="25"/>
    <x v="77"/>
  </r>
  <r>
    <s v="2961836"/>
    <d v="2023-03-14T14:32:59"/>
    <d v="2023-04-11T07:54:16"/>
    <d v="2023-03-15T13:29:30"/>
    <x v="2"/>
    <x v="25"/>
    <x v="77"/>
  </r>
  <r>
    <s v="2961843"/>
    <d v="2023-03-14T14:34:21"/>
    <d v="2023-03-20T16:16:23"/>
    <d v="2023-03-20T16:16:23"/>
    <x v="2"/>
    <x v="25"/>
    <x v="77"/>
  </r>
  <r>
    <s v="2963697"/>
    <d v="2023-03-14T16:25:15"/>
    <d v="2023-04-03T10:32:36"/>
    <d v="2023-04-03T10:32:32"/>
    <x v="2"/>
    <x v="25"/>
    <x v="77"/>
  </r>
  <r>
    <s v="2963709"/>
    <d v="2023-03-14T16:29:44"/>
    <d v="2023-03-15T11:42:00"/>
    <d v="2023-03-15T11:41:46"/>
    <x v="2"/>
    <x v="25"/>
    <x v="77"/>
  </r>
  <r>
    <s v="2965186"/>
    <d v="2023-03-15T06:58:53"/>
    <d v="2023-03-15T07:46:50"/>
    <d v="2023-03-15T07:46:49"/>
    <x v="2"/>
    <x v="25"/>
    <x v="77"/>
  </r>
  <r>
    <s v="2966224"/>
    <d v="2023-03-15T09:57:55"/>
    <d v="2023-03-15T10:36:39"/>
    <d v="2023-03-15T10:36:39"/>
    <x v="2"/>
    <x v="25"/>
    <x v="77"/>
  </r>
  <r>
    <s v="2969977"/>
    <d v="2023-03-15T13:04:52"/>
    <d v="2023-03-16T14:54:07"/>
    <d v="2023-03-16T14:54:04"/>
    <x v="2"/>
    <x v="25"/>
    <x v="77"/>
  </r>
  <r>
    <s v="2976680"/>
    <d v="2023-03-16T10:35:53"/>
    <d v="2023-06-29T15:53:17"/>
    <d v="2023-06-29T15:53:17"/>
    <x v="2"/>
    <x v="25"/>
    <x v="77"/>
  </r>
  <r>
    <s v="2977047"/>
    <d v="2023-03-16T11:37:29"/>
    <d v="2023-03-17T11:50:40"/>
    <d v="2023-03-17T11:50:36"/>
    <x v="2"/>
    <x v="25"/>
    <x v="77"/>
  </r>
  <r>
    <s v="2977458"/>
    <d v="2023-03-16T11:14:17"/>
    <d v="2023-03-31T11:02:52"/>
    <d v="2023-03-31T11:02:52"/>
    <x v="2"/>
    <x v="25"/>
    <x v="77"/>
  </r>
  <r>
    <s v="2978017"/>
    <d v="2023-03-16T12:17:44"/>
    <d v="2023-03-17T15:31:04"/>
    <d v="2023-03-17T15:31:04"/>
    <x v="2"/>
    <x v="25"/>
    <x v="77"/>
  </r>
  <r>
    <s v="2978487"/>
    <d v="2023-03-16T12:37:43"/>
    <d v="2023-03-17T12:05:46"/>
    <d v="2023-03-17T12:05:46"/>
    <x v="2"/>
    <x v="25"/>
    <x v="77"/>
  </r>
  <r>
    <s v="2980239"/>
    <d v="2023-03-16T15:17:40"/>
    <d v="2023-03-29T11:31:54"/>
    <d v="2023-03-29T11:31:54"/>
    <x v="2"/>
    <x v="25"/>
    <x v="77"/>
  </r>
  <r>
    <s v="2980905"/>
    <d v="2023-03-16T15:53:23"/>
    <d v="2023-03-23T15:59:33"/>
    <d v="2023-03-23T15:59:33"/>
    <x v="2"/>
    <x v="25"/>
    <x v="77"/>
  </r>
  <r>
    <s v="2981064"/>
    <d v="2023-03-16T15:36:35"/>
    <d v="2023-04-13T14:57:58"/>
    <d v="2023-04-13T14:57:58"/>
    <x v="2"/>
    <x v="25"/>
    <x v="77"/>
  </r>
  <r>
    <s v="2981103"/>
    <d v="2023-03-16T16:00:22"/>
    <d v="2023-06-21T12:12:28"/>
    <d v="2023-06-21T11:13:37"/>
    <x v="2"/>
    <x v="25"/>
    <x v="77"/>
  </r>
  <r>
    <s v="2982731"/>
    <d v="2023-03-17T08:26:09"/>
    <d v="2023-04-03T11:52:29"/>
    <d v="2023-04-03T11:52:21"/>
    <x v="2"/>
    <x v="25"/>
    <x v="77"/>
  </r>
  <r>
    <s v="2983551"/>
    <d v="2023-03-17T10:10:49"/>
    <d v="2023-03-23T10:13:18"/>
    <d v="2023-03-23T10:13:18"/>
    <x v="2"/>
    <x v="25"/>
    <x v="77"/>
  </r>
  <r>
    <s v="2984455"/>
    <d v="2023-03-17T11:16:41"/>
    <d v="2023-06-05T10:46:07"/>
    <d v="2023-06-05T10:46:07"/>
    <x v="2"/>
    <x v="25"/>
    <x v="77"/>
  </r>
  <r>
    <s v="2986998"/>
    <d v="2023-03-17T14:31:14"/>
    <d v="2023-03-22T17:01:10"/>
    <d v="2023-03-22T17:01:10"/>
    <x v="2"/>
    <x v="25"/>
    <x v="77"/>
  </r>
  <r>
    <s v="2990602"/>
    <d v="2023-03-20T08:42:06"/>
    <d v="2023-04-03T07:09:10"/>
    <d v="2023-04-03T07:09:10"/>
    <x v="2"/>
    <x v="26"/>
    <x v="78"/>
  </r>
  <r>
    <s v="2992016"/>
    <d v="2023-03-20T10:18:05"/>
    <d v="2023-03-20T13:28:26"/>
    <d v="2023-03-20T13:28:26"/>
    <x v="2"/>
    <x v="26"/>
    <x v="78"/>
  </r>
  <r>
    <s v="2992684"/>
    <d v="2023-03-20T10:39:25"/>
    <d v="2023-03-21T11:23:52"/>
    <d v="2023-03-21T11:23:48"/>
    <x v="2"/>
    <x v="26"/>
    <x v="78"/>
  </r>
  <r>
    <s v="2993618"/>
    <d v="2023-03-20T11:19:09"/>
    <d v="2023-05-25T12:01:14"/>
    <d v="2023-05-25T12:01:14"/>
    <x v="2"/>
    <x v="26"/>
    <x v="78"/>
  </r>
  <r>
    <s v="2995272"/>
    <d v="2023-03-20T12:17:40"/>
    <d v="2023-03-27T13:51:16"/>
    <d v="2023-03-27T13:51:16"/>
    <x v="2"/>
    <x v="26"/>
    <x v="78"/>
  </r>
  <r>
    <s v="2995939"/>
    <d v="2023-03-20T13:52:31"/>
    <d v="2023-03-21T18:09:31"/>
    <d v="2023-03-21T18:09:21"/>
    <x v="2"/>
    <x v="26"/>
    <x v="78"/>
  </r>
  <r>
    <s v="2997886"/>
    <d v="2023-03-20T15:14:08"/>
    <d v="2023-03-20T15:45:42"/>
    <d v="2023-03-20T15:45:42"/>
    <x v="2"/>
    <x v="26"/>
    <x v="78"/>
  </r>
  <r>
    <s v="2999579"/>
    <d v="2023-03-20T16:50:03"/>
    <d v="2023-03-24T10:40:13"/>
    <d v="2023-03-24T10:38:18"/>
    <x v="2"/>
    <x v="26"/>
    <x v="78"/>
  </r>
  <r>
    <s v="2999624"/>
    <d v="2023-03-20T17:20:28"/>
    <d v="2023-03-21T15:14:11"/>
    <d v="2023-03-21T15:14:07"/>
    <x v="2"/>
    <x v="26"/>
    <x v="78"/>
  </r>
  <r>
    <s v="3001419"/>
    <d v="2023-03-21T09:47:14"/>
    <d v="2023-03-22T02:30:35"/>
    <d v="2023-03-22T02:30:34"/>
    <x v="2"/>
    <x v="26"/>
    <x v="78"/>
  </r>
  <r>
    <s v="3002780"/>
    <d v="2023-03-21T10:34:19"/>
    <d v="2023-03-21T10:57:59"/>
    <d v="2023-03-21T10:57:59"/>
    <x v="2"/>
    <x v="26"/>
    <x v="78"/>
  </r>
  <r>
    <s v="3003556"/>
    <d v="2023-03-21T11:09:59"/>
    <d v="2023-03-22T17:21:37"/>
    <d v="2023-03-22T17:21:36"/>
    <x v="2"/>
    <x v="26"/>
    <x v="78"/>
  </r>
  <r>
    <s v="3003631"/>
    <d v="2023-03-21T11:33:45"/>
    <d v="2023-03-22T02:20:03"/>
    <d v="2023-03-22T02:20:03"/>
    <x v="2"/>
    <x v="26"/>
    <x v="78"/>
  </r>
  <r>
    <s v="3003633"/>
    <d v="2023-03-21T11:34:45"/>
    <d v="2023-04-24T13:53:13"/>
    <d v="2023-04-24T13:53:13"/>
    <x v="2"/>
    <x v="26"/>
    <x v="78"/>
  </r>
  <r>
    <s v="3003653"/>
    <d v="2023-03-21T11:49:26"/>
    <d v="2023-06-22T12:04:24"/>
    <d v="2023-06-22T12:04:24"/>
    <x v="2"/>
    <x v="26"/>
    <x v="78"/>
  </r>
  <r>
    <s v="3004817"/>
    <d v="2023-03-21T12:40:36"/>
    <d v="2023-03-23T15:25:26"/>
    <d v="2023-03-23T15:25:21"/>
    <x v="2"/>
    <x v="26"/>
    <x v="78"/>
  </r>
  <r>
    <s v="3007136"/>
    <d v="2023-03-21T15:37:50"/>
    <d v="2023-03-22T15:34:47"/>
    <d v="2023-03-22T15:34:44"/>
    <x v="2"/>
    <x v="26"/>
    <x v="78"/>
  </r>
  <r>
    <s v="3007431"/>
    <d v="2023-03-21T15:57:34"/>
    <d v="2023-03-22T09:52:13"/>
    <d v="2023-03-22T09:52:13"/>
    <x v="2"/>
    <x v="26"/>
    <x v="78"/>
  </r>
  <r>
    <s v="3008011"/>
    <d v="2023-03-21T16:32:25"/>
    <d v="2023-03-21T17:23:10"/>
    <d v="2023-03-21T17:23:07"/>
    <x v="2"/>
    <x v="26"/>
    <x v="78"/>
  </r>
  <r>
    <s v="3008033"/>
    <d v="2023-03-21T16:49:11"/>
    <d v="2023-03-21T17:26:23"/>
    <d v="2023-03-21T17:26:19"/>
    <x v="2"/>
    <x v="26"/>
    <x v="78"/>
  </r>
  <r>
    <s v="3010076"/>
    <d v="2023-03-22T09:04:58"/>
    <d v="2023-03-22T12:19:28"/>
    <d v="2023-03-22T12:19:28"/>
    <x v="2"/>
    <x v="26"/>
    <x v="78"/>
  </r>
  <r>
    <s v="3010568"/>
    <d v="2023-03-22T09:44:07"/>
    <d v="2023-03-22T12:24:20"/>
    <d v="2023-03-22T12:24:20"/>
    <x v="2"/>
    <x v="26"/>
    <x v="78"/>
  </r>
  <r>
    <s v="3010574"/>
    <d v="2023-03-22T09:46:43"/>
    <d v="2023-03-24T09:30:39"/>
    <d v="2023-03-24T09:30:39"/>
    <x v="2"/>
    <x v="26"/>
    <x v="78"/>
  </r>
  <r>
    <s v="3011573"/>
    <d v="2023-03-22T10:30:21"/>
    <d v="2023-03-22T15:03:30"/>
    <d v="2023-03-22T15:03:30"/>
    <x v="2"/>
    <x v="26"/>
    <x v="78"/>
  </r>
  <r>
    <s v="3012951"/>
    <d v="2023-03-22T12:16:36"/>
    <d v="2023-03-23T13:24:11"/>
    <d v="2023-03-23T13:24:11"/>
    <x v="2"/>
    <x v="26"/>
    <x v="78"/>
  </r>
  <r>
    <s v="3013302"/>
    <d v="2023-03-22T12:16:54"/>
    <d v="2023-06-08T15:29:41"/>
    <d v="2023-06-08T15:29:40"/>
    <x v="2"/>
    <x v="26"/>
    <x v="78"/>
  </r>
  <r>
    <s v="3013700"/>
    <d v="2023-03-22T12:39:58"/>
    <d v="2023-03-24T12:56:41"/>
    <d v="2023-03-24T12:56:36"/>
    <x v="2"/>
    <x v="26"/>
    <x v="78"/>
  </r>
  <r>
    <s v="3013713"/>
    <d v="2023-03-22T12:49:43"/>
    <d v="2023-03-29T14:30:03"/>
    <d v="2023-03-29T14:30:03"/>
    <x v="2"/>
    <x v="26"/>
    <x v="78"/>
  </r>
  <r>
    <s v="3013842"/>
    <d v="2023-03-22T13:34:52"/>
    <d v="2023-03-31T11:02:52"/>
    <d v="2023-03-31T11:02:52"/>
    <x v="2"/>
    <x v="26"/>
    <x v="78"/>
  </r>
  <r>
    <s v="3014823"/>
    <d v="2023-03-22T14:31:10"/>
    <d v="2023-05-16T16:23:01"/>
    <d v="2023-04-21T09:58:28"/>
    <x v="2"/>
    <x v="26"/>
    <x v="78"/>
  </r>
  <r>
    <s v="3015820"/>
    <d v="2023-03-22T15:31:24"/>
    <d v="2023-08-22T12:12:27"/>
    <d v="2023-08-22T12:12:27"/>
    <x v="2"/>
    <x v="26"/>
    <x v="78"/>
  </r>
  <r>
    <s v="3015912"/>
    <d v="2023-03-22T15:31:15"/>
    <d v="2023-03-23T15:14:36"/>
    <d v="2023-03-23T15:14:32"/>
    <x v="2"/>
    <x v="26"/>
    <x v="78"/>
  </r>
  <r>
    <s v="3016632"/>
    <d v="2023-03-22T16:47:24"/>
    <d v="2023-03-24T11:29:29"/>
    <d v="2023-03-24T11:29:28"/>
    <x v="2"/>
    <x v="26"/>
    <x v="78"/>
  </r>
  <r>
    <s v="3019864"/>
    <d v="2023-03-23T10:19:33"/>
    <d v="2023-06-06T11:56:59"/>
    <d v="2023-06-06T11:56:59"/>
    <x v="2"/>
    <x v="26"/>
    <x v="78"/>
  </r>
  <r>
    <s v="3020255"/>
    <d v="2023-03-23T11:10:59"/>
    <d v="2023-03-23T14:55:04"/>
    <d v="2023-03-23T14:54:58"/>
    <x v="2"/>
    <x v="26"/>
    <x v="78"/>
  </r>
  <r>
    <s v="3021144"/>
    <d v="2023-03-23T12:14:01"/>
    <d v="2023-06-05T10:58:16"/>
    <d v="2023-06-05T10:58:16"/>
    <x v="2"/>
    <x v="26"/>
    <x v="78"/>
  </r>
  <r>
    <s v="3021959"/>
    <d v="2023-03-23T12:21:16"/>
    <d v="2023-04-03T11:39:26"/>
    <d v="2023-04-03T11:39:23"/>
    <x v="2"/>
    <x v="26"/>
    <x v="78"/>
  </r>
  <r>
    <s v="3022707"/>
    <d v="2023-03-23T14:01:45"/>
    <d v="2023-03-31T09:41:40"/>
    <d v="2023-03-31T09:41:40"/>
    <x v="2"/>
    <x v="26"/>
    <x v="78"/>
  </r>
  <r>
    <s v="3022892"/>
    <d v="2023-03-23T14:14:18"/>
    <d v="2023-03-31T10:39:16"/>
    <d v="2023-03-31T10:39:16"/>
    <x v="2"/>
    <x v="26"/>
    <x v="78"/>
  </r>
  <r>
    <s v="3022943"/>
    <d v="2023-03-23T14:34:40"/>
    <d v="2023-03-31T09:41:40"/>
    <d v="2023-03-31T09:41:40"/>
    <x v="2"/>
    <x v="26"/>
    <x v="78"/>
  </r>
  <r>
    <s v="3023154"/>
    <d v="2023-03-23T14:53:57"/>
    <d v="2023-03-27T12:55:51"/>
    <d v="2023-03-27T12:55:40"/>
    <x v="2"/>
    <x v="26"/>
    <x v="78"/>
  </r>
  <r>
    <s v="3023490"/>
    <d v="2023-03-23T14:43:31"/>
    <d v="2023-03-31T10:39:16"/>
    <d v="2023-03-31T10:39:16"/>
    <x v="2"/>
    <x v="26"/>
    <x v="78"/>
  </r>
  <r>
    <s v="3023671"/>
    <d v="2023-03-23T14:43:36"/>
    <d v="2023-03-30T13:50:35"/>
    <d v="2023-03-30T13:50:35"/>
    <x v="2"/>
    <x v="26"/>
    <x v="78"/>
  </r>
  <r>
    <s v="3024576"/>
    <d v="2023-03-23T15:34:57"/>
    <d v="2023-06-09T09:46:43"/>
    <d v="2023-06-09T09:46:43"/>
    <x v="2"/>
    <x v="26"/>
    <x v="78"/>
  </r>
  <r>
    <s v="3025398"/>
    <d v="2023-03-23T16:48:05"/>
    <d v="2023-03-24T10:47:43"/>
    <d v="2023-03-24T10:47:34"/>
    <x v="2"/>
    <x v="26"/>
    <x v="78"/>
  </r>
  <r>
    <s v="3025837"/>
    <d v="2023-03-24T08:18:00"/>
    <d v="2023-04-11T15:14:16"/>
    <d v="2023-04-11T15:14:16"/>
    <x v="2"/>
    <x v="26"/>
    <x v="78"/>
  </r>
  <r>
    <s v="3031668"/>
    <d v="2023-03-24T14:12:26"/>
    <d v="2023-06-05T10:53:54"/>
    <d v="2023-06-05T10:53:54"/>
    <x v="2"/>
    <x v="26"/>
    <x v="78"/>
  </r>
  <r>
    <s v="3032373"/>
    <d v="2023-03-24T15:04:46"/>
    <d v="2023-04-12T09:58:50"/>
    <d v="2023-04-12T09:58:48"/>
    <x v="2"/>
    <x v="26"/>
    <x v="78"/>
  </r>
  <r>
    <s v="3033318"/>
    <d v="2023-03-24T17:35:35"/>
    <d v="2023-04-06T10:47:01"/>
    <d v="2023-04-06T10:47:01"/>
    <x v="2"/>
    <x v="26"/>
    <x v="78"/>
  </r>
  <r>
    <s v="3037035"/>
    <d v="2023-03-27T10:18:44"/>
    <d v="2023-03-27T12:33:53"/>
    <d v="2023-03-27T12:33:53"/>
    <x v="2"/>
    <x v="27"/>
    <x v="79"/>
  </r>
  <r>
    <s v="3037552"/>
    <d v="2023-03-27T10:59:21"/>
    <d v="2023-03-29T14:20:05"/>
    <d v="2023-03-29T14:20:01"/>
    <x v="2"/>
    <x v="27"/>
    <x v="79"/>
  </r>
  <r>
    <s v="3040386"/>
    <d v="2023-03-27T12:31:57"/>
    <d v="2023-07-21T11:40:16"/>
    <m/>
    <x v="2"/>
    <x v="27"/>
    <x v="79"/>
  </r>
  <r>
    <s v="3040454"/>
    <d v="2023-03-27T13:12:22"/>
    <d v="2023-04-13T10:05:32"/>
    <d v="2023-04-13T10:05:32"/>
    <x v="2"/>
    <x v="27"/>
    <x v="79"/>
  </r>
  <r>
    <s v="3043202"/>
    <d v="2023-03-27T15:42:59"/>
    <d v="2023-03-29T13:57:11"/>
    <d v="2023-03-29T13:57:11"/>
    <x v="2"/>
    <x v="27"/>
    <x v="79"/>
  </r>
  <r>
    <s v="3048973"/>
    <d v="2023-03-28T11:23:16"/>
    <d v="2023-03-29T13:32:38"/>
    <d v="2023-03-29T13:32:35"/>
    <x v="2"/>
    <x v="27"/>
    <x v="79"/>
  </r>
  <r>
    <s v="3050017"/>
    <d v="2023-03-28T12:23:22"/>
    <d v="2023-03-29T13:23:51"/>
    <d v="2023-03-29T13:23:40"/>
    <x v="2"/>
    <x v="27"/>
    <x v="79"/>
  </r>
  <r>
    <s v="3050863"/>
    <d v="2023-03-28T13:10:12"/>
    <d v="2023-03-29T13:12:52"/>
    <d v="2023-03-29T13:12:48"/>
    <x v="2"/>
    <x v="27"/>
    <x v="79"/>
  </r>
  <r>
    <s v="3051655"/>
    <d v="2023-03-28T15:15:53"/>
    <d v="2023-04-03T09:22:52"/>
    <d v="2023-03-31T16:06:48"/>
    <x v="2"/>
    <x v="27"/>
    <x v="79"/>
  </r>
  <r>
    <s v="3051822"/>
    <d v="2023-03-28T15:06:56"/>
    <d v="2023-03-29T13:10:04"/>
    <d v="2023-03-29T13:09:53"/>
    <x v="2"/>
    <x v="27"/>
    <x v="79"/>
  </r>
  <r>
    <s v="3052728"/>
    <d v="2023-03-28T15:58:17"/>
    <d v="2023-03-29T13:04:56"/>
    <d v="2023-03-29T13:04:43"/>
    <x v="2"/>
    <x v="27"/>
    <x v="79"/>
  </r>
  <r>
    <s v="3052752"/>
    <d v="2023-03-28T16:17:43"/>
    <d v="2023-03-29T12:35:49"/>
    <d v="2023-03-29T12:35:49"/>
    <x v="2"/>
    <x v="27"/>
    <x v="79"/>
  </r>
  <r>
    <s v="3053383"/>
    <d v="2023-03-28T16:23:32"/>
    <d v="2023-03-29T12:55:00"/>
    <d v="2023-03-29T12:54:56"/>
    <x v="2"/>
    <x v="27"/>
    <x v="79"/>
  </r>
  <r>
    <s v="3053595"/>
    <d v="2023-03-28T16:45:28"/>
    <d v="2023-03-29T12:44:59"/>
    <d v="2023-03-29T12:44:59"/>
    <x v="2"/>
    <x v="27"/>
    <x v="79"/>
  </r>
  <r>
    <s v="3055047"/>
    <d v="2023-03-29T08:33:17"/>
    <d v="2023-06-05T10:59:34"/>
    <d v="2023-06-05T10:59:34"/>
    <x v="2"/>
    <x v="27"/>
    <x v="79"/>
  </r>
  <r>
    <s v="3055055"/>
    <d v="2023-03-29T08:38:43"/>
    <d v="2023-03-29T09:54:14"/>
    <d v="2023-03-29T09:54:14"/>
    <x v="2"/>
    <x v="27"/>
    <x v="79"/>
  </r>
  <r>
    <s v="3055118"/>
    <d v="2023-03-29T08:40:58"/>
    <d v="2023-03-29T11:23:58"/>
    <d v="2023-03-29T11:23:53"/>
    <x v="2"/>
    <x v="27"/>
    <x v="79"/>
  </r>
  <r>
    <s v="3056718"/>
    <d v="2023-03-29T10:19:34"/>
    <d v="2023-03-29T12:59:23"/>
    <d v="2023-03-29T12:59:17"/>
    <x v="2"/>
    <x v="27"/>
    <x v="79"/>
  </r>
  <r>
    <s v="3056917"/>
    <d v="2023-03-29T10:19:15"/>
    <d v="2023-06-05T11:08:32"/>
    <d v="2023-06-05T11:08:32"/>
    <x v="2"/>
    <x v="27"/>
    <x v="79"/>
  </r>
  <r>
    <s v="3057960"/>
    <d v="2023-03-29T10:41:33"/>
    <d v="2023-03-30T15:48:37"/>
    <d v="2023-03-30T15:48:32"/>
    <x v="2"/>
    <x v="27"/>
    <x v="79"/>
  </r>
  <r>
    <s v="3058896"/>
    <d v="2023-03-29T11:53:51"/>
    <d v="2023-03-30T09:45:47"/>
    <d v="2023-03-30T09:45:47"/>
    <x v="2"/>
    <x v="27"/>
    <x v="79"/>
  </r>
  <r>
    <s v="3058910"/>
    <d v="2023-03-29T11:57:58"/>
    <d v="2023-03-30T10:19:20"/>
    <d v="2023-03-30T10:19:20"/>
    <x v="2"/>
    <x v="27"/>
    <x v="79"/>
  </r>
  <r>
    <s v="3059410"/>
    <d v="2023-03-29T12:36:44"/>
    <d v="2023-06-29T15:42:40"/>
    <d v="2023-06-29T15:42:40"/>
    <x v="2"/>
    <x v="27"/>
    <x v="79"/>
  </r>
  <r>
    <s v="3059452"/>
    <d v="2023-03-29T13:10:34"/>
    <d v="2023-04-21T09:23:58"/>
    <d v="2023-04-21T09:23:54"/>
    <x v="2"/>
    <x v="27"/>
    <x v="79"/>
  </r>
  <r>
    <s v="3066183"/>
    <d v="2023-03-30T10:06:50"/>
    <d v="2023-03-31T17:52:39"/>
    <d v="2023-03-31T17:52:39"/>
    <x v="2"/>
    <x v="27"/>
    <x v="79"/>
  </r>
  <r>
    <s v="3067430"/>
    <d v="2023-03-30T11:24:27"/>
    <d v="2023-06-05T12:14:51"/>
    <d v="2023-06-05T12:14:51"/>
    <x v="2"/>
    <x v="27"/>
    <x v="79"/>
  </r>
  <r>
    <s v="3068237"/>
    <d v="2023-03-30T12:01:45"/>
    <d v="2023-03-31T17:02:48"/>
    <d v="2023-03-31T17:02:44"/>
    <x v="2"/>
    <x v="27"/>
    <x v="79"/>
  </r>
  <r>
    <s v="3068834"/>
    <d v="2023-03-30T13:01:45"/>
    <d v="2023-04-05T17:52:11"/>
    <d v="2023-04-05T15:23:02"/>
    <x v="2"/>
    <x v="27"/>
    <x v="79"/>
  </r>
  <r>
    <s v="3072446"/>
    <d v="2023-03-30T17:58:12"/>
    <d v="2023-03-31T11:41:42"/>
    <d v="2023-03-31T11:41:42"/>
    <x v="2"/>
    <x v="27"/>
    <x v="79"/>
  </r>
  <r>
    <s v="3073510"/>
    <d v="2023-03-31T08:23:36"/>
    <d v="2023-03-31T18:16:46"/>
    <d v="2023-03-31T18:16:41"/>
    <x v="2"/>
    <x v="27"/>
    <x v="79"/>
  </r>
  <r>
    <s v="3074404"/>
    <d v="2023-03-31T09:46:00"/>
    <d v="2023-04-06T13:43:53"/>
    <d v="2023-04-06T13:43:53"/>
    <x v="2"/>
    <x v="27"/>
    <x v="79"/>
  </r>
  <r>
    <s v="3075298"/>
    <d v="2023-03-31T10:24:33"/>
    <d v="2023-06-29T15:51:31"/>
    <d v="2023-06-29T15:51:31"/>
    <x v="2"/>
    <x v="27"/>
    <x v="79"/>
  </r>
  <r>
    <s v="3079143"/>
    <d v="2023-03-31T14:01:26"/>
    <d v="2023-03-31T16:14:23"/>
    <d v="2023-03-31T16:14:23"/>
    <x v="2"/>
    <x v="27"/>
    <x v="79"/>
  </r>
  <r>
    <s v="3082580"/>
    <d v="2023-03-31T16:49:31"/>
    <d v="2023-04-05T10:36:46"/>
    <d v="2023-04-05T10:36:39"/>
    <x v="2"/>
    <x v="27"/>
    <x v="79"/>
  </r>
  <r>
    <s v="3087198"/>
    <d v="2023-04-03T10:30:05"/>
    <d v="2023-04-03T16:31:48"/>
    <d v="2023-04-03T16:31:48"/>
    <x v="2"/>
    <x v="28"/>
    <x v="80"/>
  </r>
  <r>
    <s v="3089684"/>
    <d v="2023-04-03T12:14:56"/>
    <d v="2023-04-11T10:57:26"/>
    <d v="2023-04-11T10:57:21"/>
    <x v="2"/>
    <x v="28"/>
    <x v="80"/>
  </r>
  <r>
    <s v="3093197"/>
    <d v="2023-04-03T15:14:20"/>
    <d v="2023-04-03T16:19:37"/>
    <d v="2023-04-03T16:19:21"/>
    <x v="2"/>
    <x v="28"/>
    <x v="80"/>
  </r>
  <r>
    <s v="3093946"/>
    <d v="2023-04-03T16:40:43"/>
    <d v="2023-04-11T15:38:57"/>
    <d v="2023-04-11T15:38:54"/>
    <x v="2"/>
    <x v="28"/>
    <x v="80"/>
  </r>
  <r>
    <s v="3094334"/>
    <d v="2023-04-03T16:31:52"/>
    <d v="2023-04-07T12:37:06"/>
    <d v="2023-04-07T12:37:06"/>
    <x v="2"/>
    <x v="28"/>
    <x v="80"/>
  </r>
  <r>
    <s v="3097041"/>
    <d v="2023-04-04T09:33:33"/>
    <d v="2023-04-07T14:19:34"/>
    <d v="2023-04-07T14:19:26"/>
    <x v="2"/>
    <x v="28"/>
    <x v="80"/>
  </r>
  <r>
    <s v="3097585"/>
    <d v="2023-04-04T09:36:27"/>
    <d v="2023-04-07T14:27:10"/>
    <d v="2023-04-07T14:27:06"/>
    <x v="2"/>
    <x v="28"/>
    <x v="80"/>
  </r>
  <r>
    <s v="3100715"/>
    <d v="2023-04-04T12:32:55"/>
    <d v="2023-05-12T12:28:26"/>
    <m/>
    <x v="2"/>
    <x v="28"/>
    <x v="80"/>
  </r>
  <r>
    <s v="3102413"/>
    <d v="2023-04-04T14:32:23"/>
    <d v="2023-04-19T11:49:49"/>
    <d v="2023-04-19T11:49:49"/>
    <x v="2"/>
    <x v="28"/>
    <x v="80"/>
  </r>
  <r>
    <s v="3104244"/>
    <d v="2023-04-04T16:57:53"/>
    <d v="2023-04-07T14:39:08"/>
    <d v="2023-04-07T14:39:05"/>
    <x v="2"/>
    <x v="28"/>
    <x v="80"/>
  </r>
  <r>
    <s v="3107561"/>
    <d v="2023-04-05T10:04:45"/>
    <d v="2023-04-25T17:11:53"/>
    <d v="2023-04-25T17:11:52"/>
    <x v="2"/>
    <x v="28"/>
    <x v="80"/>
  </r>
  <r>
    <s v="3111038"/>
    <d v="2023-04-05T14:09:12"/>
    <d v="2023-05-03T14:30:44"/>
    <d v="2023-05-03T14:30:44"/>
    <x v="2"/>
    <x v="28"/>
    <x v="80"/>
  </r>
  <r>
    <s v="3114985"/>
    <d v="2023-04-06T08:42:23"/>
    <d v="2023-04-12T10:02:39"/>
    <d v="2023-04-12T10:02:39"/>
    <x v="2"/>
    <x v="28"/>
    <x v="80"/>
  </r>
  <r>
    <s v="3115520"/>
    <d v="2023-04-06T09:46:06"/>
    <d v="2023-04-12T14:50:11"/>
    <d v="2023-04-12T14:50:10"/>
    <x v="2"/>
    <x v="28"/>
    <x v="80"/>
  </r>
  <r>
    <s v="3122163"/>
    <d v="2023-04-06T15:42:39"/>
    <d v="2023-04-12T15:40:31"/>
    <d v="2023-04-12T15:40:30"/>
    <x v="2"/>
    <x v="28"/>
    <x v="80"/>
  </r>
  <r>
    <s v="3122589"/>
    <d v="2023-04-06T16:10:24"/>
    <d v="2023-04-11T15:54:06"/>
    <d v="2023-04-11T15:54:03"/>
    <x v="2"/>
    <x v="28"/>
    <x v="80"/>
  </r>
  <r>
    <s v="3124655"/>
    <d v="2023-04-07T09:55:34"/>
    <d v="2023-04-12T15:46:26"/>
    <d v="2023-04-12T15:46:21"/>
    <x v="2"/>
    <x v="28"/>
    <x v="80"/>
  </r>
  <r>
    <s v="3127233"/>
    <d v="2023-04-07T12:01:25"/>
    <d v="2023-05-02T11:59:36"/>
    <d v="2023-05-02T11:59:36"/>
    <x v="2"/>
    <x v="28"/>
    <x v="80"/>
  </r>
  <r>
    <s v="3130566"/>
    <d v="2023-04-07T16:25:26"/>
    <d v="2023-04-12T15:53:31"/>
    <d v="2023-04-12T15:53:26"/>
    <x v="2"/>
    <x v="28"/>
    <x v="80"/>
  </r>
  <r>
    <s v="3132170"/>
    <d v="2023-04-10T09:55:58"/>
    <d v="2023-04-17T15:13:29"/>
    <d v="2023-04-17T15:13:26"/>
    <x v="2"/>
    <x v="29"/>
    <x v="81"/>
  </r>
  <r>
    <s v="3132632"/>
    <d v="2023-04-11T07:44:13"/>
    <d v="2023-04-11T10:01:54"/>
    <d v="2023-04-11T10:01:54"/>
    <x v="2"/>
    <x v="29"/>
    <x v="81"/>
  </r>
  <r>
    <s v="3134020"/>
    <d v="2023-04-11T09:41:01"/>
    <d v="2023-04-12T17:27:13"/>
    <d v="2023-04-12T17:27:13"/>
    <x v="2"/>
    <x v="29"/>
    <x v="81"/>
  </r>
  <r>
    <s v="3136055"/>
    <d v="2023-04-11T11:18:13"/>
    <d v="2023-04-12T16:20:12"/>
    <d v="2023-04-12T16:20:12"/>
    <x v="2"/>
    <x v="29"/>
    <x v="81"/>
  </r>
  <r>
    <s v="3136694"/>
    <d v="2023-04-11T11:34:44"/>
    <d v="2023-04-12T16:56:24"/>
    <d v="2023-04-12T16:56:24"/>
    <x v="2"/>
    <x v="29"/>
    <x v="81"/>
  </r>
  <r>
    <s v="3137528"/>
    <d v="2023-04-11T12:41:42"/>
    <d v="2023-04-11T14:10:27"/>
    <d v="2023-04-11T14:10:26"/>
    <x v="2"/>
    <x v="29"/>
    <x v="81"/>
  </r>
  <r>
    <s v="3139536"/>
    <d v="2023-04-11T15:04:26"/>
    <d v="2023-04-12T16:24:01"/>
    <d v="2023-04-12T16:24:01"/>
    <x v="2"/>
    <x v="29"/>
    <x v="81"/>
  </r>
  <r>
    <s v="3140511"/>
    <d v="2023-04-11T15:38:42"/>
    <d v="2023-04-12T14:05:20"/>
    <d v="2023-04-12T10:08:32"/>
    <x v="2"/>
    <x v="29"/>
    <x v="81"/>
  </r>
  <r>
    <s v="3140815"/>
    <d v="2023-04-11T16:06:24"/>
    <d v="2023-04-12T15:06:37"/>
    <d v="2023-04-12T15:06:37"/>
    <x v="2"/>
    <x v="29"/>
    <x v="81"/>
  </r>
  <r>
    <s v="3146081"/>
    <d v="2023-04-12T11:02:18"/>
    <d v="2023-04-12T17:27:33"/>
    <d v="2023-04-12T17:27:33"/>
    <x v="2"/>
    <x v="29"/>
    <x v="81"/>
  </r>
  <r>
    <s v="3146999"/>
    <d v="2023-04-12T11:54:13"/>
    <d v="2023-04-12T17:02:50"/>
    <d v="2023-04-12T17:02:50"/>
    <x v="2"/>
    <x v="29"/>
    <x v="81"/>
  </r>
  <r>
    <s v="3149185"/>
    <d v="2023-04-12T14:18:44"/>
    <d v="2023-04-12T17:26:00"/>
    <d v="2023-04-12T17:26:00"/>
    <x v="2"/>
    <x v="29"/>
    <x v="81"/>
  </r>
  <r>
    <s v="3151947"/>
    <d v="2023-04-13T07:50:16"/>
    <d v="2023-04-13T14:06:27"/>
    <d v="2023-04-13T14:06:26"/>
    <x v="2"/>
    <x v="29"/>
    <x v="81"/>
  </r>
  <r>
    <s v="3152501"/>
    <d v="2023-04-13T08:30:34"/>
    <d v="2023-04-13T14:08:43"/>
    <d v="2023-04-13T14:08:43"/>
    <x v="2"/>
    <x v="29"/>
    <x v="81"/>
  </r>
  <r>
    <s v="3152682"/>
    <d v="2023-04-13T08:53:53"/>
    <d v="2023-04-13T14:49:16"/>
    <d v="2023-04-13T14:49:16"/>
    <x v="2"/>
    <x v="29"/>
    <x v="81"/>
  </r>
  <r>
    <s v="3154816"/>
    <d v="2023-04-13T10:33:09"/>
    <d v="2023-04-21T11:18:52"/>
    <d v="2023-04-21T11:18:51"/>
    <x v="2"/>
    <x v="29"/>
    <x v="81"/>
  </r>
  <r>
    <s v="3157116"/>
    <d v="2023-04-13T12:36:53"/>
    <d v="2023-04-17T12:36:10"/>
    <d v="2023-04-17T12:36:07"/>
    <x v="2"/>
    <x v="29"/>
    <x v="81"/>
  </r>
  <r>
    <s v="3157904"/>
    <d v="2023-04-13T13:42:25"/>
    <d v="2023-04-13T16:23:37"/>
    <d v="2023-04-13T16:23:37"/>
    <x v="2"/>
    <x v="29"/>
    <x v="81"/>
  </r>
  <r>
    <s v="3159733"/>
    <d v="2023-04-13T15:59:25"/>
    <d v="2023-04-14T10:02:41"/>
    <d v="2023-04-14T10:02:41"/>
    <x v="2"/>
    <x v="29"/>
    <x v="81"/>
  </r>
  <r>
    <s v="3160213"/>
    <d v="2023-04-13T16:20:19"/>
    <d v="2023-04-17T14:34:02"/>
    <d v="2023-04-17T14:33:59"/>
    <x v="2"/>
    <x v="29"/>
    <x v="81"/>
  </r>
  <r>
    <s v="3161370"/>
    <d v="2023-04-13T18:20:31"/>
    <d v="2023-04-17T09:44:47"/>
    <d v="2023-04-17T09:44:47"/>
    <x v="2"/>
    <x v="29"/>
    <x v="81"/>
  </r>
  <r>
    <s v="3161440"/>
    <d v="2023-04-14T08:20:20"/>
    <d v="2023-04-17T12:43:44"/>
    <d v="2023-04-17T12:43:41"/>
    <x v="2"/>
    <x v="29"/>
    <x v="81"/>
  </r>
  <r>
    <s v="3161448"/>
    <d v="2023-04-14T08:33:08"/>
    <d v="2023-06-13T10:13:51"/>
    <d v="2023-06-13T10:13:51"/>
    <x v="2"/>
    <x v="29"/>
    <x v="81"/>
  </r>
  <r>
    <s v="3161781"/>
    <d v="2023-04-14T08:52:10"/>
    <d v="2023-04-18T10:45:17"/>
    <d v="2023-04-18T10:45:14"/>
    <x v="2"/>
    <x v="29"/>
    <x v="81"/>
  </r>
  <r>
    <s v="3162097"/>
    <d v="2023-04-14T09:22:32"/>
    <d v="2023-04-14T10:00:33"/>
    <d v="2023-04-14T10:00:33"/>
    <x v="2"/>
    <x v="29"/>
    <x v="81"/>
  </r>
  <r>
    <s v="3162118"/>
    <d v="2023-04-14T09:31:55"/>
    <d v="2023-06-05T11:14:56"/>
    <d v="2023-06-05T11:14:56"/>
    <x v="2"/>
    <x v="29"/>
    <x v="81"/>
  </r>
  <r>
    <s v="3163857"/>
    <d v="2023-04-14T10:42:25"/>
    <d v="2023-04-17T12:51:29"/>
    <d v="2023-04-17T12:51:25"/>
    <x v="2"/>
    <x v="29"/>
    <x v="81"/>
  </r>
  <r>
    <s v="3163899"/>
    <d v="2023-04-14T10:59:13"/>
    <d v="2023-04-17T14:46:08"/>
    <d v="2023-04-17T14:46:06"/>
    <x v="2"/>
    <x v="29"/>
    <x v="81"/>
  </r>
  <r>
    <s v="3166495"/>
    <d v="2023-04-14T14:34:57"/>
    <d v="2023-04-17T11:28:39"/>
    <d v="2023-04-17T11:28:39"/>
    <x v="2"/>
    <x v="29"/>
    <x v="81"/>
  </r>
  <r>
    <s v="3168169"/>
    <d v="2023-04-14T16:33:04"/>
    <d v="2023-04-17T12:55:51"/>
    <d v="2023-04-17T12:55:48"/>
    <x v="2"/>
    <x v="29"/>
    <x v="81"/>
  </r>
  <r>
    <s v="3172001"/>
    <d v="2023-04-17T09:59:47"/>
    <d v="2023-05-12T12:23:41"/>
    <m/>
    <x v="2"/>
    <x v="30"/>
    <x v="82"/>
  </r>
  <r>
    <s v="3178431"/>
    <d v="2023-04-17T15:55:38"/>
    <d v="2023-04-18T13:02:30"/>
    <d v="2023-04-18T13:02:29"/>
    <x v="2"/>
    <x v="30"/>
    <x v="82"/>
  </r>
  <r>
    <s v="3178740"/>
    <d v="2023-04-17T15:52:31"/>
    <d v="2023-04-24T15:04:56"/>
    <d v="2023-04-24T15:04:43"/>
    <x v="2"/>
    <x v="30"/>
    <x v="82"/>
  </r>
  <r>
    <s v="3180565"/>
    <d v="2023-04-17T18:11:02"/>
    <d v="2023-04-18T08:52:07"/>
    <d v="2023-04-18T08:52:07"/>
    <x v="2"/>
    <x v="30"/>
    <x v="82"/>
  </r>
  <r>
    <s v="3180629"/>
    <d v="2023-04-18T07:57:01"/>
    <d v="2023-05-02T14:16:08"/>
    <d v="2023-05-02T14:16:08"/>
    <x v="2"/>
    <x v="30"/>
    <x v="82"/>
  </r>
  <r>
    <s v="3180995"/>
    <d v="2023-04-18T08:21:18"/>
    <d v="2023-04-18T10:11:48"/>
    <d v="2023-04-18T10:11:48"/>
    <x v="2"/>
    <x v="30"/>
    <x v="82"/>
  </r>
  <r>
    <s v="3184196"/>
    <d v="2023-04-18T11:16:28"/>
    <d v="2023-04-25T14:37:38"/>
    <d v="2023-04-25T14:37:37"/>
    <x v="2"/>
    <x v="30"/>
    <x v="82"/>
  </r>
  <r>
    <s v="3186483"/>
    <d v="2023-04-18T13:02:59"/>
    <d v="2023-04-18T13:15:17"/>
    <d v="2023-04-18T13:15:17"/>
    <x v="2"/>
    <x v="30"/>
    <x v="82"/>
  </r>
  <r>
    <s v="3190975"/>
    <d v="2023-04-19T08:13:28"/>
    <d v="2023-04-24T15:18:17"/>
    <d v="2023-04-24T15:18:17"/>
    <x v="2"/>
    <x v="30"/>
    <x v="82"/>
  </r>
  <r>
    <s v="3195278"/>
    <d v="2023-04-19T11:59:22"/>
    <d v="2023-04-28T15:35:43"/>
    <d v="2023-04-28T15:35:41"/>
    <x v="2"/>
    <x v="30"/>
    <x v="82"/>
  </r>
  <r>
    <s v="3196900"/>
    <d v="2023-04-19T14:26:52"/>
    <d v="2023-04-20T15:48:16"/>
    <d v="2023-04-20T15:48:12"/>
    <x v="2"/>
    <x v="30"/>
    <x v="82"/>
  </r>
  <r>
    <s v="3199957"/>
    <d v="2023-04-19T18:17:23"/>
    <d v="2023-04-24T16:40:55"/>
    <d v="2023-04-24T16:40:55"/>
    <x v="2"/>
    <x v="30"/>
    <x v="82"/>
  </r>
  <r>
    <s v="3200411"/>
    <d v="2023-04-20T09:14:02"/>
    <d v="2023-04-20T16:14:28"/>
    <d v="2023-04-20T16:14:25"/>
    <x v="2"/>
    <x v="30"/>
    <x v="82"/>
  </r>
  <r>
    <s v="3200968"/>
    <d v="2023-04-20T09:17:48"/>
    <d v="2023-05-12T11:24:58"/>
    <d v="2023-05-12T11:24:54"/>
    <x v="2"/>
    <x v="30"/>
    <x v="82"/>
  </r>
  <r>
    <s v="3201054"/>
    <d v="2023-04-20T09:50:43"/>
    <d v="2023-04-25T15:55:53"/>
    <d v="2023-04-25T15:55:53"/>
    <x v="2"/>
    <x v="30"/>
    <x v="82"/>
  </r>
  <r>
    <s v="3202588"/>
    <d v="2023-04-20T10:50:47"/>
    <d v="2023-07-24T09:49:07"/>
    <d v="2023-04-20T13:24:05"/>
    <x v="2"/>
    <x v="30"/>
    <x v="82"/>
  </r>
  <r>
    <s v="3203257"/>
    <d v="2023-04-20T11:12:06"/>
    <d v="2023-04-20T13:21:32"/>
    <d v="2023-04-20T13:21:32"/>
    <x v="2"/>
    <x v="30"/>
    <x v="82"/>
  </r>
  <r>
    <s v="3203316"/>
    <d v="2023-04-20T11:42:48"/>
    <d v="2023-05-12T12:28:45"/>
    <m/>
    <x v="2"/>
    <x v="30"/>
    <x v="82"/>
  </r>
  <r>
    <s v="3204091"/>
    <d v="2023-04-20T12:20:02"/>
    <d v="2023-04-21T09:56:35"/>
    <d v="2023-04-21T09:56:35"/>
    <x v="2"/>
    <x v="30"/>
    <x v="82"/>
  </r>
  <r>
    <s v="3206435"/>
    <d v="2023-04-20T16:27:01"/>
    <d v="2023-04-24T17:01:45"/>
    <d v="2023-04-24T17:01:45"/>
    <x v="2"/>
    <x v="30"/>
    <x v="82"/>
  </r>
  <r>
    <s v="3210053"/>
    <d v="2023-04-21T11:07:21"/>
    <d v="2023-04-24T15:40:20"/>
    <d v="2023-04-24T15:40:16"/>
    <x v="2"/>
    <x v="30"/>
    <x v="82"/>
  </r>
  <r>
    <s v="3210213"/>
    <d v="2023-04-21T11:00:21"/>
    <d v="2023-06-05T11:10:20"/>
    <d v="2023-06-05T11:10:19"/>
    <x v="2"/>
    <x v="30"/>
    <x v="82"/>
  </r>
  <r>
    <s v="3212070"/>
    <d v="2023-04-21T12:19:09"/>
    <d v="2023-06-05T11:17:07"/>
    <d v="2023-06-05T11:17:06"/>
    <x v="2"/>
    <x v="30"/>
    <x v="82"/>
  </r>
  <r>
    <s v="3215245"/>
    <d v="2023-04-22T19:51:53"/>
    <d v="2023-04-24T09:10:04"/>
    <d v="2023-04-24T09:09:53"/>
    <x v="2"/>
    <x v="30"/>
    <x v="82"/>
  </r>
  <r>
    <s v="3216956"/>
    <d v="2023-04-24T08:50:45"/>
    <d v="2023-05-15T08:59:49"/>
    <d v="2023-05-15T08:59:49"/>
    <x v="2"/>
    <x v="31"/>
    <x v="83"/>
  </r>
  <r>
    <s v="3218083"/>
    <d v="2023-04-24T10:07:14"/>
    <d v="2023-04-24T10:21:04"/>
    <d v="2023-04-24T10:16:59"/>
    <x v="2"/>
    <x v="31"/>
    <x v="83"/>
  </r>
  <r>
    <s v="3219188"/>
    <d v="2023-04-24T11:09:05"/>
    <d v="2023-04-24T11:18:09"/>
    <d v="2023-04-24T11:18:09"/>
    <x v="2"/>
    <x v="31"/>
    <x v="83"/>
  </r>
  <r>
    <s v="3219644"/>
    <d v="2023-04-24T11:52:14"/>
    <d v="2023-04-24T15:59:07"/>
    <d v="2023-04-24T15:59:03"/>
    <x v="2"/>
    <x v="31"/>
    <x v="83"/>
  </r>
  <r>
    <s v="3220507"/>
    <d v="2023-04-24T12:29:51"/>
    <d v="2023-04-26T15:18:48"/>
    <d v="2023-04-26T15:18:45"/>
    <x v="2"/>
    <x v="31"/>
    <x v="83"/>
  </r>
  <r>
    <s v="3221466"/>
    <d v="2023-04-24T13:36:22"/>
    <d v="2023-04-24T16:11:43"/>
    <d v="2023-04-24T16:11:41"/>
    <x v="2"/>
    <x v="31"/>
    <x v="83"/>
  </r>
  <r>
    <s v="3221697"/>
    <d v="2023-04-24T14:00:40"/>
    <d v="2023-05-11T13:51:40"/>
    <d v="2023-05-11T13:51:39"/>
    <x v="2"/>
    <x v="31"/>
    <x v="83"/>
  </r>
  <r>
    <s v="3222685"/>
    <d v="2023-04-24T15:13:57"/>
    <d v="2023-05-12T12:24:31"/>
    <m/>
    <x v="2"/>
    <x v="31"/>
    <x v="83"/>
  </r>
  <r>
    <s v="3222938"/>
    <d v="2023-04-24T15:50:19"/>
    <d v="2023-04-25T18:00:53"/>
    <d v="2023-04-25T18:00:53"/>
    <x v="2"/>
    <x v="31"/>
    <x v="83"/>
  </r>
  <r>
    <s v="3222940"/>
    <d v="2023-04-24T15:50:26"/>
    <d v="2023-06-29T16:02:38"/>
    <d v="2023-06-29T16:02:37"/>
    <x v="2"/>
    <x v="31"/>
    <x v="83"/>
  </r>
  <r>
    <s v="3223276"/>
    <d v="2023-04-24T15:43:50"/>
    <d v="2023-06-21T11:50:45"/>
    <d v="2023-06-21T11:50:44"/>
    <x v="2"/>
    <x v="31"/>
    <x v="83"/>
  </r>
  <r>
    <s v="3226559"/>
    <d v="2023-04-25T09:59:59"/>
    <d v="2023-04-25T17:11:33"/>
    <d v="2023-04-25T17:11:32"/>
    <x v="2"/>
    <x v="31"/>
    <x v="83"/>
  </r>
  <r>
    <s v="3227317"/>
    <d v="2023-04-25T10:54:29"/>
    <d v="2023-04-25T17:04:26"/>
    <d v="2023-04-25T17:04:23"/>
    <x v="2"/>
    <x v="31"/>
    <x v="83"/>
  </r>
  <r>
    <s v="3227366"/>
    <d v="2023-04-25T10:43:29"/>
    <d v="2023-05-09T11:43:09"/>
    <d v="2023-05-05T11:25:35"/>
    <x v="2"/>
    <x v="31"/>
    <x v="83"/>
  </r>
  <r>
    <s v="3228126"/>
    <d v="2023-04-25T11:31:20"/>
    <d v="2023-04-26T07:40:28"/>
    <d v="2023-04-26T07:40:28"/>
    <x v="2"/>
    <x v="31"/>
    <x v="83"/>
  </r>
  <r>
    <s v="3232083"/>
    <d v="2023-04-25T16:00:43"/>
    <d v="2023-04-26T14:15:51"/>
    <d v="2023-04-26T14:15:51"/>
    <x v="2"/>
    <x v="31"/>
    <x v="83"/>
  </r>
  <r>
    <s v="3234769"/>
    <d v="2023-04-26T09:00:22"/>
    <d v="2023-04-26T14:11:04"/>
    <d v="2023-04-26T14:11:04"/>
    <x v="2"/>
    <x v="31"/>
    <x v="83"/>
  </r>
  <r>
    <s v="3237182"/>
    <d v="2023-04-26T11:20:28"/>
    <d v="2023-04-26T16:17:38"/>
    <d v="2023-04-26T16:17:24"/>
    <x v="2"/>
    <x v="31"/>
    <x v="83"/>
  </r>
  <r>
    <s v="3240869"/>
    <d v="2023-04-26T14:33:41"/>
    <d v="2023-06-09T16:59:16"/>
    <d v="2023-06-09T16:59:16"/>
    <x v="2"/>
    <x v="31"/>
    <x v="83"/>
  </r>
  <r>
    <s v="3241743"/>
    <d v="2023-04-26T16:08:56"/>
    <d v="2023-04-26T17:37:03"/>
    <d v="2023-04-26T17:36:56"/>
    <x v="2"/>
    <x v="31"/>
    <x v="83"/>
  </r>
  <r>
    <s v="3242012"/>
    <d v="2023-04-26T16:10:25"/>
    <d v="2023-05-12T12:29:05"/>
    <m/>
    <x v="2"/>
    <x v="31"/>
    <x v="83"/>
  </r>
  <r>
    <s v="3243376"/>
    <d v="2023-04-26T17:57:52"/>
    <d v="2023-04-27T11:27:04"/>
    <d v="2023-04-27T11:27:04"/>
    <x v="2"/>
    <x v="31"/>
    <x v="83"/>
  </r>
  <r>
    <s v="3243399"/>
    <d v="2023-04-26T18:49:01"/>
    <d v="2023-05-05T17:29:15"/>
    <d v="2023-05-05T17:29:12"/>
    <x v="2"/>
    <x v="31"/>
    <x v="83"/>
  </r>
  <r>
    <s v="3244845"/>
    <d v="2023-04-27T10:12:05"/>
    <d v="2023-05-03T15:44:56"/>
    <d v="2023-05-03T15:44:56"/>
    <x v="2"/>
    <x v="31"/>
    <x v="83"/>
  </r>
  <r>
    <s v="3245067"/>
    <d v="2023-04-27T09:49:27"/>
    <d v="2023-05-24T08:26:30"/>
    <d v="2023-05-24T08:26:30"/>
    <x v="2"/>
    <x v="31"/>
    <x v="83"/>
  </r>
  <r>
    <s v="3245136"/>
    <d v="2023-04-27T10:13:40"/>
    <d v="2023-04-27T13:08:53"/>
    <d v="2023-04-27T13:08:53"/>
    <x v="2"/>
    <x v="31"/>
    <x v="83"/>
  </r>
  <r>
    <s v="3245155"/>
    <d v="2023-04-27T10:21:42"/>
    <d v="2023-04-27T17:57:07"/>
    <d v="2023-04-27T17:57:06"/>
    <x v="2"/>
    <x v="31"/>
    <x v="83"/>
  </r>
  <r>
    <s v="3246727"/>
    <d v="2023-04-27T11:49:53"/>
    <d v="2023-06-05T11:07:25"/>
    <d v="2023-06-05T11:07:25"/>
    <x v="2"/>
    <x v="31"/>
    <x v="83"/>
  </r>
  <r>
    <s v="3247261"/>
    <d v="2023-04-27T11:51:36"/>
    <d v="2023-06-29T15:55:32"/>
    <d v="2023-06-29T15:55:32"/>
    <x v="2"/>
    <x v="31"/>
    <x v="83"/>
  </r>
  <r>
    <s v="3247620"/>
    <d v="2023-04-27T12:38:09"/>
    <d v="2023-04-27T14:19:56"/>
    <d v="2023-04-27T14:19:55"/>
    <x v="2"/>
    <x v="31"/>
    <x v="83"/>
  </r>
  <r>
    <s v="3248429"/>
    <d v="2023-04-27T13:57:20"/>
    <d v="2023-05-03T11:42:42"/>
    <d v="2023-05-03T11:42:42"/>
    <x v="2"/>
    <x v="31"/>
    <x v="83"/>
  </r>
  <r>
    <s v="3249208"/>
    <d v="2023-04-27T14:37:46"/>
    <d v="2023-05-03T11:36:19"/>
    <d v="2023-05-03T11:36:18"/>
    <x v="2"/>
    <x v="31"/>
    <x v="83"/>
  </r>
  <r>
    <s v="3249442"/>
    <d v="2023-04-27T14:56:42"/>
    <d v="2023-05-03T09:23:17"/>
    <d v="2023-05-03T09:23:17"/>
    <x v="2"/>
    <x v="31"/>
    <x v="83"/>
  </r>
  <r>
    <s v="3249982"/>
    <d v="2023-04-27T15:18:25"/>
    <d v="2023-04-28T12:46:41"/>
    <d v="2023-04-28T12:46:40"/>
    <x v="2"/>
    <x v="31"/>
    <x v="83"/>
  </r>
  <r>
    <s v="3252047"/>
    <d v="2023-04-28T08:00:38"/>
    <d v="2023-04-28T14:52:38"/>
    <d v="2023-04-28T14:52:38"/>
    <x v="2"/>
    <x v="31"/>
    <x v="83"/>
  </r>
  <r>
    <s v="3253575"/>
    <d v="2023-04-28T10:03:05"/>
    <d v="2023-04-28T14:40:31"/>
    <d v="2023-04-28T14:40:30"/>
    <x v="2"/>
    <x v="31"/>
    <x v="83"/>
  </r>
  <r>
    <s v="3255106"/>
    <d v="2023-04-28T11:44:19"/>
    <d v="2023-05-03T16:39:15"/>
    <d v="2023-05-03T16:39:14"/>
    <x v="2"/>
    <x v="31"/>
    <x v="83"/>
  </r>
  <r>
    <s v="3256296"/>
    <d v="2023-04-28T13:49:57"/>
    <d v="2023-05-03T16:42:29"/>
    <d v="2023-05-03T16:42:28"/>
    <x v="2"/>
    <x v="31"/>
    <x v="83"/>
  </r>
  <r>
    <s v="3256303"/>
    <d v="2023-04-28T13:59:17"/>
    <d v="2023-04-28T15:25:53"/>
    <d v="2023-04-28T15:25:53"/>
    <x v="2"/>
    <x v="31"/>
    <x v="83"/>
  </r>
  <r>
    <s v="3256333"/>
    <d v="2023-04-28T14:24:41"/>
    <d v="2023-05-03T16:39:38"/>
    <d v="2023-05-03T16:39:38"/>
    <x v="2"/>
    <x v="31"/>
    <x v="83"/>
  </r>
  <r>
    <s v="3256594"/>
    <d v="2023-04-28T14:08:31"/>
    <d v="2023-04-28T15:12:03"/>
    <d v="2023-04-28T15:12:02"/>
    <x v="2"/>
    <x v="31"/>
    <x v="83"/>
  </r>
  <r>
    <s v="3256604"/>
    <d v="2023-04-28T14:13:50"/>
    <d v="2023-05-03T10:29:39"/>
    <d v="2023-05-03T10:29:39"/>
    <x v="2"/>
    <x v="31"/>
    <x v="83"/>
  </r>
  <r>
    <s v="3257259"/>
    <d v="2023-04-28T14:53:55"/>
    <d v="2023-05-02T11:56:06"/>
    <d v="2023-05-02T11:56:06"/>
    <x v="2"/>
    <x v="31"/>
    <x v="83"/>
  </r>
  <r>
    <s v="3257279"/>
    <d v="2023-04-28T15:11:33"/>
    <d v="2023-05-02T11:55:54"/>
    <d v="2023-05-02T11:55:54"/>
    <x v="2"/>
    <x v="31"/>
    <x v="83"/>
  </r>
  <r>
    <s v="3259274"/>
    <d v="2023-04-29T10:14:59"/>
    <d v="2023-05-02T12:03:59"/>
    <d v="2023-05-02T12:03:59"/>
    <x v="2"/>
    <x v="31"/>
    <x v="83"/>
  </r>
  <r>
    <s v="3259294"/>
    <d v="2023-04-29T14:47:33"/>
    <d v="2023-06-05T11:19:23"/>
    <d v="2023-06-05T11:19:23"/>
    <x v="2"/>
    <x v="31"/>
    <x v="83"/>
  </r>
  <r>
    <s v="3260130"/>
    <d v="2023-05-02T07:25:34"/>
    <d v="2023-05-02T11:37:36"/>
    <d v="2023-05-02T11:37:36"/>
    <x v="2"/>
    <x v="32"/>
    <x v="84"/>
  </r>
  <r>
    <s v="3260369"/>
    <d v="2023-05-01T12:46:11"/>
    <d v="2023-05-02T12:04:54"/>
    <d v="2023-05-02T12:04:54"/>
    <x v="2"/>
    <x v="32"/>
    <x v="84"/>
  </r>
  <r>
    <s v="3260420"/>
    <d v="2023-05-02T07:45:23"/>
    <d v="2023-05-02T12:05:45"/>
    <d v="2023-05-02T12:05:45"/>
    <x v="2"/>
    <x v="32"/>
    <x v="84"/>
  </r>
  <r>
    <s v="3260458"/>
    <d v="2023-05-02T08:53:03"/>
    <d v="2023-05-05T15:11:58"/>
    <d v="2023-05-05T15:11:51"/>
    <x v="2"/>
    <x v="32"/>
    <x v="84"/>
  </r>
  <r>
    <s v="3260730"/>
    <d v="2023-05-02T08:43:01"/>
    <d v="2023-05-02T12:07:30"/>
    <d v="2023-05-02T12:07:30"/>
    <x v="2"/>
    <x v="32"/>
    <x v="84"/>
  </r>
  <r>
    <s v="3261388"/>
    <d v="2023-05-02T09:19:17"/>
    <d v="2023-05-02T10:01:37"/>
    <d v="2023-05-02T10:01:36"/>
    <x v="2"/>
    <x v="32"/>
    <x v="84"/>
  </r>
  <r>
    <s v="3262271"/>
    <d v="2023-05-02T09:47:36"/>
    <d v="2023-05-02T12:06:39"/>
    <d v="2023-05-02T12:06:39"/>
    <x v="2"/>
    <x v="32"/>
    <x v="84"/>
  </r>
  <r>
    <s v="3263613"/>
    <d v="2023-05-02T10:39:41"/>
    <d v="2023-05-10T15:41:13"/>
    <d v="2023-05-10T15:41:11"/>
    <x v="2"/>
    <x v="32"/>
    <x v="84"/>
  </r>
  <r>
    <s v="3265977"/>
    <d v="2023-05-02T11:47:14"/>
    <d v="2023-05-03T11:10:44"/>
    <d v="2023-05-03T11:10:44"/>
    <x v="2"/>
    <x v="32"/>
    <x v="84"/>
  </r>
  <r>
    <s v="3268082"/>
    <d v="2023-05-02T13:40:59"/>
    <d v="2023-05-02T14:03:17"/>
    <d v="2023-05-02T14:03:17"/>
    <x v="2"/>
    <x v="32"/>
    <x v="84"/>
  </r>
  <r>
    <s v="3268560"/>
    <d v="2023-05-02T14:03:11"/>
    <d v="2023-05-03T09:19:07"/>
    <d v="2023-05-03T09:19:00"/>
    <x v="2"/>
    <x v="32"/>
    <x v="84"/>
  </r>
  <r>
    <s v="3268919"/>
    <d v="2023-05-02T14:42:52"/>
    <d v="2023-05-10T09:43:58"/>
    <d v="2023-05-10T09:43:58"/>
    <x v="2"/>
    <x v="32"/>
    <x v="84"/>
  </r>
  <r>
    <s v="3271066"/>
    <d v="2023-05-02T15:43:06"/>
    <d v="2023-05-03T17:33:36"/>
    <d v="2023-05-03T17:33:32"/>
    <x v="2"/>
    <x v="32"/>
    <x v="84"/>
  </r>
  <r>
    <s v="3275328"/>
    <d v="2023-05-03T09:50:55"/>
    <d v="2023-05-03T11:21:35"/>
    <d v="2023-05-03T11:21:35"/>
    <x v="2"/>
    <x v="32"/>
    <x v="84"/>
  </r>
  <r>
    <s v="3275338"/>
    <d v="2023-05-03T09:52:46"/>
    <d v="2023-05-03T11:04:33"/>
    <d v="2023-05-03T11:04:33"/>
    <x v="2"/>
    <x v="32"/>
    <x v="84"/>
  </r>
  <r>
    <s v="3275810"/>
    <d v="2023-05-03T10:07:05"/>
    <d v="2023-05-03T10:39:14"/>
    <d v="2023-05-03T10:39:14"/>
    <x v="2"/>
    <x v="32"/>
    <x v="84"/>
  </r>
  <r>
    <s v="3276019"/>
    <d v="2023-05-03T10:15:40"/>
    <d v="2023-05-05T14:37:58"/>
    <d v="2023-05-05T14:37:53"/>
    <x v="2"/>
    <x v="32"/>
    <x v="84"/>
  </r>
  <r>
    <s v="3277859"/>
    <d v="2023-05-03T11:03:41"/>
    <d v="2023-05-03T16:31:04"/>
    <d v="2023-05-03T16:31:03"/>
    <x v="2"/>
    <x v="32"/>
    <x v="84"/>
  </r>
  <r>
    <s v="3278183"/>
    <d v="2023-05-03T11:21:09"/>
    <d v="2023-05-03T17:36:31"/>
    <d v="2023-05-03T17:36:31"/>
    <x v="2"/>
    <x v="32"/>
    <x v="84"/>
  </r>
  <r>
    <s v="3279028"/>
    <d v="2023-05-03T12:16:53"/>
    <d v="2023-05-03T17:46:32"/>
    <d v="2023-05-03T17:46:29"/>
    <x v="2"/>
    <x v="32"/>
    <x v="84"/>
  </r>
  <r>
    <s v="3280280"/>
    <d v="2023-05-03T12:57:12"/>
    <d v="2023-05-03T17:53:03"/>
    <d v="2023-05-03T17:53:01"/>
    <x v="2"/>
    <x v="32"/>
    <x v="84"/>
  </r>
  <r>
    <s v="3282914"/>
    <d v="2023-05-03T15:49:24"/>
    <d v="2023-05-05T17:29:39"/>
    <d v="2023-05-05T17:29:38"/>
    <x v="2"/>
    <x v="32"/>
    <x v="84"/>
  </r>
  <r>
    <s v="3285036"/>
    <d v="2023-05-04T08:18:43"/>
    <d v="2023-05-04T11:31:23"/>
    <d v="2023-05-04T11:31:23"/>
    <x v="2"/>
    <x v="32"/>
    <x v="84"/>
  </r>
  <r>
    <s v="3285054"/>
    <d v="2023-05-04T08:42:01"/>
    <d v="2023-06-29T15:41:43"/>
    <d v="2023-06-29T15:41:43"/>
    <x v="2"/>
    <x v="32"/>
    <x v="84"/>
  </r>
  <r>
    <s v="3286968"/>
    <d v="2023-05-04T09:42:47"/>
    <d v="2023-05-04T10:56:35"/>
    <d v="2023-05-04T10:56:35"/>
    <x v="2"/>
    <x v="32"/>
    <x v="84"/>
  </r>
  <r>
    <s v="3286991"/>
    <d v="2023-05-04T09:50:34"/>
    <d v="2023-05-04T10:02:51"/>
    <d v="2023-05-04T10:02:51"/>
    <x v="2"/>
    <x v="32"/>
    <x v="84"/>
  </r>
  <r>
    <s v="3288202"/>
    <d v="2023-05-04T10:44:08"/>
    <d v="2023-05-05T10:00:05"/>
    <d v="2023-05-05T10:00:04"/>
    <x v="2"/>
    <x v="32"/>
    <x v="84"/>
  </r>
  <r>
    <s v="3290440"/>
    <d v="2023-05-04T12:52:33"/>
    <d v="2023-05-05T10:58:54"/>
    <d v="2023-05-05T10:58:54"/>
    <x v="2"/>
    <x v="32"/>
    <x v="84"/>
  </r>
  <r>
    <s v="3291331"/>
    <d v="2023-05-04T14:00:09"/>
    <d v="2023-05-30T11:25:23"/>
    <m/>
    <x v="2"/>
    <x v="32"/>
    <x v="84"/>
  </r>
  <r>
    <s v="3291641"/>
    <d v="2023-05-04T14:34:30"/>
    <d v="2023-06-06T09:51:34"/>
    <d v="2023-06-06T09:51:33"/>
    <x v="2"/>
    <x v="32"/>
    <x v="84"/>
  </r>
  <r>
    <s v="3293341"/>
    <d v="2023-05-04T15:53:58"/>
    <d v="2023-05-04T15:54:01"/>
    <d v="2023-05-04T15:54:01"/>
    <x v="2"/>
    <x v="32"/>
    <x v="84"/>
  </r>
  <r>
    <s v="3296013"/>
    <d v="2023-05-05T07:59:05"/>
    <d v="2023-05-05T08:50:26"/>
    <d v="2023-05-05T08:50:26"/>
    <x v="2"/>
    <x v="32"/>
    <x v="84"/>
  </r>
  <r>
    <s v="3296837"/>
    <d v="2023-05-05T09:42:02"/>
    <d v="2023-05-12T09:42:32"/>
    <d v="2023-05-12T09:42:31"/>
    <x v="2"/>
    <x v="32"/>
    <x v="84"/>
  </r>
  <r>
    <s v="3300381"/>
    <d v="2023-05-05T12:01:51"/>
    <d v="2023-05-09T10:11:19"/>
    <d v="2023-05-09T10:11:18"/>
    <x v="2"/>
    <x v="32"/>
    <x v="84"/>
  </r>
  <r>
    <s v="3302745"/>
    <d v="2023-05-05T15:58:09"/>
    <d v="2023-05-09T09:27:45"/>
    <d v="2023-05-09T09:27:45"/>
    <x v="2"/>
    <x v="32"/>
    <x v="84"/>
  </r>
  <r>
    <s v="3312392"/>
    <d v="2023-05-09T12:34:55"/>
    <d v="2023-05-10T10:52:42"/>
    <d v="2023-05-10T10:52:39"/>
    <x v="2"/>
    <x v="33"/>
    <x v="85"/>
  </r>
  <r>
    <s v="3312991"/>
    <d v="2023-05-09T13:19:10"/>
    <d v="2023-05-10T09:30:00"/>
    <d v="2023-05-10T09:30:00"/>
    <x v="2"/>
    <x v="33"/>
    <x v="85"/>
  </r>
  <r>
    <s v="3315256"/>
    <d v="2023-05-09T15:46:19"/>
    <d v="2023-05-22T12:47:38"/>
    <d v="2023-05-22T12:47:38"/>
    <x v="2"/>
    <x v="33"/>
    <x v="85"/>
  </r>
  <r>
    <s v="3316719"/>
    <d v="2023-05-09T16:45:28"/>
    <d v="2023-06-21T12:13:07"/>
    <d v="2023-06-21T11:14:11"/>
    <x v="2"/>
    <x v="33"/>
    <x v="85"/>
  </r>
  <r>
    <s v="3316738"/>
    <d v="2023-05-09T16:53:38"/>
    <d v="2023-05-10T10:33:02"/>
    <d v="2023-05-10T10:33:00"/>
    <x v="2"/>
    <x v="33"/>
    <x v="85"/>
  </r>
  <r>
    <s v="3316972"/>
    <d v="2023-05-09T16:40:15"/>
    <d v="2023-05-10T10:47:35"/>
    <d v="2023-05-10T10:47:30"/>
    <x v="2"/>
    <x v="33"/>
    <x v="85"/>
  </r>
  <r>
    <s v="3317253"/>
    <d v="2023-05-09T17:46:37"/>
    <d v="2023-05-10T13:58:34"/>
    <d v="2023-05-10T13:58:34"/>
    <x v="2"/>
    <x v="33"/>
    <x v="85"/>
  </r>
  <r>
    <s v="3319689"/>
    <d v="2023-05-10T09:46:54"/>
    <d v="2023-06-29T15:39:50"/>
    <d v="2023-06-29T15:39:50"/>
    <x v="2"/>
    <x v="33"/>
    <x v="85"/>
  </r>
  <r>
    <s v="3320489"/>
    <d v="2023-05-10T10:33:57"/>
    <d v="2023-05-10T12:33:02"/>
    <d v="2023-05-10T12:32:59"/>
    <x v="2"/>
    <x v="33"/>
    <x v="85"/>
  </r>
  <r>
    <s v="3321457"/>
    <d v="2023-05-10T11:20:44"/>
    <d v="2023-05-25T12:06:32"/>
    <d v="2023-05-25T12:06:32"/>
    <x v="2"/>
    <x v="33"/>
    <x v="85"/>
  </r>
  <r>
    <s v="3322240"/>
    <d v="2023-05-10T11:52:26"/>
    <d v="2023-05-12T14:52:25"/>
    <d v="2023-05-12T14:52:21"/>
    <x v="2"/>
    <x v="33"/>
    <x v="85"/>
  </r>
  <r>
    <s v="3323882"/>
    <d v="2023-05-10T13:00:00"/>
    <d v="2023-05-12T15:34:51"/>
    <d v="2023-05-12T15:00:31"/>
    <x v="2"/>
    <x v="33"/>
    <x v="85"/>
  </r>
  <r>
    <s v="3326051"/>
    <d v="2023-05-10T16:09:59"/>
    <d v="2023-07-18T15:47:59"/>
    <d v="2023-07-18T15:47:59"/>
    <x v="2"/>
    <x v="33"/>
    <x v="85"/>
  </r>
  <r>
    <s v="3328930"/>
    <d v="2023-05-11T08:29:59"/>
    <d v="2023-06-05T12:01:33"/>
    <d v="2023-06-05T12:01:33"/>
    <x v="2"/>
    <x v="33"/>
    <x v="85"/>
  </r>
  <r>
    <s v="3333924"/>
    <d v="2023-05-11T13:34:25"/>
    <d v="2023-06-08T15:35:23"/>
    <d v="2023-06-08T15:35:09"/>
    <x v="2"/>
    <x v="33"/>
    <x v="85"/>
  </r>
  <r>
    <s v="3334757"/>
    <d v="2023-05-11T15:06:08"/>
    <d v="2023-05-11T15:15:15"/>
    <d v="2023-05-11T15:15:15"/>
    <x v="2"/>
    <x v="33"/>
    <x v="85"/>
  </r>
  <r>
    <s v="3337197"/>
    <d v="2023-05-11T17:03:21"/>
    <d v="2023-05-12T09:21:17"/>
    <d v="2023-05-12T09:21:17"/>
    <x v="2"/>
    <x v="33"/>
    <x v="85"/>
  </r>
  <r>
    <s v="3342492"/>
    <d v="2023-05-12T12:26:12"/>
    <d v="2023-05-16T13:41:40"/>
    <d v="2023-05-16T13:41:40"/>
    <x v="2"/>
    <x v="33"/>
    <x v="85"/>
  </r>
  <r>
    <s v="3342923"/>
    <d v="2023-05-12T14:03:13"/>
    <d v="2023-05-24T10:30:59"/>
    <d v="2023-05-24T10:30:58"/>
    <x v="2"/>
    <x v="33"/>
    <x v="85"/>
  </r>
  <r>
    <s v="3343672"/>
    <d v="2023-05-12T14:06:41"/>
    <d v="2023-05-12T14:12:55"/>
    <d v="2023-05-12T14:12:54"/>
    <x v="2"/>
    <x v="33"/>
    <x v="85"/>
  </r>
  <r>
    <s v="3344779"/>
    <d v="2023-05-12T15:21:05"/>
    <d v="2023-05-30T11:42:16"/>
    <d v="2023-05-30T11:42:16"/>
    <x v="2"/>
    <x v="33"/>
    <x v="85"/>
  </r>
  <r>
    <s v="3345247"/>
    <d v="2023-05-12T16:24:07"/>
    <d v="2023-06-06T11:43:42"/>
    <d v="2023-06-06T11:43:42"/>
    <x v="2"/>
    <x v="33"/>
    <x v="85"/>
  </r>
  <r>
    <s v="3347240"/>
    <d v="2023-05-14T12:41:18"/>
    <d v="2023-05-15T13:41:15"/>
    <d v="2023-05-15T13:34:50"/>
    <x v="2"/>
    <x v="33"/>
    <x v="85"/>
  </r>
  <r>
    <s v="3349262"/>
    <d v="2023-05-15T09:12:29"/>
    <d v="2023-05-15T11:12:09"/>
    <d v="2023-05-15T11:12:08"/>
    <x v="2"/>
    <x v="34"/>
    <x v="86"/>
  </r>
  <r>
    <s v="3350166"/>
    <d v="2023-05-15T09:49:09"/>
    <d v="2023-05-30T11:54:19"/>
    <d v="2023-05-30T11:54:18"/>
    <x v="2"/>
    <x v="34"/>
    <x v="86"/>
  </r>
  <r>
    <s v="3350654"/>
    <d v="2023-05-15T10:35:28"/>
    <d v="2023-05-16T10:19:19"/>
    <d v="2023-05-16T10:19:18"/>
    <x v="2"/>
    <x v="34"/>
    <x v="86"/>
  </r>
  <r>
    <s v="3351469"/>
    <d v="2023-05-15T10:40:47"/>
    <d v="2023-05-16T10:14:33"/>
    <d v="2023-05-16T10:14:32"/>
    <x v="2"/>
    <x v="34"/>
    <x v="86"/>
  </r>
  <r>
    <s v="3351473"/>
    <d v="2023-05-15T10:41:13"/>
    <d v="2023-05-16T10:14:32"/>
    <d v="2023-05-16T10:14:32"/>
    <x v="2"/>
    <x v="34"/>
    <x v="86"/>
  </r>
  <r>
    <s v="3351475"/>
    <d v="2023-05-15T10:41:49"/>
    <d v="2023-05-16T10:14:33"/>
    <d v="2023-05-16T10:14:32"/>
    <x v="2"/>
    <x v="34"/>
    <x v="86"/>
  </r>
  <r>
    <s v="3351961"/>
    <d v="2023-05-15T11:07:03"/>
    <d v="2023-05-15T14:07:39"/>
    <d v="2023-05-15T14:07:39"/>
    <x v="2"/>
    <x v="34"/>
    <x v="86"/>
  </r>
  <r>
    <s v="3352029"/>
    <d v="2023-05-15T11:25:42"/>
    <d v="2023-05-16T10:14:32"/>
    <d v="2023-05-16T10:14:32"/>
    <x v="2"/>
    <x v="34"/>
    <x v="86"/>
  </r>
  <r>
    <s v="3352209"/>
    <d v="2023-05-15T11:29:26"/>
    <d v="2023-05-16T10:14:33"/>
    <d v="2023-05-16T10:14:32"/>
    <x v="2"/>
    <x v="34"/>
    <x v="86"/>
  </r>
  <r>
    <s v="3352235"/>
    <d v="2023-05-15T11:38:35"/>
    <d v="2023-05-16T10:14:32"/>
    <d v="2023-05-16T10:14:32"/>
    <x v="2"/>
    <x v="34"/>
    <x v="86"/>
  </r>
  <r>
    <s v="3352305"/>
    <d v="2023-05-15T11:36:42"/>
    <d v="2023-05-30T15:29:07"/>
    <d v="2023-05-30T15:29:07"/>
    <x v="2"/>
    <x v="34"/>
    <x v="86"/>
  </r>
  <r>
    <s v="3352326"/>
    <d v="2023-05-15T11:41:43"/>
    <d v="2023-05-16T10:14:32"/>
    <d v="2023-05-16T10:14:32"/>
    <x v="2"/>
    <x v="34"/>
    <x v="86"/>
  </r>
  <r>
    <s v="3352328"/>
    <d v="2023-05-15T11:41:51"/>
    <d v="2023-06-05T12:13:12"/>
    <d v="2023-06-05T12:13:12"/>
    <x v="2"/>
    <x v="34"/>
    <x v="86"/>
  </r>
  <r>
    <s v="3352345"/>
    <d v="2023-05-15T11:47:14"/>
    <d v="2023-05-30T15:51:01"/>
    <d v="2023-05-30T15:51:00"/>
    <x v="2"/>
    <x v="34"/>
    <x v="86"/>
  </r>
  <r>
    <s v="3352776"/>
    <d v="2023-05-15T11:41:21"/>
    <d v="2023-05-16T10:14:33"/>
    <d v="2023-05-16T10:14:32"/>
    <x v="2"/>
    <x v="34"/>
    <x v="86"/>
  </r>
  <r>
    <s v="3352813"/>
    <d v="2023-05-15T11:55:02"/>
    <d v="2023-05-30T15:54:05"/>
    <d v="2023-05-30T15:54:05"/>
    <x v="2"/>
    <x v="34"/>
    <x v="86"/>
  </r>
  <r>
    <s v="3353125"/>
    <d v="2023-05-15T12:01:12"/>
    <d v="2023-05-16T10:14:33"/>
    <d v="2023-05-16T10:14:32"/>
    <x v="2"/>
    <x v="34"/>
    <x v="86"/>
  </r>
  <r>
    <s v="3353593"/>
    <d v="2023-05-15T12:23:56"/>
    <d v="2023-05-16T10:14:33"/>
    <d v="2023-05-16T10:14:32"/>
    <x v="2"/>
    <x v="34"/>
    <x v="86"/>
  </r>
  <r>
    <s v="3353768"/>
    <d v="2023-05-15T12:17:55"/>
    <d v="2023-05-16T10:14:33"/>
    <d v="2023-05-16T10:14:32"/>
    <x v="2"/>
    <x v="34"/>
    <x v="86"/>
  </r>
  <r>
    <s v="3356074"/>
    <d v="2023-05-15T14:41:01"/>
    <d v="2023-06-09T10:39:18"/>
    <d v="2023-06-09T10:39:18"/>
    <x v="2"/>
    <x v="34"/>
    <x v="86"/>
  </r>
  <r>
    <s v="3358856"/>
    <d v="2023-05-16T00:53:53"/>
    <d v="2023-06-13T14:06:08"/>
    <d v="2023-06-13T14:06:08"/>
    <x v="2"/>
    <x v="34"/>
    <x v="86"/>
  </r>
  <r>
    <s v="3359358"/>
    <d v="2023-05-16T00:02:07"/>
    <d v="2023-05-22T10:16:06"/>
    <d v="2023-05-22T10:16:05"/>
    <x v="2"/>
    <x v="34"/>
    <x v="86"/>
  </r>
  <r>
    <s v="3368812"/>
    <d v="2023-05-16T16:36:24"/>
    <d v="2023-05-24T11:21:42"/>
    <d v="2023-05-24T11:21:42"/>
    <x v="2"/>
    <x v="34"/>
    <x v="86"/>
  </r>
  <r>
    <s v="3369874"/>
    <d v="2023-05-16T18:03:23"/>
    <d v="2023-05-25T12:07:11"/>
    <d v="2023-05-25T12:07:11"/>
    <x v="2"/>
    <x v="34"/>
    <x v="86"/>
  </r>
  <r>
    <s v="3371479"/>
    <d v="2023-05-17T09:36:16"/>
    <d v="2023-06-29T15:37:49"/>
    <d v="2023-06-29T15:37:48"/>
    <x v="2"/>
    <x v="34"/>
    <x v="86"/>
  </r>
  <r>
    <s v="3373994"/>
    <d v="2023-05-17T11:30:23"/>
    <d v="2023-07-26T08:47:40"/>
    <d v="2023-07-26T08:47:40"/>
    <x v="2"/>
    <x v="34"/>
    <x v="86"/>
  </r>
  <r>
    <s v="3377274"/>
    <d v="2023-05-17T15:08:16"/>
    <d v="2023-05-30T11:23:26"/>
    <d v="2023-05-30T11:23:25"/>
    <x v="2"/>
    <x v="34"/>
    <x v="86"/>
  </r>
  <r>
    <s v="3377278"/>
    <d v="2023-05-17T15:10:13"/>
    <d v="2023-05-24T09:59:00"/>
    <d v="2023-05-24T09:59:00"/>
    <x v="2"/>
    <x v="34"/>
    <x v="86"/>
  </r>
  <r>
    <s v="3381662"/>
    <d v="2023-05-19T08:55:03"/>
    <d v="2023-05-22T14:44:02"/>
    <d v="2023-05-22T14:44:02"/>
    <x v="2"/>
    <x v="34"/>
    <x v="86"/>
  </r>
  <r>
    <s v="3383233"/>
    <d v="2023-05-19T11:16:00"/>
    <d v="2023-05-22T11:03:31"/>
    <d v="2023-05-22T11:03:30"/>
    <x v="2"/>
    <x v="34"/>
    <x v="86"/>
  </r>
  <r>
    <s v="3385020"/>
    <d v="2023-05-19T15:37:34"/>
    <d v="2023-06-05T14:50:52"/>
    <d v="2023-06-05T14:50:51"/>
    <x v="2"/>
    <x v="34"/>
    <x v="86"/>
  </r>
  <r>
    <s v="3385031"/>
    <d v="2023-05-19T15:49:47"/>
    <d v="2023-06-21T11:55:28"/>
    <d v="2023-06-21T11:55:28"/>
    <x v="2"/>
    <x v="34"/>
    <x v="86"/>
  </r>
  <r>
    <s v="3386559"/>
    <d v="2023-05-22T08:11:09"/>
    <d v="2023-05-22T11:17:12"/>
    <d v="2023-05-22T11:12:51"/>
    <x v="2"/>
    <x v="35"/>
    <x v="87"/>
  </r>
  <r>
    <s v="3389575"/>
    <d v="2023-05-22T10:17:39"/>
    <d v="2023-05-22T13:23:58"/>
    <d v="2023-05-22T13:23:58"/>
    <x v="2"/>
    <x v="35"/>
    <x v="87"/>
  </r>
  <r>
    <s v="3390429"/>
    <d v="2023-05-22T11:03:55"/>
    <d v="2023-06-09T11:14:39"/>
    <d v="2023-06-09T11:14:39"/>
    <x v="2"/>
    <x v="35"/>
    <x v="87"/>
  </r>
  <r>
    <s v="3392347"/>
    <d v="2023-05-22T12:32:59"/>
    <d v="2023-05-30T11:38:32"/>
    <d v="2023-05-30T11:38:32"/>
    <x v="2"/>
    <x v="35"/>
    <x v="87"/>
  </r>
  <r>
    <s v="3397312"/>
    <d v="2023-05-22T17:39:57"/>
    <d v="2023-05-23T11:37:32"/>
    <d v="2023-05-23T11:37:32"/>
    <x v="2"/>
    <x v="35"/>
    <x v="87"/>
  </r>
  <r>
    <s v="3401406"/>
    <d v="2023-05-23T11:11:02"/>
    <d v="2023-07-04T07:22:12"/>
    <d v="2023-07-04T07:22:10"/>
    <x v="2"/>
    <x v="35"/>
    <x v="87"/>
  </r>
  <r>
    <s v="3401728"/>
    <d v="2023-05-23T11:48:13"/>
    <d v="2023-05-26T13:43:34"/>
    <d v="2023-05-26T13:43:34"/>
    <x v="2"/>
    <x v="35"/>
    <x v="87"/>
  </r>
  <r>
    <s v="3405845"/>
    <d v="2023-05-23T15:15:38"/>
    <d v="2023-05-24T10:34:38"/>
    <d v="2023-05-24T10:34:37"/>
    <x v="2"/>
    <x v="35"/>
    <x v="87"/>
  </r>
  <r>
    <s v="3406799"/>
    <d v="2023-05-23T15:50:33"/>
    <d v="2023-06-29T15:35:57"/>
    <d v="2023-06-29T15:35:57"/>
    <x v="2"/>
    <x v="35"/>
    <x v="87"/>
  </r>
  <r>
    <s v="3410310"/>
    <d v="2023-05-24T10:16:05"/>
    <d v="2023-05-30T10:33:56"/>
    <d v="2023-05-30T10:33:56"/>
    <x v="2"/>
    <x v="35"/>
    <x v="87"/>
  </r>
  <r>
    <s v="3411140"/>
    <d v="2023-05-24T11:08:07"/>
    <d v="2023-06-09T11:43:45"/>
    <d v="2023-06-09T11:43:45"/>
    <x v="2"/>
    <x v="35"/>
    <x v="87"/>
  </r>
  <r>
    <s v="3412013"/>
    <d v="2023-05-24T11:29:30"/>
    <d v="2023-06-09T16:19:54"/>
    <d v="2023-06-09T16:19:54"/>
    <x v="2"/>
    <x v="35"/>
    <x v="87"/>
  </r>
  <r>
    <s v="3412178"/>
    <d v="2023-05-24T11:26:55"/>
    <d v="2023-05-30T11:16:02"/>
    <d v="2023-05-30T11:16:02"/>
    <x v="2"/>
    <x v="35"/>
    <x v="87"/>
  </r>
  <r>
    <s v="3413844"/>
    <d v="2023-05-24T13:59:11"/>
    <d v="2023-05-24T15:24:44"/>
    <d v="2023-05-24T15:24:44"/>
    <x v="2"/>
    <x v="35"/>
    <x v="87"/>
  </r>
  <r>
    <s v="3414502"/>
    <d v="2023-05-24T14:40:54"/>
    <d v="2023-08-04T11:14:23"/>
    <m/>
    <x v="2"/>
    <x v="35"/>
    <x v="87"/>
  </r>
  <r>
    <s v="3415453"/>
    <d v="2023-05-24T15:57:20"/>
    <d v="2023-06-19T09:03:19"/>
    <d v="2023-06-19T09:03:18"/>
    <x v="2"/>
    <x v="35"/>
    <x v="87"/>
  </r>
  <r>
    <s v="3416622"/>
    <d v="2023-05-24T16:59:09"/>
    <d v="2023-05-24T19:01:29"/>
    <d v="2023-05-24T19:01:29"/>
    <x v="2"/>
    <x v="35"/>
    <x v="87"/>
  </r>
  <r>
    <s v="3416821"/>
    <d v="2023-05-24T19:19:37"/>
    <d v="2023-05-25T13:04:57"/>
    <d v="2023-05-25T13:04:57"/>
    <x v="2"/>
    <x v="35"/>
    <x v="87"/>
  </r>
  <r>
    <s v="3420988"/>
    <d v="2023-05-25T11:15:41"/>
    <d v="2023-06-05T14:56:43"/>
    <d v="2023-06-05T14:56:42"/>
    <x v="2"/>
    <x v="35"/>
    <x v="87"/>
  </r>
  <r>
    <s v="3422205"/>
    <d v="2023-05-25T12:48:50"/>
    <d v="2023-05-30T10:51:09"/>
    <d v="2023-05-30T10:51:09"/>
    <x v="2"/>
    <x v="35"/>
    <x v="87"/>
  </r>
  <r>
    <s v="3423194"/>
    <d v="2023-05-25T14:22:09"/>
    <d v="2023-06-21T15:08:23"/>
    <d v="2023-06-21T15:08:22"/>
    <x v="2"/>
    <x v="35"/>
    <x v="87"/>
  </r>
  <r>
    <s v="3423878"/>
    <d v="2023-05-25T14:58:11"/>
    <d v="2023-05-26T10:00:13"/>
    <d v="2023-05-26T10:00:13"/>
    <x v="2"/>
    <x v="35"/>
    <x v="87"/>
  </r>
  <r>
    <s v="3424802"/>
    <d v="2023-05-25T16:07:42"/>
    <d v="2023-05-30T10:45:08"/>
    <d v="2023-05-30T10:45:08"/>
    <x v="2"/>
    <x v="35"/>
    <x v="87"/>
  </r>
  <r>
    <s v="3427108"/>
    <d v="2023-05-26T09:02:49"/>
    <d v="2023-05-30T11:35:17"/>
    <d v="2023-05-30T11:35:15"/>
    <x v="2"/>
    <x v="35"/>
    <x v="87"/>
  </r>
  <r>
    <s v="3427473"/>
    <d v="2023-05-26T09:16:40"/>
    <d v="2023-06-21T11:24:06"/>
    <m/>
    <x v="2"/>
    <x v="35"/>
    <x v="87"/>
  </r>
  <r>
    <s v="3428710"/>
    <d v="2023-05-26T10:32:34"/>
    <d v="2023-05-30T08:39:53"/>
    <d v="2023-05-30T08:39:53"/>
    <x v="2"/>
    <x v="35"/>
    <x v="87"/>
  </r>
  <r>
    <s v="3431512"/>
    <d v="2023-05-26T14:23:04"/>
    <d v="2023-06-06T10:07:25"/>
    <d v="2023-06-05T15:20:35"/>
    <x v="2"/>
    <x v="35"/>
    <x v="87"/>
  </r>
  <r>
    <s v="3432122"/>
    <d v="2023-05-26T15:31:19"/>
    <d v="2023-06-05T15:28:36"/>
    <d v="2023-06-05T15:28:36"/>
    <x v="2"/>
    <x v="35"/>
    <x v="87"/>
  </r>
  <r>
    <s v="3432143"/>
    <d v="2023-05-26T15:43:20"/>
    <d v="2023-06-05T14:34:54"/>
    <d v="2023-06-05T14:34:54"/>
    <x v="2"/>
    <x v="35"/>
    <x v="87"/>
  </r>
  <r>
    <s v="3436044"/>
    <d v="2023-05-30T08:11:22"/>
    <d v="2023-05-30T08:25:55"/>
    <d v="2023-05-30T08:25:54"/>
    <x v="2"/>
    <x v="36"/>
    <x v="88"/>
  </r>
  <r>
    <s v="3437429"/>
    <d v="2023-05-30T09:49:14"/>
    <d v="2023-05-30T09:49:33"/>
    <d v="2023-05-30T09:49:33"/>
    <x v="2"/>
    <x v="36"/>
    <x v="88"/>
  </r>
  <r>
    <s v="3438682"/>
    <d v="2023-05-30T10:18:09"/>
    <d v="2023-05-30T10:37:15"/>
    <d v="2023-05-30T10:37:15"/>
    <x v="2"/>
    <x v="36"/>
    <x v="88"/>
  </r>
  <r>
    <s v="3440128"/>
    <d v="2023-05-30T11:29:49"/>
    <d v="2023-06-14T12:40:05"/>
    <d v="2023-06-14T12:40:04"/>
    <x v="2"/>
    <x v="36"/>
    <x v="88"/>
  </r>
  <r>
    <s v="3440981"/>
    <d v="2023-05-30T11:53:01"/>
    <d v="2023-06-05T14:51:15"/>
    <d v="2023-06-05T14:51:14"/>
    <x v="2"/>
    <x v="36"/>
    <x v="88"/>
  </r>
  <r>
    <s v="3441500"/>
    <d v="2023-05-30T12:16:01"/>
    <d v="2023-06-14T12:56:42"/>
    <d v="2023-06-14T12:56:41"/>
    <x v="2"/>
    <x v="36"/>
    <x v="88"/>
  </r>
  <r>
    <s v="3443725"/>
    <d v="2023-05-30T15:19:06"/>
    <d v="2023-06-05T10:55:44"/>
    <d v="2023-06-05T10:55:44"/>
    <x v="2"/>
    <x v="36"/>
    <x v="88"/>
  </r>
  <r>
    <s v="3444827"/>
    <d v="2023-05-30T16:25:31"/>
    <d v="2023-05-30T17:22:50"/>
    <d v="2023-05-30T17:22:49"/>
    <x v="2"/>
    <x v="36"/>
    <x v="88"/>
  </r>
  <r>
    <s v="3448414"/>
    <d v="2023-05-31T09:48:42"/>
    <d v="2023-06-05T15:52:17"/>
    <d v="2023-06-05T15:52:16"/>
    <x v="2"/>
    <x v="36"/>
    <x v="88"/>
  </r>
  <r>
    <s v="3451615"/>
    <d v="2023-05-31T11:54:19"/>
    <d v="2023-06-05T09:39:51"/>
    <d v="2023-06-05T09:39:51"/>
    <x v="2"/>
    <x v="36"/>
    <x v="88"/>
  </r>
  <r>
    <s v="3453273"/>
    <d v="2023-05-31T14:10:17"/>
    <d v="2023-06-29T15:33:00"/>
    <d v="2023-06-29T15:33:00"/>
    <x v="2"/>
    <x v="36"/>
    <x v="88"/>
  </r>
  <r>
    <s v="3453934"/>
    <d v="2023-05-31T15:26:25"/>
    <d v="2023-06-05T14:27:36"/>
    <d v="2023-06-05T14:27:35"/>
    <x v="2"/>
    <x v="36"/>
    <x v="88"/>
  </r>
  <r>
    <s v="3454350"/>
    <d v="2023-05-31T15:45:26"/>
    <d v="2023-06-26T07:23:01"/>
    <m/>
    <x v="2"/>
    <x v="36"/>
    <x v="88"/>
  </r>
  <r>
    <s v="3459144"/>
    <d v="2023-06-01T10:25:46"/>
    <d v="2023-06-29T15:34:59"/>
    <d v="2023-06-29T15:30:55"/>
    <x v="2"/>
    <x v="36"/>
    <x v="88"/>
  </r>
  <r>
    <s v="3473556"/>
    <d v="2023-06-02T13:20:47"/>
    <d v="2023-06-05T15:49:21"/>
    <d v="2023-06-05T15:49:20"/>
    <x v="2"/>
    <x v="36"/>
    <x v="88"/>
  </r>
  <r>
    <s v="3476239"/>
    <d v="2023-06-02T16:12:27"/>
    <d v="2023-06-05T15:33:24"/>
    <d v="2023-06-05T15:33:23"/>
    <x v="2"/>
    <x v="36"/>
    <x v="88"/>
  </r>
  <r>
    <s v="3476691"/>
    <d v="2023-06-02T16:20:14"/>
    <d v="2023-06-05T15:36:10"/>
    <d v="2023-06-05T15:36:10"/>
    <x v="2"/>
    <x v="36"/>
    <x v="88"/>
  </r>
  <r>
    <s v="3476716"/>
    <d v="2023-06-02T16:36:55"/>
    <d v="2023-06-05T09:46:26"/>
    <d v="2023-06-05T09:46:25"/>
    <x v="2"/>
    <x v="36"/>
    <x v="88"/>
  </r>
  <r>
    <s v="3478413"/>
    <d v="2023-06-03T11:58:56"/>
    <d v="2023-06-29T15:28:13"/>
    <d v="2023-06-29T15:28:13"/>
    <x v="2"/>
    <x v="36"/>
    <x v="88"/>
  </r>
  <r>
    <s v="3484011"/>
    <d v="2023-06-05T10:50:35"/>
    <d v="2023-06-05T14:35:45"/>
    <d v="2023-06-05T14:35:45"/>
    <x v="2"/>
    <x v="37"/>
    <x v="89"/>
  </r>
  <r>
    <s v="3484724"/>
    <d v="2023-06-05T11:24:51"/>
    <d v="2023-06-05T14:38:05"/>
    <d v="2023-06-05T14:38:05"/>
    <x v="2"/>
    <x v="37"/>
    <x v="89"/>
  </r>
  <r>
    <s v="3485454"/>
    <d v="2023-06-05T11:53:30"/>
    <d v="2023-06-08T16:37:30"/>
    <d v="2023-06-08T16:37:30"/>
    <x v="2"/>
    <x v="37"/>
    <x v="89"/>
  </r>
  <r>
    <s v="3485707"/>
    <d v="2023-06-05T11:57:27"/>
    <d v="2023-06-08T17:09:33"/>
    <d v="2023-06-08T17:09:33"/>
    <x v="2"/>
    <x v="37"/>
    <x v="89"/>
  </r>
  <r>
    <s v="3486907"/>
    <d v="2023-06-05T12:38:34"/>
    <d v="2023-06-09T11:29:52"/>
    <d v="2023-06-09T11:29:52"/>
    <x v="2"/>
    <x v="37"/>
    <x v="89"/>
  </r>
  <r>
    <s v="3487685"/>
    <d v="2023-06-05T13:07:23"/>
    <d v="2023-06-14T14:01:47"/>
    <d v="2023-06-14T14:01:47"/>
    <x v="2"/>
    <x v="37"/>
    <x v="89"/>
  </r>
  <r>
    <s v="3487687"/>
    <d v="2023-06-05T13:09:58"/>
    <d v="2023-06-05T14:39:15"/>
    <d v="2023-06-05T14:39:14"/>
    <x v="2"/>
    <x v="37"/>
    <x v="89"/>
  </r>
  <r>
    <s v="3488748"/>
    <d v="2023-06-05T14:46:38"/>
    <d v="2023-06-09T16:15:49"/>
    <d v="2023-06-09T16:15:49"/>
    <x v="2"/>
    <x v="37"/>
    <x v="89"/>
  </r>
  <r>
    <s v="3494507"/>
    <d v="2023-06-06T09:39:37"/>
    <d v="2023-06-13T10:49:17"/>
    <d v="2023-06-13T10:49:17"/>
    <x v="2"/>
    <x v="37"/>
    <x v="89"/>
  </r>
  <r>
    <s v="3495458"/>
    <d v="2023-06-06T10:30:10"/>
    <d v="2023-06-14T16:29:15"/>
    <d v="2023-06-14T16:29:15"/>
    <x v="2"/>
    <x v="37"/>
    <x v="89"/>
  </r>
  <r>
    <s v="3496941"/>
    <d v="2023-06-06T11:24:29"/>
    <d v="2023-06-13T14:12:14"/>
    <d v="2023-06-13T14:12:14"/>
    <x v="2"/>
    <x v="37"/>
    <x v="89"/>
  </r>
  <r>
    <s v="3499258"/>
    <d v="2023-06-06T13:37:56"/>
    <d v="2023-06-06T13:50:11"/>
    <d v="2023-06-06T13:50:10"/>
    <x v="2"/>
    <x v="37"/>
    <x v="89"/>
  </r>
  <r>
    <s v="3501321"/>
    <d v="2023-06-06T15:05:05"/>
    <d v="2023-06-08T17:02:23"/>
    <d v="2023-06-08T17:02:23"/>
    <x v="2"/>
    <x v="37"/>
    <x v="89"/>
  </r>
  <r>
    <s v="3501358"/>
    <d v="2023-06-06T15:20:34"/>
    <d v="2023-06-09T11:33:22"/>
    <d v="2023-06-09T11:33:22"/>
    <x v="2"/>
    <x v="37"/>
    <x v="89"/>
  </r>
  <r>
    <s v="3504521"/>
    <d v="2023-06-07T08:26:59"/>
    <d v="2023-06-07T18:12:42"/>
    <d v="2023-06-07T18:12:41"/>
    <x v="2"/>
    <x v="37"/>
    <x v="89"/>
  </r>
  <r>
    <s v="3506459"/>
    <d v="2023-06-07T10:02:18"/>
    <d v="2023-06-07T10:33:07"/>
    <m/>
    <x v="2"/>
    <x v="37"/>
    <x v="89"/>
  </r>
  <r>
    <s v="3509005"/>
    <d v="2023-06-07T11:32:07"/>
    <d v="2023-06-20T10:41:31"/>
    <d v="2023-06-20T10:41:31"/>
    <x v="2"/>
    <x v="37"/>
    <x v="89"/>
  </r>
  <r>
    <s v="3510647"/>
    <d v="2023-06-07T13:38:31"/>
    <d v="2023-06-19T08:59:39"/>
    <d v="2023-06-19T08:59:38"/>
    <x v="2"/>
    <x v="37"/>
    <x v="89"/>
  </r>
  <r>
    <s v="3513229"/>
    <d v="2023-06-07T16:00:51"/>
    <d v="2023-06-22T12:03:55"/>
    <d v="2023-06-22T12:03:55"/>
    <x v="2"/>
    <x v="37"/>
    <x v="89"/>
  </r>
  <r>
    <s v="3513785"/>
    <d v="2023-06-07T16:27:18"/>
    <d v="2023-06-08T16:41:37"/>
    <d v="2023-06-08T16:41:36"/>
    <x v="2"/>
    <x v="37"/>
    <x v="89"/>
  </r>
  <r>
    <s v="3514719"/>
    <d v="2023-06-07T17:58:59"/>
    <d v="2023-06-07T18:17:24"/>
    <d v="2023-06-07T18:17:24"/>
    <x v="2"/>
    <x v="37"/>
    <x v="89"/>
  </r>
  <r>
    <s v="3519304"/>
    <d v="2023-06-08T11:03:37"/>
    <d v="2023-06-29T15:26:32"/>
    <d v="2023-06-29T15:26:32"/>
    <x v="2"/>
    <x v="37"/>
    <x v="89"/>
  </r>
  <r>
    <s v="3519866"/>
    <d v="2023-06-08T11:19:11"/>
    <d v="2023-06-08T11:58:49"/>
    <d v="2023-06-08T11:58:49"/>
    <x v="2"/>
    <x v="37"/>
    <x v="89"/>
  </r>
  <r>
    <s v="3524704"/>
    <d v="2023-06-08T15:51:21"/>
    <d v="2023-06-09T14:48:48"/>
    <d v="2023-06-09T14:48:48"/>
    <x v="2"/>
    <x v="37"/>
    <x v="89"/>
  </r>
  <r>
    <s v="3527229"/>
    <d v="2023-06-09T09:19:34"/>
    <d v="2023-06-13T10:46:19"/>
    <d v="2023-06-13T10:46:19"/>
    <x v="2"/>
    <x v="37"/>
    <x v="89"/>
  </r>
  <r>
    <s v="3527522"/>
    <d v="2023-06-09T09:44:02"/>
    <d v="2023-06-15T08:59:36"/>
    <d v="2023-06-15T08:59:36"/>
    <x v="2"/>
    <x v="37"/>
    <x v="89"/>
  </r>
  <r>
    <s v="3529695"/>
    <d v="2023-06-09T10:57:29"/>
    <d v="2023-06-09T14:49:38"/>
    <d v="2023-06-09T14:49:38"/>
    <x v="2"/>
    <x v="37"/>
    <x v="89"/>
  </r>
  <r>
    <s v="3533686"/>
    <d v="2023-06-09T15:32:25"/>
    <d v="2023-06-13T14:59:01"/>
    <d v="2023-06-13T14:59:01"/>
    <x v="2"/>
    <x v="37"/>
    <x v="89"/>
  </r>
  <r>
    <s v="3554843"/>
    <d v="2023-06-13T14:16:08"/>
    <d v="2023-06-13T16:28:00"/>
    <d v="2023-06-13T14:53:57"/>
    <x v="2"/>
    <x v="38"/>
    <x v="90"/>
  </r>
  <r>
    <s v="3560317"/>
    <d v="2023-06-14T09:37:18"/>
    <d v="2023-07-12T09:57:10"/>
    <m/>
    <x v="2"/>
    <x v="38"/>
    <x v="90"/>
  </r>
  <r>
    <s v="3564199"/>
    <d v="2023-06-14T11:54:29"/>
    <d v="2023-07-11T07:48:25"/>
    <d v="2023-07-11T07:48:25"/>
    <x v="2"/>
    <x v="38"/>
    <x v="90"/>
  </r>
  <r>
    <s v="3565780"/>
    <d v="2023-06-14T13:47:45"/>
    <d v="2023-07-17T10:04:10"/>
    <d v="2023-07-17T10:00:11"/>
    <x v="2"/>
    <x v="38"/>
    <x v="90"/>
  </r>
  <r>
    <s v="3580599"/>
    <d v="2023-06-16T08:39:00"/>
    <d v="2023-06-19T14:14:06"/>
    <d v="2023-06-19T14:14:06"/>
    <x v="2"/>
    <x v="38"/>
    <x v="90"/>
  </r>
  <r>
    <s v="3581130"/>
    <d v="2023-06-16T09:16:06"/>
    <d v="2023-06-20T11:50:26"/>
    <d v="2023-06-20T11:50:25"/>
    <x v="2"/>
    <x v="38"/>
    <x v="90"/>
  </r>
  <r>
    <s v="3584669"/>
    <d v="2023-06-16T12:02:27"/>
    <d v="2023-06-22T11:01:16"/>
    <d v="2023-06-22T11:01:16"/>
    <x v="2"/>
    <x v="38"/>
    <x v="90"/>
  </r>
  <r>
    <s v="3585009"/>
    <d v="2023-06-16T13:00:10"/>
    <d v="2023-06-19T11:21:58"/>
    <d v="2023-06-19T11:17:41"/>
    <x v="2"/>
    <x v="38"/>
    <x v="90"/>
  </r>
  <r>
    <s v="3587690"/>
    <d v="2023-06-16T16:38:11"/>
    <d v="2023-06-21T11:23:37"/>
    <m/>
    <x v="2"/>
    <x v="38"/>
    <x v="90"/>
  </r>
  <r>
    <s v="3593302"/>
    <d v="2023-06-19T10:50:19"/>
    <d v="2023-06-19T11:36:28"/>
    <d v="2023-06-19T11:36:27"/>
    <x v="2"/>
    <x v="39"/>
    <x v="91"/>
  </r>
  <r>
    <s v="3596486"/>
    <d v="2023-06-19T14:01:16"/>
    <d v="2023-07-06T14:58:55"/>
    <d v="2023-07-06T14:58:55"/>
    <x v="2"/>
    <x v="39"/>
    <x v="91"/>
  </r>
  <r>
    <s v="3604846"/>
    <d v="2023-06-20T11:52:03"/>
    <d v="2023-06-21T10:40:06"/>
    <d v="2023-06-21T10:40:06"/>
    <x v="2"/>
    <x v="39"/>
    <x v="91"/>
  </r>
  <r>
    <s v="3605210"/>
    <d v="2023-06-20T11:52:53"/>
    <d v="2023-06-26T09:53:06"/>
    <d v="2023-06-26T09:53:05"/>
    <x v="2"/>
    <x v="39"/>
    <x v="91"/>
  </r>
  <r>
    <s v="3606871"/>
    <d v="2023-06-20T13:08:25"/>
    <d v="2023-06-21T12:01:07"/>
    <d v="2023-06-21T12:01:07"/>
    <x v="2"/>
    <x v="39"/>
    <x v="91"/>
  </r>
  <r>
    <s v="3613529"/>
    <d v="2023-06-21T10:21:55"/>
    <d v="2023-06-21T15:11:19"/>
    <d v="2023-06-21T15:11:19"/>
    <x v="2"/>
    <x v="39"/>
    <x v="91"/>
  </r>
  <r>
    <s v="3614062"/>
    <d v="2023-06-21T10:31:10"/>
    <d v="2023-06-21T14:11:31"/>
    <d v="2023-06-21T14:11:30"/>
    <x v="2"/>
    <x v="39"/>
    <x v="91"/>
  </r>
  <r>
    <s v="3617468"/>
    <d v="2023-06-21T14:13:57"/>
    <d v="2023-07-24T10:46:12"/>
    <d v="2023-07-24T10:46:12"/>
    <x v="2"/>
    <x v="39"/>
    <x v="91"/>
  </r>
  <r>
    <s v="3619504"/>
    <d v="2023-06-21T16:48:28"/>
    <d v="2023-06-26T09:35:25"/>
    <d v="2023-06-26T09:35:25"/>
    <x v="2"/>
    <x v="39"/>
    <x v="91"/>
  </r>
  <r>
    <s v="3619775"/>
    <d v="2023-06-21T16:36:07"/>
    <d v="2023-06-22T12:16:21"/>
    <d v="2023-06-22T12:16:21"/>
    <x v="2"/>
    <x v="39"/>
    <x v="91"/>
  </r>
  <r>
    <s v="3619843"/>
    <d v="2023-06-21T17:55:25"/>
    <d v="2023-06-23T13:22:00"/>
    <d v="2023-06-23T13:22:00"/>
    <x v="2"/>
    <x v="39"/>
    <x v="91"/>
  </r>
  <r>
    <s v="3620600"/>
    <d v="2023-06-22T07:03:56"/>
    <d v="2023-06-22T10:31:21"/>
    <d v="2023-06-22T10:31:21"/>
    <x v="2"/>
    <x v="39"/>
    <x v="91"/>
  </r>
  <r>
    <s v="3623411"/>
    <d v="2023-06-22T10:49:26"/>
    <d v="2023-06-22T12:15:30"/>
    <d v="2023-06-22T12:15:30"/>
    <x v="2"/>
    <x v="39"/>
    <x v="91"/>
  </r>
  <r>
    <s v="3624205"/>
    <d v="2023-06-22T11:22:13"/>
    <d v="2023-06-23T13:13:44"/>
    <d v="2023-06-23T13:13:44"/>
    <x v="2"/>
    <x v="39"/>
    <x v="91"/>
  </r>
  <r>
    <s v="3625128"/>
    <d v="2023-06-22T12:08:30"/>
    <d v="2023-07-11T09:56:28"/>
    <m/>
    <x v="2"/>
    <x v="39"/>
    <x v="91"/>
  </r>
  <r>
    <s v="3625191"/>
    <d v="2023-06-22T12:03:25"/>
    <d v="2023-06-23T13:09:34"/>
    <d v="2023-06-23T13:09:34"/>
    <x v="2"/>
    <x v="39"/>
    <x v="91"/>
  </r>
  <r>
    <s v="3627116"/>
    <d v="2023-06-22T14:50:39"/>
    <d v="2023-06-22T15:33:49"/>
    <d v="2023-06-22T15:33:48"/>
    <x v="2"/>
    <x v="39"/>
    <x v="91"/>
  </r>
  <r>
    <s v="3627396"/>
    <d v="2023-06-22T14:48:48"/>
    <d v="2023-06-22T15:33:25"/>
    <d v="2023-06-22T15:33:25"/>
    <x v="2"/>
    <x v="39"/>
    <x v="91"/>
  </r>
  <r>
    <s v="3627402"/>
    <d v="2023-06-22T14:52:36"/>
    <d v="2023-06-22T15:34:10"/>
    <d v="2023-06-22T15:34:10"/>
    <x v="2"/>
    <x v="39"/>
    <x v="91"/>
  </r>
  <r>
    <s v="3627764"/>
    <d v="2023-06-22T14:54:36"/>
    <d v="2023-06-23T17:23:01"/>
    <m/>
    <x v="2"/>
    <x v="39"/>
    <x v="91"/>
  </r>
  <r>
    <s v="3627774"/>
    <d v="2023-06-22T14:59:29"/>
    <d v="2023-07-06T09:54:52"/>
    <m/>
    <x v="2"/>
    <x v="39"/>
    <x v="91"/>
  </r>
  <r>
    <s v="3628210"/>
    <d v="2023-06-22T15:44:25"/>
    <d v="2023-07-04T07:59:39"/>
    <d v="2023-07-04T07:59:26"/>
    <x v="2"/>
    <x v="39"/>
    <x v="91"/>
  </r>
  <r>
    <s v="3628407"/>
    <d v="2023-06-22T15:36:25"/>
    <d v="2023-07-04T08:03:37"/>
    <d v="2023-07-04T08:03:37"/>
    <x v="2"/>
    <x v="39"/>
    <x v="91"/>
  </r>
  <r>
    <s v="3633647"/>
    <d v="2023-06-23T11:13:14"/>
    <d v="2023-06-29T15:21:55"/>
    <d v="2023-06-29T15:21:55"/>
    <x v="2"/>
    <x v="39"/>
    <x v="91"/>
  </r>
  <r>
    <s v="3636223"/>
    <d v="2023-06-23T14:03:53"/>
    <d v="2023-06-26T09:24:37"/>
    <d v="2023-06-26T09:24:32"/>
    <x v="2"/>
    <x v="39"/>
    <x v="91"/>
  </r>
  <r>
    <s v="3636347"/>
    <d v="2023-06-23T14:13:00"/>
    <d v="2023-07-11T08:28:26"/>
    <d v="2023-07-11T08:28:26"/>
    <x v="2"/>
    <x v="39"/>
    <x v="91"/>
  </r>
  <r>
    <s v="3643602"/>
    <d v="2023-06-26T10:08:39"/>
    <d v="2023-08-22T12:12:38"/>
    <d v="2023-08-22T12:12:38"/>
    <x v="2"/>
    <x v="40"/>
    <x v="92"/>
  </r>
  <r>
    <s v="3644342"/>
    <d v="2023-06-26T10:51:47"/>
    <d v="2023-06-29T14:16:06"/>
    <d v="2023-06-29T14:16:06"/>
    <x v="2"/>
    <x v="40"/>
    <x v="92"/>
  </r>
  <r>
    <s v="3645405"/>
    <d v="2023-06-26T11:10:55"/>
    <d v="2023-07-21T15:39:44"/>
    <m/>
    <x v="2"/>
    <x v="40"/>
    <x v="92"/>
  </r>
  <r>
    <s v="3645438"/>
    <d v="2023-06-26T11:26:45"/>
    <d v="2023-07-04T08:40:58"/>
    <d v="2023-07-04T08:40:58"/>
    <x v="2"/>
    <x v="40"/>
    <x v="92"/>
  </r>
  <r>
    <s v="3649008"/>
    <d v="2023-06-26T14:39:17"/>
    <d v="2023-07-11T09:18:25"/>
    <d v="2023-07-11T09:18:25"/>
    <x v="2"/>
    <x v="40"/>
    <x v="92"/>
  </r>
  <r>
    <s v="3651736"/>
    <d v="2023-06-26T17:44:51"/>
    <d v="2023-07-18T15:48:09"/>
    <d v="2023-07-18T15:48:09"/>
    <x v="2"/>
    <x v="40"/>
    <x v="92"/>
  </r>
  <r>
    <s v="3653872"/>
    <d v="2023-06-27T09:05:00"/>
    <d v="2023-07-11T09:23:27"/>
    <d v="2023-07-11T09:23:27"/>
    <x v="2"/>
    <x v="40"/>
    <x v="92"/>
  </r>
  <r>
    <s v="3655199"/>
    <d v="2023-06-27T10:31:07"/>
    <d v="2023-07-06T11:01:16"/>
    <d v="2023-07-06T11:01:16"/>
    <x v="2"/>
    <x v="40"/>
    <x v="92"/>
  </r>
  <r>
    <s v="3655559"/>
    <d v="2023-06-27T11:11:04"/>
    <d v="2023-07-11T10:58:25"/>
    <d v="2023-07-11T10:58:25"/>
    <x v="2"/>
    <x v="40"/>
    <x v="92"/>
  </r>
  <r>
    <s v="3658277"/>
    <d v="2023-06-27T12:41:35"/>
    <d v="2023-07-13T14:59:08"/>
    <d v="2023-07-13T14:59:07"/>
    <x v="2"/>
    <x v="40"/>
    <x v="92"/>
  </r>
  <r>
    <s v="3660945"/>
    <d v="2023-06-27T15:33:03"/>
    <d v="2023-07-06T11:04:37"/>
    <d v="2023-07-06T11:04:36"/>
    <x v="2"/>
    <x v="40"/>
    <x v="92"/>
  </r>
  <r>
    <s v="3669535"/>
    <d v="2023-06-28T13:20:51"/>
    <d v="2023-06-30T16:00:46"/>
    <d v="2023-06-30T16:00:46"/>
    <x v="2"/>
    <x v="40"/>
    <x v="92"/>
  </r>
  <r>
    <s v="3669837"/>
    <d v="2023-06-28T13:56:45"/>
    <d v="2023-07-06T17:33:28"/>
    <d v="2023-07-06T17:33:28"/>
    <x v="2"/>
    <x v="40"/>
    <x v="92"/>
  </r>
  <r>
    <s v="3672615"/>
    <d v="2023-06-28T16:16:03"/>
    <d v="2023-08-09T11:36:22"/>
    <d v="2023-08-09T11:36:22"/>
    <x v="2"/>
    <x v="40"/>
    <x v="92"/>
  </r>
  <r>
    <s v="3681888"/>
    <d v="2023-06-29T15:45:10"/>
    <d v="2023-07-13T10:48:35"/>
    <d v="2023-07-13T10:48:35"/>
    <x v="2"/>
    <x v="40"/>
    <x v="92"/>
  </r>
  <r>
    <s v="3682125"/>
    <d v="2023-06-29T16:06:40"/>
    <d v="2023-07-06T10:55:28"/>
    <d v="2023-07-06T10:55:28"/>
    <x v="2"/>
    <x v="40"/>
    <x v="92"/>
  </r>
  <r>
    <s v="3687797"/>
    <d v="2023-06-30T12:17:02"/>
    <d v="2023-06-30T14:17:55"/>
    <d v="2023-06-30T14:17:55"/>
    <x v="2"/>
    <x v="40"/>
    <x v="92"/>
  </r>
  <r>
    <s v="3688698"/>
    <d v="2023-06-30T13:45:57"/>
    <d v="2023-07-07T11:53:01"/>
    <d v="2023-07-07T11:53:01"/>
    <x v="2"/>
    <x v="40"/>
    <x v="92"/>
  </r>
  <r>
    <s v="3690530"/>
    <d v="2023-06-30T18:20:22"/>
    <d v="2023-07-07T12:22:40"/>
    <d v="2023-07-07T12:22:40"/>
    <x v="2"/>
    <x v="40"/>
    <x v="92"/>
  </r>
  <r>
    <s v="3702480"/>
    <d v="2023-07-03T15:44:23"/>
    <d v="2023-07-11T10:24:58"/>
    <d v="2023-07-11T10:24:57"/>
    <x v="2"/>
    <x v="41"/>
    <x v="93"/>
  </r>
  <r>
    <s v="3702788"/>
    <d v="2023-07-03T15:59:13"/>
    <d v="2023-07-11T09:33:25"/>
    <d v="2023-07-11T09:33:25"/>
    <x v="2"/>
    <x v="41"/>
    <x v="93"/>
  </r>
  <r>
    <s v="3704268"/>
    <d v="2023-07-03T17:14:15"/>
    <d v="2023-07-25T15:49:13"/>
    <d v="2023-07-25T15:49:13"/>
    <x v="2"/>
    <x v="41"/>
    <x v="93"/>
  </r>
  <r>
    <s v="3708450"/>
    <d v="2023-07-04T11:00:15"/>
    <d v="2023-07-31T15:23:50"/>
    <d v="2023-07-31T15:23:25"/>
    <x v="2"/>
    <x v="41"/>
    <x v="93"/>
  </r>
  <r>
    <s v="3712818"/>
    <d v="2023-07-04T15:23:10"/>
    <d v="2023-08-22T11:01:33"/>
    <m/>
    <x v="2"/>
    <x v="41"/>
    <x v="93"/>
  </r>
  <r>
    <s v="3726704"/>
    <d v="2023-07-05T12:41:19"/>
    <d v="2023-07-07T09:10:39"/>
    <d v="2023-07-07T09:10:39"/>
    <x v="2"/>
    <x v="41"/>
    <x v="93"/>
  </r>
  <r>
    <s v="3729495"/>
    <d v="2023-07-05T13:59:34"/>
    <d v="2023-07-05T17:38:27"/>
    <d v="2023-07-05T17:38:27"/>
    <x v="2"/>
    <x v="41"/>
    <x v="93"/>
  </r>
  <r>
    <s v="3732944"/>
    <d v="2023-07-05T15:49:36"/>
    <d v="2023-07-05T17:36:18"/>
    <d v="2023-07-05T17:36:18"/>
    <x v="2"/>
    <x v="41"/>
    <x v="93"/>
  </r>
  <r>
    <s v="3746159"/>
    <d v="2023-07-06T12:05:19"/>
    <d v="2023-07-07T11:31:20"/>
    <d v="2023-07-07T11:31:20"/>
    <x v="2"/>
    <x v="41"/>
    <x v="93"/>
  </r>
  <r>
    <s v="3746755"/>
    <d v="2023-07-06T13:11:46"/>
    <d v="2023-07-11T10:29:23"/>
    <m/>
    <x v="2"/>
    <x v="41"/>
    <x v="93"/>
  </r>
  <r>
    <s v="3750208"/>
    <d v="2023-07-06T14:39:46"/>
    <d v="2023-07-07T11:32:31"/>
    <d v="2023-07-07T11:32:31"/>
    <x v="2"/>
    <x v="41"/>
    <x v="93"/>
  </r>
  <r>
    <s v="3751464"/>
    <d v="2023-07-06T15:38:51"/>
    <d v="2023-07-07T09:04:51"/>
    <d v="2023-07-07T09:04:51"/>
    <x v="2"/>
    <x v="41"/>
    <x v="93"/>
  </r>
  <r>
    <s v="3751759"/>
    <d v="2023-07-06T15:45:22"/>
    <d v="2023-07-11T08:34:47"/>
    <d v="2023-07-11T08:34:46"/>
    <x v="2"/>
    <x v="41"/>
    <x v="93"/>
  </r>
  <r>
    <s v="3763658"/>
    <d v="2023-07-07T11:55:03"/>
    <d v="2023-08-22T12:11:42"/>
    <d v="2023-08-22T12:11:42"/>
    <x v="2"/>
    <x v="41"/>
    <x v="93"/>
  </r>
  <r>
    <s v="3765640"/>
    <d v="2023-07-07T12:41:42"/>
    <d v="2023-08-17T11:00:38"/>
    <m/>
    <x v="2"/>
    <x v="41"/>
    <x v="93"/>
  </r>
  <r>
    <s v="3770129"/>
    <d v="2023-07-07T15:45:15"/>
    <d v="2023-07-10T09:16:34"/>
    <d v="2023-07-10T09:16:34"/>
    <x v="2"/>
    <x v="41"/>
    <x v="93"/>
  </r>
  <r>
    <s v="3778963"/>
    <d v="2023-07-10T09:55:13"/>
    <d v="2023-07-24T14:15:44"/>
    <d v="2023-07-24T14:15:44"/>
    <x v="2"/>
    <x v="42"/>
    <x v="94"/>
  </r>
  <r>
    <s v="3788601"/>
    <d v="2023-07-10T13:01:29"/>
    <d v="2023-08-02T10:38:04"/>
    <d v="2023-08-02T10:38:04"/>
    <x v="2"/>
    <x v="42"/>
    <x v="94"/>
  </r>
  <r>
    <s v="3788654"/>
    <d v="2023-07-10T13:44:58"/>
    <d v="2023-07-11T11:33:35"/>
    <d v="2023-07-11T11:33:35"/>
    <x v="2"/>
    <x v="42"/>
    <x v="94"/>
  </r>
  <r>
    <s v="3807499"/>
    <d v="2023-07-11T11:45:36"/>
    <d v="2023-07-18T09:41:26"/>
    <d v="2023-07-18T09:41:26"/>
    <x v="2"/>
    <x v="42"/>
    <x v="94"/>
  </r>
  <r>
    <s v="3811534"/>
    <d v="2023-07-11T14:39:46"/>
    <d v="2023-07-11T15:46:51"/>
    <d v="2023-07-11T15:46:51"/>
    <x v="2"/>
    <x v="42"/>
    <x v="94"/>
  </r>
  <r>
    <s v="3812882"/>
    <d v="2023-07-11T14:50:04"/>
    <d v="2023-07-18T10:00:27"/>
    <d v="2023-07-18T10:00:27"/>
    <x v="2"/>
    <x v="42"/>
    <x v="94"/>
  </r>
  <r>
    <s v="3812966"/>
    <d v="2023-07-11T15:43:54"/>
    <d v="2023-07-21T14:50:43"/>
    <m/>
    <x v="2"/>
    <x v="42"/>
    <x v="94"/>
  </r>
  <r>
    <s v="3816635"/>
    <d v="2023-07-11T17:22:17"/>
    <d v="2023-07-13T08:54:45"/>
    <d v="2023-07-13T08:54:44"/>
    <x v="2"/>
    <x v="42"/>
    <x v="94"/>
  </r>
  <r>
    <s v="3818659"/>
    <d v="2023-07-12T08:50:52"/>
    <d v="2023-08-16T10:03:33"/>
    <d v="2023-08-16T10:03:32"/>
    <x v="2"/>
    <x v="42"/>
    <x v="94"/>
  </r>
  <r>
    <s v="3820320"/>
    <d v="2023-07-12T09:19:03"/>
    <d v="2023-07-12T17:05:07"/>
    <d v="2023-07-12T17:05:07"/>
    <x v="2"/>
    <x v="42"/>
    <x v="94"/>
  </r>
  <r>
    <s v="3820940"/>
    <d v="2023-07-12T09:41:19"/>
    <d v="2023-07-20T08:14:01"/>
    <d v="2023-07-20T08:14:01"/>
    <x v="2"/>
    <x v="42"/>
    <x v="94"/>
  </r>
  <r>
    <s v="3828418"/>
    <d v="2023-07-12T12:06:44"/>
    <d v="2023-07-21T15:02:30"/>
    <d v="2023-07-21T15:02:30"/>
    <x v="2"/>
    <x v="42"/>
    <x v="94"/>
  </r>
  <r>
    <s v="3828798"/>
    <d v="2023-07-12T11:54:32"/>
    <d v="2023-07-24T10:50:10"/>
    <d v="2023-07-24T10:50:09"/>
    <x v="2"/>
    <x v="42"/>
    <x v="94"/>
  </r>
  <r>
    <s v="3860408"/>
    <d v="2023-07-17T09:37:46"/>
    <d v="2023-07-26T14:30:25"/>
    <d v="2023-07-26T14:30:25"/>
    <x v="2"/>
    <x v="43"/>
    <x v="95"/>
  </r>
  <r>
    <s v="3864291"/>
    <d v="2023-07-17T10:51:04"/>
    <d v="2023-07-25T10:19:40"/>
    <d v="2023-07-25T10:19:40"/>
    <x v="2"/>
    <x v="43"/>
    <x v="95"/>
  </r>
  <r>
    <s v="3869339"/>
    <d v="2023-07-17T12:42:27"/>
    <d v="2023-08-22T14:45:15"/>
    <d v="2023-08-22T14:45:15"/>
    <x v="2"/>
    <x v="43"/>
    <x v="95"/>
  </r>
  <r>
    <s v="3870025"/>
    <d v="2023-07-17T12:56:53"/>
    <d v="2023-08-09T15:55:20"/>
    <d v="2023-08-09T15:55:20"/>
    <x v="2"/>
    <x v="43"/>
    <x v="95"/>
  </r>
  <r>
    <s v="3876940"/>
    <d v="2023-07-17T17:06:27"/>
    <d v="2023-07-18T17:17:26"/>
    <m/>
    <x v="2"/>
    <x v="43"/>
    <x v="95"/>
  </r>
  <r>
    <s v="3881657"/>
    <d v="2023-07-18T09:59:24"/>
    <d v="2023-07-21T15:02:55"/>
    <d v="2023-07-21T15:02:55"/>
    <x v="2"/>
    <x v="43"/>
    <x v="95"/>
  </r>
  <r>
    <s v="3881701"/>
    <d v="2023-07-18T09:25:10"/>
    <d v="2023-07-21T15:03:11"/>
    <d v="2023-07-21T15:03:11"/>
    <x v="2"/>
    <x v="43"/>
    <x v="95"/>
  </r>
  <r>
    <s v="3899540"/>
    <d v="2023-07-19T09:05:44"/>
    <d v="2023-07-31T15:28:52"/>
    <d v="2023-07-31T15:28:52"/>
    <x v="2"/>
    <x v="43"/>
    <x v="95"/>
  </r>
  <r>
    <s v="3901420"/>
    <d v="2023-07-19T09:41:35"/>
    <d v="2023-07-26T15:45:11"/>
    <d v="2023-07-26T08:48:46"/>
    <x v="2"/>
    <x v="43"/>
    <x v="95"/>
  </r>
  <r>
    <s v="3903297"/>
    <d v="2023-07-19T10:19:41"/>
    <d v="2023-07-21T15:03:33"/>
    <d v="2023-07-21T15:03:32"/>
    <x v="2"/>
    <x v="43"/>
    <x v="95"/>
  </r>
  <r>
    <s v="3907748"/>
    <d v="2023-07-19T11:55:43"/>
    <d v="2023-07-21T15:03:57"/>
    <d v="2023-07-21T15:03:56"/>
    <x v="2"/>
    <x v="43"/>
    <x v="95"/>
  </r>
  <r>
    <s v="3914989"/>
    <d v="2023-07-19T16:32:53"/>
    <d v="2023-07-21T16:08:59"/>
    <d v="2023-07-21T16:08:58"/>
    <x v="2"/>
    <x v="43"/>
    <x v="95"/>
  </r>
  <r>
    <s v="3920331"/>
    <d v="2023-07-20T10:27:46"/>
    <d v="2023-07-21T15:04:17"/>
    <d v="2023-07-21T15:04:17"/>
    <x v="2"/>
    <x v="43"/>
    <x v="95"/>
  </r>
  <r>
    <s v="3926503"/>
    <d v="2023-07-20T14:07:00"/>
    <d v="2023-07-21T09:31:24"/>
    <d v="2023-07-21T09:31:24"/>
    <x v="2"/>
    <x v="43"/>
    <x v="95"/>
  </r>
  <r>
    <s v="3930207"/>
    <d v="2023-07-20T16:17:37"/>
    <d v="2023-07-24T10:27:00"/>
    <d v="2023-07-24T10:27:00"/>
    <x v="2"/>
    <x v="43"/>
    <x v="95"/>
  </r>
  <r>
    <s v="3934235"/>
    <d v="2023-07-21T09:29:15"/>
    <d v="2023-07-21T15:04:43"/>
    <d v="2023-07-21T15:04:43"/>
    <x v="2"/>
    <x v="43"/>
    <x v="95"/>
  </r>
  <r>
    <s v="3936297"/>
    <d v="2023-07-21T10:26:20"/>
    <d v="2023-08-21T09:59:16"/>
    <m/>
    <x v="2"/>
    <x v="43"/>
    <x v="95"/>
  </r>
  <r>
    <s v="3936301"/>
    <d v="2023-07-21T10:32:37"/>
    <d v="2023-07-21T11:15:34"/>
    <m/>
    <x v="2"/>
    <x v="43"/>
    <x v="95"/>
  </r>
  <r>
    <s v="3936909"/>
    <d v="2023-07-21T10:53:46"/>
    <d v="2023-07-31T14:28:49"/>
    <d v="2023-07-31T14:28:49"/>
    <x v="2"/>
    <x v="43"/>
    <x v="95"/>
  </r>
  <r>
    <s v="3942689"/>
    <d v="2023-07-21T14:46:21"/>
    <d v="2023-07-21T15:05:00"/>
    <d v="2023-07-21T15:05:00"/>
    <x v="2"/>
    <x v="43"/>
    <x v="95"/>
  </r>
  <r>
    <s v="3949998"/>
    <d v="2023-07-24T08:26:25"/>
    <d v="2023-07-25T04:35:15"/>
    <d v="2023-07-25T04:35:14"/>
    <x v="2"/>
    <x v="44"/>
    <x v="96"/>
  </r>
  <r>
    <s v="3950151"/>
    <d v="2023-07-24T09:42:00"/>
    <d v="2023-07-25T04:34:17"/>
    <d v="2023-07-25T04:34:17"/>
    <x v="2"/>
    <x v="44"/>
    <x v="96"/>
  </r>
  <r>
    <s v="3951523"/>
    <d v="2023-07-24T09:50:19"/>
    <d v="2023-07-25T04:47:59"/>
    <d v="2023-07-25T04:47:58"/>
    <x v="2"/>
    <x v="44"/>
    <x v="96"/>
  </r>
  <r>
    <s v="3960576"/>
    <d v="2023-07-24T13:09:25"/>
    <d v="2023-07-25T04:46:35"/>
    <d v="2023-07-25T04:46:35"/>
    <x v="2"/>
    <x v="44"/>
    <x v="96"/>
  </r>
  <r>
    <s v="3960702"/>
    <d v="2023-07-24T13:50:01"/>
    <d v="2023-07-31T12:02:16"/>
    <d v="2023-07-31T12:02:16"/>
    <x v="2"/>
    <x v="44"/>
    <x v="96"/>
  </r>
  <r>
    <s v="3960704"/>
    <d v="2023-07-24T13:51:38"/>
    <d v="2023-08-16T10:09:42"/>
    <d v="2023-08-16T10:09:42"/>
    <x v="2"/>
    <x v="44"/>
    <x v="96"/>
  </r>
  <r>
    <s v="3969451"/>
    <d v="2023-07-24T19:19:22"/>
    <d v="2023-07-25T04:50:28"/>
    <d v="2023-07-25T04:50:28"/>
    <x v="2"/>
    <x v="44"/>
    <x v="96"/>
  </r>
  <r>
    <s v="3971014"/>
    <d v="2023-07-25T08:27:15"/>
    <d v="2023-07-25T11:12:41"/>
    <d v="2023-07-25T11:12:41"/>
    <x v="2"/>
    <x v="44"/>
    <x v="96"/>
  </r>
  <r>
    <s v="3975445"/>
    <d v="2023-07-25T10:29:57"/>
    <d v="2023-08-16T15:04:15"/>
    <d v="2023-08-16T15:04:15"/>
    <x v="2"/>
    <x v="44"/>
    <x v="96"/>
  </r>
  <r>
    <s v="3975457"/>
    <d v="2023-07-25T10:31:48"/>
    <d v="2023-08-16T15:34:46"/>
    <d v="2023-08-16T15:34:46"/>
    <x v="2"/>
    <x v="44"/>
    <x v="96"/>
  </r>
  <r>
    <s v="3979319"/>
    <d v="2023-07-25T11:38:47"/>
    <d v="2023-08-16T10:26:29"/>
    <d v="2023-08-16T10:26:28"/>
    <x v="2"/>
    <x v="44"/>
    <x v="96"/>
  </r>
  <r>
    <s v="3979956"/>
    <d v="2023-07-25T12:03:59"/>
    <d v="2023-08-16T11:10:07"/>
    <d v="2023-08-16T11:10:06"/>
    <x v="2"/>
    <x v="44"/>
    <x v="96"/>
  </r>
  <r>
    <s v="3983472"/>
    <d v="2023-07-25T13:43:39"/>
    <d v="2023-07-25T13:58:08"/>
    <d v="2023-07-25T13:58:08"/>
    <x v="2"/>
    <x v="44"/>
    <x v="96"/>
  </r>
  <r>
    <s v="3989243"/>
    <d v="2023-07-25T17:45:04"/>
    <d v="2023-07-25T17:47:13"/>
    <d v="2023-07-25T17:47:13"/>
    <x v="2"/>
    <x v="44"/>
    <x v="96"/>
  </r>
  <r>
    <s v="3990028"/>
    <d v="2023-07-26T08:26:05"/>
    <d v="2023-07-26T08:36:23"/>
    <d v="2023-07-26T08:36:22"/>
    <x v="2"/>
    <x v="44"/>
    <x v="96"/>
  </r>
  <r>
    <s v="4006463"/>
    <d v="2023-07-26T17:17:47"/>
    <d v="2023-08-16T11:10:14"/>
    <d v="2023-08-16T11:10:13"/>
    <x v="2"/>
    <x v="44"/>
    <x v="96"/>
  </r>
  <r>
    <s v="4006693"/>
    <d v="2023-07-26T16:40:21"/>
    <d v="2023-08-16T11:13:55"/>
    <d v="2023-08-16T11:13:54"/>
    <x v="2"/>
    <x v="44"/>
    <x v="96"/>
  </r>
  <r>
    <s v="4011698"/>
    <d v="2023-07-27T09:41:44"/>
    <d v="2023-07-27T11:22:32"/>
    <d v="2023-07-27T11:22:32"/>
    <x v="2"/>
    <x v="44"/>
    <x v="96"/>
  </r>
  <r>
    <s v="4022752"/>
    <d v="2023-07-27T16:11:15"/>
    <d v="2023-07-27T16:25:37"/>
    <d v="2023-07-27T16:25:37"/>
    <x v="2"/>
    <x v="44"/>
    <x v="96"/>
  </r>
  <r>
    <s v="4029829"/>
    <d v="2023-07-28T10:51:59"/>
    <d v="2023-07-28T11:33:52"/>
    <d v="2023-07-28T11:33:52"/>
    <x v="2"/>
    <x v="44"/>
    <x v="96"/>
  </r>
  <r>
    <s v="4035027"/>
    <d v="2023-07-28T14:31:11"/>
    <d v="2023-08-16T11:16:59"/>
    <d v="2023-08-16T11:16:58"/>
    <x v="2"/>
    <x v="44"/>
    <x v="96"/>
  </r>
  <r>
    <s v="4039760"/>
    <d v="2023-07-29T23:14:30"/>
    <d v="2023-07-31T09:08:09"/>
    <d v="2023-07-31T09:08:08"/>
    <x v="2"/>
    <x v="44"/>
    <x v="96"/>
  </r>
  <r>
    <s v="4044856"/>
    <d v="2023-07-31T10:08:27"/>
    <d v="2023-08-16T11:18:10"/>
    <m/>
    <x v="2"/>
    <x v="45"/>
    <x v="97"/>
  </r>
  <r>
    <s v="4046316"/>
    <d v="2023-07-31T10:36:16"/>
    <d v="2023-07-31T14:15:08"/>
    <m/>
    <x v="2"/>
    <x v="45"/>
    <x v="97"/>
  </r>
  <r>
    <s v="4047814"/>
    <d v="2023-07-31T11:07:04"/>
    <d v="2023-07-31T13:13:05"/>
    <d v="2023-07-31T13:13:05"/>
    <x v="2"/>
    <x v="45"/>
    <x v="97"/>
  </r>
  <r>
    <s v="4047861"/>
    <d v="2023-07-31T11:27:50"/>
    <d v="2023-08-22T15:02:58"/>
    <m/>
    <x v="2"/>
    <x v="45"/>
    <x v="97"/>
  </r>
  <r>
    <s v="4049553"/>
    <d v="2023-07-31T12:11:44"/>
    <d v="2023-08-16T11:25:51"/>
    <d v="2023-08-16T11:25:50"/>
    <x v="2"/>
    <x v="45"/>
    <x v="97"/>
  </r>
  <r>
    <s v="4052059"/>
    <d v="2023-07-31T13:29:53"/>
    <d v="2023-08-16T11:48:14"/>
    <d v="2023-08-16T11:48:14"/>
    <x v="2"/>
    <x v="45"/>
    <x v="97"/>
  </r>
  <r>
    <s v="4058080"/>
    <d v="2023-07-31T16:10:00"/>
    <d v="2023-08-01T15:05:07"/>
    <d v="2023-08-01T15:05:06"/>
    <x v="2"/>
    <x v="45"/>
    <x v="97"/>
  </r>
  <r>
    <s v="4060813"/>
    <d v="2023-08-01T06:24:50"/>
    <d v="2023-08-01T10:22:47"/>
    <m/>
    <x v="2"/>
    <x v="45"/>
    <x v="97"/>
  </r>
  <r>
    <s v="4060870"/>
    <d v="2023-08-01T09:05:12"/>
    <d v="2023-08-01T10:27:26"/>
    <m/>
    <x v="2"/>
    <x v="45"/>
    <x v="97"/>
  </r>
  <r>
    <s v="4067596"/>
    <d v="2023-08-01T11:01:30"/>
    <d v="2023-08-01T13:08:40"/>
    <d v="2023-08-01T13:08:40"/>
    <x v="2"/>
    <x v="45"/>
    <x v="97"/>
  </r>
  <r>
    <s v="4068784"/>
    <d v="2023-08-01T11:19:20"/>
    <d v="2023-08-01T13:07:14"/>
    <m/>
    <x v="2"/>
    <x v="45"/>
    <x v="97"/>
  </r>
  <r>
    <s v="4068908"/>
    <d v="2023-08-01T11:36:36"/>
    <d v="2023-08-16T11:31:50"/>
    <d v="2023-08-16T11:31:49"/>
    <x v="2"/>
    <x v="45"/>
    <x v="97"/>
  </r>
  <r>
    <s v="4073338"/>
    <d v="2023-08-01T14:02:09"/>
    <d v="2023-08-01T14:53:07"/>
    <d v="2023-08-01T14:53:07"/>
    <x v="2"/>
    <x v="45"/>
    <x v="97"/>
  </r>
  <r>
    <s v="4075761"/>
    <d v="2023-08-01T15:37:47"/>
    <d v="2023-08-07T11:49:15"/>
    <d v="2023-08-07T11:49:14"/>
    <x v="2"/>
    <x v="45"/>
    <x v="97"/>
  </r>
  <r>
    <s v="4076897"/>
    <d v="2023-08-01T15:44:47"/>
    <d v="2023-08-16T15:49:02"/>
    <d v="2023-08-16T15:49:02"/>
    <x v="2"/>
    <x v="45"/>
    <x v="97"/>
  </r>
  <r>
    <s v="4079929"/>
    <d v="2023-08-01T19:27:21"/>
    <d v="2023-08-02T08:50:54"/>
    <d v="2023-08-02T08:50:53"/>
    <x v="2"/>
    <x v="45"/>
    <x v="97"/>
  </r>
  <r>
    <s v="4080668"/>
    <d v="2023-08-02T09:00:49"/>
    <d v="2023-08-16T11:43:58"/>
    <d v="2023-08-16T11:43:56"/>
    <x v="2"/>
    <x v="45"/>
    <x v="97"/>
  </r>
  <r>
    <s v="4083909"/>
    <d v="2023-08-02T10:07:54"/>
    <d v="2023-08-16T11:53:17"/>
    <m/>
    <x v="2"/>
    <x v="45"/>
    <x v="97"/>
  </r>
  <r>
    <s v="4085741"/>
    <d v="2023-08-02T10:48:56"/>
    <d v="2023-08-16T12:21:31"/>
    <d v="2023-08-16T12:21:31"/>
    <x v="2"/>
    <x v="45"/>
    <x v="97"/>
  </r>
  <r>
    <s v="4092547"/>
    <d v="2023-08-02T15:18:30"/>
    <d v="2023-08-02T17:02:14"/>
    <d v="2023-08-02T17:02:14"/>
    <x v="2"/>
    <x v="45"/>
    <x v="97"/>
  </r>
  <r>
    <s v="4097124"/>
    <d v="2023-08-03T08:00:22"/>
    <d v="2023-08-03T10:03:33"/>
    <d v="2023-08-03T10:03:33"/>
    <x v="2"/>
    <x v="45"/>
    <x v="97"/>
  </r>
  <r>
    <s v="4102488"/>
    <d v="2023-08-03T11:02:40"/>
    <d v="2023-08-03T15:53:27"/>
    <d v="2023-08-03T15:53:27"/>
    <x v="2"/>
    <x v="45"/>
    <x v="97"/>
  </r>
  <r>
    <s v="4104718"/>
    <d v="2023-08-03T12:11:14"/>
    <d v="2023-08-03T15:45:13"/>
    <d v="2023-08-03T15:45:13"/>
    <x v="2"/>
    <x v="45"/>
    <x v="97"/>
  </r>
  <r>
    <s v="4108111"/>
    <d v="2023-08-03T14:29:59"/>
    <d v="2023-08-21T09:33:09"/>
    <d v="2023-08-21T09:33:09"/>
    <x v="2"/>
    <x v="45"/>
    <x v="97"/>
  </r>
  <r>
    <s v="4113491"/>
    <d v="2023-08-03T21:18:49"/>
    <d v="2023-08-22T09:58:36"/>
    <m/>
    <x v="2"/>
    <x v="45"/>
    <x v="97"/>
  </r>
  <r>
    <s v="4115188"/>
    <d v="2023-08-04T09:27:06"/>
    <d v="2023-08-21T09:37:35"/>
    <d v="2023-08-21T09:37:35"/>
    <x v="2"/>
    <x v="45"/>
    <x v="97"/>
  </r>
  <r>
    <s v="4116325"/>
    <d v="2023-08-04T10:26:54"/>
    <d v="2023-08-04T11:28:27"/>
    <m/>
    <x v="2"/>
    <x v="45"/>
    <x v="97"/>
  </r>
  <r>
    <s v="4118170"/>
    <d v="2023-08-04T11:31:30"/>
    <d v="2023-08-04T12:33:45"/>
    <m/>
    <x v="2"/>
    <x v="45"/>
    <x v="97"/>
  </r>
  <r>
    <s v="4123732"/>
    <d v="2023-08-04T15:20:16"/>
    <d v="2023-08-07T07:23:04"/>
    <d v="2023-08-07T07:23:04"/>
    <x v="2"/>
    <x v="45"/>
    <x v="97"/>
  </r>
  <r>
    <s v="4125733"/>
    <d v="2023-08-04T16:59:11"/>
    <d v="2023-08-18T12:24:05"/>
    <m/>
    <x v="2"/>
    <x v="45"/>
    <x v="97"/>
  </r>
  <r>
    <s v="4131341"/>
    <d v="2023-08-07T09:47:57"/>
    <d v="2023-08-07T11:30:45"/>
    <d v="2023-08-07T11:30:45"/>
    <x v="2"/>
    <x v="46"/>
    <x v="98"/>
  </r>
  <r>
    <s v="4131970"/>
    <d v="2023-08-07T10:07:29"/>
    <d v="2023-08-07T11:29:43"/>
    <d v="2023-08-07T11:29:43"/>
    <x v="2"/>
    <x v="46"/>
    <x v="98"/>
  </r>
  <r>
    <s v="4133497"/>
    <d v="2023-08-07T10:08:27"/>
    <d v="2023-08-16T17:00:22"/>
    <m/>
    <x v="2"/>
    <x v="46"/>
    <x v="98"/>
  </r>
  <r>
    <s v="4133842"/>
    <d v="2023-08-07T10:31:55"/>
    <d v="2023-08-07T11:28:38"/>
    <d v="2023-08-07T11:28:38"/>
    <x v="2"/>
    <x v="46"/>
    <x v="98"/>
  </r>
  <r>
    <s v="4137616"/>
    <d v="2023-08-07T11:45:40"/>
    <d v="2023-08-07T11:53:17"/>
    <d v="2023-08-07T11:53:17"/>
    <x v="2"/>
    <x v="46"/>
    <x v="98"/>
  </r>
  <r>
    <s v="4137652"/>
    <d v="2023-08-07T12:06:39"/>
    <d v="2023-08-16T11:38:27"/>
    <d v="2023-08-16T11:38:27"/>
    <x v="2"/>
    <x v="46"/>
    <x v="98"/>
  </r>
  <r>
    <s v="4140219"/>
    <d v="2023-08-07T13:30:25"/>
    <d v="2023-08-07T15:27:20"/>
    <d v="2023-08-07T14:47:37"/>
    <x v="2"/>
    <x v="46"/>
    <x v="98"/>
  </r>
  <r>
    <s v="4140529"/>
    <d v="2023-08-07T12:52:15"/>
    <d v="2023-08-07T14:40:40"/>
    <d v="2023-08-07T14:40:40"/>
    <x v="2"/>
    <x v="46"/>
    <x v="98"/>
  </r>
  <r>
    <s v="4143880"/>
    <d v="2023-08-07T15:05:01"/>
    <d v="2023-08-07T16:08:27"/>
    <m/>
    <x v="2"/>
    <x v="46"/>
    <x v="98"/>
  </r>
  <r>
    <s v="4144647"/>
    <d v="2023-08-07T16:10:16"/>
    <d v="2023-08-16T13:01:20"/>
    <d v="2023-08-16T13:01:19"/>
    <x v="2"/>
    <x v="46"/>
    <x v="98"/>
  </r>
  <r>
    <s v="4148609"/>
    <d v="2023-08-08T08:23:15"/>
    <d v="2023-08-08T11:23:14"/>
    <d v="2023-08-08T11:23:14"/>
    <x v="2"/>
    <x v="46"/>
    <x v="98"/>
  </r>
  <r>
    <s v="4157938"/>
    <d v="2023-08-08T14:38:45"/>
    <d v="2023-08-16T13:04:13"/>
    <d v="2023-08-16T13:04:13"/>
    <x v="2"/>
    <x v="46"/>
    <x v="98"/>
  </r>
  <r>
    <s v="4159374"/>
    <d v="2023-08-08T14:37:58"/>
    <d v="2023-08-16T13:09:15"/>
    <d v="2023-08-16T13:09:15"/>
    <x v="2"/>
    <x v="46"/>
    <x v="98"/>
  </r>
  <r>
    <s v="4159376"/>
    <d v="2023-08-08T14:39:10"/>
    <d v="2023-08-16T17:36:52"/>
    <m/>
    <x v="2"/>
    <x v="46"/>
    <x v="98"/>
  </r>
  <r>
    <s v="4159430"/>
    <d v="2023-08-08T15:35:22"/>
    <d v="2023-08-09T11:26:30"/>
    <d v="2023-08-09T11:26:30"/>
    <x v="2"/>
    <x v="46"/>
    <x v="98"/>
  </r>
  <r>
    <s v="4159441"/>
    <d v="2023-08-08T15:45:27"/>
    <d v="2023-08-09T09:13:42"/>
    <d v="2023-08-09T09:13:41"/>
    <x v="2"/>
    <x v="46"/>
    <x v="98"/>
  </r>
  <r>
    <s v="4159473"/>
    <d v="2023-08-08T14:36:47"/>
    <d v="2023-08-16T13:08:41"/>
    <d v="2023-08-16T13:08:40"/>
    <x v="2"/>
    <x v="46"/>
    <x v="98"/>
  </r>
  <r>
    <s v="4168222"/>
    <d v="2023-08-09T10:59:46"/>
    <d v="2023-08-16T17:43:34"/>
    <d v="2023-08-16T17:43:33"/>
    <x v="2"/>
    <x v="46"/>
    <x v="98"/>
  </r>
  <r>
    <s v="4168433"/>
    <d v="2023-08-09T11:05:55"/>
    <d v="2023-08-21T09:41:31"/>
    <m/>
    <x v="2"/>
    <x v="46"/>
    <x v="98"/>
  </r>
  <r>
    <s v="4168462"/>
    <d v="2023-08-09T11:26:03"/>
    <d v="2023-08-09T11:41:17"/>
    <d v="2023-08-09T11:41:17"/>
    <x v="2"/>
    <x v="46"/>
    <x v="98"/>
  </r>
  <r>
    <s v="4169240"/>
    <d v="2023-08-09T11:46:21"/>
    <d v="2023-08-16T17:52:39"/>
    <d v="2023-08-16T17:52:38"/>
    <x v="2"/>
    <x v="46"/>
    <x v="98"/>
  </r>
  <r>
    <s v="4170240"/>
    <d v="2023-08-09T12:14:19"/>
    <d v="2023-08-16T17:59:40"/>
    <d v="2023-08-16T17:59:39"/>
    <x v="2"/>
    <x v="46"/>
    <x v="98"/>
  </r>
  <r>
    <s v="4173927"/>
    <d v="2023-08-09T15:21:51"/>
    <d v="2023-08-16T16:03:07"/>
    <d v="2023-08-16T16:03:07"/>
    <x v="2"/>
    <x v="46"/>
    <x v="98"/>
  </r>
  <r>
    <s v="4179261"/>
    <d v="2023-08-10T10:07:33"/>
    <d v="2023-08-17T10:37:58"/>
    <d v="2023-08-17T10:37:57"/>
    <x v="2"/>
    <x v="46"/>
    <x v="98"/>
  </r>
  <r>
    <s v="4179818"/>
    <d v="2023-08-10T10:00:55"/>
    <d v="2023-08-10T11:03:27"/>
    <m/>
    <x v="2"/>
    <x v="46"/>
    <x v="98"/>
  </r>
  <r>
    <s v="4183071"/>
    <d v="2023-08-10T12:00:39"/>
    <d v="2023-08-17T11:00:39"/>
    <d v="2023-08-17T11:00:38"/>
    <x v="2"/>
    <x v="46"/>
    <x v="98"/>
  </r>
  <r>
    <s v="4184561"/>
    <d v="2023-08-10T13:20:14"/>
    <d v="2023-08-18T11:48:27"/>
    <d v="2023-08-18T11:48:26"/>
    <x v="2"/>
    <x v="46"/>
    <x v="98"/>
  </r>
  <r>
    <s v="4187324"/>
    <d v="2023-08-10T15:03:30"/>
    <d v="2023-08-17T14:28:20"/>
    <m/>
    <x v="2"/>
    <x v="46"/>
    <x v="98"/>
  </r>
  <r>
    <s v="4188692"/>
    <d v="2023-08-10T15:26:33"/>
    <d v="2023-08-11T11:41:16"/>
    <d v="2023-08-11T11:41:16"/>
    <x v="2"/>
    <x v="46"/>
    <x v="98"/>
  </r>
  <r>
    <s v="4193092"/>
    <d v="2023-08-11T09:17:10"/>
    <d v="2023-08-16T11:54:33"/>
    <m/>
    <x v="2"/>
    <x v="46"/>
    <x v="98"/>
  </r>
  <r>
    <s v="4193339"/>
    <d v="2023-08-11T09:38:47"/>
    <d v="2023-08-16T12:13:08"/>
    <m/>
    <x v="2"/>
    <x v="46"/>
    <x v="98"/>
  </r>
  <r>
    <s v="4193967"/>
    <d v="2023-08-11T10:39:31"/>
    <d v="2023-08-16T17:08:49"/>
    <d v="2023-08-16T17:08:49"/>
    <x v="2"/>
    <x v="46"/>
    <x v="98"/>
  </r>
  <r>
    <s v="4195712"/>
    <d v="2023-08-11T11:12:44"/>
    <d v="2023-08-17T11:17:19"/>
    <m/>
    <x v="2"/>
    <x v="46"/>
    <x v="98"/>
  </r>
  <r>
    <s v="4196920"/>
    <d v="2023-08-11T12:02:17"/>
    <d v="2023-08-16T11:45:55"/>
    <d v="2023-08-16T11:45:55"/>
    <x v="2"/>
    <x v="46"/>
    <x v="98"/>
  </r>
  <r>
    <s v="4197035"/>
    <d v="2023-08-11T13:02:10"/>
    <d v="2023-08-16T18:16:21"/>
    <d v="2023-08-16T18:16:21"/>
    <x v="2"/>
    <x v="46"/>
    <x v="98"/>
  </r>
  <r>
    <s v="4200274"/>
    <d v="2023-08-11T14:54:05"/>
    <d v="2023-08-17T10:59:45"/>
    <d v="2023-08-17T10:59:45"/>
    <x v="2"/>
    <x v="46"/>
    <x v="98"/>
  </r>
  <r>
    <s v="4207200"/>
    <d v="2023-08-14T10:32:31"/>
    <d v="2023-08-18T11:26:30"/>
    <d v="2023-08-18T11:26:30"/>
    <x v="2"/>
    <x v="47"/>
    <x v="99"/>
  </r>
  <r>
    <s v="4209133"/>
    <d v="2023-08-14T13:15:08"/>
    <d v="2023-08-16T18:10:15"/>
    <d v="2023-08-16T18:10:15"/>
    <x v="2"/>
    <x v="47"/>
    <x v="99"/>
  </r>
  <r>
    <s v="4210851"/>
    <d v="2023-08-14T15:25:14"/>
    <d v="2023-08-17T10:58:48"/>
    <d v="2023-08-17T10:58:47"/>
    <x v="2"/>
    <x v="47"/>
    <x v="99"/>
  </r>
  <r>
    <s v="4211375"/>
    <d v="2023-08-14T14:30:39"/>
    <d v="2023-08-17T13:53:12"/>
    <m/>
    <x v="2"/>
    <x v="47"/>
    <x v="99"/>
  </r>
  <r>
    <s v="4214312"/>
    <d v="2023-08-16T08:08:19"/>
    <d v="2023-08-17T08:05:19"/>
    <d v="2023-08-16T18:07:17"/>
    <x v="2"/>
    <x v="47"/>
    <x v="99"/>
  </r>
  <r>
    <s v="4216388"/>
    <d v="2023-08-16T09:20:36"/>
    <d v="2023-08-16T12:27:44"/>
    <d v="2023-08-16T12:27:43"/>
    <x v="2"/>
    <x v="47"/>
    <x v="99"/>
  </r>
  <r>
    <s v="4216580"/>
    <d v="2023-08-16T09:29:43"/>
    <d v="2023-08-21T08:50:05"/>
    <d v="2023-08-21T08:49:36"/>
    <x v="2"/>
    <x v="47"/>
    <x v="99"/>
  </r>
  <r>
    <s v="4222170"/>
    <d v="2023-08-16T12:26:14"/>
    <d v="2023-08-16T18:02:41"/>
    <d v="2023-08-16T18:02:40"/>
    <x v="2"/>
    <x v="47"/>
    <x v="99"/>
  </r>
  <r>
    <s v="4224697"/>
    <d v="2023-08-16T14:01:22"/>
    <d v="2023-08-17T11:24:26"/>
    <d v="2023-08-17T11:24:26"/>
    <x v="2"/>
    <x v="47"/>
    <x v="99"/>
  </r>
  <r>
    <s v="4224749"/>
    <d v="2023-08-16T14:43:22"/>
    <d v="2023-08-17T11:07:23"/>
    <d v="2023-08-17T11:07:22"/>
    <x v="2"/>
    <x v="47"/>
    <x v="99"/>
  </r>
  <r>
    <s v="4231900"/>
    <d v="2023-08-17T09:09:22"/>
    <d v="2023-08-18T11:41:04"/>
    <d v="2023-08-18T11:41:04"/>
    <x v="2"/>
    <x v="47"/>
    <x v="99"/>
  </r>
  <r>
    <s v="4234371"/>
    <d v="2023-08-17T11:16:23"/>
    <d v="2023-08-17T11:55:55"/>
    <m/>
    <x v="2"/>
    <x v="47"/>
    <x v="99"/>
  </r>
  <r>
    <s v="4237884"/>
    <d v="2023-08-17T13:00:14"/>
    <d v="2023-08-17T16:02:27"/>
    <m/>
    <x v="2"/>
    <x v="47"/>
    <x v="99"/>
  </r>
  <r>
    <s v="4238904"/>
    <d v="2023-08-17T14:27:20"/>
    <d v="2023-08-21T11:38:45"/>
    <m/>
    <x v="2"/>
    <x v="47"/>
    <x v="99"/>
  </r>
  <r>
    <s v="4252885"/>
    <d v="2023-08-18T15:10:13"/>
    <d v="2023-08-21T16:22:52"/>
    <d v="2023-08-21T16:22:52"/>
    <x v="2"/>
    <x v="47"/>
    <x v="99"/>
  </r>
  <r>
    <s v="4253352"/>
    <d v="2023-08-18T17:10:30"/>
    <d v="2023-08-21T16:49:13"/>
    <d v="2023-08-21T16:49:12"/>
    <x v="2"/>
    <x v="47"/>
    <x v="99"/>
  </r>
  <r>
    <s v="4254395"/>
    <d v="2023-08-18T16:55:10"/>
    <d v="2023-08-21T16:53:00"/>
    <d v="2023-08-21T16:52:59"/>
    <x v="2"/>
    <x v="47"/>
    <x v="99"/>
  </r>
  <r>
    <s v="4261458"/>
    <d v="2023-08-21T10:33:45"/>
    <d v="2023-08-22T10:11:58"/>
    <m/>
    <x v="2"/>
    <x v="48"/>
    <x v="100"/>
  </r>
  <r>
    <s v="4267914"/>
    <d v="2023-08-21T12:33:45"/>
    <d v="2023-08-22T15:30:20"/>
    <m/>
    <x v="2"/>
    <x v="48"/>
    <x v="100"/>
  </r>
  <r>
    <s v="4267940"/>
    <d v="2023-08-21T12:51:50"/>
    <d v="2023-08-21T14:44:13"/>
    <m/>
    <x v="2"/>
    <x v="48"/>
    <x v="100"/>
  </r>
  <r>
    <s v="4269906"/>
    <d v="2023-08-21T13:39:29"/>
    <d v="2023-08-22T10:45:36"/>
    <m/>
    <x v="2"/>
    <x v="48"/>
    <x v="100"/>
  </r>
  <r>
    <s v="4273695"/>
    <d v="2023-08-21T15:43:02"/>
    <d v="2023-08-22T11:16:03"/>
    <d v="2023-08-22T11:16:03"/>
    <x v="2"/>
    <x v="48"/>
    <x v="100"/>
  </r>
  <r>
    <s v="4279683"/>
    <d v="2023-08-22T09:55:53"/>
    <d v="2023-08-22T09:59:44"/>
    <d v="2023-08-22T09:59:44"/>
    <x v="2"/>
    <x v="48"/>
    <x v="100"/>
  </r>
  <r>
    <s v="4282474"/>
    <d v="2023-08-22T11:17:22"/>
    <d v="2023-08-22T12:18:26"/>
    <m/>
    <x v="2"/>
    <x v="48"/>
    <x v="100"/>
  </r>
  <r>
    <s v="4283191"/>
    <d v="2023-08-22T11:52:21"/>
    <d v="2023-08-22T13:55:57"/>
    <d v="2023-08-22T13:55:57"/>
    <x v="2"/>
    <x v="48"/>
    <x v="100"/>
  </r>
  <r>
    <s v="4283393"/>
    <d v="2023-08-22T12:09:33"/>
    <d v="2023-08-22T13:42:22"/>
    <m/>
    <x v="2"/>
    <x v="48"/>
    <x v="10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684">
  <r>
    <s v="516381"/>
    <d v="2021-09-21T00:00:00"/>
    <d v="2021-10-06T00:00:00"/>
    <d v="2021-10-06T00:00:00"/>
    <x v="0"/>
    <x v="0"/>
    <x v="0"/>
  </r>
  <r>
    <s v="523496"/>
    <d v="2021-09-29T00:00:00"/>
    <d v="2021-10-12T00:00:00"/>
    <d v="2021-10-12T00:00:00"/>
    <x v="0"/>
    <x v="1"/>
    <x v="1"/>
  </r>
  <r>
    <s v="525261"/>
    <d v="2021-10-04T00:00:00"/>
    <d v="2021-10-12T00:00:00"/>
    <d v="2021-10-12T00:00:00"/>
    <x v="0"/>
    <x v="2"/>
    <x v="2"/>
  </r>
  <r>
    <s v="525268"/>
    <d v="2021-10-04T00:00:00"/>
    <d v="2021-10-12T00:00:00"/>
    <d v="2021-10-12T00:00:00"/>
    <x v="0"/>
    <x v="2"/>
    <x v="2"/>
  </r>
  <r>
    <s v="525475"/>
    <d v="2021-10-04T00:00:00"/>
    <d v="2021-10-11T00:00:00"/>
    <d v="2021-10-11T00:00:00"/>
    <x v="0"/>
    <x v="2"/>
    <x v="2"/>
  </r>
  <r>
    <s v="525874"/>
    <d v="2021-10-05T00:00:00"/>
    <d v="2021-10-11T00:00:00"/>
    <d v="2021-10-11T00:00:00"/>
    <x v="0"/>
    <x v="2"/>
    <x v="2"/>
  </r>
  <r>
    <s v="525906"/>
    <d v="2021-10-05T00:00:00"/>
    <d v="2022-01-13T00:00:00"/>
    <d v="2022-01-13T00:00:00"/>
    <x v="0"/>
    <x v="2"/>
    <x v="2"/>
  </r>
  <r>
    <s v="526637"/>
    <d v="2021-10-05T00:00:00"/>
    <d v="2021-10-11T00:00:00"/>
    <d v="2021-10-11T00:00:00"/>
    <x v="0"/>
    <x v="2"/>
    <x v="2"/>
  </r>
  <r>
    <s v="526676"/>
    <d v="2021-10-05T00:00:00"/>
    <d v="2021-10-11T00:00:00"/>
    <d v="2021-10-11T00:00:00"/>
    <x v="0"/>
    <x v="2"/>
    <x v="2"/>
  </r>
  <r>
    <s v="527297"/>
    <d v="2021-10-06T00:00:00"/>
    <d v="2021-10-06T00:00:00"/>
    <d v="2021-10-06T00:00:00"/>
    <x v="0"/>
    <x v="2"/>
    <x v="2"/>
  </r>
  <r>
    <s v="527807"/>
    <d v="2021-10-06T00:00:00"/>
    <d v="2021-10-11T00:00:00"/>
    <d v="2021-10-11T00:00:00"/>
    <x v="0"/>
    <x v="2"/>
    <x v="2"/>
  </r>
  <r>
    <s v="527967"/>
    <d v="2021-10-06T00:00:00"/>
    <d v="2021-10-12T00:00:00"/>
    <d v="2021-10-12T00:00:00"/>
    <x v="0"/>
    <x v="2"/>
    <x v="2"/>
  </r>
  <r>
    <s v="529297"/>
    <d v="2021-10-07T00:00:00"/>
    <d v="2021-10-18T00:00:00"/>
    <d v="2021-10-11T00:00:00"/>
    <x v="0"/>
    <x v="2"/>
    <x v="2"/>
  </r>
  <r>
    <s v="529639"/>
    <d v="2021-10-07T00:00:00"/>
    <d v="2021-10-11T00:00:00"/>
    <d v="2021-10-11T00:00:00"/>
    <x v="0"/>
    <x v="2"/>
    <x v="2"/>
  </r>
  <r>
    <s v="539024"/>
    <d v="2021-10-13T00:00:00"/>
    <d v="2022-02-24T00:00:00"/>
    <d v="2022-02-24T00:00:00"/>
    <x v="0"/>
    <x v="3"/>
    <x v="3"/>
  </r>
  <r>
    <s v="541068"/>
    <d v="2021-10-14T00:00:00"/>
    <d v="2021-10-18T00:00:00"/>
    <d v="2021-10-18T00:00:00"/>
    <x v="0"/>
    <x v="3"/>
    <x v="3"/>
  </r>
  <r>
    <s v="541070"/>
    <d v="2021-10-14T00:00:00"/>
    <d v="2021-11-29T00:00:00"/>
    <d v="2021-11-29T00:00:00"/>
    <x v="0"/>
    <x v="3"/>
    <x v="3"/>
  </r>
  <r>
    <s v="544214"/>
    <d v="2021-10-18T00:00:00"/>
    <d v="2021-11-25T00:00:00"/>
    <d v="2021-11-25T00:00:00"/>
    <x v="0"/>
    <x v="4"/>
    <x v="4"/>
  </r>
  <r>
    <s v="545313"/>
    <d v="2021-10-19T00:00:00"/>
    <d v="2021-12-13T00:00:00"/>
    <d v="2021-12-13T00:00:00"/>
    <x v="0"/>
    <x v="4"/>
    <x v="4"/>
  </r>
  <r>
    <s v="545445"/>
    <d v="2021-10-18T00:00:00"/>
    <d v="2021-12-01T00:00:00"/>
    <d v="2021-12-01T00:00:00"/>
    <x v="0"/>
    <x v="4"/>
    <x v="4"/>
  </r>
  <r>
    <s v="546399"/>
    <d v="2021-10-19T00:00:00"/>
    <d v="2021-12-01T00:00:00"/>
    <d v="2021-12-01T00:00:00"/>
    <x v="0"/>
    <x v="4"/>
    <x v="4"/>
  </r>
  <r>
    <s v="548965"/>
    <d v="2021-10-20T00:00:00"/>
    <d v="2021-11-19T00:00:00"/>
    <d v="2021-11-19T00:00:00"/>
    <x v="0"/>
    <x v="4"/>
    <x v="4"/>
  </r>
  <r>
    <s v="550626"/>
    <d v="2021-10-20T00:00:00"/>
    <d v="2022-01-18T00:00:00"/>
    <d v="2022-01-18T00:00:00"/>
    <x v="0"/>
    <x v="4"/>
    <x v="4"/>
  </r>
  <r>
    <s v="551713"/>
    <d v="2021-10-21T00:00:00"/>
    <d v="2021-11-19T00:00:00"/>
    <d v="2021-11-19T00:00:00"/>
    <x v="0"/>
    <x v="4"/>
    <x v="4"/>
  </r>
  <r>
    <s v="552942"/>
    <d v="2021-10-21T00:00:00"/>
    <d v="2021-12-21T00:00:00"/>
    <d v="2021-12-20T00:00:00"/>
    <x v="0"/>
    <x v="4"/>
    <x v="4"/>
  </r>
  <r>
    <s v="554368"/>
    <d v="2021-10-22T00:00:00"/>
    <d v="2022-04-13T00:00:00"/>
    <d v="2022-04-13T00:00:00"/>
    <x v="0"/>
    <x v="4"/>
    <x v="4"/>
  </r>
  <r>
    <s v="556115"/>
    <d v="2021-10-26T00:00:00"/>
    <d v="2021-11-08T00:00:00"/>
    <d v="2021-11-08T00:00:00"/>
    <x v="0"/>
    <x v="5"/>
    <x v="5"/>
  </r>
  <r>
    <s v="564895"/>
    <d v="2021-10-29T00:00:00"/>
    <d v="2022-02-17T00:00:00"/>
    <d v="2022-02-17T00:00:00"/>
    <x v="0"/>
    <x v="5"/>
    <x v="5"/>
  </r>
  <r>
    <s v="567167"/>
    <d v="2021-11-02T00:00:00"/>
    <d v="2021-11-29T00:00:00"/>
    <d v="2021-11-29T00:00:00"/>
    <x v="0"/>
    <x v="6"/>
    <x v="6"/>
  </r>
  <r>
    <s v="567997"/>
    <d v="2021-11-03T00:00:00"/>
    <d v="2021-11-25T00:00:00"/>
    <d v="2021-11-25T00:00:00"/>
    <x v="0"/>
    <x v="6"/>
    <x v="6"/>
  </r>
  <r>
    <s v="571427"/>
    <d v="2021-11-05T00:00:00"/>
    <d v="2021-11-24T00:00:00"/>
    <d v="2021-11-24T00:00:00"/>
    <x v="0"/>
    <x v="6"/>
    <x v="6"/>
  </r>
  <r>
    <s v="572329"/>
    <d v="2021-11-08T00:00:00"/>
    <d v="2021-11-25T00:00:00"/>
    <d v="2021-11-25T00:00:00"/>
    <x v="0"/>
    <x v="7"/>
    <x v="7"/>
  </r>
  <r>
    <s v="572434"/>
    <d v="2021-11-08T00:00:00"/>
    <d v="2021-11-09T00:00:00"/>
    <d v="2021-11-09T00:00:00"/>
    <x v="0"/>
    <x v="7"/>
    <x v="7"/>
  </r>
  <r>
    <s v="574131"/>
    <d v="2021-11-09T00:00:00"/>
    <d v="2021-12-13T00:00:00"/>
    <d v="2021-12-13T00:00:00"/>
    <x v="0"/>
    <x v="7"/>
    <x v="7"/>
  </r>
  <r>
    <s v="574135"/>
    <d v="2021-11-09T00:00:00"/>
    <d v="2021-12-13T00:00:00"/>
    <d v="2021-12-13T00:00:00"/>
    <x v="0"/>
    <x v="7"/>
    <x v="7"/>
  </r>
  <r>
    <s v="574605"/>
    <d v="2021-11-10T00:00:00"/>
    <d v="2021-12-20T00:00:00"/>
    <d v="2021-12-20T00:00:00"/>
    <x v="0"/>
    <x v="7"/>
    <x v="7"/>
  </r>
  <r>
    <s v="575771"/>
    <d v="2021-11-12T00:00:00"/>
    <d v="2021-11-18T00:00:00"/>
    <d v="2021-11-18T00:00:00"/>
    <x v="0"/>
    <x v="7"/>
    <x v="7"/>
  </r>
  <r>
    <s v="578036"/>
    <d v="2021-11-16T00:00:00"/>
    <d v="2021-11-22T00:00:00"/>
    <d v="2021-11-22T00:00:00"/>
    <x v="0"/>
    <x v="8"/>
    <x v="8"/>
  </r>
  <r>
    <s v="578293"/>
    <d v="2021-11-16T00:00:00"/>
    <d v="2021-11-24T00:00:00"/>
    <d v="2021-11-24T00:00:00"/>
    <x v="0"/>
    <x v="8"/>
    <x v="8"/>
  </r>
  <r>
    <s v="578996"/>
    <d v="2021-11-17T00:00:00"/>
    <d v="2021-11-24T00:00:00"/>
    <d v="2021-11-24T00:00:00"/>
    <x v="0"/>
    <x v="8"/>
    <x v="8"/>
  </r>
  <r>
    <s v="579367"/>
    <d v="2021-11-17T00:00:00"/>
    <d v="2022-01-04T00:00:00"/>
    <d v="2022-01-04T00:00:00"/>
    <x v="0"/>
    <x v="8"/>
    <x v="8"/>
  </r>
  <r>
    <s v="579452"/>
    <d v="2021-11-17T00:00:00"/>
    <d v="2021-11-18T00:00:00"/>
    <d v="2021-11-18T00:00:00"/>
    <x v="0"/>
    <x v="8"/>
    <x v="8"/>
  </r>
  <r>
    <s v="579984"/>
    <d v="2021-11-17T00:00:00"/>
    <d v="2021-11-29T00:00:00"/>
    <d v="2021-11-29T00:00:00"/>
    <x v="0"/>
    <x v="8"/>
    <x v="8"/>
  </r>
  <r>
    <s v="580139"/>
    <d v="2021-11-17T00:00:00"/>
    <d v="2021-11-24T00:00:00"/>
    <d v="2021-11-24T00:00:00"/>
    <x v="0"/>
    <x v="8"/>
    <x v="8"/>
  </r>
  <r>
    <s v="581071"/>
    <d v="2021-11-18T00:00:00"/>
    <d v="2021-11-24T00:00:00"/>
    <d v="2021-11-24T00:00:00"/>
    <x v="0"/>
    <x v="8"/>
    <x v="8"/>
  </r>
  <r>
    <s v="581326"/>
    <d v="2021-11-19T00:00:00"/>
    <d v="2021-12-13T00:00:00"/>
    <d v="2021-12-13T00:00:00"/>
    <x v="0"/>
    <x v="8"/>
    <x v="8"/>
  </r>
  <r>
    <s v="581912"/>
    <d v="2021-11-19T00:00:00"/>
    <d v="2021-11-24T00:00:00"/>
    <d v="2021-11-24T00:00:00"/>
    <x v="0"/>
    <x v="8"/>
    <x v="8"/>
  </r>
  <r>
    <s v="582013"/>
    <d v="2021-11-19T00:00:00"/>
    <d v="2021-11-24T00:00:00"/>
    <d v="2021-11-24T00:00:00"/>
    <x v="0"/>
    <x v="8"/>
    <x v="8"/>
  </r>
  <r>
    <s v="582703"/>
    <d v="2021-11-22T00:00:00"/>
    <d v="2021-12-13T00:00:00"/>
    <d v="2021-12-13T00:00:00"/>
    <x v="0"/>
    <x v="9"/>
    <x v="9"/>
  </r>
  <r>
    <s v="597681"/>
    <d v="2021-11-23T00:00:00"/>
    <d v="2021-11-25T00:00:00"/>
    <d v="2021-11-25T00:00:00"/>
    <x v="0"/>
    <x v="9"/>
    <x v="9"/>
  </r>
  <r>
    <s v="597766"/>
    <d v="2021-11-23T00:00:00"/>
    <d v="2021-11-25T00:00:00"/>
    <d v="2021-11-25T00:00:00"/>
    <x v="0"/>
    <x v="9"/>
    <x v="9"/>
  </r>
  <r>
    <s v="598392"/>
    <d v="2021-11-23T00:00:00"/>
    <d v="2021-12-06T00:00:00"/>
    <d v="2021-12-06T00:00:00"/>
    <x v="0"/>
    <x v="9"/>
    <x v="9"/>
  </r>
  <r>
    <s v="600045"/>
    <d v="2021-11-24T00:00:00"/>
    <d v="2021-11-25T00:00:00"/>
    <d v="2021-11-25T00:00:00"/>
    <x v="0"/>
    <x v="9"/>
    <x v="9"/>
  </r>
  <r>
    <s v="600285"/>
    <d v="2021-11-24T00:00:00"/>
    <d v="2021-11-29T00:00:00"/>
    <d v="2021-11-29T00:00:00"/>
    <x v="0"/>
    <x v="9"/>
    <x v="9"/>
  </r>
  <r>
    <s v="602183"/>
    <d v="2021-11-25T00:00:00"/>
    <d v="2021-11-29T00:00:00"/>
    <d v="2021-11-29T00:00:00"/>
    <x v="0"/>
    <x v="9"/>
    <x v="9"/>
  </r>
  <r>
    <s v="604034"/>
    <d v="2021-11-26T00:00:00"/>
    <d v="2022-01-03T00:00:00"/>
    <d v="2022-01-03T00:00:00"/>
    <x v="0"/>
    <x v="9"/>
    <x v="9"/>
  </r>
  <r>
    <s v="604115"/>
    <d v="2021-11-26T00:00:00"/>
    <d v="2021-12-13T00:00:00"/>
    <d v="2021-12-13T00:00:00"/>
    <x v="0"/>
    <x v="9"/>
    <x v="9"/>
  </r>
  <r>
    <s v="606129"/>
    <d v="2021-11-29T00:00:00"/>
    <d v="2021-11-29T00:00:00"/>
    <d v="2021-11-29T00:00:00"/>
    <x v="0"/>
    <x v="10"/>
    <x v="10"/>
  </r>
  <r>
    <s v="608746"/>
    <d v="2021-11-30T00:00:00"/>
    <d v="2021-12-13T00:00:00"/>
    <d v="2021-12-13T00:00:00"/>
    <x v="0"/>
    <x v="10"/>
    <x v="10"/>
  </r>
  <r>
    <s v="609102"/>
    <d v="2021-11-30T00:00:00"/>
    <d v="2021-12-10T00:00:00"/>
    <d v="2021-12-10T00:00:00"/>
    <x v="0"/>
    <x v="10"/>
    <x v="10"/>
  </r>
  <r>
    <s v="610318"/>
    <d v="2021-12-01T00:00:00"/>
    <d v="2021-12-28T00:00:00"/>
    <d v="2021-12-28T00:00:00"/>
    <x v="0"/>
    <x v="10"/>
    <x v="10"/>
  </r>
  <r>
    <s v="610326"/>
    <d v="2021-12-01T00:00:00"/>
    <d v="2021-12-13T00:00:00"/>
    <d v="2021-12-13T00:00:00"/>
    <x v="0"/>
    <x v="10"/>
    <x v="10"/>
  </r>
  <r>
    <s v="611684"/>
    <d v="2021-12-01T00:00:00"/>
    <d v="2021-12-13T00:00:00"/>
    <d v="2021-12-13T00:00:00"/>
    <x v="0"/>
    <x v="10"/>
    <x v="10"/>
  </r>
  <r>
    <s v="612304"/>
    <d v="2021-12-01T00:00:00"/>
    <d v="2022-01-18T00:00:00"/>
    <d v="2022-01-18T00:00:00"/>
    <x v="0"/>
    <x v="10"/>
    <x v="10"/>
  </r>
  <r>
    <s v="613101"/>
    <d v="2021-12-02T00:00:00"/>
    <d v="2021-12-13T00:00:00"/>
    <d v="2021-12-13T00:00:00"/>
    <x v="0"/>
    <x v="10"/>
    <x v="10"/>
  </r>
  <r>
    <s v="613123"/>
    <d v="2021-12-02T00:00:00"/>
    <d v="2021-12-13T00:00:00"/>
    <d v="2021-12-13T00:00:00"/>
    <x v="0"/>
    <x v="10"/>
    <x v="10"/>
  </r>
  <r>
    <s v="613808"/>
    <d v="2021-12-02T00:00:00"/>
    <d v="2021-12-10T00:00:00"/>
    <d v="2021-12-10T00:00:00"/>
    <x v="0"/>
    <x v="10"/>
    <x v="10"/>
  </r>
  <r>
    <s v="614636"/>
    <d v="2021-12-02T00:00:00"/>
    <d v="2021-12-28T00:00:00"/>
    <d v="2021-12-28T00:00:00"/>
    <x v="0"/>
    <x v="10"/>
    <x v="10"/>
  </r>
  <r>
    <s v="615544"/>
    <d v="2021-12-02T00:00:00"/>
    <d v="2021-12-29T00:00:00"/>
    <d v="2021-12-29T00:00:00"/>
    <x v="0"/>
    <x v="10"/>
    <x v="10"/>
  </r>
  <r>
    <s v="618377"/>
    <d v="2021-12-06T00:00:00"/>
    <d v="2021-12-28T00:00:00"/>
    <d v="2021-12-28T00:00:00"/>
    <x v="0"/>
    <x v="11"/>
    <x v="11"/>
  </r>
  <r>
    <s v="619330"/>
    <d v="2021-12-06T00:00:00"/>
    <d v="2021-12-28T00:00:00"/>
    <d v="2021-12-28T00:00:00"/>
    <x v="0"/>
    <x v="11"/>
    <x v="11"/>
  </r>
  <r>
    <s v="619617"/>
    <d v="2021-12-07T00:00:00"/>
    <d v="2022-01-07T00:00:00"/>
    <d v="2022-01-07T00:00:00"/>
    <x v="0"/>
    <x v="11"/>
    <x v="11"/>
  </r>
  <r>
    <s v="620872"/>
    <d v="2021-12-07T00:00:00"/>
    <d v="2021-12-27T00:00:00"/>
    <d v="2021-12-27T00:00:00"/>
    <x v="0"/>
    <x v="11"/>
    <x v="11"/>
  </r>
  <r>
    <s v="620905"/>
    <d v="2021-12-07T00:00:00"/>
    <d v="2022-01-12T00:00:00"/>
    <d v="2022-01-12T00:00:00"/>
    <x v="0"/>
    <x v="11"/>
    <x v="11"/>
  </r>
  <r>
    <s v="621107"/>
    <d v="2021-12-07T00:00:00"/>
    <d v="2021-12-29T00:00:00"/>
    <d v="2021-12-29T00:00:00"/>
    <x v="0"/>
    <x v="11"/>
    <x v="11"/>
  </r>
  <r>
    <s v="621111"/>
    <d v="2021-12-07T00:00:00"/>
    <d v="2021-12-09T00:00:00"/>
    <d v="2021-12-09T00:00:00"/>
    <x v="0"/>
    <x v="11"/>
    <x v="11"/>
  </r>
  <r>
    <s v="621978"/>
    <d v="2021-12-08T00:00:00"/>
    <d v="2022-01-07T00:00:00"/>
    <d v="2022-01-07T00:00:00"/>
    <x v="0"/>
    <x v="11"/>
    <x v="11"/>
  </r>
  <r>
    <s v="623245"/>
    <d v="2021-12-08T00:00:00"/>
    <d v="2022-01-07T00:00:00"/>
    <d v="2022-01-07T00:00:00"/>
    <x v="0"/>
    <x v="11"/>
    <x v="11"/>
  </r>
  <r>
    <s v="625378"/>
    <d v="2021-12-09T00:00:00"/>
    <d v="2021-12-22T00:00:00"/>
    <d v="2021-12-22T00:00:00"/>
    <x v="0"/>
    <x v="11"/>
    <x v="11"/>
  </r>
  <r>
    <s v="626646"/>
    <d v="2021-12-10T00:00:00"/>
    <d v="2022-01-07T00:00:00"/>
    <d v="2022-01-07T00:00:00"/>
    <x v="0"/>
    <x v="11"/>
    <x v="11"/>
  </r>
  <r>
    <s v="626672"/>
    <d v="2021-12-10T00:00:00"/>
    <d v="2021-12-10T00:00:00"/>
    <d v="2021-12-10T00:00:00"/>
    <x v="0"/>
    <x v="11"/>
    <x v="11"/>
  </r>
  <r>
    <s v="626731"/>
    <d v="2021-12-10T00:00:00"/>
    <d v="2022-02-09T00:00:00"/>
    <d v="2022-02-09T00:00:00"/>
    <x v="0"/>
    <x v="11"/>
    <x v="11"/>
  </r>
  <r>
    <s v="627218"/>
    <d v="2021-12-10T00:00:00"/>
    <d v="2021-12-28T00:00:00"/>
    <d v="2021-12-28T00:00:00"/>
    <x v="0"/>
    <x v="11"/>
    <x v="11"/>
  </r>
  <r>
    <s v="627293"/>
    <d v="2021-12-10T00:00:00"/>
    <d v="2021-12-10T00:00:00"/>
    <d v="2021-12-10T00:00:00"/>
    <x v="0"/>
    <x v="11"/>
    <x v="11"/>
  </r>
  <r>
    <s v="627335"/>
    <d v="2021-12-10T00:00:00"/>
    <d v="2022-01-07T00:00:00"/>
    <d v="2022-01-07T00:00:00"/>
    <x v="0"/>
    <x v="11"/>
    <x v="11"/>
  </r>
  <r>
    <s v="627749"/>
    <d v="2021-12-10T00:00:00"/>
    <d v="2022-01-17T00:00:00"/>
    <d v="2022-01-17T00:00:00"/>
    <x v="0"/>
    <x v="11"/>
    <x v="11"/>
  </r>
  <r>
    <s v="629067"/>
    <d v="2021-12-13T00:00:00"/>
    <d v="2021-12-29T00:00:00"/>
    <d v="2021-12-29T00:00:00"/>
    <x v="0"/>
    <x v="12"/>
    <x v="12"/>
  </r>
  <r>
    <s v="629116"/>
    <d v="2021-12-13T00:00:00"/>
    <d v="2021-12-28T00:00:00"/>
    <d v="2021-12-28T00:00:00"/>
    <x v="0"/>
    <x v="12"/>
    <x v="12"/>
  </r>
  <r>
    <s v="631016"/>
    <d v="2021-12-14T00:00:00"/>
    <d v="2021-12-28T00:00:00"/>
    <d v="2021-12-28T00:00:00"/>
    <x v="0"/>
    <x v="12"/>
    <x v="12"/>
  </r>
  <r>
    <s v="631026"/>
    <d v="2021-12-14T00:00:00"/>
    <d v="2022-01-07T00:00:00"/>
    <d v="2022-01-07T00:00:00"/>
    <x v="0"/>
    <x v="12"/>
    <x v="12"/>
  </r>
  <r>
    <s v="631157"/>
    <d v="2021-12-13T00:00:00"/>
    <d v="2021-12-16T00:00:00"/>
    <d v="2021-12-16T00:00:00"/>
    <x v="0"/>
    <x v="12"/>
    <x v="12"/>
  </r>
  <r>
    <s v="631185"/>
    <d v="2021-12-14T00:00:00"/>
    <d v="2021-12-15T00:00:00"/>
    <d v="2021-12-15T00:00:00"/>
    <x v="0"/>
    <x v="12"/>
    <x v="12"/>
  </r>
  <r>
    <s v="631187"/>
    <d v="2021-12-14T00:00:00"/>
    <d v="2021-12-28T00:00:00"/>
    <d v="2021-12-28T00:00:00"/>
    <x v="0"/>
    <x v="12"/>
    <x v="12"/>
  </r>
  <r>
    <s v="631203"/>
    <d v="2021-12-14T00:00:00"/>
    <d v="2021-12-20T00:00:00"/>
    <d v="2021-12-20T00:00:00"/>
    <x v="0"/>
    <x v="12"/>
    <x v="12"/>
  </r>
  <r>
    <s v="631218"/>
    <d v="2021-12-14T00:00:00"/>
    <d v="2021-12-20T00:00:00"/>
    <d v="2021-12-20T00:00:00"/>
    <x v="0"/>
    <x v="12"/>
    <x v="12"/>
  </r>
  <r>
    <s v="631681"/>
    <d v="2021-12-14T00:00:00"/>
    <d v="2021-12-21T00:00:00"/>
    <d v="2021-12-21T00:00:00"/>
    <x v="0"/>
    <x v="12"/>
    <x v="12"/>
  </r>
  <r>
    <s v="632254"/>
    <d v="2021-12-14T00:00:00"/>
    <d v="2021-12-28T00:00:00"/>
    <d v="2021-12-28T00:00:00"/>
    <x v="0"/>
    <x v="12"/>
    <x v="12"/>
  </r>
  <r>
    <s v="632911"/>
    <d v="2021-12-15T00:00:00"/>
    <d v="2021-12-30T00:00:00"/>
    <d v="2021-12-30T00:00:00"/>
    <x v="0"/>
    <x v="12"/>
    <x v="12"/>
  </r>
  <r>
    <s v="633517"/>
    <d v="2021-12-15T00:00:00"/>
    <d v="2021-12-28T00:00:00"/>
    <d v="2021-12-28T00:00:00"/>
    <x v="0"/>
    <x v="12"/>
    <x v="12"/>
  </r>
  <r>
    <s v="633898"/>
    <d v="2021-12-15T00:00:00"/>
    <d v="2021-12-31T00:00:00"/>
    <d v="2021-12-31T00:00:00"/>
    <x v="0"/>
    <x v="12"/>
    <x v="12"/>
  </r>
  <r>
    <s v="634054"/>
    <d v="2021-12-15T00:00:00"/>
    <d v="2022-01-14T00:00:00"/>
    <d v="2022-01-14T00:00:00"/>
    <x v="0"/>
    <x v="12"/>
    <x v="12"/>
  </r>
  <r>
    <s v="634992"/>
    <d v="2021-12-16T00:00:00"/>
    <d v="2022-01-03T00:00:00"/>
    <d v="2022-01-03T00:00:00"/>
    <x v="0"/>
    <x v="12"/>
    <x v="12"/>
  </r>
  <r>
    <s v="635342"/>
    <d v="2021-12-16T00:00:00"/>
    <d v="2022-01-07T00:00:00"/>
    <d v="2022-01-07T00:00:00"/>
    <x v="0"/>
    <x v="12"/>
    <x v="12"/>
  </r>
  <r>
    <s v="635810"/>
    <d v="2021-12-16T00:00:00"/>
    <d v="2022-04-13T00:00:00"/>
    <d v="2022-04-13T00:00:00"/>
    <x v="0"/>
    <x v="12"/>
    <x v="12"/>
  </r>
  <r>
    <s v="638445"/>
    <d v="2021-12-17T00:00:00"/>
    <d v="2022-01-03T00:00:00"/>
    <d v="2022-01-03T00:00:00"/>
    <x v="0"/>
    <x v="12"/>
    <x v="12"/>
  </r>
  <r>
    <s v="640901"/>
    <d v="2021-12-21T00:00:00"/>
    <d v="2021-12-31T00:00:00"/>
    <d v="2021-12-31T00:00:00"/>
    <x v="0"/>
    <x v="13"/>
    <x v="13"/>
  </r>
  <r>
    <s v="641485"/>
    <d v="2021-12-21T00:00:00"/>
    <d v="2021-12-28T00:00:00"/>
    <d v="2021-12-28T00:00:00"/>
    <x v="0"/>
    <x v="13"/>
    <x v="13"/>
  </r>
  <r>
    <s v="642098"/>
    <d v="2021-12-21T00:00:00"/>
    <d v="2021-12-28T00:00:00"/>
    <d v="2021-12-28T00:00:00"/>
    <x v="0"/>
    <x v="13"/>
    <x v="13"/>
  </r>
  <r>
    <s v="643663"/>
    <d v="2021-12-22T00:00:00"/>
    <d v="2021-12-31T00:00:00"/>
    <d v="2021-12-31T00:00:00"/>
    <x v="0"/>
    <x v="13"/>
    <x v="13"/>
  </r>
  <r>
    <s v="643717"/>
    <d v="2021-12-23T00:00:00"/>
    <d v="2021-12-29T00:00:00"/>
    <d v="2021-12-29T00:00:00"/>
    <x v="0"/>
    <x v="13"/>
    <x v="13"/>
  </r>
  <r>
    <s v="644495"/>
    <d v="2021-12-23T00:00:00"/>
    <d v="2021-12-28T00:00:00"/>
    <d v="2021-12-28T00:00:00"/>
    <x v="0"/>
    <x v="13"/>
    <x v="13"/>
  </r>
  <r>
    <s v="644533"/>
    <d v="2021-12-23T00:00:00"/>
    <d v="2022-01-11T00:00:00"/>
    <d v="2022-01-11T00:00:00"/>
    <x v="0"/>
    <x v="13"/>
    <x v="13"/>
  </r>
  <r>
    <s v="644674"/>
    <d v="2021-12-23T00:00:00"/>
    <d v="2022-01-27T00:00:00"/>
    <d v="2022-01-27T00:00:00"/>
    <x v="0"/>
    <x v="13"/>
    <x v="13"/>
  </r>
  <r>
    <s v="645069"/>
    <d v="2021-12-23T00:00:00"/>
    <d v="2021-12-28T00:00:00"/>
    <d v="2021-12-28T00:00:00"/>
    <x v="0"/>
    <x v="13"/>
    <x v="13"/>
  </r>
  <r>
    <s v="645866"/>
    <d v="2021-12-24T00:00:00"/>
    <d v="2021-12-30T00:00:00"/>
    <d v="2021-12-30T00:00:00"/>
    <x v="0"/>
    <x v="13"/>
    <x v="13"/>
  </r>
  <r>
    <s v="645889"/>
    <d v="2021-12-27T00:00:00"/>
    <d v="2022-01-18T00:00:00"/>
    <d v="2022-01-18T00:00:00"/>
    <x v="0"/>
    <x v="14"/>
    <x v="14"/>
  </r>
  <r>
    <s v="645891"/>
    <d v="2021-12-27T00:00:00"/>
    <d v="2022-01-18T00:00:00"/>
    <d v="2022-01-18T00:00:00"/>
    <x v="0"/>
    <x v="14"/>
    <x v="14"/>
  </r>
  <r>
    <s v="645893"/>
    <d v="2021-12-27T00:00:00"/>
    <d v="2022-01-18T00:00:00"/>
    <d v="2022-01-18T00:00:00"/>
    <x v="0"/>
    <x v="14"/>
    <x v="14"/>
  </r>
  <r>
    <s v="648838"/>
    <d v="2021-12-29T00:00:00"/>
    <d v="2021-12-31T00:00:00"/>
    <d v="2021-12-31T00:00:00"/>
    <x v="0"/>
    <x v="14"/>
    <x v="14"/>
  </r>
  <r>
    <s v="649172"/>
    <d v="2021-12-29T00:00:00"/>
    <d v="2021-12-31T00:00:00"/>
    <d v="2021-12-31T00:00:00"/>
    <x v="0"/>
    <x v="14"/>
    <x v="14"/>
  </r>
  <r>
    <s v="649737"/>
    <d v="2021-12-29T00:00:00"/>
    <d v="2021-12-31T00:00:00"/>
    <d v="2021-12-31T00:00:00"/>
    <x v="0"/>
    <x v="14"/>
    <x v="14"/>
  </r>
  <r>
    <s v="650151"/>
    <d v="2021-12-30T00:00:00"/>
    <d v="2022-01-03T00:00:00"/>
    <d v="2022-01-03T00:00:00"/>
    <x v="0"/>
    <x v="14"/>
    <x v="14"/>
  </r>
  <r>
    <s v="651876"/>
    <d v="2022-01-03T00:00:00"/>
    <d v="2022-01-12T00:00:00"/>
    <d v="2022-01-12T00:00:00"/>
    <x v="1"/>
    <x v="15"/>
    <x v="15"/>
  </r>
  <r>
    <s v="653466"/>
    <d v="2022-01-04T00:00:00"/>
    <d v="2022-01-04T00:00:00"/>
    <d v="2022-01-04T00:00:00"/>
    <x v="1"/>
    <x v="15"/>
    <x v="15"/>
  </r>
  <r>
    <s v="654767"/>
    <d v="2022-01-04T00:00:00"/>
    <d v="2022-01-13T00:00:00"/>
    <d v="2022-01-13T00:00:00"/>
    <x v="1"/>
    <x v="15"/>
    <x v="15"/>
  </r>
  <r>
    <s v="656283"/>
    <d v="2022-01-05T00:00:00"/>
    <d v="2022-01-13T00:00:00"/>
    <d v="2022-01-13T00:00:00"/>
    <x v="1"/>
    <x v="15"/>
    <x v="15"/>
  </r>
  <r>
    <s v="656299"/>
    <d v="2022-01-05T00:00:00"/>
    <d v="2022-01-13T00:00:00"/>
    <d v="2022-01-13T00:00:00"/>
    <x v="1"/>
    <x v="15"/>
    <x v="15"/>
  </r>
  <r>
    <s v="657394"/>
    <d v="2022-01-05T00:00:00"/>
    <d v="2022-01-28T00:00:00"/>
    <d v="2022-01-28T00:00:00"/>
    <x v="1"/>
    <x v="15"/>
    <x v="15"/>
  </r>
  <r>
    <s v="657577"/>
    <d v="2022-01-05T00:00:00"/>
    <d v="2022-01-21T00:00:00"/>
    <d v="2022-01-21T00:00:00"/>
    <x v="1"/>
    <x v="15"/>
    <x v="15"/>
  </r>
  <r>
    <s v="657980"/>
    <d v="2022-01-05T00:00:00"/>
    <d v="2022-01-24T00:00:00"/>
    <d v="2022-01-24T00:00:00"/>
    <x v="1"/>
    <x v="15"/>
    <x v="15"/>
  </r>
  <r>
    <s v="658472"/>
    <d v="2022-01-05T00:00:00"/>
    <d v="2022-01-21T00:00:00"/>
    <d v="2022-01-21T00:00:00"/>
    <x v="1"/>
    <x v="15"/>
    <x v="15"/>
  </r>
  <r>
    <s v="660361"/>
    <d v="2022-01-06T00:00:00"/>
    <d v="2022-01-19T00:00:00"/>
    <d v="2022-01-19T00:00:00"/>
    <x v="1"/>
    <x v="15"/>
    <x v="15"/>
  </r>
  <r>
    <s v="661609"/>
    <d v="2022-01-07T00:00:00"/>
    <d v="2022-01-18T00:00:00"/>
    <d v="2022-01-18T00:00:00"/>
    <x v="1"/>
    <x v="15"/>
    <x v="15"/>
  </r>
  <r>
    <s v="662231"/>
    <d v="2022-01-07T00:00:00"/>
    <d v="2022-01-18T00:00:00"/>
    <d v="2022-01-18T00:00:00"/>
    <x v="1"/>
    <x v="15"/>
    <x v="15"/>
  </r>
  <r>
    <s v="662898"/>
    <d v="2022-01-07T00:00:00"/>
    <d v="2022-02-08T00:00:00"/>
    <d v="2022-02-08T00:00:00"/>
    <x v="1"/>
    <x v="15"/>
    <x v="15"/>
  </r>
  <r>
    <s v="663260"/>
    <d v="2022-01-07T00:00:00"/>
    <d v="2022-01-13T00:00:00"/>
    <d v="2022-01-13T00:00:00"/>
    <x v="1"/>
    <x v="15"/>
    <x v="15"/>
  </r>
  <r>
    <s v="664072"/>
    <d v="2022-01-07T00:00:00"/>
    <d v="2022-01-24T00:00:00"/>
    <d v="2022-01-24T00:00:00"/>
    <x v="1"/>
    <x v="15"/>
    <x v="15"/>
  </r>
  <r>
    <s v="665241"/>
    <d v="2022-01-10T00:00:00"/>
    <d v="2022-01-13T00:00:00"/>
    <d v="2022-01-13T00:00:00"/>
    <x v="1"/>
    <x v="16"/>
    <x v="16"/>
  </r>
  <r>
    <s v="665721"/>
    <d v="2022-01-10T00:00:00"/>
    <d v="2022-01-31T00:00:00"/>
    <d v="2022-01-31T00:00:00"/>
    <x v="1"/>
    <x v="16"/>
    <x v="16"/>
  </r>
  <r>
    <s v="665933"/>
    <d v="2022-01-10T00:00:00"/>
    <d v="2022-01-13T00:00:00"/>
    <d v="2022-01-13T00:00:00"/>
    <x v="1"/>
    <x v="16"/>
    <x v="16"/>
  </r>
  <r>
    <s v="666736"/>
    <d v="2022-01-10T00:00:00"/>
    <d v="2022-01-14T00:00:00"/>
    <d v="2022-01-14T00:00:00"/>
    <x v="1"/>
    <x v="16"/>
    <x v="16"/>
  </r>
  <r>
    <s v="667506"/>
    <d v="2022-01-11T00:00:00"/>
    <d v="2022-01-13T00:00:00"/>
    <d v="2022-01-13T00:00:00"/>
    <x v="1"/>
    <x v="16"/>
    <x v="16"/>
  </r>
  <r>
    <s v="668289"/>
    <d v="2022-01-11T00:00:00"/>
    <d v="2022-01-13T00:00:00"/>
    <d v="2022-01-13T00:00:00"/>
    <x v="1"/>
    <x v="16"/>
    <x v="16"/>
  </r>
  <r>
    <s v="668898"/>
    <d v="2022-01-11T00:00:00"/>
    <d v="2022-01-24T00:00:00"/>
    <d v="2022-01-24T00:00:00"/>
    <x v="1"/>
    <x v="16"/>
    <x v="16"/>
  </r>
  <r>
    <s v="669502"/>
    <d v="2022-01-11T00:00:00"/>
    <d v="2022-01-13T00:00:00"/>
    <d v="2022-01-13T00:00:00"/>
    <x v="1"/>
    <x v="16"/>
    <x v="16"/>
  </r>
  <r>
    <s v="674586"/>
    <d v="2022-01-13T00:00:00"/>
    <d v="2022-01-19T00:00:00"/>
    <d v="2022-01-19T00:00:00"/>
    <x v="1"/>
    <x v="16"/>
    <x v="16"/>
  </r>
  <r>
    <s v="676894"/>
    <d v="2022-01-14T00:00:00"/>
    <d v="2022-01-18T00:00:00"/>
    <d v="2022-01-18T00:00:00"/>
    <x v="1"/>
    <x v="16"/>
    <x v="16"/>
  </r>
  <r>
    <s v="677470"/>
    <d v="2022-01-14T00:00:00"/>
    <d v="2022-01-18T00:00:00"/>
    <d v="2022-01-18T00:00:00"/>
    <x v="1"/>
    <x v="16"/>
    <x v="16"/>
  </r>
  <r>
    <s v="677685"/>
    <d v="2022-01-14T00:00:00"/>
    <d v="2022-01-24T00:00:00"/>
    <d v="2022-01-24T00:00:00"/>
    <x v="1"/>
    <x v="16"/>
    <x v="16"/>
  </r>
  <r>
    <s v="677715"/>
    <d v="2022-01-14T00:00:00"/>
    <d v="2022-01-18T00:00:00"/>
    <d v="2022-01-18T00:00:00"/>
    <x v="1"/>
    <x v="16"/>
    <x v="16"/>
  </r>
  <r>
    <s v="678423"/>
    <d v="2022-01-14T00:00:00"/>
    <d v="2022-04-14T00:00:00"/>
    <d v="2022-04-14T00:00:00"/>
    <x v="1"/>
    <x v="16"/>
    <x v="16"/>
  </r>
  <r>
    <s v="685065"/>
    <d v="2022-01-17T00:00:00"/>
    <d v="2022-01-17T00:00:00"/>
    <d v="2022-01-17T00:00:00"/>
    <x v="1"/>
    <x v="17"/>
    <x v="17"/>
  </r>
  <r>
    <s v="685213"/>
    <d v="2022-01-17T00:00:00"/>
    <d v="2022-01-21T00:00:00"/>
    <d v="2022-01-21T00:00:00"/>
    <x v="1"/>
    <x v="17"/>
    <x v="17"/>
  </r>
  <r>
    <s v="685219"/>
    <d v="2022-01-17T00:00:00"/>
    <d v="2022-01-27T00:00:00"/>
    <d v="2022-01-27T00:00:00"/>
    <x v="1"/>
    <x v="17"/>
    <x v="17"/>
  </r>
  <r>
    <s v="685950"/>
    <d v="2022-01-17T00:00:00"/>
    <d v="2022-01-31T00:00:00"/>
    <d v="2022-01-31T00:00:00"/>
    <x v="1"/>
    <x v="17"/>
    <x v="17"/>
  </r>
  <r>
    <s v="686028"/>
    <d v="2022-01-17T00:00:00"/>
    <d v="2022-01-20T00:00:00"/>
    <d v="2022-01-20T00:00:00"/>
    <x v="1"/>
    <x v="17"/>
    <x v="17"/>
  </r>
  <r>
    <s v="686862"/>
    <d v="2022-01-17T00:00:00"/>
    <d v="2022-03-14T00:00:00"/>
    <d v="2022-03-14T00:00:00"/>
    <x v="1"/>
    <x v="17"/>
    <x v="17"/>
  </r>
  <r>
    <s v="686868"/>
    <d v="2022-01-17T00:00:00"/>
    <d v="2022-01-24T00:00:00"/>
    <d v="2022-01-24T00:00:00"/>
    <x v="1"/>
    <x v="17"/>
    <x v="17"/>
  </r>
  <r>
    <s v="686887"/>
    <d v="2022-01-17T00:00:00"/>
    <d v="2022-01-27T00:00:00"/>
    <d v="2022-01-27T00:00:00"/>
    <x v="1"/>
    <x v="17"/>
    <x v="17"/>
  </r>
  <r>
    <s v="687505"/>
    <d v="2022-01-17T00:00:00"/>
    <d v="2022-01-19T00:00:00"/>
    <d v="2022-01-19T00:00:00"/>
    <x v="1"/>
    <x v="17"/>
    <x v="17"/>
  </r>
  <r>
    <s v="688048"/>
    <d v="2022-01-17T00:00:00"/>
    <d v="2022-01-24T00:00:00"/>
    <d v="2022-01-24T00:00:00"/>
    <x v="1"/>
    <x v="17"/>
    <x v="17"/>
  </r>
  <r>
    <s v="689081"/>
    <d v="2022-01-18T00:00:00"/>
    <d v="2022-01-20T00:00:00"/>
    <d v="2022-01-20T00:00:00"/>
    <x v="1"/>
    <x v="17"/>
    <x v="17"/>
  </r>
  <r>
    <s v="689260"/>
    <d v="2022-01-18T00:00:00"/>
    <d v="2022-01-21T00:00:00"/>
    <d v="2022-01-21T00:00:00"/>
    <x v="1"/>
    <x v="17"/>
    <x v="17"/>
  </r>
  <r>
    <s v="689550"/>
    <d v="2022-01-18T00:00:00"/>
    <d v="2022-01-21T00:00:00"/>
    <d v="2022-01-21T00:00:00"/>
    <x v="1"/>
    <x v="17"/>
    <x v="17"/>
  </r>
  <r>
    <s v="689960"/>
    <d v="2022-01-18T00:00:00"/>
    <d v="2022-01-24T00:00:00"/>
    <d v="2022-01-24T00:00:00"/>
    <x v="1"/>
    <x v="17"/>
    <x v="17"/>
  </r>
  <r>
    <s v="690284"/>
    <d v="2022-01-18T00:00:00"/>
    <d v="2022-01-20T00:00:00"/>
    <d v="2022-01-20T00:00:00"/>
    <x v="1"/>
    <x v="17"/>
    <x v="17"/>
  </r>
  <r>
    <s v="690573"/>
    <d v="2022-01-18T00:00:00"/>
    <d v="2022-01-21T00:00:00"/>
    <d v="2022-01-21T00:00:00"/>
    <x v="1"/>
    <x v="17"/>
    <x v="17"/>
  </r>
  <r>
    <s v="690610"/>
    <d v="2022-01-18T00:00:00"/>
    <d v="2022-01-24T00:00:00"/>
    <d v="2022-01-24T00:00:00"/>
    <x v="1"/>
    <x v="17"/>
    <x v="17"/>
  </r>
  <r>
    <s v="690633"/>
    <d v="2022-01-18T00:00:00"/>
    <d v="2022-01-24T00:00:00"/>
    <d v="2022-01-24T00:00:00"/>
    <x v="1"/>
    <x v="17"/>
    <x v="17"/>
  </r>
  <r>
    <s v="691148"/>
    <d v="2022-01-18T00:00:00"/>
    <d v="2022-01-19T00:00:00"/>
    <d v="2022-01-19T00:00:00"/>
    <x v="1"/>
    <x v="17"/>
    <x v="17"/>
  </r>
  <r>
    <s v="691771"/>
    <d v="2022-01-18T00:00:00"/>
    <d v="2022-01-21T00:00:00"/>
    <d v="2022-01-21T00:00:00"/>
    <x v="1"/>
    <x v="17"/>
    <x v="17"/>
  </r>
  <r>
    <s v="691775"/>
    <d v="2022-01-18T00:00:00"/>
    <d v="2022-01-24T00:00:00"/>
    <d v="2022-01-24T00:00:00"/>
    <x v="1"/>
    <x v="17"/>
    <x v="17"/>
  </r>
  <r>
    <s v="692274"/>
    <d v="2022-01-19T00:00:00"/>
    <d v="2022-01-28T00:00:00"/>
    <d v="2022-01-28T00:00:00"/>
    <x v="1"/>
    <x v="17"/>
    <x v="17"/>
  </r>
  <r>
    <s v="692295"/>
    <d v="2022-01-19T00:00:00"/>
    <d v="2022-01-19T00:00:00"/>
    <d v="2022-01-19T00:00:00"/>
    <x v="1"/>
    <x v="17"/>
    <x v="17"/>
  </r>
  <r>
    <s v="694001"/>
    <d v="2022-01-19T00:00:00"/>
    <d v="2022-09-26T00:00:00"/>
    <d v="2022-09-26T00:00:00"/>
    <x v="1"/>
    <x v="17"/>
    <x v="17"/>
  </r>
  <r>
    <s v="694851"/>
    <d v="2022-01-19T00:00:00"/>
    <d v="2022-01-24T00:00:00"/>
    <d v="2022-01-24T00:00:00"/>
    <x v="1"/>
    <x v="17"/>
    <x v="17"/>
  </r>
  <r>
    <s v="694928"/>
    <d v="2022-01-19T00:00:00"/>
    <d v="2022-02-01T00:00:00"/>
    <d v="2022-02-01T00:00:00"/>
    <x v="1"/>
    <x v="17"/>
    <x v="17"/>
  </r>
  <r>
    <s v="695342"/>
    <d v="2022-01-19T00:00:00"/>
    <d v="2022-01-24T00:00:00"/>
    <d v="2022-01-24T00:00:00"/>
    <x v="1"/>
    <x v="17"/>
    <x v="17"/>
  </r>
  <r>
    <s v="695542"/>
    <d v="2022-01-19T00:00:00"/>
    <d v="2022-01-24T00:00:00"/>
    <d v="2022-01-24T00:00:00"/>
    <x v="1"/>
    <x v="17"/>
    <x v="17"/>
  </r>
  <r>
    <s v="695624"/>
    <d v="2022-01-19T00:00:00"/>
    <d v="2022-02-07T00:00:00"/>
    <d v="2022-02-07T00:00:00"/>
    <x v="1"/>
    <x v="17"/>
    <x v="17"/>
  </r>
  <r>
    <s v="695949"/>
    <d v="2022-01-19T00:00:00"/>
    <d v="2022-01-24T00:00:00"/>
    <d v="2022-01-24T00:00:00"/>
    <x v="1"/>
    <x v="17"/>
    <x v="17"/>
  </r>
  <r>
    <s v="695982"/>
    <d v="2022-01-19T00:00:00"/>
    <d v="2022-03-21T00:00:00"/>
    <d v="2022-03-21T00:00:00"/>
    <x v="1"/>
    <x v="17"/>
    <x v="17"/>
  </r>
  <r>
    <s v="696207"/>
    <d v="2022-01-20T00:00:00"/>
    <d v="2022-02-15T00:00:00"/>
    <d v="2022-02-15T00:00:00"/>
    <x v="1"/>
    <x v="17"/>
    <x v="17"/>
  </r>
  <r>
    <s v="697916"/>
    <d v="2022-01-20T00:00:00"/>
    <d v="2022-01-24T00:00:00"/>
    <d v="2022-01-24T00:00:00"/>
    <x v="1"/>
    <x v="17"/>
    <x v="17"/>
  </r>
  <r>
    <s v="698566"/>
    <d v="2022-01-20T00:00:00"/>
    <d v="2022-01-27T00:00:00"/>
    <d v="2022-01-27T00:00:00"/>
    <x v="1"/>
    <x v="17"/>
    <x v="17"/>
  </r>
  <r>
    <s v="698627"/>
    <d v="2022-01-20T00:00:00"/>
    <d v="2022-01-24T00:00:00"/>
    <d v="2022-01-24T00:00:00"/>
    <x v="1"/>
    <x v="17"/>
    <x v="17"/>
  </r>
  <r>
    <s v="698867"/>
    <d v="2022-01-20T00:00:00"/>
    <d v="2022-01-24T00:00:00"/>
    <d v="2022-01-24T00:00:00"/>
    <x v="1"/>
    <x v="17"/>
    <x v="17"/>
  </r>
  <r>
    <s v="698893"/>
    <d v="2022-01-20T00:00:00"/>
    <d v="2022-01-20T00:00:00"/>
    <d v="2022-01-20T00:00:00"/>
    <x v="1"/>
    <x v="17"/>
    <x v="17"/>
  </r>
  <r>
    <s v="698920"/>
    <d v="2022-01-20T00:00:00"/>
    <d v="2022-01-24T00:00:00"/>
    <d v="2022-01-24T00:00:00"/>
    <x v="1"/>
    <x v="17"/>
    <x v="17"/>
  </r>
  <r>
    <s v="700635"/>
    <d v="2022-01-21T00:00:00"/>
    <d v="2022-01-28T00:00:00"/>
    <d v="2022-01-28T00:00:00"/>
    <x v="1"/>
    <x v="17"/>
    <x v="17"/>
  </r>
  <r>
    <s v="702682"/>
    <d v="2022-01-21T00:00:00"/>
    <d v="2022-01-21T00:00:00"/>
    <d v="2022-01-21T00:00:00"/>
    <x v="1"/>
    <x v="17"/>
    <x v="17"/>
  </r>
  <r>
    <s v="703820"/>
    <d v="2022-01-21T00:00:00"/>
    <d v="2022-02-14T00:00:00"/>
    <d v="2022-02-14T00:00:00"/>
    <x v="1"/>
    <x v="17"/>
    <x v="17"/>
  </r>
  <r>
    <s v="704379"/>
    <d v="2022-01-21T00:00:00"/>
    <d v="2022-01-27T00:00:00"/>
    <d v="2022-01-27T00:00:00"/>
    <x v="1"/>
    <x v="17"/>
    <x v="17"/>
  </r>
  <r>
    <s v="706202"/>
    <d v="2022-01-24T00:00:00"/>
    <d v="2022-08-10T00:00:00"/>
    <d v="2022-08-10T00:00:00"/>
    <x v="1"/>
    <x v="18"/>
    <x v="18"/>
  </r>
  <r>
    <s v="706210"/>
    <d v="2022-01-24T00:00:00"/>
    <d v="2022-08-10T00:00:00"/>
    <d v="2022-08-10T00:00:00"/>
    <x v="1"/>
    <x v="18"/>
    <x v="18"/>
  </r>
  <r>
    <s v="707014"/>
    <d v="2022-01-24T00:00:00"/>
    <d v="2022-01-27T00:00:00"/>
    <d v="2022-01-27T00:00:00"/>
    <x v="1"/>
    <x v="18"/>
    <x v="18"/>
  </r>
  <r>
    <s v="707972"/>
    <d v="2022-01-24T00:00:00"/>
    <d v="2022-02-14T00:00:00"/>
    <d v="2022-02-14T00:00:00"/>
    <x v="1"/>
    <x v="18"/>
    <x v="18"/>
  </r>
  <r>
    <s v="708658"/>
    <d v="2022-01-24T00:00:00"/>
    <d v="2022-04-07T00:00:00"/>
    <d v="2022-04-07T00:00:00"/>
    <x v="1"/>
    <x v="18"/>
    <x v="18"/>
  </r>
  <r>
    <s v="710115"/>
    <d v="2022-01-25T00:00:00"/>
    <d v="2022-02-02T00:00:00"/>
    <d v="2022-02-02T00:00:00"/>
    <x v="1"/>
    <x v="18"/>
    <x v="18"/>
  </r>
  <r>
    <s v="710617"/>
    <d v="2022-01-25T00:00:00"/>
    <d v="2022-01-27T00:00:00"/>
    <d v="2022-01-27T00:00:00"/>
    <x v="1"/>
    <x v="18"/>
    <x v="18"/>
  </r>
  <r>
    <s v="710805"/>
    <d v="2022-01-25T00:00:00"/>
    <d v="2022-01-27T00:00:00"/>
    <d v="2022-01-27T00:00:00"/>
    <x v="1"/>
    <x v="18"/>
    <x v="18"/>
  </r>
  <r>
    <s v="711256"/>
    <d v="2022-01-25T00:00:00"/>
    <d v="2022-01-27T00:00:00"/>
    <d v="2022-01-27T00:00:00"/>
    <x v="1"/>
    <x v="18"/>
    <x v="18"/>
  </r>
  <r>
    <s v="711753"/>
    <d v="2022-01-25T00:00:00"/>
    <d v="2022-01-27T00:00:00"/>
    <d v="2022-01-27T00:00:00"/>
    <x v="1"/>
    <x v="18"/>
    <x v="18"/>
  </r>
  <r>
    <s v="712678"/>
    <d v="2022-01-25T00:00:00"/>
    <d v="2022-02-01T00:00:00"/>
    <d v="2022-02-01T00:00:00"/>
    <x v="1"/>
    <x v="18"/>
    <x v="18"/>
  </r>
  <r>
    <s v="713133"/>
    <d v="2022-01-26T00:00:00"/>
    <d v="2022-01-26T00:00:00"/>
    <d v="2022-01-26T00:00:00"/>
    <x v="1"/>
    <x v="18"/>
    <x v="18"/>
  </r>
  <r>
    <s v="713387"/>
    <d v="2022-01-26T00:00:00"/>
    <d v="2022-02-07T00:00:00"/>
    <d v="2022-02-07T00:00:00"/>
    <x v="1"/>
    <x v="18"/>
    <x v="18"/>
  </r>
  <r>
    <s v="713641"/>
    <d v="2022-01-26T00:00:00"/>
    <d v="2022-02-14T00:00:00"/>
    <d v="2022-02-14T00:00:00"/>
    <x v="1"/>
    <x v="18"/>
    <x v="18"/>
  </r>
  <r>
    <s v="713645"/>
    <d v="2022-01-26T00:00:00"/>
    <d v="2022-01-26T00:00:00"/>
    <d v="2022-01-26T00:00:00"/>
    <x v="1"/>
    <x v="18"/>
    <x v="18"/>
  </r>
  <r>
    <s v="713651"/>
    <d v="2022-01-26T00:00:00"/>
    <d v="2022-02-09T00:00:00"/>
    <d v="2022-02-09T00:00:00"/>
    <x v="1"/>
    <x v="18"/>
    <x v="18"/>
  </r>
  <r>
    <s v="713655"/>
    <d v="2022-01-26T00:00:00"/>
    <d v="2022-01-27T00:00:00"/>
    <d v="2022-01-27T00:00:00"/>
    <x v="1"/>
    <x v="18"/>
    <x v="18"/>
  </r>
  <r>
    <s v="713940"/>
    <d v="2022-01-26T00:00:00"/>
    <d v="2022-01-26T00:00:00"/>
    <d v="2022-01-26T00:00:00"/>
    <x v="1"/>
    <x v="18"/>
    <x v="18"/>
  </r>
  <r>
    <s v="714663"/>
    <d v="2022-01-26T00:00:00"/>
    <d v="2022-02-07T00:00:00"/>
    <d v="2022-02-07T00:00:00"/>
    <x v="1"/>
    <x v="18"/>
    <x v="18"/>
  </r>
  <r>
    <s v="714973"/>
    <d v="2022-01-26T00:00:00"/>
    <d v="2022-01-26T00:00:00"/>
    <d v="2022-01-26T00:00:00"/>
    <x v="1"/>
    <x v="18"/>
    <x v="18"/>
  </r>
  <r>
    <s v="715252"/>
    <d v="2022-01-26T00:00:00"/>
    <d v="2022-01-26T00:00:00"/>
    <d v="2022-01-26T00:00:00"/>
    <x v="1"/>
    <x v="18"/>
    <x v="18"/>
  </r>
  <r>
    <s v="715321"/>
    <d v="2022-01-26T00:00:00"/>
    <d v="2022-02-01T00:00:00"/>
    <d v="2022-02-01T00:00:00"/>
    <x v="1"/>
    <x v="18"/>
    <x v="18"/>
  </r>
  <r>
    <s v="716733"/>
    <d v="2022-01-27T00:00:00"/>
    <d v="2022-02-14T00:00:00"/>
    <d v="2022-02-14T00:00:00"/>
    <x v="1"/>
    <x v="18"/>
    <x v="18"/>
  </r>
  <r>
    <s v="716735"/>
    <d v="2022-01-27T00:00:00"/>
    <d v="2022-03-16T00:00:00"/>
    <d v="2022-02-01T00:00:00"/>
    <x v="1"/>
    <x v="18"/>
    <x v="18"/>
  </r>
  <r>
    <s v="717264"/>
    <d v="2022-01-27T00:00:00"/>
    <d v="2022-01-28T00:00:00"/>
    <d v="2022-01-28T00:00:00"/>
    <x v="1"/>
    <x v="18"/>
    <x v="18"/>
  </r>
  <r>
    <s v="717372"/>
    <d v="2022-01-27T00:00:00"/>
    <d v="2022-02-01T00:00:00"/>
    <d v="2022-02-01T00:00:00"/>
    <x v="1"/>
    <x v="18"/>
    <x v="18"/>
  </r>
  <r>
    <s v="718085"/>
    <d v="2022-01-27T00:00:00"/>
    <d v="2022-01-28T00:00:00"/>
    <d v="2022-01-28T00:00:00"/>
    <x v="1"/>
    <x v="18"/>
    <x v="18"/>
  </r>
  <r>
    <s v="718129"/>
    <d v="2022-01-27T00:00:00"/>
    <d v="2022-01-28T00:00:00"/>
    <d v="2022-01-28T00:00:00"/>
    <x v="1"/>
    <x v="18"/>
    <x v="18"/>
  </r>
  <r>
    <s v="718480"/>
    <d v="2022-01-27T00:00:00"/>
    <d v="2022-02-01T00:00:00"/>
    <d v="2022-02-01T00:00:00"/>
    <x v="1"/>
    <x v="18"/>
    <x v="18"/>
  </r>
  <r>
    <s v="719233"/>
    <d v="2022-01-27T00:00:00"/>
    <d v="2022-02-01T00:00:00"/>
    <d v="2022-02-01T00:00:00"/>
    <x v="1"/>
    <x v="18"/>
    <x v="18"/>
  </r>
  <r>
    <s v="719791"/>
    <d v="2022-01-27T00:00:00"/>
    <d v="2022-02-07T00:00:00"/>
    <d v="2022-02-07T00:00:00"/>
    <x v="1"/>
    <x v="18"/>
    <x v="18"/>
  </r>
  <r>
    <s v="719831"/>
    <d v="2022-01-27T00:00:00"/>
    <d v="2022-02-14T00:00:00"/>
    <d v="2022-02-14T00:00:00"/>
    <x v="1"/>
    <x v="18"/>
    <x v="18"/>
  </r>
  <r>
    <s v="720372"/>
    <d v="2022-01-28T00:00:00"/>
    <d v="2022-01-28T00:00:00"/>
    <d v="2022-01-28T00:00:00"/>
    <x v="1"/>
    <x v="18"/>
    <x v="18"/>
  </r>
  <r>
    <s v="720677"/>
    <d v="2022-01-28T00:00:00"/>
    <d v="2022-02-09T00:00:00"/>
    <d v="2022-02-09T00:00:00"/>
    <x v="1"/>
    <x v="18"/>
    <x v="18"/>
  </r>
  <r>
    <s v="721093"/>
    <d v="2022-01-28T00:00:00"/>
    <d v="2022-02-04T00:00:00"/>
    <d v="2022-02-04T00:00:00"/>
    <x v="1"/>
    <x v="18"/>
    <x v="18"/>
  </r>
  <r>
    <s v="721104"/>
    <d v="2022-01-28T00:00:00"/>
    <d v="2022-02-11T00:00:00"/>
    <d v="2022-02-11T00:00:00"/>
    <x v="1"/>
    <x v="18"/>
    <x v="18"/>
  </r>
  <r>
    <s v="722614"/>
    <d v="2022-01-28T00:00:00"/>
    <d v="2022-02-03T00:00:00"/>
    <d v="2022-02-03T00:00:00"/>
    <x v="1"/>
    <x v="18"/>
    <x v="18"/>
  </r>
  <r>
    <s v="725733"/>
    <d v="2022-01-31T00:00:00"/>
    <d v="2022-02-03T00:00:00"/>
    <d v="2022-02-03T00:00:00"/>
    <x v="1"/>
    <x v="19"/>
    <x v="19"/>
  </r>
  <r>
    <s v="726009"/>
    <d v="2022-01-31T00:00:00"/>
    <d v="2022-02-01T00:00:00"/>
    <d v="2022-02-01T00:00:00"/>
    <x v="1"/>
    <x v="19"/>
    <x v="19"/>
  </r>
  <r>
    <s v="726969"/>
    <d v="2022-01-31T00:00:00"/>
    <d v="2022-03-04T00:00:00"/>
    <d v="2022-03-04T00:00:00"/>
    <x v="1"/>
    <x v="19"/>
    <x v="19"/>
  </r>
  <r>
    <s v="728320"/>
    <d v="2022-02-01T00:00:00"/>
    <d v="2022-02-11T00:00:00"/>
    <d v="2022-02-11T00:00:00"/>
    <x v="1"/>
    <x v="19"/>
    <x v="19"/>
  </r>
  <r>
    <s v="729647"/>
    <d v="2022-02-01T00:00:00"/>
    <d v="2022-02-09T00:00:00"/>
    <d v="2022-02-09T00:00:00"/>
    <x v="1"/>
    <x v="19"/>
    <x v="19"/>
  </r>
  <r>
    <s v="730967"/>
    <d v="2022-02-01T00:00:00"/>
    <d v="2022-02-01T00:00:00"/>
    <d v="2022-02-01T00:00:00"/>
    <x v="1"/>
    <x v="19"/>
    <x v="19"/>
  </r>
  <r>
    <s v="731984"/>
    <d v="2022-02-02T00:00:00"/>
    <d v="2022-02-03T00:00:00"/>
    <d v="2022-02-03T00:00:00"/>
    <x v="1"/>
    <x v="19"/>
    <x v="19"/>
  </r>
  <r>
    <s v="732814"/>
    <d v="2022-02-02T00:00:00"/>
    <d v="2022-02-09T00:00:00"/>
    <d v="2022-02-09T00:00:00"/>
    <x v="1"/>
    <x v="19"/>
    <x v="19"/>
  </r>
  <r>
    <s v="733325"/>
    <d v="2022-02-02T00:00:00"/>
    <d v="2022-02-03T00:00:00"/>
    <d v="2022-02-03T00:00:00"/>
    <x v="1"/>
    <x v="19"/>
    <x v="19"/>
  </r>
  <r>
    <s v="734487"/>
    <d v="2022-02-02T00:00:00"/>
    <d v="2022-02-10T00:00:00"/>
    <d v="2022-02-10T00:00:00"/>
    <x v="1"/>
    <x v="19"/>
    <x v="19"/>
  </r>
  <r>
    <s v="734521"/>
    <d v="2022-02-02T00:00:00"/>
    <d v="2022-06-02T00:00:00"/>
    <d v="2022-06-02T00:00:00"/>
    <x v="1"/>
    <x v="19"/>
    <x v="19"/>
  </r>
  <r>
    <s v="734523"/>
    <d v="2022-02-02T00:00:00"/>
    <d v="2022-02-09T00:00:00"/>
    <d v="2022-02-09T00:00:00"/>
    <x v="1"/>
    <x v="19"/>
    <x v="19"/>
  </r>
  <r>
    <s v="735729"/>
    <d v="2022-02-03T00:00:00"/>
    <d v="2022-02-14T00:00:00"/>
    <d v="2022-02-14T00:00:00"/>
    <x v="1"/>
    <x v="19"/>
    <x v="19"/>
  </r>
  <r>
    <s v="737686"/>
    <d v="2022-02-03T00:00:00"/>
    <d v="2022-02-08T00:00:00"/>
    <d v="2022-02-08T00:00:00"/>
    <x v="1"/>
    <x v="19"/>
    <x v="19"/>
  </r>
  <r>
    <s v="737710"/>
    <d v="2022-02-03T00:00:00"/>
    <d v="2022-03-28T00:00:00"/>
    <d v="2022-03-28T00:00:00"/>
    <x v="1"/>
    <x v="19"/>
    <x v="19"/>
  </r>
  <r>
    <s v="738587"/>
    <d v="2022-02-03T00:00:00"/>
    <d v="2022-02-08T00:00:00"/>
    <d v="2022-02-08T00:00:00"/>
    <x v="1"/>
    <x v="19"/>
    <x v="19"/>
  </r>
  <r>
    <s v="739193"/>
    <d v="2022-02-04T00:00:00"/>
    <d v="2022-02-08T00:00:00"/>
    <d v="2022-02-08T00:00:00"/>
    <x v="1"/>
    <x v="19"/>
    <x v="19"/>
  </r>
  <r>
    <s v="739230"/>
    <d v="2022-02-04T00:00:00"/>
    <d v="2022-02-07T00:00:00"/>
    <d v="2022-02-07T00:00:00"/>
    <x v="1"/>
    <x v="19"/>
    <x v="19"/>
  </r>
  <r>
    <s v="740543"/>
    <d v="2022-02-04T00:00:00"/>
    <d v="2022-02-24T00:00:00"/>
    <d v="2022-02-24T00:00:00"/>
    <x v="1"/>
    <x v="19"/>
    <x v="19"/>
  </r>
  <r>
    <s v="740617"/>
    <d v="2022-02-04T00:00:00"/>
    <d v="2022-02-24T00:00:00"/>
    <d v="2022-02-24T00:00:00"/>
    <x v="1"/>
    <x v="19"/>
    <x v="19"/>
  </r>
  <r>
    <s v="741564"/>
    <d v="2022-02-04T00:00:00"/>
    <d v="2022-02-14T00:00:00"/>
    <d v="2022-02-14T00:00:00"/>
    <x v="1"/>
    <x v="19"/>
    <x v="19"/>
  </r>
  <r>
    <s v="741593"/>
    <d v="2022-02-04T00:00:00"/>
    <d v="2022-02-14T00:00:00"/>
    <d v="2022-02-14T00:00:00"/>
    <x v="1"/>
    <x v="19"/>
    <x v="19"/>
  </r>
  <r>
    <s v="745679"/>
    <d v="2022-02-05T00:00:00"/>
    <d v="2022-02-07T00:00:00"/>
    <d v="2022-02-07T00:00:00"/>
    <x v="1"/>
    <x v="19"/>
    <x v="19"/>
  </r>
  <r>
    <s v="751844"/>
    <d v="2022-02-06T00:00:00"/>
    <d v="2022-02-14T00:00:00"/>
    <d v="2022-02-14T00:00:00"/>
    <x v="1"/>
    <x v="19"/>
    <x v="19"/>
  </r>
  <r>
    <s v="751857"/>
    <d v="2022-02-06T00:00:00"/>
    <d v="2022-02-17T00:00:00"/>
    <d v="2022-02-17T00:00:00"/>
    <x v="1"/>
    <x v="19"/>
    <x v="19"/>
  </r>
  <r>
    <s v="752834"/>
    <d v="2022-02-07T00:00:00"/>
    <d v="2022-02-07T00:00:00"/>
    <d v="2022-02-07T00:00:00"/>
    <x v="1"/>
    <x v="20"/>
    <x v="20"/>
  </r>
  <r>
    <s v="753421"/>
    <d v="2022-02-07T00:00:00"/>
    <d v="2022-02-17T00:00:00"/>
    <d v="2022-02-17T00:00:00"/>
    <x v="1"/>
    <x v="20"/>
    <x v="20"/>
  </r>
  <r>
    <s v="754616"/>
    <d v="2022-02-07T00:00:00"/>
    <d v="2022-03-11T00:00:00"/>
    <d v="2022-03-11T00:00:00"/>
    <x v="1"/>
    <x v="20"/>
    <x v="20"/>
  </r>
  <r>
    <s v="755043"/>
    <d v="2022-02-07T00:00:00"/>
    <d v="2022-02-08T00:00:00"/>
    <d v="2022-02-08T00:00:00"/>
    <x v="1"/>
    <x v="20"/>
    <x v="20"/>
  </r>
  <r>
    <s v="755083"/>
    <d v="2022-02-07T00:00:00"/>
    <d v="2022-05-17T00:00:00"/>
    <d v="2022-05-17T00:00:00"/>
    <x v="1"/>
    <x v="20"/>
    <x v="20"/>
  </r>
  <r>
    <s v="755105"/>
    <d v="2022-02-07T00:00:00"/>
    <d v="2022-05-17T00:00:00"/>
    <d v="2022-05-17T00:00:00"/>
    <x v="1"/>
    <x v="20"/>
    <x v="20"/>
  </r>
  <r>
    <s v="755540"/>
    <d v="2022-02-07T00:00:00"/>
    <d v="2022-02-14T00:00:00"/>
    <d v="2022-02-14T00:00:00"/>
    <x v="1"/>
    <x v="20"/>
    <x v="20"/>
  </r>
  <r>
    <s v="755690"/>
    <d v="2022-02-07T00:00:00"/>
    <d v="2022-03-02T00:00:00"/>
    <d v="2022-03-02T00:00:00"/>
    <x v="1"/>
    <x v="20"/>
    <x v="20"/>
  </r>
  <r>
    <s v="755692"/>
    <d v="2022-02-07T00:00:00"/>
    <d v="2022-02-14T00:00:00"/>
    <d v="2022-02-14T00:00:00"/>
    <x v="1"/>
    <x v="20"/>
    <x v="20"/>
  </r>
  <r>
    <s v="756307"/>
    <d v="2022-02-07T00:00:00"/>
    <d v="2022-05-18T00:00:00"/>
    <d v="2022-05-18T00:00:00"/>
    <x v="1"/>
    <x v="20"/>
    <x v="20"/>
  </r>
  <r>
    <s v="756811"/>
    <d v="2022-02-08T00:00:00"/>
    <d v="2022-05-18T00:00:00"/>
    <d v="2022-05-18T00:00:00"/>
    <x v="1"/>
    <x v="20"/>
    <x v="20"/>
  </r>
  <r>
    <s v="756926"/>
    <d v="2022-02-08T00:00:00"/>
    <d v="2022-02-15T00:00:00"/>
    <d v="2022-02-15T00:00:00"/>
    <x v="1"/>
    <x v="20"/>
    <x v="20"/>
  </r>
  <r>
    <s v="758870"/>
    <d v="2022-02-08T00:00:00"/>
    <d v="2022-03-09T00:00:00"/>
    <d v="2022-03-09T00:00:00"/>
    <x v="1"/>
    <x v="20"/>
    <x v="20"/>
  </r>
  <r>
    <s v="759999"/>
    <d v="2022-02-08T00:00:00"/>
    <d v="2022-02-09T00:00:00"/>
    <d v="2022-02-09T00:00:00"/>
    <x v="1"/>
    <x v="20"/>
    <x v="20"/>
  </r>
  <r>
    <s v="760907"/>
    <d v="2022-02-08T00:00:00"/>
    <d v="2022-03-09T00:00:00"/>
    <d v="2022-03-09T00:00:00"/>
    <x v="1"/>
    <x v="20"/>
    <x v="20"/>
  </r>
  <r>
    <s v="761076"/>
    <d v="2022-02-08T00:00:00"/>
    <d v="2022-12-22T00:00:00"/>
    <d v="2022-12-22T00:00:00"/>
    <x v="1"/>
    <x v="20"/>
    <x v="20"/>
  </r>
  <r>
    <s v="762286"/>
    <d v="2022-02-08T00:00:00"/>
    <d v="2022-02-14T00:00:00"/>
    <d v="2022-02-14T00:00:00"/>
    <x v="1"/>
    <x v="20"/>
    <x v="20"/>
  </r>
  <r>
    <s v="764151"/>
    <d v="2022-02-09T00:00:00"/>
    <d v="2022-03-14T00:00:00"/>
    <d v="2022-03-14T00:00:00"/>
    <x v="1"/>
    <x v="20"/>
    <x v="20"/>
  </r>
  <r>
    <s v="764155"/>
    <d v="2022-02-09T00:00:00"/>
    <d v="2022-02-15T00:00:00"/>
    <d v="2022-02-15T00:00:00"/>
    <x v="1"/>
    <x v="20"/>
    <x v="20"/>
  </r>
  <r>
    <s v="764573"/>
    <d v="2022-02-09T00:00:00"/>
    <d v="2022-02-14T00:00:00"/>
    <d v="2022-02-14T00:00:00"/>
    <x v="1"/>
    <x v="20"/>
    <x v="20"/>
  </r>
  <r>
    <s v="765475"/>
    <d v="2022-02-09T00:00:00"/>
    <d v="2022-03-14T00:00:00"/>
    <d v="2022-03-14T00:00:00"/>
    <x v="1"/>
    <x v="20"/>
    <x v="20"/>
  </r>
  <r>
    <s v="767102"/>
    <d v="2022-02-09T00:00:00"/>
    <d v="2022-02-14T00:00:00"/>
    <d v="2022-02-14T00:00:00"/>
    <x v="1"/>
    <x v="20"/>
    <x v="20"/>
  </r>
  <r>
    <s v="768673"/>
    <d v="2022-02-10T00:00:00"/>
    <d v="2022-03-14T00:00:00"/>
    <d v="2022-03-14T00:00:00"/>
    <x v="1"/>
    <x v="20"/>
    <x v="20"/>
  </r>
  <r>
    <s v="769357"/>
    <d v="2022-02-10T00:00:00"/>
    <d v="2022-03-04T00:00:00"/>
    <d v="2022-03-04T00:00:00"/>
    <x v="1"/>
    <x v="20"/>
    <x v="20"/>
  </r>
  <r>
    <s v="769864"/>
    <d v="2022-02-10T00:00:00"/>
    <d v="2022-02-10T00:00:00"/>
    <d v="2022-02-10T00:00:00"/>
    <x v="1"/>
    <x v="20"/>
    <x v="20"/>
  </r>
  <r>
    <s v="771259"/>
    <d v="2022-02-10T00:00:00"/>
    <d v="2022-02-17T00:00:00"/>
    <d v="2022-02-17T00:00:00"/>
    <x v="1"/>
    <x v="20"/>
    <x v="20"/>
  </r>
  <r>
    <s v="774216"/>
    <d v="2022-02-11T00:00:00"/>
    <d v="2022-03-02T00:00:00"/>
    <d v="2022-03-02T00:00:00"/>
    <x v="1"/>
    <x v="20"/>
    <x v="20"/>
  </r>
  <r>
    <s v="777146"/>
    <d v="2022-02-11T00:00:00"/>
    <d v="2022-02-22T00:00:00"/>
    <d v="2022-02-22T00:00:00"/>
    <x v="1"/>
    <x v="20"/>
    <x v="20"/>
  </r>
  <r>
    <s v="777346"/>
    <d v="2022-02-11T00:00:00"/>
    <d v="2022-02-17T00:00:00"/>
    <d v="2022-02-17T00:00:00"/>
    <x v="1"/>
    <x v="20"/>
    <x v="20"/>
  </r>
  <r>
    <s v="778001"/>
    <d v="2022-02-11T00:00:00"/>
    <d v="2022-04-01T00:00:00"/>
    <d v="2022-04-01T00:00:00"/>
    <x v="1"/>
    <x v="20"/>
    <x v="20"/>
  </r>
  <r>
    <s v="782478"/>
    <d v="2022-02-14T00:00:00"/>
    <d v="2022-02-21T00:00:00"/>
    <d v="2022-02-21T00:00:00"/>
    <x v="1"/>
    <x v="21"/>
    <x v="21"/>
  </r>
  <r>
    <s v="782782"/>
    <d v="2022-02-14T00:00:00"/>
    <d v="2022-02-17T00:00:00"/>
    <d v="2022-02-17T00:00:00"/>
    <x v="1"/>
    <x v="21"/>
    <x v="21"/>
  </r>
  <r>
    <s v="784748"/>
    <d v="2022-02-15T00:00:00"/>
    <d v="2022-02-24T00:00:00"/>
    <d v="2022-02-24T00:00:00"/>
    <x v="1"/>
    <x v="21"/>
    <x v="21"/>
  </r>
  <r>
    <s v="785764"/>
    <d v="2022-02-15T00:00:00"/>
    <d v="2022-03-14T00:00:00"/>
    <d v="2022-03-14T00:00:00"/>
    <x v="1"/>
    <x v="21"/>
    <x v="21"/>
  </r>
  <r>
    <s v="786042"/>
    <d v="2022-02-15T00:00:00"/>
    <d v="2022-03-14T00:00:00"/>
    <d v="2022-03-14T00:00:00"/>
    <x v="1"/>
    <x v="21"/>
    <x v="21"/>
  </r>
  <r>
    <s v="787380"/>
    <d v="2022-02-15T00:00:00"/>
    <d v="2022-02-22T00:00:00"/>
    <d v="2022-02-22T00:00:00"/>
    <x v="1"/>
    <x v="21"/>
    <x v="21"/>
  </r>
  <r>
    <s v="787396"/>
    <d v="2022-02-15T00:00:00"/>
    <d v="2022-02-22T00:00:00"/>
    <d v="2022-02-22T00:00:00"/>
    <x v="1"/>
    <x v="21"/>
    <x v="21"/>
  </r>
  <r>
    <s v="789920"/>
    <d v="2022-02-15T00:00:00"/>
    <d v="2022-02-28T00:00:00"/>
    <d v="2022-02-28T00:00:00"/>
    <x v="1"/>
    <x v="21"/>
    <x v="21"/>
  </r>
  <r>
    <s v="790521"/>
    <d v="2022-02-16T00:00:00"/>
    <d v="2022-02-18T00:00:00"/>
    <d v="2022-02-18T00:00:00"/>
    <x v="1"/>
    <x v="21"/>
    <x v="21"/>
  </r>
  <r>
    <s v="790529"/>
    <d v="2022-02-16T00:00:00"/>
    <d v="2022-02-24T00:00:00"/>
    <d v="2022-02-24T00:00:00"/>
    <x v="1"/>
    <x v="21"/>
    <x v="21"/>
  </r>
  <r>
    <s v="790861"/>
    <d v="2022-02-16T00:00:00"/>
    <d v="2022-02-17T00:00:00"/>
    <d v="2022-02-17T00:00:00"/>
    <x v="1"/>
    <x v="21"/>
    <x v="21"/>
  </r>
  <r>
    <s v="790901"/>
    <d v="2022-02-16T00:00:00"/>
    <d v="2022-02-18T00:00:00"/>
    <d v="2022-02-18T00:00:00"/>
    <x v="1"/>
    <x v="21"/>
    <x v="21"/>
  </r>
  <r>
    <s v="791225"/>
    <d v="2022-02-16T00:00:00"/>
    <d v="2022-02-17T00:00:00"/>
    <d v="2022-02-17T00:00:00"/>
    <x v="1"/>
    <x v="21"/>
    <x v="21"/>
  </r>
  <r>
    <s v="791236"/>
    <d v="2022-02-16T00:00:00"/>
    <d v="2022-02-18T00:00:00"/>
    <d v="2022-02-18T00:00:00"/>
    <x v="1"/>
    <x v="21"/>
    <x v="21"/>
  </r>
  <r>
    <s v="791566"/>
    <d v="2022-02-16T00:00:00"/>
    <d v="2022-02-18T00:00:00"/>
    <d v="2022-02-18T00:00:00"/>
    <x v="1"/>
    <x v="21"/>
    <x v="21"/>
  </r>
  <r>
    <s v="791580"/>
    <d v="2022-02-16T00:00:00"/>
    <d v="2022-02-17T00:00:00"/>
    <d v="2022-02-17T00:00:00"/>
    <x v="1"/>
    <x v="21"/>
    <x v="21"/>
  </r>
  <r>
    <s v="791620"/>
    <d v="2022-02-16T00:00:00"/>
    <d v="2022-02-18T00:00:00"/>
    <d v="2022-02-18T00:00:00"/>
    <x v="1"/>
    <x v="21"/>
    <x v="21"/>
  </r>
  <r>
    <s v="791764"/>
    <d v="2022-02-16T00:00:00"/>
    <d v="2022-02-17T00:00:00"/>
    <d v="2022-02-17T00:00:00"/>
    <x v="1"/>
    <x v="21"/>
    <x v="21"/>
  </r>
  <r>
    <s v="791796"/>
    <d v="2022-02-16T00:00:00"/>
    <d v="2022-02-17T00:00:00"/>
    <d v="2022-02-17T00:00:00"/>
    <x v="1"/>
    <x v="21"/>
    <x v="21"/>
  </r>
  <r>
    <s v="791808"/>
    <d v="2022-02-16T00:00:00"/>
    <d v="2022-02-18T00:00:00"/>
    <d v="2022-02-18T00:00:00"/>
    <x v="1"/>
    <x v="21"/>
    <x v="21"/>
  </r>
  <r>
    <s v="792222"/>
    <d v="2022-02-16T00:00:00"/>
    <d v="2022-03-01T00:00:00"/>
    <d v="2022-03-01T00:00:00"/>
    <x v="1"/>
    <x v="21"/>
    <x v="21"/>
  </r>
  <r>
    <s v="793782"/>
    <d v="2022-02-16T00:00:00"/>
    <d v="2022-02-17T00:00:00"/>
    <d v="2022-02-17T00:00:00"/>
    <x v="1"/>
    <x v="21"/>
    <x v="21"/>
  </r>
  <r>
    <s v="794592"/>
    <d v="2022-02-16T00:00:00"/>
    <d v="2022-02-18T00:00:00"/>
    <d v="2022-02-18T00:00:00"/>
    <x v="1"/>
    <x v="21"/>
    <x v="21"/>
  </r>
  <r>
    <s v="795153"/>
    <d v="2022-02-16T00:00:00"/>
    <d v="2022-02-18T00:00:00"/>
    <d v="2022-02-18T00:00:00"/>
    <x v="1"/>
    <x v="21"/>
    <x v="21"/>
  </r>
  <r>
    <s v="795834"/>
    <d v="2022-02-17T00:00:00"/>
    <d v="2022-02-18T00:00:00"/>
    <d v="2022-02-18T00:00:00"/>
    <x v="1"/>
    <x v="21"/>
    <x v="21"/>
  </r>
  <r>
    <s v="796250"/>
    <d v="2022-02-17T00:00:00"/>
    <d v="2022-02-17T00:00:00"/>
    <d v="2022-02-17T00:00:00"/>
    <x v="1"/>
    <x v="21"/>
    <x v="21"/>
  </r>
  <r>
    <s v="796317"/>
    <d v="2022-02-17T00:00:00"/>
    <d v="2022-02-18T00:00:00"/>
    <d v="2022-02-18T00:00:00"/>
    <x v="1"/>
    <x v="21"/>
    <x v="21"/>
  </r>
  <r>
    <s v="796463"/>
    <d v="2022-02-17T00:00:00"/>
    <d v="2022-03-09T00:00:00"/>
    <d v="2022-03-09T00:00:00"/>
    <x v="1"/>
    <x v="21"/>
    <x v="21"/>
  </r>
  <r>
    <s v="797876"/>
    <d v="2022-02-17T00:00:00"/>
    <d v="2022-02-22T00:00:00"/>
    <d v="2022-02-22T00:00:00"/>
    <x v="1"/>
    <x v="21"/>
    <x v="21"/>
  </r>
  <r>
    <s v="799845"/>
    <d v="2022-02-17T00:00:00"/>
    <d v="2022-02-18T00:00:00"/>
    <d v="2022-02-18T00:00:00"/>
    <x v="1"/>
    <x v="21"/>
    <x v="21"/>
  </r>
  <r>
    <s v="800672"/>
    <d v="2022-02-17T00:00:00"/>
    <d v="2022-02-24T00:00:00"/>
    <d v="2022-02-24T00:00:00"/>
    <x v="1"/>
    <x v="21"/>
    <x v="21"/>
  </r>
  <r>
    <s v="801362"/>
    <d v="2022-02-18T00:00:00"/>
    <d v="2022-02-21T00:00:00"/>
    <d v="2022-02-21T00:00:00"/>
    <x v="1"/>
    <x v="21"/>
    <x v="21"/>
  </r>
  <r>
    <s v="803621"/>
    <d v="2022-02-18T00:00:00"/>
    <d v="2022-02-21T00:00:00"/>
    <d v="2022-02-21T00:00:00"/>
    <x v="1"/>
    <x v="21"/>
    <x v="21"/>
  </r>
  <r>
    <s v="804774"/>
    <d v="2022-02-18T00:00:00"/>
    <d v="2022-02-21T00:00:00"/>
    <d v="2022-02-21T00:00:00"/>
    <x v="1"/>
    <x v="21"/>
    <x v="21"/>
  </r>
  <r>
    <s v="805800"/>
    <d v="2022-02-19T00:00:00"/>
    <d v="2022-02-24T00:00:00"/>
    <d v="2022-02-24T00:00:00"/>
    <x v="1"/>
    <x v="21"/>
    <x v="21"/>
  </r>
  <r>
    <s v="807216"/>
    <d v="2022-02-21T00:00:00"/>
    <d v="2022-03-14T00:00:00"/>
    <d v="2022-03-14T00:00:00"/>
    <x v="1"/>
    <x v="22"/>
    <x v="22"/>
  </r>
  <r>
    <s v="809165"/>
    <d v="2022-02-21T00:00:00"/>
    <d v="2022-02-28T00:00:00"/>
    <d v="2022-02-28T00:00:00"/>
    <x v="1"/>
    <x v="22"/>
    <x v="22"/>
  </r>
  <r>
    <s v="809183"/>
    <d v="2022-02-21T00:00:00"/>
    <d v="2022-02-24T00:00:00"/>
    <d v="2022-02-24T00:00:00"/>
    <x v="1"/>
    <x v="22"/>
    <x v="22"/>
  </r>
  <r>
    <s v="809233"/>
    <d v="2022-02-21T00:00:00"/>
    <d v="2022-02-24T00:00:00"/>
    <d v="2022-02-24T00:00:00"/>
    <x v="1"/>
    <x v="22"/>
    <x v="22"/>
  </r>
  <r>
    <s v="810279"/>
    <d v="2022-02-21T00:00:00"/>
    <d v="2022-02-23T00:00:00"/>
    <d v="2022-02-23T00:00:00"/>
    <x v="1"/>
    <x v="22"/>
    <x v="22"/>
  </r>
  <r>
    <s v="810299"/>
    <d v="2022-02-21T00:00:00"/>
    <d v="2022-02-28T00:00:00"/>
    <d v="2022-02-28T00:00:00"/>
    <x v="1"/>
    <x v="22"/>
    <x v="22"/>
  </r>
  <r>
    <s v="810970"/>
    <d v="2022-02-21T00:00:00"/>
    <d v="2022-02-28T00:00:00"/>
    <d v="2022-02-28T00:00:00"/>
    <x v="1"/>
    <x v="22"/>
    <x v="22"/>
  </r>
  <r>
    <s v="811280"/>
    <d v="2022-02-21T00:00:00"/>
    <d v="2022-03-01T00:00:00"/>
    <d v="2022-03-01T00:00:00"/>
    <x v="1"/>
    <x v="22"/>
    <x v="22"/>
  </r>
  <r>
    <s v="811543"/>
    <d v="2022-02-21T00:00:00"/>
    <d v="2022-02-28T00:00:00"/>
    <d v="2022-02-28T00:00:00"/>
    <x v="1"/>
    <x v="22"/>
    <x v="22"/>
  </r>
  <r>
    <s v="812870"/>
    <d v="2022-02-22T00:00:00"/>
    <d v="2022-03-11T00:00:00"/>
    <d v="2022-03-11T00:00:00"/>
    <x v="1"/>
    <x v="22"/>
    <x v="22"/>
  </r>
  <r>
    <s v="813255"/>
    <d v="2022-02-22T00:00:00"/>
    <d v="2022-03-14T00:00:00"/>
    <d v="2022-03-14T00:00:00"/>
    <x v="1"/>
    <x v="22"/>
    <x v="22"/>
  </r>
  <r>
    <s v="814109"/>
    <d v="2022-02-22T00:00:00"/>
    <d v="2022-02-23T00:00:00"/>
    <d v="2022-02-23T00:00:00"/>
    <x v="1"/>
    <x v="22"/>
    <x v="22"/>
  </r>
  <r>
    <s v="815952"/>
    <d v="2022-02-22T00:00:00"/>
    <d v="2022-10-14T00:00:00"/>
    <d v="2022-10-14T00:00:00"/>
    <x v="1"/>
    <x v="22"/>
    <x v="22"/>
  </r>
  <r>
    <s v="816651"/>
    <d v="2022-02-22T00:00:00"/>
    <d v="2022-02-23T00:00:00"/>
    <d v="2022-02-23T00:00:00"/>
    <x v="1"/>
    <x v="22"/>
    <x v="22"/>
  </r>
  <r>
    <s v="816653"/>
    <d v="2022-02-22T00:00:00"/>
    <d v="2022-02-28T00:00:00"/>
    <d v="2022-02-28T00:00:00"/>
    <x v="1"/>
    <x v="22"/>
    <x v="22"/>
  </r>
  <r>
    <s v="817018"/>
    <d v="2022-02-22T00:00:00"/>
    <d v="2022-03-25T00:00:00"/>
    <d v="2022-03-25T00:00:00"/>
    <x v="1"/>
    <x v="22"/>
    <x v="22"/>
  </r>
  <r>
    <s v="817026"/>
    <d v="2022-02-22T00:00:00"/>
    <d v="2022-04-21T00:00:00"/>
    <d v="2022-04-21T00:00:00"/>
    <x v="1"/>
    <x v="22"/>
    <x v="22"/>
  </r>
  <r>
    <s v="817036"/>
    <d v="2022-02-22T00:00:00"/>
    <d v="2022-04-25T00:00:00"/>
    <d v="2022-04-25T00:00:00"/>
    <x v="1"/>
    <x v="22"/>
    <x v="22"/>
  </r>
  <r>
    <s v="817040"/>
    <d v="2022-02-22T00:00:00"/>
    <d v="2022-04-21T00:00:00"/>
    <d v="2022-04-21T00:00:00"/>
    <x v="1"/>
    <x v="22"/>
    <x v="22"/>
  </r>
  <r>
    <s v="817381"/>
    <d v="2022-02-22T00:00:00"/>
    <d v="2022-04-21T00:00:00"/>
    <d v="2022-04-21T00:00:00"/>
    <x v="1"/>
    <x v="22"/>
    <x v="22"/>
  </r>
  <r>
    <s v="817391"/>
    <d v="2022-02-22T00:00:00"/>
    <d v="2022-04-07T00:00:00"/>
    <d v="2022-04-07T00:00:00"/>
    <x v="1"/>
    <x v="22"/>
    <x v="22"/>
  </r>
  <r>
    <s v="817417"/>
    <d v="2022-02-22T00:00:00"/>
    <d v="2022-04-12T00:00:00"/>
    <d v="2022-04-12T00:00:00"/>
    <x v="1"/>
    <x v="22"/>
    <x v="22"/>
  </r>
  <r>
    <s v="817646"/>
    <d v="2022-02-22T00:00:00"/>
    <d v="2022-04-05T00:00:00"/>
    <d v="2022-04-05T00:00:00"/>
    <x v="1"/>
    <x v="22"/>
    <x v="22"/>
  </r>
  <r>
    <s v="817663"/>
    <d v="2022-02-22T00:00:00"/>
    <d v="2022-04-21T00:00:00"/>
    <d v="2022-04-21T00:00:00"/>
    <x v="1"/>
    <x v="22"/>
    <x v="22"/>
  </r>
  <r>
    <s v="818189"/>
    <d v="2022-02-23T00:00:00"/>
    <d v="2022-03-07T00:00:00"/>
    <d v="2022-03-07T00:00:00"/>
    <x v="1"/>
    <x v="22"/>
    <x v="22"/>
  </r>
  <r>
    <s v="818954"/>
    <d v="2022-02-23T00:00:00"/>
    <d v="2022-03-11T00:00:00"/>
    <d v="2022-03-11T00:00:00"/>
    <x v="1"/>
    <x v="22"/>
    <x v="22"/>
  </r>
  <r>
    <s v="821155"/>
    <d v="2022-02-23T00:00:00"/>
    <d v="2022-03-14T00:00:00"/>
    <d v="2022-03-14T00:00:00"/>
    <x v="1"/>
    <x v="22"/>
    <x v="22"/>
  </r>
  <r>
    <s v="822968"/>
    <d v="2022-02-23T00:00:00"/>
    <d v="2022-03-02T00:00:00"/>
    <d v="2022-03-02T00:00:00"/>
    <x v="1"/>
    <x v="22"/>
    <x v="22"/>
  </r>
  <r>
    <s v="823652"/>
    <d v="2022-02-24T00:00:00"/>
    <d v="2022-03-14T00:00:00"/>
    <d v="2022-03-14T00:00:00"/>
    <x v="1"/>
    <x v="22"/>
    <x v="22"/>
  </r>
  <r>
    <s v="824395"/>
    <d v="2022-02-24T00:00:00"/>
    <d v="2022-03-14T00:00:00"/>
    <d v="2022-03-14T00:00:00"/>
    <x v="1"/>
    <x v="22"/>
    <x v="22"/>
  </r>
  <r>
    <s v="825558"/>
    <d v="2022-02-24T00:00:00"/>
    <d v="2022-03-14T00:00:00"/>
    <d v="2022-03-14T00:00:00"/>
    <x v="1"/>
    <x v="22"/>
    <x v="22"/>
  </r>
  <r>
    <s v="825575"/>
    <d v="2022-02-24T00:00:00"/>
    <d v="2022-04-05T00:00:00"/>
    <d v="2022-04-05T00:00:00"/>
    <x v="1"/>
    <x v="22"/>
    <x v="22"/>
  </r>
  <r>
    <s v="827998"/>
    <d v="2022-02-24T00:00:00"/>
    <d v="2022-04-21T00:00:00"/>
    <d v="2022-04-21T00:00:00"/>
    <x v="1"/>
    <x v="22"/>
    <x v="22"/>
  </r>
  <r>
    <s v="828789"/>
    <d v="2022-02-25T00:00:00"/>
    <d v="2022-02-25T00:00:00"/>
    <d v="2022-02-25T00:00:00"/>
    <x v="1"/>
    <x v="22"/>
    <x v="22"/>
  </r>
  <r>
    <s v="829382"/>
    <d v="2022-02-25T00:00:00"/>
    <d v="2022-03-04T00:00:00"/>
    <d v="2022-03-04T00:00:00"/>
    <x v="1"/>
    <x v="22"/>
    <x v="22"/>
  </r>
  <r>
    <s v="829859"/>
    <d v="2022-02-25T00:00:00"/>
    <d v="2022-03-14T00:00:00"/>
    <d v="2022-03-14T00:00:00"/>
    <x v="1"/>
    <x v="22"/>
    <x v="22"/>
  </r>
  <r>
    <s v="831357"/>
    <d v="2022-02-25T00:00:00"/>
    <d v="2022-02-25T00:00:00"/>
    <d v="2022-02-25T00:00:00"/>
    <x v="1"/>
    <x v="22"/>
    <x v="22"/>
  </r>
  <r>
    <s v="832263"/>
    <d v="2022-02-25T00:00:00"/>
    <d v="2022-02-28T00:00:00"/>
    <d v="2022-02-28T00:00:00"/>
    <x v="1"/>
    <x v="22"/>
    <x v="22"/>
  </r>
  <r>
    <s v="832956"/>
    <d v="2022-02-25T00:00:00"/>
    <d v="2022-06-15T00:00:00"/>
    <d v="2022-06-15T00:00:00"/>
    <x v="1"/>
    <x v="22"/>
    <x v="22"/>
  </r>
  <r>
    <s v="836762"/>
    <d v="2022-02-28T00:00:00"/>
    <d v="2022-03-07T00:00:00"/>
    <d v="2022-03-07T00:00:00"/>
    <x v="1"/>
    <x v="23"/>
    <x v="23"/>
  </r>
  <r>
    <s v="838561"/>
    <d v="2022-02-28T00:00:00"/>
    <d v="2022-03-01T00:00:00"/>
    <d v="2022-03-01T00:00:00"/>
    <x v="1"/>
    <x v="23"/>
    <x v="23"/>
  </r>
  <r>
    <s v="838588"/>
    <d v="2022-02-28T00:00:00"/>
    <d v="2022-03-01T00:00:00"/>
    <d v="2022-03-01T00:00:00"/>
    <x v="1"/>
    <x v="23"/>
    <x v="23"/>
  </r>
  <r>
    <s v="841719"/>
    <d v="2022-03-01T00:00:00"/>
    <d v="2022-03-02T00:00:00"/>
    <d v="2022-03-02T00:00:00"/>
    <x v="1"/>
    <x v="23"/>
    <x v="23"/>
  </r>
  <r>
    <s v="841779"/>
    <d v="2022-03-01T00:00:00"/>
    <d v="2022-03-02T00:00:00"/>
    <d v="2022-03-02T00:00:00"/>
    <x v="1"/>
    <x v="23"/>
    <x v="23"/>
  </r>
  <r>
    <s v="841830"/>
    <d v="2022-03-01T00:00:00"/>
    <d v="2022-03-10T00:00:00"/>
    <d v="2022-03-10T00:00:00"/>
    <x v="1"/>
    <x v="23"/>
    <x v="23"/>
  </r>
  <r>
    <s v="842271"/>
    <d v="2022-03-01T00:00:00"/>
    <d v="2022-03-04T00:00:00"/>
    <d v="2022-03-04T00:00:00"/>
    <x v="1"/>
    <x v="23"/>
    <x v="23"/>
  </r>
  <r>
    <s v="842307"/>
    <d v="2022-03-01T00:00:00"/>
    <d v="2022-03-04T00:00:00"/>
    <d v="2022-03-04T00:00:00"/>
    <x v="1"/>
    <x v="23"/>
    <x v="23"/>
  </r>
  <r>
    <s v="842313"/>
    <d v="2022-03-01T00:00:00"/>
    <d v="2022-03-01T00:00:00"/>
    <d v="2022-03-01T00:00:00"/>
    <x v="1"/>
    <x v="23"/>
    <x v="23"/>
  </r>
  <r>
    <s v="844218"/>
    <d v="2022-03-01T00:00:00"/>
    <d v="2022-03-03T00:00:00"/>
    <d v="2022-03-03T00:00:00"/>
    <x v="1"/>
    <x v="23"/>
    <x v="23"/>
  </r>
  <r>
    <s v="844775"/>
    <d v="2022-03-01T00:00:00"/>
    <d v="2022-03-07T00:00:00"/>
    <d v="2022-03-07T00:00:00"/>
    <x v="1"/>
    <x v="23"/>
    <x v="23"/>
  </r>
  <r>
    <s v="844781"/>
    <d v="2022-03-01T00:00:00"/>
    <d v="2022-03-07T00:00:00"/>
    <d v="2022-03-07T00:00:00"/>
    <x v="1"/>
    <x v="23"/>
    <x v="23"/>
  </r>
  <r>
    <s v="847459"/>
    <d v="2022-03-02T00:00:00"/>
    <d v="2022-03-04T00:00:00"/>
    <d v="2022-03-04T00:00:00"/>
    <x v="1"/>
    <x v="23"/>
    <x v="23"/>
  </r>
  <r>
    <s v="848142"/>
    <d v="2022-03-02T00:00:00"/>
    <d v="2022-03-03T00:00:00"/>
    <d v="2022-03-03T00:00:00"/>
    <x v="1"/>
    <x v="23"/>
    <x v="23"/>
  </r>
  <r>
    <s v="852467"/>
    <d v="2022-03-03T00:00:00"/>
    <d v="2022-03-23T00:00:00"/>
    <d v="2022-03-23T00:00:00"/>
    <x v="1"/>
    <x v="23"/>
    <x v="23"/>
  </r>
  <r>
    <s v="852509"/>
    <d v="2022-03-03T00:00:00"/>
    <d v="2022-03-03T00:00:00"/>
    <d v="2022-03-03T00:00:00"/>
    <x v="1"/>
    <x v="23"/>
    <x v="23"/>
  </r>
  <r>
    <s v="852750"/>
    <d v="2022-03-03T00:00:00"/>
    <d v="2022-03-03T00:00:00"/>
    <d v="2022-03-03T00:00:00"/>
    <x v="1"/>
    <x v="23"/>
    <x v="23"/>
  </r>
  <r>
    <s v="852792"/>
    <d v="2022-03-03T00:00:00"/>
    <d v="2022-03-15T00:00:00"/>
    <d v="2022-03-15T00:00:00"/>
    <x v="1"/>
    <x v="23"/>
    <x v="23"/>
  </r>
  <r>
    <s v="854859"/>
    <d v="2022-03-03T00:00:00"/>
    <d v="2022-03-29T00:00:00"/>
    <d v="2022-03-29T00:00:00"/>
    <x v="1"/>
    <x v="23"/>
    <x v="23"/>
  </r>
  <r>
    <s v="856129"/>
    <d v="2022-03-04T00:00:00"/>
    <d v="2022-07-22T00:00:00"/>
    <d v="2022-07-22T00:00:00"/>
    <x v="1"/>
    <x v="23"/>
    <x v="23"/>
  </r>
  <r>
    <s v="856194"/>
    <d v="2022-03-03T00:00:00"/>
    <d v="2022-03-07T00:00:00"/>
    <d v="2022-03-07T00:00:00"/>
    <x v="1"/>
    <x v="23"/>
    <x v="23"/>
  </r>
  <r>
    <s v="858467"/>
    <d v="2022-03-04T00:00:00"/>
    <d v="2022-03-04T00:00:00"/>
    <d v="2022-03-04T00:00:00"/>
    <x v="1"/>
    <x v="23"/>
    <x v="23"/>
  </r>
  <r>
    <s v="859728"/>
    <d v="2022-03-04T00:00:00"/>
    <d v="2022-03-11T00:00:00"/>
    <d v="2022-03-11T00:00:00"/>
    <x v="1"/>
    <x v="23"/>
    <x v="23"/>
  </r>
  <r>
    <s v="861188"/>
    <d v="2022-03-04T00:00:00"/>
    <d v="2022-04-12T00:00:00"/>
    <d v="2022-04-12T00:00:00"/>
    <x v="1"/>
    <x v="23"/>
    <x v="23"/>
  </r>
  <r>
    <s v="861730"/>
    <d v="2022-03-04T00:00:00"/>
    <d v="2022-03-14T00:00:00"/>
    <d v="2022-03-14T00:00:00"/>
    <x v="1"/>
    <x v="23"/>
    <x v="23"/>
  </r>
  <r>
    <s v="861859"/>
    <d v="2022-03-04T00:00:00"/>
    <d v="2022-03-09T00:00:00"/>
    <d v="2022-03-09T00:00:00"/>
    <x v="1"/>
    <x v="23"/>
    <x v="23"/>
  </r>
  <r>
    <s v="862148"/>
    <d v="2022-03-04T00:00:00"/>
    <d v="2022-03-11T00:00:00"/>
    <d v="2022-03-11T00:00:00"/>
    <x v="1"/>
    <x v="23"/>
    <x v="23"/>
  </r>
  <r>
    <s v="869521"/>
    <d v="2022-03-07T00:00:00"/>
    <d v="2022-03-17T00:00:00"/>
    <d v="2022-03-17T00:00:00"/>
    <x v="1"/>
    <x v="24"/>
    <x v="24"/>
  </r>
  <r>
    <s v="871958"/>
    <d v="2022-03-07T00:00:00"/>
    <d v="2023-02-20T00:00:00"/>
    <d v="2023-02-20T00:00:00"/>
    <x v="1"/>
    <x v="24"/>
    <x v="24"/>
  </r>
  <r>
    <s v="871964"/>
    <d v="2022-03-07T00:00:00"/>
    <d v="2022-03-14T00:00:00"/>
    <d v="2022-03-14T00:00:00"/>
    <x v="1"/>
    <x v="24"/>
    <x v="24"/>
  </r>
  <r>
    <s v="871970"/>
    <d v="2022-03-07T00:00:00"/>
    <d v="2022-03-08T00:00:00"/>
    <d v="2022-03-08T00:00:00"/>
    <x v="1"/>
    <x v="24"/>
    <x v="24"/>
  </r>
  <r>
    <s v="872672"/>
    <d v="2022-03-07T00:00:00"/>
    <d v="2022-03-14T00:00:00"/>
    <d v="2022-03-14T00:00:00"/>
    <x v="1"/>
    <x v="24"/>
    <x v="24"/>
  </r>
  <r>
    <s v="872917"/>
    <d v="2022-03-07T00:00:00"/>
    <d v="2022-03-11T00:00:00"/>
    <d v="2022-03-11T00:00:00"/>
    <x v="1"/>
    <x v="24"/>
    <x v="24"/>
  </r>
  <r>
    <s v="873267"/>
    <d v="2022-03-07T00:00:00"/>
    <d v="2022-03-09T00:00:00"/>
    <d v="2022-03-09T00:00:00"/>
    <x v="1"/>
    <x v="24"/>
    <x v="24"/>
  </r>
  <r>
    <s v="873565"/>
    <d v="2022-03-07T00:00:00"/>
    <d v="2022-03-25T00:00:00"/>
    <d v="2022-03-25T00:00:00"/>
    <x v="1"/>
    <x v="24"/>
    <x v="24"/>
  </r>
  <r>
    <s v="876355"/>
    <d v="2022-03-07T00:00:00"/>
    <d v="2022-03-08T00:00:00"/>
    <d v="2022-03-08T00:00:00"/>
    <x v="1"/>
    <x v="24"/>
    <x v="24"/>
  </r>
  <r>
    <s v="877566"/>
    <d v="2022-03-08T00:00:00"/>
    <d v="2022-03-08T00:00:00"/>
    <d v="2022-03-08T00:00:00"/>
    <x v="1"/>
    <x v="24"/>
    <x v="24"/>
  </r>
  <r>
    <s v="879331"/>
    <d v="2022-03-08T00:00:00"/>
    <d v="2022-03-14T00:00:00"/>
    <d v="2022-03-14T00:00:00"/>
    <x v="1"/>
    <x v="24"/>
    <x v="24"/>
  </r>
  <r>
    <s v="881153"/>
    <d v="2022-03-08T00:00:00"/>
    <d v="2022-03-11T00:00:00"/>
    <d v="2022-03-11T00:00:00"/>
    <x v="1"/>
    <x v="24"/>
    <x v="24"/>
  </r>
  <r>
    <s v="882464"/>
    <d v="2022-03-08T00:00:00"/>
    <d v="2022-03-29T00:00:00"/>
    <d v="2022-03-29T00:00:00"/>
    <x v="1"/>
    <x v="24"/>
    <x v="24"/>
  </r>
  <r>
    <s v="891123"/>
    <d v="2022-03-09T00:00:00"/>
    <d v="2022-03-18T00:00:00"/>
    <d v="2022-03-18T00:00:00"/>
    <x v="1"/>
    <x v="24"/>
    <x v="24"/>
  </r>
  <r>
    <s v="893801"/>
    <d v="2022-03-10T00:00:00"/>
    <d v="2022-03-21T00:00:00"/>
    <d v="2022-03-21T00:00:00"/>
    <x v="1"/>
    <x v="24"/>
    <x v="24"/>
  </r>
  <r>
    <s v="895777"/>
    <d v="2022-03-10T00:00:00"/>
    <d v="2022-03-25T00:00:00"/>
    <d v="2022-03-25T00:00:00"/>
    <x v="1"/>
    <x v="24"/>
    <x v="24"/>
  </r>
  <r>
    <s v="898203"/>
    <d v="2022-03-10T00:00:00"/>
    <d v="2022-03-15T00:00:00"/>
    <d v="2022-03-15T00:00:00"/>
    <x v="1"/>
    <x v="24"/>
    <x v="24"/>
  </r>
  <r>
    <s v="898467"/>
    <d v="2022-03-10T00:00:00"/>
    <d v="2022-03-11T00:00:00"/>
    <d v="2022-03-11T00:00:00"/>
    <x v="1"/>
    <x v="24"/>
    <x v="24"/>
  </r>
  <r>
    <s v="900205"/>
    <d v="2022-03-11T00:00:00"/>
    <d v="2022-03-11T00:00:00"/>
    <d v="2022-03-11T00:00:00"/>
    <x v="1"/>
    <x v="24"/>
    <x v="24"/>
  </r>
  <r>
    <s v="900905"/>
    <d v="2022-03-11T00:00:00"/>
    <d v="2022-03-11T00:00:00"/>
    <d v="2022-03-11T00:00:00"/>
    <x v="1"/>
    <x v="24"/>
    <x v="24"/>
  </r>
  <r>
    <s v="901477"/>
    <d v="2022-03-11T00:00:00"/>
    <d v="2022-03-29T00:00:00"/>
    <d v="2022-03-29T00:00:00"/>
    <x v="1"/>
    <x v="24"/>
    <x v="24"/>
  </r>
  <r>
    <s v="902805"/>
    <d v="2022-03-11T00:00:00"/>
    <d v="2022-04-21T00:00:00"/>
    <d v="2022-04-21T00:00:00"/>
    <x v="1"/>
    <x v="24"/>
    <x v="24"/>
  </r>
  <r>
    <s v="903360"/>
    <d v="2022-03-11T00:00:00"/>
    <d v="2022-03-21T00:00:00"/>
    <d v="2022-03-21T00:00:00"/>
    <x v="1"/>
    <x v="24"/>
    <x v="24"/>
  </r>
  <r>
    <s v="903955"/>
    <d v="2022-03-11T00:00:00"/>
    <d v="2022-03-31T00:00:00"/>
    <d v="2022-03-31T00:00:00"/>
    <x v="1"/>
    <x v="24"/>
    <x v="24"/>
  </r>
  <r>
    <s v="904280"/>
    <d v="2022-03-11T00:00:00"/>
    <d v="2022-03-15T00:00:00"/>
    <d v="2022-03-15T00:00:00"/>
    <x v="1"/>
    <x v="24"/>
    <x v="24"/>
  </r>
  <r>
    <s v="905875"/>
    <d v="2022-03-12T00:00:00"/>
    <d v="2022-03-28T00:00:00"/>
    <d v="2022-03-28T00:00:00"/>
    <x v="1"/>
    <x v="24"/>
    <x v="24"/>
  </r>
  <r>
    <s v="909540"/>
    <d v="2022-03-14T00:00:00"/>
    <d v="2022-03-21T00:00:00"/>
    <d v="2022-03-21T00:00:00"/>
    <x v="1"/>
    <x v="25"/>
    <x v="25"/>
  </r>
  <r>
    <s v="910745"/>
    <d v="2022-03-14T00:00:00"/>
    <d v="2022-03-23T00:00:00"/>
    <d v="2022-03-23T00:00:00"/>
    <x v="1"/>
    <x v="25"/>
    <x v="25"/>
  </r>
  <r>
    <s v="910892"/>
    <d v="2022-03-14T00:00:00"/>
    <d v="2022-04-21T00:00:00"/>
    <d v="2022-04-21T00:00:00"/>
    <x v="1"/>
    <x v="25"/>
    <x v="25"/>
  </r>
  <r>
    <s v="912765"/>
    <d v="2022-03-14T00:00:00"/>
    <d v="2022-04-06T00:00:00"/>
    <d v="2022-04-06T00:00:00"/>
    <x v="1"/>
    <x v="25"/>
    <x v="25"/>
  </r>
  <r>
    <s v="912907"/>
    <d v="2022-03-14T00:00:00"/>
    <d v="2022-03-15T00:00:00"/>
    <d v="2022-03-15T00:00:00"/>
    <x v="1"/>
    <x v="25"/>
    <x v="25"/>
  </r>
  <r>
    <s v="913377"/>
    <d v="2022-03-14T00:00:00"/>
    <d v="2022-03-21T00:00:00"/>
    <d v="2022-03-21T00:00:00"/>
    <x v="1"/>
    <x v="25"/>
    <x v="25"/>
  </r>
  <r>
    <s v="913424"/>
    <d v="2022-03-14T00:00:00"/>
    <d v="2022-10-27T00:00:00"/>
    <d v="2022-10-27T00:00:00"/>
    <x v="1"/>
    <x v="25"/>
    <x v="25"/>
  </r>
  <r>
    <s v="914622"/>
    <d v="2022-03-15T00:00:00"/>
    <d v="2022-04-07T00:00:00"/>
    <d v="2022-04-07T00:00:00"/>
    <x v="1"/>
    <x v="25"/>
    <x v="25"/>
  </r>
  <r>
    <s v="914910"/>
    <d v="2022-03-15T00:00:00"/>
    <d v="2022-03-15T00:00:00"/>
    <d v="2022-03-15T00:00:00"/>
    <x v="1"/>
    <x v="25"/>
    <x v="25"/>
  </r>
  <r>
    <s v="915234"/>
    <d v="2022-03-15T00:00:00"/>
    <d v="2022-09-01T00:00:00"/>
    <d v="2022-09-01T00:00:00"/>
    <x v="1"/>
    <x v="25"/>
    <x v="25"/>
  </r>
  <r>
    <s v="915452"/>
    <d v="2022-03-15T00:00:00"/>
    <d v="2022-03-22T00:00:00"/>
    <d v="2022-03-22T00:00:00"/>
    <x v="1"/>
    <x v="25"/>
    <x v="25"/>
  </r>
  <r>
    <s v="919417"/>
    <d v="2022-03-15T00:00:00"/>
    <d v="2022-03-15T00:00:00"/>
    <d v="2022-03-15T00:00:00"/>
    <x v="1"/>
    <x v="25"/>
    <x v="25"/>
  </r>
  <r>
    <s v="921486"/>
    <d v="2022-03-15T00:00:00"/>
    <d v="2022-03-23T00:00:00"/>
    <d v="2022-03-23T00:00:00"/>
    <x v="1"/>
    <x v="25"/>
    <x v="25"/>
  </r>
  <r>
    <s v="921987"/>
    <d v="2022-03-16T00:00:00"/>
    <d v="2022-03-21T00:00:00"/>
    <d v="2022-03-21T00:00:00"/>
    <x v="1"/>
    <x v="25"/>
    <x v="25"/>
  </r>
  <r>
    <s v="922065"/>
    <d v="2022-03-16T00:00:00"/>
    <d v="2022-04-08T00:00:00"/>
    <d v="2022-04-08T00:00:00"/>
    <x v="1"/>
    <x v="25"/>
    <x v="25"/>
  </r>
  <r>
    <s v="923343"/>
    <d v="2022-03-16T00:00:00"/>
    <d v="2022-03-28T00:00:00"/>
    <d v="2022-03-28T00:00:00"/>
    <x v="1"/>
    <x v="25"/>
    <x v="25"/>
  </r>
  <r>
    <s v="923991"/>
    <d v="2022-03-16T00:00:00"/>
    <d v="2022-03-25T00:00:00"/>
    <d v="2022-03-25T00:00:00"/>
    <x v="1"/>
    <x v="25"/>
    <x v="25"/>
  </r>
  <r>
    <s v="927415"/>
    <d v="2022-03-16T00:00:00"/>
    <d v="2022-03-29T00:00:00"/>
    <d v="2022-03-29T00:00:00"/>
    <x v="1"/>
    <x v="25"/>
    <x v="25"/>
  </r>
  <r>
    <s v="927907"/>
    <d v="2022-03-16T00:00:00"/>
    <d v="2022-03-21T00:00:00"/>
    <d v="2022-03-21T00:00:00"/>
    <x v="1"/>
    <x v="25"/>
    <x v="25"/>
  </r>
  <r>
    <s v="929218"/>
    <d v="2022-03-17T00:00:00"/>
    <d v="2022-03-21T00:00:00"/>
    <d v="2022-03-21T00:00:00"/>
    <x v="1"/>
    <x v="25"/>
    <x v="25"/>
  </r>
  <r>
    <s v="929230"/>
    <d v="2022-03-17T00:00:00"/>
    <d v="2022-03-17T00:00:00"/>
    <d v="2022-03-17T00:00:00"/>
    <x v="1"/>
    <x v="25"/>
    <x v="25"/>
  </r>
  <r>
    <s v="933478"/>
    <d v="2022-03-17T00:00:00"/>
    <d v="2022-03-25T00:00:00"/>
    <d v="2022-03-25T00:00:00"/>
    <x v="1"/>
    <x v="25"/>
    <x v="25"/>
  </r>
  <r>
    <s v="933537"/>
    <d v="2022-03-17T00:00:00"/>
    <d v="2022-03-21T00:00:00"/>
    <d v="2022-03-21T00:00:00"/>
    <x v="1"/>
    <x v="25"/>
    <x v="25"/>
  </r>
  <r>
    <s v="935639"/>
    <d v="2022-03-17T00:00:00"/>
    <d v="2023-04-21T00:00:00"/>
    <d v="2023-04-21T00:00:00"/>
    <x v="1"/>
    <x v="25"/>
    <x v="25"/>
  </r>
  <r>
    <s v="936957"/>
    <d v="2022-03-18T00:00:00"/>
    <d v="2022-05-24T00:00:00"/>
    <d v="2022-05-24T00:00:00"/>
    <x v="1"/>
    <x v="25"/>
    <x v="25"/>
  </r>
  <r>
    <s v="937982"/>
    <d v="2022-03-18T00:00:00"/>
    <d v="2022-03-21T00:00:00"/>
    <d v="2022-03-21T00:00:00"/>
    <x v="1"/>
    <x v="25"/>
    <x v="25"/>
  </r>
  <r>
    <s v="938688"/>
    <d v="2022-03-18T00:00:00"/>
    <d v="2022-06-08T00:00:00"/>
    <d v="2022-06-08T00:00:00"/>
    <x v="1"/>
    <x v="25"/>
    <x v="25"/>
  </r>
  <r>
    <s v="940260"/>
    <d v="2022-03-18T00:00:00"/>
    <d v="2022-03-21T00:00:00"/>
    <d v="2022-03-21T00:00:00"/>
    <x v="1"/>
    <x v="25"/>
    <x v="25"/>
  </r>
  <r>
    <s v="940930"/>
    <d v="2022-03-18T00:00:00"/>
    <d v="2022-03-21T00:00:00"/>
    <d v="2022-03-21T00:00:00"/>
    <x v="1"/>
    <x v="25"/>
    <x v="25"/>
  </r>
  <r>
    <s v="941307"/>
    <d v="2022-03-18T00:00:00"/>
    <d v="2022-03-21T00:00:00"/>
    <d v="2022-03-21T00:00:00"/>
    <x v="1"/>
    <x v="25"/>
    <x v="25"/>
  </r>
  <r>
    <s v="942216"/>
    <d v="2022-03-19T00:00:00"/>
    <d v="2022-03-25T00:00:00"/>
    <d v="2022-03-25T00:00:00"/>
    <x v="1"/>
    <x v="25"/>
    <x v="25"/>
  </r>
  <r>
    <s v="942236"/>
    <d v="2022-03-20T00:00:00"/>
    <d v="2022-03-21T00:00:00"/>
    <d v="2022-03-21T00:00:00"/>
    <x v="1"/>
    <x v="25"/>
    <x v="25"/>
  </r>
  <r>
    <s v="942373"/>
    <d v="2022-03-19T00:00:00"/>
    <d v="2022-05-03T00:00:00"/>
    <d v="2022-05-03T00:00:00"/>
    <x v="1"/>
    <x v="25"/>
    <x v="25"/>
  </r>
  <r>
    <s v="942375"/>
    <d v="2022-03-19T00:00:00"/>
    <d v="2022-03-25T00:00:00"/>
    <d v="2022-03-25T00:00:00"/>
    <x v="1"/>
    <x v="25"/>
    <x v="25"/>
  </r>
  <r>
    <s v="942406"/>
    <d v="2022-03-20T00:00:00"/>
    <d v="2022-10-27T00:00:00"/>
    <d v="2022-10-27T00:00:00"/>
    <x v="1"/>
    <x v="25"/>
    <x v="25"/>
  </r>
  <r>
    <s v="943643"/>
    <d v="2022-03-21T00:00:00"/>
    <d v="2022-03-28T00:00:00"/>
    <d v="2022-03-28T00:00:00"/>
    <x v="1"/>
    <x v="26"/>
    <x v="26"/>
  </r>
  <r>
    <s v="945392"/>
    <d v="2022-03-21T00:00:00"/>
    <d v="2022-03-25T00:00:00"/>
    <d v="2022-03-25T00:00:00"/>
    <x v="1"/>
    <x v="26"/>
    <x v="26"/>
  </r>
  <r>
    <s v="945394"/>
    <d v="2022-03-21T00:00:00"/>
    <d v="2022-03-21T00:00:00"/>
    <d v="2022-03-21T00:00:00"/>
    <x v="1"/>
    <x v="26"/>
    <x v="26"/>
  </r>
  <r>
    <s v="945424"/>
    <d v="2022-03-21T00:00:00"/>
    <d v="2022-03-29T00:00:00"/>
    <d v="2022-03-29T00:00:00"/>
    <x v="1"/>
    <x v="26"/>
    <x v="26"/>
  </r>
  <r>
    <s v="946893"/>
    <d v="2022-03-21T00:00:00"/>
    <d v="2022-03-25T00:00:00"/>
    <d v="2022-03-25T00:00:00"/>
    <x v="1"/>
    <x v="26"/>
    <x v="26"/>
  </r>
  <r>
    <s v="947929"/>
    <d v="2022-03-21T00:00:00"/>
    <d v="2022-04-08T00:00:00"/>
    <d v="2022-04-08T00:00:00"/>
    <x v="1"/>
    <x v="26"/>
    <x v="26"/>
  </r>
  <r>
    <s v="948455"/>
    <d v="2022-03-21T00:00:00"/>
    <d v="2022-03-25T00:00:00"/>
    <d v="2022-03-25T00:00:00"/>
    <x v="1"/>
    <x v="26"/>
    <x v="26"/>
  </r>
  <r>
    <s v="948873"/>
    <d v="2022-03-21T00:00:00"/>
    <d v="2022-03-25T00:00:00"/>
    <d v="2022-03-25T00:00:00"/>
    <x v="1"/>
    <x v="26"/>
    <x v="26"/>
  </r>
  <r>
    <s v="948907"/>
    <d v="2022-03-21T00:00:00"/>
    <d v="2022-03-25T00:00:00"/>
    <d v="2022-03-25T00:00:00"/>
    <x v="1"/>
    <x v="26"/>
    <x v="26"/>
  </r>
  <r>
    <s v="948921"/>
    <d v="2022-03-21T00:00:00"/>
    <d v="2022-10-07T00:00:00"/>
    <d v="2022-10-07T00:00:00"/>
    <x v="1"/>
    <x v="26"/>
    <x v="26"/>
  </r>
  <r>
    <s v="949766"/>
    <d v="2022-03-21T00:00:00"/>
    <d v="2022-03-25T00:00:00"/>
    <d v="2022-03-25T00:00:00"/>
    <x v="1"/>
    <x v="26"/>
    <x v="26"/>
  </r>
  <r>
    <s v="950645"/>
    <d v="2022-03-22T00:00:00"/>
    <d v="2022-03-22T00:00:00"/>
    <d v="2022-03-22T00:00:00"/>
    <x v="1"/>
    <x v="26"/>
    <x v="26"/>
  </r>
  <r>
    <s v="953548"/>
    <d v="2022-03-22T00:00:00"/>
    <d v="2022-03-25T00:00:00"/>
    <d v="2022-03-25T00:00:00"/>
    <x v="1"/>
    <x v="26"/>
    <x v="26"/>
  </r>
  <r>
    <s v="954245"/>
    <d v="2022-03-22T00:00:00"/>
    <d v="2022-03-25T00:00:00"/>
    <d v="2022-03-25T00:00:00"/>
    <x v="1"/>
    <x v="26"/>
    <x v="26"/>
  </r>
  <r>
    <s v="956756"/>
    <d v="2022-03-22T00:00:00"/>
    <d v="2022-03-23T00:00:00"/>
    <d v="2022-03-23T00:00:00"/>
    <x v="1"/>
    <x v="26"/>
    <x v="26"/>
  </r>
  <r>
    <s v="960975"/>
    <d v="2022-03-23T00:00:00"/>
    <d v="2022-03-25T00:00:00"/>
    <d v="2022-03-25T00:00:00"/>
    <x v="1"/>
    <x v="26"/>
    <x v="26"/>
  </r>
  <r>
    <s v="961186"/>
    <d v="2022-03-23T00:00:00"/>
    <d v="2022-03-29T00:00:00"/>
    <d v="2022-03-29T00:00:00"/>
    <x v="1"/>
    <x v="26"/>
    <x v="26"/>
  </r>
  <r>
    <s v="961566"/>
    <d v="2022-03-23T00:00:00"/>
    <d v="2022-03-28T00:00:00"/>
    <d v="2022-03-28T00:00:00"/>
    <x v="1"/>
    <x v="26"/>
    <x v="26"/>
  </r>
  <r>
    <s v="961873"/>
    <d v="2022-03-23T00:00:00"/>
    <d v="2022-03-24T00:00:00"/>
    <d v="2022-03-23T00:00:00"/>
    <x v="1"/>
    <x v="26"/>
    <x v="26"/>
  </r>
  <r>
    <s v="962159"/>
    <d v="2022-03-23T00:00:00"/>
    <d v="2023-01-04T00:00:00"/>
    <d v="2023-01-04T00:00:00"/>
    <x v="1"/>
    <x v="26"/>
    <x v="26"/>
  </r>
  <r>
    <s v="962197"/>
    <d v="2022-03-23T00:00:00"/>
    <d v="2022-03-25T00:00:00"/>
    <d v="2022-03-25T00:00:00"/>
    <x v="1"/>
    <x v="26"/>
    <x v="26"/>
  </r>
  <r>
    <s v="962597"/>
    <d v="2022-03-23T00:00:00"/>
    <d v="2022-03-24T00:00:00"/>
    <d v="2022-03-24T00:00:00"/>
    <x v="1"/>
    <x v="26"/>
    <x v="26"/>
  </r>
  <r>
    <s v="963165"/>
    <d v="2022-03-23T00:00:00"/>
    <d v="2022-07-08T00:00:00"/>
    <d v="2022-07-08T00:00:00"/>
    <x v="1"/>
    <x v="26"/>
    <x v="26"/>
  </r>
  <r>
    <s v="963952"/>
    <d v="2022-03-23T00:00:00"/>
    <d v="2022-06-13T00:00:00"/>
    <d v="2022-06-13T00:00:00"/>
    <x v="1"/>
    <x v="26"/>
    <x v="26"/>
  </r>
  <r>
    <s v="964721"/>
    <d v="2022-03-24T00:00:00"/>
    <d v="2022-03-24T00:00:00"/>
    <d v="2022-03-24T00:00:00"/>
    <x v="1"/>
    <x v="26"/>
    <x v="26"/>
  </r>
  <r>
    <s v="967230"/>
    <d v="2022-03-24T00:00:00"/>
    <d v="2022-03-29T00:00:00"/>
    <d v="2022-03-29T00:00:00"/>
    <x v="1"/>
    <x v="26"/>
    <x v="26"/>
  </r>
  <r>
    <s v="968500"/>
    <d v="2022-03-24T00:00:00"/>
    <d v="2022-03-28T00:00:00"/>
    <d v="2022-03-28T00:00:00"/>
    <x v="1"/>
    <x v="26"/>
    <x v="26"/>
  </r>
  <r>
    <s v="968662"/>
    <d v="2022-03-24T00:00:00"/>
    <d v="2022-03-25T00:00:00"/>
    <d v="2022-03-25T00:00:00"/>
    <x v="1"/>
    <x v="26"/>
    <x v="26"/>
  </r>
  <r>
    <s v="969271"/>
    <d v="2022-03-24T00:00:00"/>
    <d v="2022-07-08T00:00:00"/>
    <d v="2022-07-08T00:00:00"/>
    <x v="1"/>
    <x v="26"/>
    <x v="26"/>
  </r>
  <r>
    <s v="970530"/>
    <d v="2022-03-24T00:00:00"/>
    <d v="2022-04-11T00:00:00"/>
    <d v="2022-04-11T00:00:00"/>
    <x v="1"/>
    <x v="26"/>
    <x v="26"/>
  </r>
  <r>
    <s v="971056"/>
    <d v="2022-03-25T00:00:00"/>
    <d v="2022-03-25T00:00:00"/>
    <d v="2022-03-25T00:00:00"/>
    <x v="1"/>
    <x v="26"/>
    <x v="26"/>
  </r>
  <r>
    <s v="971108"/>
    <d v="2022-03-25T00:00:00"/>
    <d v="2022-03-31T00:00:00"/>
    <d v="2022-03-31T00:00:00"/>
    <x v="1"/>
    <x v="26"/>
    <x v="26"/>
  </r>
  <r>
    <s v="971244"/>
    <d v="2022-03-24T00:00:00"/>
    <d v="2022-03-29T00:00:00"/>
    <d v="2022-03-29T00:00:00"/>
    <x v="1"/>
    <x v="26"/>
    <x v="26"/>
  </r>
  <r>
    <s v="974799"/>
    <d v="2022-03-25T00:00:00"/>
    <d v="2022-03-29T00:00:00"/>
    <d v="2022-03-29T00:00:00"/>
    <x v="1"/>
    <x v="26"/>
    <x v="26"/>
  </r>
  <r>
    <s v="976067"/>
    <d v="2022-03-25T00:00:00"/>
    <d v="2022-03-25T00:00:00"/>
    <d v="2022-03-25T00:00:00"/>
    <x v="1"/>
    <x v="26"/>
    <x v="26"/>
  </r>
  <r>
    <s v="979258"/>
    <d v="2022-03-28T00:00:00"/>
    <d v="2022-03-29T00:00:00"/>
    <d v="2022-03-29T00:00:00"/>
    <x v="1"/>
    <x v="27"/>
    <x v="27"/>
  </r>
  <r>
    <s v="980278"/>
    <d v="2022-03-28T00:00:00"/>
    <d v="2022-04-13T00:00:00"/>
    <d v="2022-04-13T00:00:00"/>
    <x v="1"/>
    <x v="27"/>
    <x v="27"/>
  </r>
  <r>
    <s v="982363"/>
    <d v="2022-03-28T00:00:00"/>
    <d v="2022-03-29T00:00:00"/>
    <d v="2022-03-29T00:00:00"/>
    <x v="1"/>
    <x v="27"/>
    <x v="27"/>
  </r>
  <r>
    <s v="986043"/>
    <d v="2022-03-29T00:00:00"/>
    <d v="2022-04-04T00:00:00"/>
    <d v="2022-04-04T00:00:00"/>
    <x v="1"/>
    <x v="27"/>
    <x v="27"/>
  </r>
  <r>
    <s v="989370"/>
    <d v="2022-03-29T00:00:00"/>
    <d v="2022-04-04T00:00:00"/>
    <d v="2022-04-04T00:00:00"/>
    <x v="1"/>
    <x v="27"/>
    <x v="27"/>
  </r>
  <r>
    <s v="991961"/>
    <d v="2022-03-29T00:00:00"/>
    <d v="2022-04-04T00:00:00"/>
    <d v="2022-04-04T00:00:00"/>
    <x v="1"/>
    <x v="27"/>
    <x v="27"/>
  </r>
  <r>
    <s v="994533"/>
    <d v="2022-03-29T00:00:00"/>
    <d v="2022-03-30T00:00:00"/>
    <d v="2022-03-30T00:00:00"/>
    <x v="1"/>
    <x v="27"/>
    <x v="27"/>
  </r>
  <r>
    <s v="1002277"/>
    <d v="2022-03-30T00:00:00"/>
    <d v="2022-04-05T00:00:00"/>
    <d v="2022-04-05T00:00:00"/>
    <x v="1"/>
    <x v="27"/>
    <x v="27"/>
  </r>
  <r>
    <s v="1002609"/>
    <d v="2022-03-30T00:00:00"/>
    <d v="2022-09-28T00:00:00"/>
    <d v="2022-09-28T00:00:00"/>
    <x v="1"/>
    <x v="27"/>
    <x v="27"/>
  </r>
  <r>
    <s v="1002848"/>
    <d v="2022-03-30T00:00:00"/>
    <d v="2022-04-08T00:00:00"/>
    <d v="2022-04-08T00:00:00"/>
    <x v="1"/>
    <x v="27"/>
    <x v="27"/>
  </r>
  <r>
    <s v="1004802"/>
    <d v="2022-03-30T00:00:00"/>
    <d v="2022-04-07T00:00:00"/>
    <d v="2022-04-07T00:00:00"/>
    <x v="1"/>
    <x v="27"/>
    <x v="27"/>
  </r>
  <r>
    <s v="1005800"/>
    <d v="2022-03-30T00:00:00"/>
    <d v="2022-03-31T00:00:00"/>
    <d v="2022-03-31T00:00:00"/>
    <x v="1"/>
    <x v="27"/>
    <x v="27"/>
  </r>
  <r>
    <s v="1006435"/>
    <d v="2022-03-30T00:00:00"/>
    <d v="2022-04-01T00:00:00"/>
    <d v="2022-04-01T00:00:00"/>
    <x v="1"/>
    <x v="27"/>
    <x v="27"/>
  </r>
  <r>
    <s v="1011322"/>
    <d v="2022-03-31T00:00:00"/>
    <d v="2022-04-01T00:00:00"/>
    <d v="2022-04-01T00:00:00"/>
    <x v="1"/>
    <x v="27"/>
    <x v="27"/>
  </r>
  <r>
    <s v="1012670"/>
    <d v="2022-03-31T00:00:00"/>
    <d v="2022-04-13T00:00:00"/>
    <d v="2022-04-13T00:00:00"/>
    <x v="1"/>
    <x v="27"/>
    <x v="27"/>
  </r>
  <r>
    <s v="1012680"/>
    <d v="2022-03-31T00:00:00"/>
    <d v="2022-04-07T00:00:00"/>
    <d v="2022-04-07T00:00:00"/>
    <x v="1"/>
    <x v="27"/>
    <x v="27"/>
  </r>
  <r>
    <s v="1013233"/>
    <d v="2022-03-31T00:00:00"/>
    <d v="2022-04-12T00:00:00"/>
    <d v="2022-04-12T00:00:00"/>
    <x v="1"/>
    <x v="27"/>
    <x v="27"/>
  </r>
  <r>
    <s v="1013794"/>
    <d v="2022-03-31T00:00:00"/>
    <d v="2022-04-01T00:00:00"/>
    <d v="2022-04-01T00:00:00"/>
    <x v="1"/>
    <x v="27"/>
    <x v="27"/>
  </r>
  <r>
    <s v="1014686"/>
    <d v="2022-03-31T00:00:00"/>
    <d v="2022-04-01T00:00:00"/>
    <d v="2022-04-01T00:00:00"/>
    <x v="1"/>
    <x v="27"/>
    <x v="27"/>
  </r>
  <r>
    <s v="1014967"/>
    <d v="2022-03-31T00:00:00"/>
    <d v="2022-04-07T00:00:00"/>
    <d v="2022-04-07T00:00:00"/>
    <x v="1"/>
    <x v="27"/>
    <x v="27"/>
  </r>
  <r>
    <s v="1016071"/>
    <d v="2022-04-01T00:00:00"/>
    <d v="2022-04-22T00:00:00"/>
    <d v="2022-04-22T00:00:00"/>
    <x v="1"/>
    <x v="27"/>
    <x v="27"/>
  </r>
  <r>
    <s v="1016417"/>
    <d v="2022-04-01T00:00:00"/>
    <d v="2022-04-04T00:00:00"/>
    <d v="2022-04-04T00:00:00"/>
    <x v="1"/>
    <x v="27"/>
    <x v="27"/>
  </r>
  <r>
    <s v="1019833"/>
    <d v="2022-04-01T00:00:00"/>
    <d v="2022-04-11T00:00:00"/>
    <d v="2022-04-11T00:00:00"/>
    <x v="1"/>
    <x v="27"/>
    <x v="27"/>
  </r>
  <r>
    <s v="1019838"/>
    <d v="2022-04-01T00:00:00"/>
    <d v="2022-04-11T00:00:00"/>
    <d v="2022-04-11T00:00:00"/>
    <x v="1"/>
    <x v="27"/>
    <x v="27"/>
  </r>
  <r>
    <s v="1023145"/>
    <d v="2022-04-04T00:00:00"/>
    <d v="2022-04-04T00:00:00"/>
    <d v="2022-04-04T00:00:00"/>
    <x v="1"/>
    <x v="28"/>
    <x v="28"/>
  </r>
  <r>
    <s v="1023172"/>
    <d v="2022-04-04T00:00:00"/>
    <d v="2022-04-11T00:00:00"/>
    <d v="2022-04-08T00:00:00"/>
    <x v="1"/>
    <x v="28"/>
    <x v="28"/>
  </r>
  <r>
    <s v="1024005"/>
    <d v="2022-04-04T00:00:00"/>
    <d v="2022-04-04T00:00:00"/>
    <d v="2022-04-04T00:00:00"/>
    <x v="1"/>
    <x v="28"/>
    <x v="28"/>
  </r>
  <r>
    <s v="1024023"/>
    <d v="2022-04-04T00:00:00"/>
    <d v="2022-04-04T00:00:00"/>
    <d v="2022-04-04T00:00:00"/>
    <x v="1"/>
    <x v="28"/>
    <x v="28"/>
  </r>
  <r>
    <s v="1024478"/>
    <d v="2022-04-04T00:00:00"/>
    <d v="2022-04-06T00:00:00"/>
    <d v="2022-04-06T00:00:00"/>
    <x v="1"/>
    <x v="28"/>
    <x v="28"/>
  </r>
  <r>
    <s v="1026830"/>
    <d v="2022-04-04T00:00:00"/>
    <d v="2022-07-22T00:00:00"/>
    <d v="2022-07-22T00:00:00"/>
    <x v="1"/>
    <x v="28"/>
    <x v="28"/>
  </r>
  <r>
    <s v="1028433"/>
    <d v="2022-04-05T00:00:00"/>
    <d v="2022-04-11T00:00:00"/>
    <d v="2022-04-11T00:00:00"/>
    <x v="1"/>
    <x v="28"/>
    <x v="28"/>
  </r>
  <r>
    <s v="1031451"/>
    <d v="2022-04-05T00:00:00"/>
    <d v="2022-04-07T00:00:00"/>
    <d v="2022-04-07T00:00:00"/>
    <x v="1"/>
    <x v="28"/>
    <x v="28"/>
  </r>
  <r>
    <s v="1034494"/>
    <d v="2022-04-05T00:00:00"/>
    <d v="2022-04-12T00:00:00"/>
    <d v="2022-04-12T00:00:00"/>
    <x v="1"/>
    <x v="28"/>
    <x v="28"/>
  </r>
  <r>
    <s v="1034583"/>
    <d v="2022-04-05T00:00:00"/>
    <d v="2022-04-06T00:00:00"/>
    <d v="2022-04-06T00:00:00"/>
    <x v="1"/>
    <x v="28"/>
    <x v="28"/>
  </r>
  <r>
    <s v="1035171"/>
    <d v="2022-04-06T00:00:00"/>
    <d v="2022-04-07T00:00:00"/>
    <d v="2022-04-07T00:00:00"/>
    <x v="1"/>
    <x v="28"/>
    <x v="28"/>
  </r>
  <r>
    <s v="1035491"/>
    <d v="2022-04-06T00:00:00"/>
    <d v="2022-05-12T00:00:00"/>
    <d v="2022-05-12T00:00:00"/>
    <x v="1"/>
    <x v="28"/>
    <x v="28"/>
  </r>
  <r>
    <s v="1035774"/>
    <d v="2022-04-06T00:00:00"/>
    <d v="2022-04-07T00:00:00"/>
    <d v="2022-04-07T00:00:00"/>
    <x v="1"/>
    <x v="28"/>
    <x v="28"/>
  </r>
  <r>
    <s v="1035802"/>
    <d v="2022-04-06T00:00:00"/>
    <d v="2022-04-07T00:00:00"/>
    <d v="2022-04-07T00:00:00"/>
    <x v="1"/>
    <x v="28"/>
    <x v="28"/>
  </r>
  <r>
    <s v="1035820"/>
    <d v="2022-04-06T00:00:00"/>
    <d v="2022-04-07T00:00:00"/>
    <d v="2022-04-07T00:00:00"/>
    <x v="1"/>
    <x v="28"/>
    <x v="28"/>
  </r>
  <r>
    <s v="1035958"/>
    <d v="2022-04-06T00:00:00"/>
    <d v="2022-04-07T00:00:00"/>
    <d v="2022-04-07T00:00:00"/>
    <x v="1"/>
    <x v="28"/>
    <x v="28"/>
  </r>
  <r>
    <s v="1035999"/>
    <d v="2022-04-06T00:00:00"/>
    <d v="2022-04-07T00:00:00"/>
    <d v="2022-04-07T00:00:00"/>
    <x v="1"/>
    <x v="28"/>
    <x v="28"/>
  </r>
  <r>
    <s v="1036446"/>
    <d v="2022-04-06T00:00:00"/>
    <d v="2022-04-07T00:00:00"/>
    <d v="2022-04-07T00:00:00"/>
    <x v="1"/>
    <x v="28"/>
    <x v="28"/>
  </r>
  <r>
    <s v="1036511"/>
    <d v="2022-04-06T00:00:00"/>
    <d v="2022-04-08T00:00:00"/>
    <d v="2022-04-08T00:00:00"/>
    <x v="1"/>
    <x v="28"/>
    <x v="28"/>
  </r>
  <r>
    <s v="1037302"/>
    <d v="2022-04-06T00:00:00"/>
    <d v="2022-06-02T00:00:00"/>
    <d v="2022-06-02T00:00:00"/>
    <x v="1"/>
    <x v="28"/>
    <x v="28"/>
  </r>
  <r>
    <s v="1037743"/>
    <d v="2022-04-06T00:00:00"/>
    <d v="2022-04-06T00:00:00"/>
    <d v="2022-04-06T00:00:00"/>
    <x v="1"/>
    <x v="28"/>
    <x v="28"/>
  </r>
  <r>
    <s v="1037765"/>
    <d v="2022-04-06T00:00:00"/>
    <d v="2022-04-07T00:00:00"/>
    <d v="2022-04-07T00:00:00"/>
    <x v="1"/>
    <x v="28"/>
    <x v="28"/>
  </r>
  <r>
    <s v="1037774"/>
    <d v="2022-04-06T00:00:00"/>
    <d v="2022-04-07T00:00:00"/>
    <d v="2022-04-07T00:00:00"/>
    <x v="1"/>
    <x v="28"/>
    <x v="28"/>
  </r>
  <r>
    <s v="1037857"/>
    <d v="2022-04-06T00:00:00"/>
    <d v="2022-04-07T00:00:00"/>
    <d v="2022-04-07T00:00:00"/>
    <x v="1"/>
    <x v="28"/>
    <x v="28"/>
  </r>
  <r>
    <s v="1038436"/>
    <d v="2022-04-06T00:00:00"/>
    <d v="2022-04-07T00:00:00"/>
    <d v="2022-04-07T00:00:00"/>
    <x v="1"/>
    <x v="28"/>
    <x v="28"/>
  </r>
  <r>
    <s v="1040394"/>
    <d v="2022-04-06T00:00:00"/>
    <d v="2022-04-07T00:00:00"/>
    <d v="2022-04-07T00:00:00"/>
    <x v="1"/>
    <x v="28"/>
    <x v="28"/>
  </r>
  <r>
    <s v="1040671"/>
    <d v="2022-04-06T00:00:00"/>
    <d v="2022-04-07T00:00:00"/>
    <d v="2022-04-07T00:00:00"/>
    <x v="1"/>
    <x v="28"/>
    <x v="28"/>
  </r>
  <r>
    <s v="1041812"/>
    <d v="2022-04-07T00:00:00"/>
    <d v="2022-04-11T00:00:00"/>
    <d v="2022-04-11T00:00:00"/>
    <x v="1"/>
    <x v="28"/>
    <x v="28"/>
  </r>
  <r>
    <s v="1041966"/>
    <d v="2022-04-07T00:00:00"/>
    <d v="2022-04-07T00:00:00"/>
    <d v="2022-04-07T00:00:00"/>
    <x v="1"/>
    <x v="28"/>
    <x v="28"/>
  </r>
  <r>
    <s v="1042592"/>
    <d v="2022-04-07T00:00:00"/>
    <d v="2022-04-12T00:00:00"/>
    <d v="2022-04-12T00:00:00"/>
    <x v="1"/>
    <x v="28"/>
    <x v="28"/>
  </r>
  <r>
    <s v="1043749"/>
    <d v="2022-04-07T00:00:00"/>
    <d v="2022-04-25T00:00:00"/>
    <d v="2022-04-25T00:00:00"/>
    <x v="1"/>
    <x v="28"/>
    <x v="28"/>
  </r>
  <r>
    <s v="1043800"/>
    <d v="2022-04-07T00:00:00"/>
    <d v="2022-04-11T00:00:00"/>
    <d v="2022-04-11T00:00:00"/>
    <x v="1"/>
    <x v="28"/>
    <x v="28"/>
  </r>
  <r>
    <s v="1045023"/>
    <d v="2022-04-07T00:00:00"/>
    <d v="2022-04-12T00:00:00"/>
    <d v="2022-04-12T00:00:00"/>
    <x v="1"/>
    <x v="28"/>
    <x v="28"/>
  </r>
  <r>
    <s v="1045040"/>
    <d v="2022-04-07T00:00:00"/>
    <d v="2022-04-11T00:00:00"/>
    <d v="2022-04-11T00:00:00"/>
    <x v="1"/>
    <x v="28"/>
    <x v="28"/>
  </r>
  <r>
    <s v="1045167"/>
    <d v="2022-04-07T00:00:00"/>
    <d v="2022-04-11T00:00:00"/>
    <d v="2022-04-11T00:00:00"/>
    <x v="1"/>
    <x v="28"/>
    <x v="28"/>
  </r>
  <r>
    <s v="1045173"/>
    <d v="2022-04-07T00:00:00"/>
    <d v="2022-04-11T00:00:00"/>
    <d v="2022-04-11T00:00:00"/>
    <x v="1"/>
    <x v="28"/>
    <x v="28"/>
  </r>
  <r>
    <s v="1045824"/>
    <d v="2022-04-07T00:00:00"/>
    <d v="2022-04-11T00:00:00"/>
    <d v="2022-04-11T00:00:00"/>
    <x v="1"/>
    <x v="28"/>
    <x v="28"/>
  </r>
  <r>
    <s v="1046164"/>
    <d v="2022-04-07T00:00:00"/>
    <d v="2022-04-11T00:00:00"/>
    <d v="2022-04-11T00:00:00"/>
    <x v="1"/>
    <x v="28"/>
    <x v="28"/>
  </r>
  <r>
    <s v="1049760"/>
    <d v="2022-04-08T00:00:00"/>
    <d v="2022-04-11T00:00:00"/>
    <d v="2022-04-11T00:00:00"/>
    <x v="1"/>
    <x v="28"/>
    <x v="28"/>
  </r>
  <r>
    <s v="1051154"/>
    <d v="2022-04-08T00:00:00"/>
    <d v="2022-04-11T00:00:00"/>
    <d v="2022-04-11T00:00:00"/>
    <x v="1"/>
    <x v="28"/>
    <x v="28"/>
  </r>
  <r>
    <s v="1051632"/>
    <d v="2022-04-08T00:00:00"/>
    <d v="2022-04-08T00:00:00"/>
    <d v="2022-04-08T00:00:00"/>
    <x v="1"/>
    <x v="28"/>
    <x v="28"/>
  </r>
  <r>
    <s v="1052515"/>
    <d v="2022-04-08T00:00:00"/>
    <d v="2022-04-11T00:00:00"/>
    <d v="2022-04-11T00:00:00"/>
    <x v="1"/>
    <x v="28"/>
    <x v="28"/>
  </r>
  <r>
    <s v="1052876"/>
    <d v="2022-04-08T00:00:00"/>
    <d v="2022-04-08T00:00:00"/>
    <d v="2022-04-08T00:00:00"/>
    <x v="1"/>
    <x v="28"/>
    <x v="28"/>
  </r>
  <r>
    <s v="1052910"/>
    <d v="2022-04-08T00:00:00"/>
    <d v="2022-04-19T00:00:00"/>
    <d v="2022-04-19T00:00:00"/>
    <x v="1"/>
    <x v="28"/>
    <x v="28"/>
  </r>
  <r>
    <s v="1052914"/>
    <d v="2022-04-08T00:00:00"/>
    <d v="2022-04-13T00:00:00"/>
    <d v="2022-04-13T00:00:00"/>
    <x v="1"/>
    <x v="28"/>
    <x v="28"/>
  </r>
  <r>
    <s v="1052918"/>
    <d v="2022-04-08T00:00:00"/>
    <d v="2022-04-19T00:00:00"/>
    <d v="2022-04-19T00:00:00"/>
    <x v="1"/>
    <x v="28"/>
    <x v="28"/>
  </r>
  <r>
    <s v="1055185"/>
    <d v="2022-04-11T00:00:00"/>
    <d v="2022-05-09T00:00:00"/>
    <d v="2022-05-09T00:00:00"/>
    <x v="1"/>
    <x v="29"/>
    <x v="29"/>
  </r>
  <r>
    <s v="1056447"/>
    <d v="2022-04-11T00:00:00"/>
    <d v="2022-04-20T00:00:00"/>
    <d v="2022-04-20T00:00:00"/>
    <x v="1"/>
    <x v="29"/>
    <x v="29"/>
  </r>
  <r>
    <s v="1056868"/>
    <d v="2022-04-11T00:00:00"/>
    <d v="2022-07-22T00:00:00"/>
    <d v="2022-07-22T00:00:00"/>
    <x v="1"/>
    <x v="29"/>
    <x v="29"/>
  </r>
  <r>
    <s v="1057576"/>
    <d v="2022-04-11T00:00:00"/>
    <d v="2022-04-12T00:00:00"/>
    <d v="2022-04-12T00:00:00"/>
    <x v="1"/>
    <x v="29"/>
    <x v="29"/>
  </r>
  <r>
    <s v="1057605"/>
    <d v="2022-04-11T00:00:00"/>
    <d v="2022-04-22T00:00:00"/>
    <d v="2022-04-22T00:00:00"/>
    <x v="1"/>
    <x v="29"/>
    <x v="29"/>
  </r>
  <r>
    <s v="1057865"/>
    <d v="2022-04-11T00:00:00"/>
    <d v="2022-04-13T00:00:00"/>
    <d v="2022-04-13T00:00:00"/>
    <x v="1"/>
    <x v="29"/>
    <x v="29"/>
  </r>
  <r>
    <s v="1058194"/>
    <d v="2022-04-11T00:00:00"/>
    <d v="2022-04-19T00:00:00"/>
    <d v="2022-04-19T00:00:00"/>
    <x v="1"/>
    <x v="29"/>
    <x v="29"/>
  </r>
  <r>
    <s v="1058445"/>
    <d v="2022-04-11T00:00:00"/>
    <d v="2022-04-13T00:00:00"/>
    <d v="2022-04-13T00:00:00"/>
    <x v="1"/>
    <x v="29"/>
    <x v="29"/>
  </r>
  <r>
    <s v="1058449"/>
    <d v="2022-04-11T00:00:00"/>
    <d v="2022-04-19T00:00:00"/>
    <d v="2022-04-19T00:00:00"/>
    <x v="1"/>
    <x v="29"/>
    <x v="29"/>
  </r>
  <r>
    <s v="1058453"/>
    <d v="2022-04-11T00:00:00"/>
    <d v="2022-04-19T00:00:00"/>
    <d v="2022-04-19T00:00:00"/>
    <x v="1"/>
    <x v="29"/>
    <x v="29"/>
  </r>
  <r>
    <s v="1059877"/>
    <d v="2022-04-11T00:00:00"/>
    <d v="2022-04-13T00:00:00"/>
    <d v="2022-04-13T00:00:00"/>
    <x v="1"/>
    <x v="29"/>
    <x v="29"/>
  </r>
  <r>
    <s v="1060938"/>
    <d v="2022-04-12T00:00:00"/>
    <d v="2022-04-12T00:00:00"/>
    <d v="2022-04-12T00:00:00"/>
    <x v="1"/>
    <x v="29"/>
    <x v="29"/>
  </r>
  <r>
    <s v="1062518"/>
    <d v="2022-04-12T00:00:00"/>
    <d v="2022-04-13T00:00:00"/>
    <d v="2022-04-13T00:00:00"/>
    <x v="1"/>
    <x v="29"/>
    <x v="29"/>
  </r>
  <r>
    <s v="1063239"/>
    <d v="2022-04-12T00:00:00"/>
    <d v="2022-04-13T00:00:00"/>
    <d v="2022-04-13T00:00:00"/>
    <x v="1"/>
    <x v="29"/>
    <x v="29"/>
  </r>
  <r>
    <s v="1063806"/>
    <d v="2022-04-12T00:00:00"/>
    <d v="2022-05-10T00:00:00"/>
    <d v="2022-05-10T00:00:00"/>
    <x v="1"/>
    <x v="29"/>
    <x v="29"/>
  </r>
  <r>
    <s v="1064562"/>
    <d v="2022-04-12T00:00:00"/>
    <d v="2022-04-13T00:00:00"/>
    <d v="2022-04-13T00:00:00"/>
    <x v="1"/>
    <x v="29"/>
    <x v="29"/>
  </r>
  <r>
    <s v="1064630"/>
    <d v="2022-04-12T00:00:00"/>
    <d v="2022-04-21T00:00:00"/>
    <d v="2022-04-21T00:00:00"/>
    <x v="1"/>
    <x v="29"/>
    <x v="29"/>
  </r>
  <r>
    <s v="1065126"/>
    <d v="2022-04-12T00:00:00"/>
    <d v="2022-04-14T00:00:00"/>
    <d v="2022-04-14T00:00:00"/>
    <x v="1"/>
    <x v="29"/>
    <x v="29"/>
  </r>
  <r>
    <s v="1065138"/>
    <d v="2022-04-12T00:00:00"/>
    <d v="2022-04-13T00:00:00"/>
    <d v="2022-04-13T00:00:00"/>
    <x v="1"/>
    <x v="29"/>
    <x v="29"/>
  </r>
  <r>
    <s v="1065178"/>
    <d v="2022-04-12T00:00:00"/>
    <d v="2022-04-22T00:00:00"/>
    <d v="2022-04-22T00:00:00"/>
    <x v="1"/>
    <x v="29"/>
    <x v="29"/>
  </r>
  <r>
    <s v="1066292"/>
    <d v="2022-04-12T00:00:00"/>
    <d v="2022-04-13T00:00:00"/>
    <d v="2022-04-12T00:00:00"/>
    <x v="1"/>
    <x v="29"/>
    <x v="29"/>
  </r>
  <r>
    <s v="1068461"/>
    <d v="2022-04-13T00:00:00"/>
    <d v="2022-05-09T00:00:00"/>
    <d v="2022-05-09T00:00:00"/>
    <x v="1"/>
    <x v="29"/>
    <x v="29"/>
  </r>
  <r>
    <s v="1068501"/>
    <d v="2022-04-13T00:00:00"/>
    <d v="2022-04-15T00:00:00"/>
    <d v="2022-04-15T00:00:00"/>
    <x v="1"/>
    <x v="29"/>
    <x v="29"/>
  </r>
  <r>
    <s v="1070390"/>
    <d v="2022-04-13T00:00:00"/>
    <d v="2022-04-13T00:00:00"/>
    <d v="2022-04-13T00:00:00"/>
    <x v="1"/>
    <x v="29"/>
    <x v="29"/>
  </r>
  <r>
    <s v="1070776"/>
    <d v="2022-04-13T00:00:00"/>
    <d v="2022-04-20T00:00:00"/>
    <d v="2022-04-20T00:00:00"/>
    <x v="1"/>
    <x v="29"/>
    <x v="29"/>
  </r>
  <r>
    <s v="1071111"/>
    <d v="2022-04-13T00:00:00"/>
    <d v="2022-04-14T00:00:00"/>
    <d v="2022-04-14T00:00:00"/>
    <x v="1"/>
    <x v="29"/>
    <x v="29"/>
  </r>
  <r>
    <s v="1071134"/>
    <d v="2022-04-13T00:00:00"/>
    <d v="2022-04-15T00:00:00"/>
    <d v="2022-04-15T00:00:00"/>
    <x v="1"/>
    <x v="29"/>
    <x v="29"/>
  </r>
  <r>
    <s v="1071969"/>
    <d v="2022-04-13T00:00:00"/>
    <d v="2022-05-09T00:00:00"/>
    <d v="2022-05-09T00:00:00"/>
    <x v="1"/>
    <x v="29"/>
    <x v="29"/>
  </r>
  <r>
    <s v="1075255"/>
    <d v="2022-04-14T00:00:00"/>
    <d v="2022-04-15T00:00:00"/>
    <d v="2022-04-15T00:00:00"/>
    <x v="1"/>
    <x v="29"/>
    <x v="29"/>
  </r>
  <r>
    <s v="1077336"/>
    <d v="2022-04-14T00:00:00"/>
    <d v="2022-05-10T00:00:00"/>
    <d v="2022-05-10T00:00:00"/>
    <x v="1"/>
    <x v="29"/>
    <x v="29"/>
  </r>
  <r>
    <s v="1078055"/>
    <d v="2022-04-14T00:00:00"/>
    <d v="2022-05-10T00:00:00"/>
    <d v="2022-05-10T00:00:00"/>
    <x v="1"/>
    <x v="29"/>
    <x v="29"/>
  </r>
  <r>
    <s v="1078633"/>
    <d v="2022-04-14T00:00:00"/>
    <d v="2022-04-25T00:00:00"/>
    <d v="2022-04-25T00:00:00"/>
    <x v="1"/>
    <x v="29"/>
    <x v="29"/>
  </r>
  <r>
    <s v="1079383"/>
    <d v="2022-04-15T00:00:00"/>
    <d v="2022-04-15T00:00:00"/>
    <d v="2022-04-15T00:00:00"/>
    <x v="1"/>
    <x v="29"/>
    <x v="29"/>
  </r>
  <r>
    <s v="1079673"/>
    <d v="2022-04-15T00:00:00"/>
    <d v="2022-04-15T00:00:00"/>
    <d v="2022-04-15T00:00:00"/>
    <x v="1"/>
    <x v="29"/>
    <x v="29"/>
  </r>
  <r>
    <s v="1083043"/>
    <d v="2022-04-15T00:00:00"/>
    <d v="2022-04-21T00:00:00"/>
    <d v="2022-04-21T00:00:00"/>
    <x v="1"/>
    <x v="29"/>
    <x v="29"/>
  </r>
  <r>
    <s v="1084487"/>
    <d v="2022-04-15T00:00:00"/>
    <d v="2022-04-21T00:00:00"/>
    <d v="2022-04-21T00:00:00"/>
    <x v="1"/>
    <x v="29"/>
    <x v="29"/>
  </r>
  <r>
    <s v="1085005"/>
    <d v="2022-04-17T00:00:00"/>
    <d v="2022-04-21T00:00:00"/>
    <d v="2022-04-21T00:00:00"/>
    <x v="1"/>
    <x v="29"/>
    <x v="29"/>
  </r>
  <r>
    <s v="1085007"/>
    <d v="2022-04-17T00:00:00"/>
    <d v="2022-04-21T00:00:00"/>
    <d v="2022-04-21T00:00:00"/>
    <x v="1"/>
    <x v="29"/>
    <x v="29"/>
  </r>
  <r>
    <s v="1085453"/>
    <d v="2022-04-17T00:00:00"/>
    <d v="2022-04-21T00:00:00"/>
    <d v="2022-04-21T00:00:00"/>
    <x v="1"/>
    <x v="29"/>
    <x v="29"/>
  </r>
  <r>
    <s v="1087755"/>
    <d v="2022-04-19T00:00:00"/>
    <d v="2022-04-21T00:00:00"/>
    <d v="2022-04-21T00:00:00"/>
    <x v="1"/>
    <x v="30"/>
    <x v="30"/>
  </r>
  <r>
    <s v="1087835"/>
    <d v="2022-04-19T00:00:00"/>
    <d v="2022-04-19T00:00:00"/>
    <d v="2022-04-19T00:00:00"/>
    <x v="1"/>
    <x v="30"/>
    <x v="30"/>
  </r>
  <r>
    <s v="1090958"/>
    <d v="2022-04-19T00:00:00"/>
    <d v="2022-04-21T00:00:00"/>
    <d v="2022-04-21T00:00:00"/>
    <x v="1"/>
    <x v="30"/>
    <x v="30"/>
  </r>
  <r>
    <s v="1091019"/>
    <d v="2022-04-19T00:00:00"/>
    <d v="2022-04-26T00:00:00"/>
    <d v="2022-04-26T00:00:00"/>
    <x v="1"/>
    <x v="30"/>
    <x v="30"/>
  </r>
  <r>
    <s v="1091606"/>
    <d v="2022-04-19T00:00:00"/>
    <d v="2022-04-21T00:00:00"/>
    <d v="2022-04-21T00:00:00"/>
    <x v="1"/>
    <x v="30"/>
    <x v="30"/>
  </r>
  <r>
    <s v="1091610"/>
    <d v="2022-04-19T00:00:00"/>
    <d v="2022-04-22T00:00:00"/>
    <d v="2022-04-22T00:00:00"/>
    <x v="1"/>
    <x v="30"/>
    <x v="30"/>
  </r>
  <r>
    <s v="1091622"/>
    <d v="2022-04-19T00:00:00"/>
    <d v="2022-04-27T00:00:00"/>
    <d v="2022-04-27T00:00:00"/>
    <x v="1"/>
    <x v="30"/>
    <x v="30"/>
  </r>
  <r>
    <s v="1091921"/>
    <d v="2022-04-19T00:00:00"/>
    <d v="2022-04-25T00:00:00"/>
    <d v="2022-04-25T00:00:00"/>
    <x v="1"/>
    <x v="30"/>
    <x v="30"/>
  </r>
  <r>
    <s v="1092198"/>
    <d v="2022-04-19T00:00:00"/>
    <d v="2022-04-25T00:00:00"/>
    <d v="2022-04-25T00:00:00"/>
    <x v="1"/>
    <x v="30"/>
    <x v="30"/>
  </r>
  <r>
    <s v="1094021"/>
    <d v="2022-04-20T00:00:00"/>
    <d v="2022-04-21T00:00:00"/>
    <d v="2022-04-21T00:00:00"/>
    <x v="1"/>
    <x v="30"/>
    <x v="30"/>
  </r>
  <r>
    <s v="1094553"/>
    <d v="2022-04-20T00:00:00"/>
    <d v="2022-04-27T00:00:00"/>
    <d v="2022-04-27T00:00:00"/>
    <x v="1"/>
    <x v="30"/>
    <x v="30"/>
  </r>
  <r>
    <s v="1096128"/>
    <d v="2022-04-20T00:00:00"/>
    <d v="2022-06-20T00:00:00"/>
    <d v="2022-06-20T00:00:00"/>
    <x v="1"/>
    <x v="30"/>
    <x v="30"/>
  </r>
  <r>
    <s v="1098168"/>
    <d v="2022-04-20T00:00:00"/>
    <d v="2022-04-22T00:00:00"/>
    <d v="2022-04-22T00:00:00"/>
    <x v="1"/>
    <x v="30"/>
    <x v="30"/>
  </r>
  <r>
    <s v="1101000"/>
    <d v="2022-04-21T00:00:00"/>
    <d v="2022-04-25T00:00:00"/>
    <d v="2022-04-25T00:00:00"/>
    <x v="1"/>
    <x v="30"/>
    <x v="30"/>
  </r>
  <r>
    <s v="1103161"/>
    <d v="2022-04-21T00:00:00"/>
    <d v="2022-04-27T00:00:00"/>
    <d v="2022-04-27T00:00:00"/>
    <x v="1"/>
    <x v="30"/>
    <x v="30"/>
  </r>
  <r>
    <s v="1104110"/>
    <d v="2022-04-21T00:00:00"/>
    <d v="2022-04-29T00:00:00"/>
    <d v="2022-04-29T00:00:00"/>
    <x v="1"/>
    <x v="30"/>
    <x v="30"/>
  </r>
  <r>
    <s v="1104791"/>
    <d v="2022-04-21T00:00:00"/>
    <d v="2022-04-21T00:00:00"/>
    <d v="2022-04-21T00:00:00"/>
    <x v="1"/>
    <x v="30"/>
    <x v="30"/>
  </r>
  <r>
    <s v="1105783"/>
    <d v="2022-04-21T00:00:00"/>
    <d v="2022-04-25T00:00:00"/>
    <d v="2022-04-25T00:00:00"/>
    <x v="1"/>
    <x v="30"/>
    <x v="30"/>
  </r>
  <r>
    <s v="1105823"/>
    <d v="2022-04-21T00:00:00"/>
    <d v="2022-04-22T00:00:00"/>
    <d v="2022-04-22T00:00:00"/>
    <x v="1"/>
    <x v="30"/>
    <x v="30"/>
  </r>
  <r>
    <s v="1106836"/>
    <d v="2022-04-21T00:00:00"/>
    <d v="2022-04-25T00:00:00"/>
    <d v="2022-04-25T00:00:00"/>
    <x v="1"/>
    <x v="30"/>
    <x v="30"/>
  </r>
  <r>
    <s v="1109183"/>
    <d v="2022-04-22T00:00:00"/>
    <d v="2022-04-26T00:00:00"/>
    <d v="2022-04-26T00:00:00"/>
    <x v="1"/>
    <x v="30"/>
    <x v="30"/>
  </r>
  <r>
    <s v="1109213"/>
    <d v="2022-04-22T00:00:00"/>
    <d v="2022-04-22T00:00:00"/>
    <d v="2022-04-22T00:00:00"/>
    <x v="1"/>
    <x v="30"/>
    <x v="30"/>
  </r>
  <r>
    <s v="1109785"/>
    <d v="2022-04-22T00:00:00"/>
    <d v="2022-05-02T00:00:00"/>
    <d v="2022-05-02T00:00:00"/>
    <x v="1"/>
    <x v="30"/>
    <x v="30"/>
  </r>
  <r>
    <s v="1110325"/>
    <d v="2022-04-22T00:00:00"/>
    <d v="2022-04-27T00:00:00"/>
    <d v="2022-04-27T00:00:00"/>
    <x v="1"/>
    <x v="30"/>
    <x v="30"/>
  </r>
  <r>
    <s v="1110788"/>
    <d v="2022-04-22T00:00:00"/>
    <d v="2022-05-02T00:00:00"/>
    <d v="2022-05-02T00:00:00"/>
    <x v="1"/>
    <x v="30"/>
    <x v="30"/>
  </r>
  <r>
    <s v="1112007"/>
    <d v="2022-04-22T00:00:00"/>
    <d v="2022-04-26T00:00:00"/>
    <d v="2022-04-26T00:00:00"/>
    <x v="1"/>
    <x v="30"/>
    <x v="30"/>
  </r>
  <r>
    <s v="1112529"/>
    <d v="2022-04-22T00:00:00"/>
    <d v="2022-05-02T00:00:00"/>
    <d v="2022-05-02T00:00:00"/>
    <x v="1"/>
    <x v="30"/>
    <x v="30"/>
  </r>
  <r>
    <s v="1113077"/>
    <d v="2022-04-22T00:00:00"/>
    <d v="2022-04-27T00:00:00"/>
    <d v="2022-04-27T00:00:00"/>
    <x v="1"/>
    <x v="30"/>
    <x v="30"/>
  </r>
  <r>
    <s v="1113548"/>
    <d v="2022-04-22T00:00:00"/>
    <d v="2022-04-27T00:00:00"/>
    <d v="2022-04-27T00:00:00"/>
    <x v="1"/>
    <x v="30"/>
    <x v="30"/>
  </r>
  <r>
    <s v="1113665"/>
    <d v="2022-04-22T00:00:00"/>
    <d v="2022-04-27T00:00:00"/>
    <d v="2022-04-27T00:00:00"/>
    <x v="1"/>
    <x v="30"/>
    <x v="30"/>
  </r>
  <r>
    <s v="1113695"/>
    <d v="2022-04-22T00:00:00"/>
    <d v="2022-04-25T00:00:00"/>
    <d v="2022-04-25T00:00:00"/>
    <x v="1"/>
    <x v="30"/>
    <x v="30"/>
  </r>
  <r>
    <s v="1113711"/>
    <d v="2022-04-23T00:00:00"/>
    <d v="2022-05-03T00:00:00"/>
    <d v="2022-05-03T00:00:00"/>
    <x v="1"/>
    <x v="30"/>
    <x v="30"/>
  </r>
  <r>
    <s v="1113715"/>
    <d v="2022-04-23T00:00:00"/>
    <d v="2022-05-03T00:00:00"/>
    <d v="2022-05-03T00:00:00"/>
    <x v="1"/>
    <x v="30"/>
    <x v="30"/>
  </r>
  <r>
    <s v="1114322"/>
    <d v="2022-04-25T00:00:00"/>
    <d v="2022-04-27T00:00:00"/>
    <d v="2022-04-27T00:00:00"/>
    <x v="1"/>
    <x v="31"/>
    <x v="31"/>
  </r>
  <r>
    <s v="1116593"/>
    <d v="2022-04-25T00:00:00"/>
    <d v="2022-04-26T00:00:00"/>
    <d v="2022-04-26T00:00:00"/>
    <x v="1"/>
    <x v="31"/>
    <x v="31"/>
  </r>
  <r>
    <s v="1118472"/>
    <d v="2022-04-25T00:00:00"/>
    <d v="2022-04-26T00:00:00"/>
    <d v="2022-04-26T00:00:00"/>
    <x v="1"/>
    <x v="31"/>
    <x v="31"/>
  </r>
  <r>
    <s v="1119677"/>
    <d v="2022-04-25T00:00:00"/>
    <d v="2022-05-05T00:00:00"/>
    <d v="2022-05-05T00:00:00"/>
    <x v="1"/>
    <x v="31"/>
    <x v="31"/>
  </r>
  <r>
    <s v="1120859"/>
    <d v="2022-04-25T00:00:00"/>
    <d v="2022-05-03T00:00:00"/>
    <d v="2022-05-03T00:00:00"/>
    <x v="1"/>
    <x v="31"/>
    <x v="31"/>
  </r>
  <r>
    <s v="1120905"/>
    <d v="2022-04-25T00:00:00"/>
    <d v="2022-05-02T00:00:00"/>
    <d v="2022-05-02T00:00:00"/>
    <x v="1"/>
    <x v="31"/>
    <x v="31"/>
  </r>
  <r>
    <s v="1121386"/>
    <d v="2022-04-25T00:00:00"/>
    <d v="2022-04-27T00:00:00"/>
    <d v="2022-04-27T00:00:00"/>
    <x v="1"/>
    <x v="31"/>
    <x v="31"/>
  </r>
  <r>
    <s v="1122395"/>
    <d v="2022-04-26T00:00:00"/>
    <d v="2022-05-03T00:00:00"/>
    <d v="2022-05-03T00:00:00"/>
    <x v="1"/>
    <x v="31"/>
    <x v="31"/>
  </r>
  <r>
    <s v="1123883"/>
    <d v="2022-04-26T00:00:00"/>
    <d v="2022-04-27T00:00:00"/>
    <d v="2022-04-27T00:00:00"/>
    <x v="1"/>
    <x v="31"/>
    <x v="31"/>
  </r>
  <r>
    <s v="1125804"/>
    <d v="2022-04-26T00:00:00"/>
    <d v="2022-04-27T00:00:00"/>
    <d v="2022-04-27T00:00:00"/>
    <x v="1"/>
    <x v="31"/>
    <x v="31"/>
  </r>
  <r>
    <s v="1126106"/>
    <d v="2022-04-26T00:00:00"/>
    <d v="2022-04-27T00:00:00"/>
    <d v="2022-04-27T00:00:00"/>
    <x v="1"/>
    <x v="31"/>
    <x v="31"/>
  </r>
  <r>
    <s v="1127377"/>
    <d v="2022-04-26T00:00:00"/>
    <d v="2022-05-18T00:00:00"/>
    <d v="2022-05-18T00:00:00"/>
    <x v="1"/>
    <x v="31"/>
    <x v="31"/>
  </r>
  <r>
    <s v="1127414"/>
    <d v="2022-04-26T00:00:00"/>
    <d v="2022-05-02T00:00:00"/>
    <d v="2022-05-02T00:00:00"/>
    <x v="1"/>
    <x v="31"/>
    <x v="31"/>
  </r>
  <r>
    <s v="1127988"/>
    <d v="2022-04-26T00:00:00"/>
    <d v="2022-04-27T00:00:00"/>
    <d v="2022-04-27T00:00:00"/>
    <x v="1"/>
    <x v="31"/>
    <x v="31"/>
  </r>
  <r>
    <s v="1128016"/>
    <d v="2022-04-26T00:00:00"/>
    <d v="2022-04-27T00:00:00"/>
    <d v="2022-04-27T00:00:00"/>
    <x v="1"/>
    <x v="31"/>
    <x v="31"/>
  </r>
  <r>
    <s v="1128375"/>
    <d v="2022-04-26T00:00:00"/>
    <d v="2022-05-02T00:00:00"/>
    <d v="2022-05-02T00:00:00"/>
    <x v="1"/>
    <x v="31"/>
    <x v="31"/>
  </r>
  <r>
    <s v="1128972"/>
    <d v="2022-04-26T00:00:00"/>
    <d v="2022-04-28T00:00:00"/>
    <d v="2022-04-28T00:00:00"/>
    <x v="1"/>
    <x v="31"/>
    <x v="31"/>
  </r>
  <r>
    <s v="1129399"/>
    <d v="2022-04-26T00:00:00"/>
    <d v="2022-04-27T00:00:00"/>
    <d v="2022-04-27T00:00:00"/>
    <x v="1"/>
    <x v="31"/>
    <x v="31"/>
  </r>
  <r>
    <s v="1129407"/>
    <d v="2022-04-26T00:00:00"/>
    <d v="2022-05-02T00:00:00"/>
    <d v="2022-05-02T00:00:00"/>
    <x v="1"/>
    <x v="31"/>
    <x v="31"/>
  </r>
  <r>
    <s v="1129546"/>
    <d v="2022-04-26T00:00:00"/>
    <d v="2022-04-28T00:00:00"/>
    <d v="2022-04-28T00:00:00"/>
    <x v="1"/>
    <x v="31"/>
    <x v="31"/>
  </r>
  <r>
    <s v="1130119"/>
    <d v="2022-04-27T00:00:00"/>
    <d v="2022-04-27T00:00:00"/>
    <d v="2022-04-27T00:00:00"/>
    <x v="1"/>
    <x v="31"/>
    <x v="31"/>
  </r>
  <r>
    <s v="1131304"/>
    <d v="2022-04-27T00:00:00"/>
    <d v="2022-05-02T00:00:00"/>
    <d v="2022-05-02T00:00:00"/>
    <x v="1"/>
    <x v="31"/>
    <x v="31"/>
  </r>
  <r>
    <s v="1131633"/>
    <d v="2022-04-27T00:00:00"/>
    <d v="2022-05-16T00:00:00"/>
    <d v="2022-05-16T00:00:00"/>
    <x v="1"/>
    <x v="31"/>
    <x v="31"/>
  </r>
  <r>
    <s v="1131718"/>
    <d v="2022-04-27T00:00:00"/>
    <d v="2022-05-10T00:00:00"/>
    <d v="2022-05-10T00:00:00"/>
    <x v="1"/>
    <x v="31"/>
    <x v="31"/>
  </r>
  <r>
    <s v="1132904"/>
    <d v="2022-04-27T00:00:00"/>
    <d v="2022-05-31T00:00:00"/>
    <d v="2022-05-02T00:00:00"/>
    <x v="1"/>
    <x v="31"/>
    <x v="31"/>
  </r>
  <r>
    <s v="1132930"/>
    <d v="2022-04-28T00:00:00"/>
    <d v="2022-04-29T00:00:00"/>
    <d v="2022-04-29T00:00:00"/>
    <x v="1"/>
    <x v="31"/>
    <x v="31"/>
  </r>
  <r>
    <s v="1133791"/>
    <d v="2022-04-28T00:00:00"/>
    <d v="2022-05-02T00:00:00"/>
    <d v="2022-05-02T00:00:00"/>
    <x v="1"/>
    <x v="31"/>
    <x v="31"/>
  </r>
  <r>
    <s v="1134419"/>
    <d v="2022-04-28T00:00:00"/>
    <d v="2023-03-31T00:00:00"/>
    <d v="2023-03-31T00:00:00"/>
    <x v="1"/>
    <x v="31"/>
    <x v="31"/>
  </r>
  <r>
    <s v="1134883"/>
    <d v="2022-04-28T00:00:00"/>
    <d v="2022-05-17T00:00:00"/>
    <d v="2022-05-17T00:00:00"/>
    <x v="1"/>
    <x v="31"/>
    <x v="31"/>
  </r>
  <r>
    <s v="1134899"/>
    <d v="2022-04-29T00:00:00"/>
    <d v="2023-05-12T00:00:00"/>
    <m/>
    <x v="1"/>
    <x v="31"/>
    <x v="31"/>
  </r>
  <r>
    <s v="1135344"/>
    <d v="2022-04-28T00:00:00"/>
    <d v="2022-06-15T00:00:00"/>
    <d v="2022-05-10T00:00:00"/>
    <x v="1"/>
    <x v="31"/>
    <x v="31"/>
  </r>
  <r>
    <s v="1135366"/>
    <d v="2022-04-29T00:00:00"/>
    <d v="2022-05-18T00:00:00"/>
    <d v="2022-05-18T00:00:00"/>
    <x v="1"/>
    <x v="31"/>
    <x v="31"/>
  </r>
  <r>
    <s v="1136841"/>
    <d v="2022-05-02T00:00:00"/>
    <d v="2022-07-22T00:00:00"/>
    <d v="2022-07-22T00:00:00"/>
    <x v="1"/>
    <x v="32"/>
    <x v="32"/>
  </r>
  <r>
    <s v="1138944"/>
    <d v="2022-05-02T00:00:00"/>
    <d v="2022-10-26T00:00:00"/>
    <d v="2022-10-26T00:00:00"/>
    <x v="1"/>
    <x v="32"/>
    <x v="32"/>
  </r>
  <r>
    <s v="1142598"/>
    <d v="2022-05-04T00:00:00"/>
    <d v="2022-05-09T00:00:00"/>
    <d v="2022-05-09T00:00:00"/>
    <x v="1"/>
    <x v="32"/>
    <x v="32"/>
  </r>
  <r>
    <s v="1144744"/>
    <d v="2022-05-05T00:00:00"/>
    <d v="2022-07-08T00:00:00"/>
    <d v="2022-07-08T00:00:00"/>
    <x v="1"/>
    <x v="32"/>
    <x v="32"/>
  </r>
  <r>
    <s v="1147161"/>
    <d v="2022-05-05T00:00:00"/>
    <d v="2022-05-17T00:00:00"/>
    <d v="2022-05-17T00:00:00"/>
    <x v="1"/>
    <x v="32"/>
    <x v="32"/>
  </r>
  <r>
    <s v="1147208"/>
    <d v="2022-05-05T00:00:00"/>
    <d v="2022-05-10T00:00:00"/>
    <d v="2022-05-10T00:00:00"/>
    <x v="1"/>
    <x v="32"/>
    <x v="32"/>
  </r>
  <r>
    <s v="1147353"/>
    <d v="2022-05-05T00:00:00"/>
    <d v="2022-05-06T00:00:00"/>
    <d v="2022-05-06T00:00:00"/>
    <x v="1"/>
    <x v="32"/>
    <x v="32"/>
  </r>
  <r>
    <s v="1147387"/>
    <d v="2022-05-05T00:00:00"/>
    <d v="2022-05-10T00:00:00"/>
    <d v="2022-05-10T00:00:00"/>
    <x v="1"/>
    <x v="32"/>
    <x v="32"/>
  </r>
  <r>
    <s v="1147690"/>
    <d v="2022-05-05T00:00:00"/>
    <d v="2022-05-10T00:00:00"/>
    <d v="2022-05-10T00:00:00"/>
    <x v="1"/>
    <x v="32"/>
    <x v="32"/>
  </r>
  <r>
    <s v="1147692"/>
    <d v="2022-05-05T00:00:00"/>
    <d v="2022-05-10T00:00:00"/>
    <d v="2022-05-10T00:00:00"/>
    <x v="1"/>
    <x v="32"/>
    <x v="32"/>
  </r>
  <r>
    <s v="1147694"/>
    <d v="2022-05-05T00:00:00"/>
    <d v="2022-05-10T00:00:00"/>
    <d v="2022-05-10T00:00:00"/>
    <x v="1"/>
    <x v="32"/>
    <x v="32"/>
  </r>
  <r>
    <s v="1147716"/>
    <d v="2022-05-06T00:00:00"/>
    <d v="2022-05-06T00:00:00"/>
    <d v="2022-05-06T00:00:00"/>
    <x v="1"/>
    <x v="32"/>
    <x v="32"/>
  </r>
  <r>
    <s v="1149985"/>
    <d v="2022-05-09T00:00:00"/>
    <d v="2022-08-17T00:00:00"/>
    <d v="2022-08-17T00:00:00"/>
    <x v="1"/>
    <x v="33"/>
    <x v="33"/>
  </r>
  <r>
    <s v="1150514"/>
    <d v="2022-05-09T00:00:00"/>
    <d v="2022-05-17T00:00:00"/>
    <d v="2022-05-17T00:00:00"/>
    <x v="1"/>
    <x v="33"/>
    <x v="33"/>
  </r>
  <r>
    <s v="1150533"/>
    <d v="2022-05-09T00:00:00"/>
    <d v="2022-05-25T00:00:00"/>
    <d v="2022-05-25T00:00:00"/>
    <x v="1"/>
    <x v="33"/>
    <x v="33"/>
  </r>
  <r>
    <s v="1151530"/>
    <d v="2022-05-09T00:00:00"/>
    <d v="2022-05-10T00:00:00"/>
    <d v="2022-05-10T00:00:00"/>
    <x v="1"/>
    <x v="33"/>
    <x v="33"/>
  </r>
  <r>
    <s v="1151532"/>
    <d v="2022-05-09T00:00:00"/>
    <d v="2022-05-10T00:00:00"/>
    <d v="2022-05-10T00:00:00"/>
    <x v="1"/>
    <x v="33"/>
    <x v="33"/>
  </r>
  <r>
    <s v="1152456"/>
    <d v="2022-05-09T00:00:00"/>
    <d v="2022-05-23T00:00:00"/>
    <d v="2022-05-23T00:00:00"/>
    <x v="1"/>
    <x v="33"/>
    <x v="33"/>
  </r>
  <r>
    <s v="1153130"/>
    <d v="2022-05-09T00:00:00"/>
    <d v="2022-05-10T00:00:00"/>
    <d v="2022-05-10T00:00:00"/>
    <x v="1"/>
    <x v="33"/>
    <x v="33"/>
  </r>
  <r>
    <s v="1153814"/>
    <d v="2022-05-09T00:00:00"/>
    <d v="2022-05-16T00:00:00"/>
    <d v="2022-05-16T00:00:00"/>
    <x v="1"/>
    <x v="33"/>
    <x v="33"/>
  </r>
  <r>
    <s v="1156978"/>
    <d v="2022-05-10T00:00:00"/>
    <d v="2022-06-02T00:00:00"/>
    <d v="2022-06-02T00:00:00"/>
    <x v="1"/>
    <x v="33"/>
    <x v="33"/>
  </r>
  <r>
    <s v="1157505"/>
    <d v="2022-05-10T00:00:00"/>
    <d v="2022-05-10T00:00:00"/>
    <d v="2022-05-10T00:00:00"/>
    <x v="1"/>
    <x v="33"/>
    <x v="33"/>
  </r>
  <r>
    <s v="1159374"/>
    <d v="2022-05-10T00:00:00"/>
    <d v="2022-05-10T00:00:00"/>
    <d v="2022-05-10T00:00:00"/>
    <x v="1"/>
    <x v="33"/>
    <x v="33"/>
  </r>
  <r>
    <s v="1160631"/>
    <d v="2022-05-10T00:00:00"/>
    <d v="2022-06-02T00:00:00"/>
    <d v="2022-06-02T00:00:00"/>
    <x v="1"/>
    <x v="33"/>
    <x v="33"/>
  </r>
  <r>
    <s v="1161951"/>
    <d v="2022-05-10T00:00:00"/>
    <d v="2022-05-18T00:00:00"/>
    <d v="2022-05-18T00:00:00"/>
    <x v="1"/>
    <x v="33"/>
    <x v="33"/>
  </r>
  <r>
    <s v="1163176"/>
    <d v="2022-05-10T00:00:00"/>
    <d v="2022-05-13T00:00:00"/>
    <d v="2022-05-13T00:00:00"/>
    <x v="1"/>
    <x v="33"/>
    <x v="33"/>
  </r>
  <r>
    <s v="1163371"/>
    <d v="2022-05-10T00:00:00"/>
    <d v="2022-05-18T00:00:00"/>
    <d v="2022-05-18T00:00:00"/>
    <x v="1"/>
    <x v="33"/>
    <x v="33"/>
  </r>
  <r>
    <s v="1163649"/>
    <d v="2022-05-10T00:00:00"/>
    <d v="2022-05-13T00:00:00"/>
    <d v="2022-05-13T00:00:00"/>
    <x v="1"/>
    <x v="33"/>
    <x v="33"/>
  </r>
  <r>
    <s v="1165317"/>
    <d v="2022-05-11T00:00:00"/>
    <d v="2022-05-11T00:00:00"/>
    <d v="2022-05-11T00:00:00"/>
    <x v="1"/>
    <x v="33"/>
    <x v="33"/>
  </r>
  <r>
    <s v="1166147"/>
    <d v="2022-05-11T00:00:00"/>
    <d v="2022-05-18T00:00:00"/>
    <d v="2022-05-18T00:00:00"/>
    <x v="1"/>
    <x v="33"/>
    <x v="33"/>
  </r>
  <r>
    <s v="1166455"/>
    <d v="2022-05-11T00:00:00"/>
    <d v="2022-05-18T00:00:00"/>
    <d v="2022-05-18T00:00:00"/>
    <x v="1"/>
    <x v="33"/>
    <x v="33"/>
  </r>
  <r>
    <s v="1167091"/>
    <d v="2022-05-11T00:00:00"/>
    <d v="2022-05-13T00:00:00"/>
    <d v="2022-05-13T00:00:00"/>
    <x v="1"/>
    <x v="33"/>
    <x v="33"/>
  </r>
  <r>
    <s v="1167567"/>
    <d v="2022-05-11T00:00:00"/>
    <d v="2023-05-12T00:00:00"/>
    <m/>
    <x v="1"/>
    <x v="33"/>
    <x v="33"/>
  </r>
  <r>
    <s v="1170075"/>
    <d v="2022-05-11T00:00:00"/>
    <d v="2022-05-13T00:00:00"/>
    <d v="2022-05-13T00:00:00"/>
    <x v="1"/>
    <x v="33"/>
    <x v="33"/>
  </r>
  <r>
    <s v="1170077"/>
    <d v="2022-05-11T00:00:00"/>
    <d v="2022-05-11T00:00:00"/>
    <d v="2022-05-11T00:00:00"/>
    <x v="1"/>
    <x v="33"/>
    <x v="33"/>
  </r>
  <r>
    <s v="1170117"/>
    <d v="2022-05-11T00:00:00"/>
    <d v="2022-05-19T00:00:00"/>
    <d v="2022-05-19T00:00:00"/>
    <x v="1"/>
    <x v="33"/>
    <x v="33"/>
  </r>
  <r>
    <s v="1171085"/>
    <d v="2022-05-11T00:00:00"/>
    <d v="2022-05-13T00:00:00"/>
    <d v="2022-05-13T00:00:00"/>
    <x v="1"/>
    <x v="33"/>
    <x v="33"/>
  </r>
  <r>
    <s v="1172194"/>
    <d v="2022-05-12T00:00:00"/>
    <d v="2022-05-13T00:00:00"/>
    <d v="2022-05-13T00:00:00"/>
    <x v="1"/>
    <x v="33"/>
    <x v="33"/>
  </r>
  <r>
    <s v="1172221"/>
    <d v="2022-05-12T00:00:00"/>
    <d v="2022-05-16T00:00:00"/>
    <d v="2022-05-16T00:00:00"/>
    <x v="1"/>
    <x v="33"/>
    <x v="33"/>
  </r>
  <r>
    <s v="1173023"/>
    <d v="2022-05-12T00:00:00"/>
    <d v="2023-05-05T00:00:00"/>
    <d v="2023-04-21T00:00:00"/>
    <x v="1"/>
    <x v="33"/>
    <x v="33"/>
  </r>
  <r>
    <s v="1174230"/>
    <d v="2022-05-12T00:00:00"/>
    <d v="2022-05-13T00:00:00"/>
    <d v="2022-05-13T00:00:00"/>
    <x v="1"/>
    <x v="33"/>
    <x v="33"/>
  </r>
  <r>
    <s v="1174412"/>
    <d v="2022-05-12T00:00:00"/>
    <d v="2022-05-13T00:00:00"/>
    <d v="2022-05-13T00:00:00"/>
    <x v="1"/>
    <x v="33"/>
    <x v="33"/>
  </r>
  <r>
    <s v="1175797"/>
    <d v="2022-05-12T00:00:00"/>
    <d v="2022-05-18T00:00:00"/>
    <d v="2022-05-18T00:00:00"/>
    <x v="1"/>
    <x v="33"/>
    <x v="33"/>
  </r>
  <r>
    <s v="1176363"/>
    <d v="2022-05-12T00:00:00"/>
    <d v="2022-05-18T00:00:00"/>
    <d v="2022-05-18T00:00:00"/>
    <x v="1"/>
    <x v="33"/>
    <x v="33"/>
  </r>
  <r>
    <s v="1176399"/>
    <d v="2022-05-12T00:00:00"/>
    <d v="2022-05-16T00:00:00"/>
    <d v="2022-05-16T00:00:00"/>
    <x v="1"/>
    <x v="33"/>
    <x v="33"/>
  </r>
  <r>
    <s v="1177443"/>
    <d v="2022-05-12T00:00:00"/>
    <d v="2022-05-17T00:00:00"/>
    <d v="2022-05-17T00:00:00"/>
    <x v="1"/>
    <x v="33"/>
    <x v="33"/>
  </r>
  <r>
    <s v="1178236"/>
    <d v="2022-05-12T00:00:00"/>
    <d v="2022-05-18T00:00:00"/>
    <d v="2022-05-18T00:00:00"/>
    <x v="1"/>
    <x v="33"/>
    <x v="33"/>
  </r>
  <r>
    <s v="1178240"/>
    <d v="2022-05-12T00:00:00"/>
    <d v="2022-05-20T00:00:00"/>
    <d v="2022-05-20T00:00:00"/>
    <x v="1"/>
    <x v="33"/>
    <x v="33"/>
  </r>
  <r>
    <s v="1178927"/>
    <d v="2022-05-13T00:00:00"/>
    <d v="2022-05-13T00:00:00"/>
    <d v="2022-05-13T00:00:00"/>
    <x v="1"/>
    <x v="33"/>
    <x v="33"/>
  </r>
  <r>
    <s v="1179853"/>
    <d v="2022-05-13T00:00:00"/>
    <d v="2022-05-18T00:00:00"/>
    <d v="2022-05-18T00:00:00"/>
    <x v="1"/>
    <x v="33"/>
    <x v="33"/>
  </r>
  <r>
    <s v="1181654"/>
    <d v="2022-05-13T00:00:00"/>
    <d v="2022-06-02T00:00:00"/>
    <d v="2022-06-02T00:00:00"/>
    <x v="1"/>
    <x v="33"/>
    <x v="33"/>
  </r>
  <r>
    <s v="1182317"/>
    <d v="2022-05-13T00:00:00"/>
    <d v="2022-05-13T00:00:00"/>
    <d v="2022-05-13T00:00:00"/>
    <x v="1"/>
    <x v="33"/>
    <x v="33"/>
  </r>
  <r>
    <s v="1184524"/>
    <d v="2022-05-13T00:00:00"/>
    <d v="2022-05-16T00:00:00"/>
    <d v="2022-05-16T00:00:00"/>
    <x v="1"/>
    <x v="33"/>
    <x v="33"/>
  </r>
  <r>
    <s v="1184663"/>
    <d v="2022-05-13T00:00:00"/>
    <d v="2022-08-16T00:00:00"/>
    <d v="2022-08-16T00:00:00"/>
    <x v="1"/>
    <x v="33"/>
    <x v="33"/>
  </r>
  <r>
    <s v="1185343"/>
    <d v="2022-05-13T00:00:00"/>
    <d v="2022-07-08T00:00:00"/>
    <d v="2022-07-08T00:00:00"/>
    <x v="1"/>
    <x v="33"/>
    <x v="33"/>
  </r>
  <r>
    <s v="1190687"/>
    <d v="2022-05-16T00:00:00"/>
    <d v="2022-05-19T00:00:00"/>
    <d v="2022-05-19T00:00:00"/>
    <x v="1"/>
    <x v="34"/>
    <x v="34"/>
  </r>
  <r>
    <s v="1192251"/>
    <d v="2022-05-16T00:00:00"/>
    <d v="2022-05-19T00:00:00"/>
    <d v="2022-05-19T00:00:00"/>
    <x v="1"/>
    <x v="34"/>
    <x v="34"/>
  </r>
  <r>
    <s v="1192329"/>
    <d v="2022-05-16T00:00:00"/>
    <d v="2022-05-17T00:00:00"/>
    <d v="2022-05-17T00:00:00"/>
    <x v="1"/>
    <x v="34"/>
    <x v="34"/>
  </r>
  <r>
    <s v="1193746"/>
    <d v="2022-05-16T00:00:00"/>
    <d v="2022-05-18T00:00:00"/>
    <d v="2022-05-18T00:00:00"/>
    <x v="1"/>
    <x v="34"/>
    <x v="34"/>
  </r>
  <r>
    <s v="1196240"/>
    <d v="2022-05-17T00:00:00"/>
    <d v="2022-05-18T00:00:00"/>
    <d v="2022-05-18T00:00:00"/>
    <x v="1"/>
    <x v="34"/>
    <x v="34"/>
  </r>
  <r>
    <s v="1196842"/>
    <d v="2022-05-17T00:00:00"/>
    <d v="2022-05-17T00:00:00"/>
    <d v="2022-05-17T00:00:00"/>
    <x v="1"/>
    <x v="34"/>
    <x v="34"/>
  </r>
  <r>
    <s v="1197538"/>
    <d v="2022-05-17T00:00:00"/>
    <d v="2022-05-17T00:00:00"/>
    <d v="2022-05-17T00:00:00"/>
    <x v="1"/>
    <x v="34"/>
    <x v="34"/>
  </r>
  <r>
    <s v="1199927"/>
    <d v="2022-05-17T00:00:00"/>
    <d v="2022-05-17T00:00:00"/>
    <d v="2022-05-17T00:00:00"/>
    <x v="1"/>
    <x v="34"/>
    <x v="34"/>
  </r>
  <r>
    <s v="1200459"/>
    <d v="2022-05-17T00:00:00"/>
    <d v="2022-05-17T00:00:00"/>
    <d v="2022-05-17T00:00:00"/>
    <x v="1"/>
    <x v="34"/>
    <x v="34"/>
  </r>
  <r>
    <s v="1200481"/>
    <d v="2022-05-17T00:00:00"/>
    <d v="2022-05-17T00:00:00"/>
    <d v="2022-05-17T00:00:00"/>
    <x v="1"/>
    <x v="34"/>
    <x v="34"/>
  </r>
  <r>
    <s v="1200558"/>
    <d v="2022-05-17T00:00:00"/>
    <d v="2022-05-17T00:00:00"/>
    <d v="2022-05-17T00:00:00"/>
    <x v="1"/>
    <x v="34"/>
    <x v="34"/>
  </r>
  <r>
    <s v="1203011"/>
    <d v="2022-05-17T00:00:00"/>
    <d v="2022-05-19T00:00:00"/>
    <d v="2022-05-19T00:00:00"/>
    <x v="1"/>
    <x v="34"/>
    <x v="34"/>
  </r>
  <r>
    <s v="1203027"/>
    <d v="2022-05-18T00:00:00"/>
    <d v="2022-05-18T00:00:00"/>
    <d v="2022-05-18T00:00:00"/>
    <x v="1"/>
    <x v="34"/>
    <x v="34"/>
  </r>
  <r>
    <s v="1205433"/>
    <d v="2022-05-18T00:00:00"/>
    <d v="2022-05-19T00:00:00"/>
    <d v="2022-05-19T00:00:00"/>
    <x v="1"/>
    <x v="34"/>
    <x v="34"/>
  </r>
  <r>
    <s v="1205962"/>
    <d v="2022-05-18T00:00:00"/>
    <d v="2022-05-23T00:00:00"/>
    <d v="2022-05-23T00:00:00"/>
    <x v="1"/>
    <x v="34"/>
    <x v="34"/>
  </r>
  <r>
    <s v="1208833"/>
    <d v="2022-05-18T00:00:00"/>
    <d v="2022-05-20T00:00:00"/>
    <d v="2022-05-20T00:00:00"/>
    <x v="1"/>
    <x v="34"/>
    <x v="34"/>
  </r>
  <r>
    <s v="1208931"/>
    <d v="2022-05-18T00:00:00"/>
    <d v="2022-05-19T00:00:00"/>
    <d v="2022-05-19T00:00:00"/>
    <x v="1"/>
    <x v="34"/>
    <x v="34"/>
  </r>
  <r>
    <s v="1209341"/>
    <d v="2022-05-18T00:00:00"/>
    <d v="2022-05-19T00:00:00"/>
    <d v="2022-05-19T00:00:00"/>
    <x v="1"/>
    <x v="34"/>
    <x v="34"/>
  </r>
  <r>
    <s v="1212130"/>
    <d v="2022-05-19T00:00:00"/>
    <d v="2022-05-24T00:00:00"/>
    <d v="2022-05-24T00:00:00"/>
    <x v="1"/>
    <x v="34"/>
    <x v="34"/>
  </r>
  <r>
    <s v="1212214"/>
    <d v="2022-05-19T00:00:00"/>
    <d v="2022-05-20T00:00:00"/>
    <d v="2022-05-20T00:00:00"/>
    <x v="1"/>
    <x v="34"/>
    <x v="34"/>
  </r>
  <r>
    <s v="1213100"/>
    <d v="2022-05-19T00:00:00"/>
    <d v="2022-05-20T00:00:00"/>
    <d v="2022-05-20T00:00:00"/>
    <x v="1"/>
    <x v="34"/>
    <x v="34"/>
  </r>
  <r>
    <s v="1213212"/>
    <d v="2022-05-19T00:00:00"/>
    <d v="2022-05-23T00:00:00"/>
    <d v="2022-05-23T00:00:00"/>
    <x v="1"/>
    <x v="34"/>
    <x v="34"/>
  </r>
  <r>
    <s v="1213371"/>
    <d v="2022-05-19T00:00:00"/>
    <d v="2022-12-20T00:00:00"/>
    <d v="2022-12-20T00:00:00"/>
    <x v="1"/>
    <x v="34"/>
    <x v="34"/>
  </r>
  <r>
    <s v="1213516"/>
    <d v="2022-05-19T00:00:00"/>
    <d v="2022-05-20T00:00:00"/>
    <d v="2022-05-20T00:00:00"/>
    <x v="1"/>
    <x v="34"/>
    <x v="34"/>
  </r>
  <r>
    <s v="1213539"/>
    <d v="2022-05-19T00:00:00"/>
    <d v="2022-05-23T00:00:00"/>
    <d v="2022-05-23T00:00:00"/>
    <x v="1"/>
    <x v="34"/>
    <x v="34"/>
  </r>
  <r>
    <s v="1214249"/>
    <d v="2022-05-19T00:00:00"/>
    <d v="2022-05-20T00:00:00"/>
    <d v="2022-05-20T00:00:00"/>
    <x v="1"/>
    <x v="34"/>
    <x v="34"/>
  </r>
  <r>
    <s v="1214705"/>
    <d v="2022-05-19T00:00:00"/>
    <d v="2022-05-20T00:00:00"/>
    <d v="2022-05-20T00:00:00"/>
    <x v="1"/>
    <x v="34"/>
    <x v="34"/>
  </r>
  <r>
    <s v="1214714"/>
    <d v="2022-05-19T00:00:00"/>
    <d v="2022-05-23T00:00:00"/>
    <d v="2022-05-23T00:00:00"/>
    <x v="1"/>
    <x v="34"/>
    <x v="34"/>
  </r>
  <r>
    <s v="1215461"/>
    <d v="2022-05-19T00:00:00"/>
    <d v="2022-05-20T00:00:00"/>
    <d v="2022-05-20T00:00:00"/>
    <x v="1"/>
    <x v="34"/>
    <x v="34"/>
  </r>
  <r>
    <s v="1220483"/>
    <d v="2022-05-20T00:00:00"/>
    <d v="2022-05-23T00:00:00"/>
    <d v="2022-05-23T00:00:00"/>
    <x v="1"/>
    <x v="34"/>
    <x v="34"/>
  </r>
  <r>
    <s v="1223974"/>
    <d v="2022-05-20T00:00:00"/>
    <d v="2022-05-23T00:00:00"/>
    <d v="2022-05-23T00:00:00"/>
    <x v="1"/>
    <x v="34"/>
    <x v="34"/>
  </r>
  <r>
    <s v="1224568"/>
    <d v="2022-05-20T00:00:00"/>
    <d v="2022-06-07T00:00:00"/>
    <d v="2022-06-07T00:00:00"/>
    <x v="1"/>
    <x v="34"/>
    <x v="34"/>
  </r>
  <r>
    <s v="1225879"/>
    <d v="2022-05-22T00:00:00"/>
    <d v="2022-05-31T00:00:00"/>
    <d v="2022-05-31T00:00:00"/>
    <x v="1"/>
    <x v="34"/>
    <x v="34"/>
  </r>
  <r>
    <s v="1225916"/>
    <d v="2022-05-23T00:00:00"/>
    <d v="2022-11-09T00:00:00"/>
    <d v="2022-11-09T00:00:00"/>
    <x v="1"/>
    <x v="35"/>
    <x v="35"/>
  </r>
  <r>
    <s v="1227933"/>
    <d v="2022-05-23T00:00:00"/>
    <d v="2022-05-23T00:00:00"/>
    <d v="2022-05-23T00:00:00"/>
    <x v="1"/>
    <x v="35"/>
    <x v="35"/>
  </r>
  <r>
    <s v="1228376"/>
    <d v="2022-05-23T00:00:00"/>
    <d v="2022-05-23T00:00:00"/>
    <d v="2022-05-23T00:00:00"/>
    <x v="1"/>
    <x v="35"/>
    <x v="35"/>
  </r>
  <r>
    <s v="1228386"/>
    <d v="2022-05-23T00:00:00"/>
    <d v="2022-05-23T00:00:00"/>
    <d v="2022-05-23T00:00:00"/>
    <x v="1"/>
    <x v="35"/>
    <x v="35"/>
  </r>
  <r>
    <s v="1230344"/>
    <d v="2022-05-23T00:00:00"/>
    <d v="2022-06-02T00:00:00"/>
    <d v="2022-06-02T00:00:00"/>
    <x v="1"/>
    <x v="35"/>
    <x v="35"/>
  </r>
  <r>
    <s v="1233415"/>
    <d v="2022-05-24T00:00:00"/>
    <d v="2022-06-07T00:00:00"/>
    <d v="2022-06-07T00:00:00"/>
    <x v="1"/>
    <x v="35"/>
    <x v="35"/>
  </r>
  <r>
    <s v="1233437"/>
    <d v="2022-05-24T00:00:00"/>
    <d v="2022-06-02T00:00:00"/>
    <d v="2022-06-02T00:00:00"/>
    <x v="1"/>
    <x v="35"/>
    <x v="35"/>
  </r>
  <r>
    <s v="1234446"/>
    <d v="2022-05-24T00:00:00"/>
    <d v="2022-05-24T00:00:00"/>
    <d v="2022-05-24T00:00:00"/>
    <x v="1"/>
    <x v="35"/>
    <x v="35"/>
  </r>
  <r>
    <s v="1236840"/>
    <d v="2022-05-24T00:00:00"/>
    <d v="2022-06-02T00:00:00"/>
    <d v="2022-06-02T00:00:00"/>
    <x v="1"/>
    <x v="35"/>
    <x v="35"/>
  </r>
  <r>
    <s v="1237745"/>
    <d v="2022-05-24T00:00:00"/>
    <d v="2022-10-07T00:00:00"/>
    <d v="2022-10-07T00:00:00"/>
    <x v="1"/>
    <x v="35"/>
    <x v="35"/>
  </r>
  <r>
    <s v="1238932"/>
    <d v="2022-05-24T00:00:00"/>
    <d v="2022-05-24T00:00:00"/>
    <d v="2022-05-24T00:00:00"/>
    <x v="1"/>
    <x v="35"/>
    <x v="35"/>
  </r>
  <r>
    <s v="1241302"/>
    <d v="2022-05-25T00:00:00"/>
    <d v="2023-03-21T00:00:00"/>
    <d v="2023-03-21T00:00:00"/>
    <x v="1"/>
    <x v="35"/>
    <x v="35"/>
  </r>
  <r>
    <s v="1241334"/>
    <d v="2022-05-25T00:00:00"/>
    <d v="2022-05-30T00:00:00"/>
    <d v="2022-05-30T00:00:00"/>
    <x v="1"/>
    <x v="35"/>
    <x v="35"/>
  </r>
  <r>
    <s v="1241892"/>
    <d v="2022-05-25T00:00:00"/>
    <d v="2023-04-04T00:00:00"/>
    <m/>
    <x v="1"/>
    <x v="35"/>
    <x v="35"/>
  </r>
  <r>
    <s v="1242614"/>
    <d v="2022-05-25T00:00:00"/>
    <d v="2022-05-25T00:00:00"/>
    <d v="2022-05-25T00:00:00"/>
    <x v="1"/>
    <x v="35"/>
    <x v="35"/>
  </r>
  <r>
    <s v="1243225"/>
    <d v="2022-05-25T00:00:00"/>
    <d v="2022-06-08T00:00:00"/>
    <d v="2022-06-08T00:00:00"/>
    <x v="1"/>
    <x v="35"/>
    <x v="35"/>
  </r>
  <r>
    <s v="1244483"/>
    <d v="2022-05-25T00:00:00"/>
    <d v="2022-06-02T00:00:00"/>
    <d v="2022-06-02T00:00:00"/>
    <x v="1"/>
    <x v="35"/>
    <x v="35"/>
  </r>
  <r>
    <s v="1244736"/>
    <d v="2022-05-25T00:00:00"/>
    <d v="2022-05-25T00:00:00"/>
    <d v="2022-05-25T00:00:00"/>
    <x v="1"/>
    <x v="35"/>
    <x v="35"/>
  </r>
  <r>
    <s v="1245208"/>
    <d v="2022-05-25T00:00:00"/>
    <d v="2022-06-02T00:00:00"/>
    <d v="2022-06-02T00:00:00"/>
    <x v="1"/>
    <x v="35"/>
    <x v="35"/>
  </r>
  <r>
    <s v="1246886"/>
    <d v="2022-05-25T00:00:00"/>
    <d v="2022-05-25T00:00:00"/>
    <d v="2022-05-25T00:00:00"/>
    <x v="1"/>
    <x v="35"/>
    <x v="35"/>
  </r>
  <r>
    <s v="1246888"/>
    <d v="2022-05-25T00:00:00"/>
    <d v="2023-03-22T00:00:00"/>
    <d v="2023-03-22T00:00:00"/>
    <x v="1"/>
    <x v="35"/>
    <x v="35"/>
  </r>
  <r>
    <s v="1246988"/>
    <d v="2022-05-25T00:00:00"/>
    <d v="2022-05-25T00:00:00"/>
    <d v="2022-05-25T00:00:00"/>
    <x v="1"/>
    <x v="35"/>
    <x v="35"/>
  </r>
  <r>
    <s v="1247828"/>
    <d v="2022-05-26T00:00:00"/>
    <d v="2022-05-31T00:00:00"/>
    <d v="2022-05-31T00:00:00"/>
    <x v="1"/>
    <x v="35"/>
    <x v="35"/>
  </r>
  <r>
    <s v="1247974"/>
    <d v="2022-05-25T00:00:00"/>
    <d v="2022-07-22T00:00:00"/>
    <d v="2022-07-22T00:00:00"/>
    <x v="1"/>
    <x v="35"/>
    <x v="35"/>
  </r>
  <r>
    <s v="1247986"/>
    <d v="2022-05-25T00:00:00"/>
    <d v="2022-05-30T00:00:00"/>
    <d v="2022-05-30T00:00:00"/>
    <x v="1"/>
    <x v="35"/>
    <x v="35"/>
  </r>
  <r>
    <s v="1255441"/>
    <d v="2022-05-30T00:00:00"/>
    <d v="2022-05-30T00:00:00"/>
    <d v="2022-05-30T00:00:00"/>
    <x v="1"/>
    <x v="36"/>
    <x v="36"/>
  </r>
  <r>
    <s v="1257289"/>
    <d v="2022-05-30T00:00:00"/>
    <d v="2022-06-02T00:00:00"/>
    <d v="2022-06-02T00:00:00"/>
    <x v="1"/>
    <x v="36"/>
    <x v="36"/>
  </r>
  <r>
    <s v="1257891"/>
    <d v="2022-05-30T00:00:00"/>
    <d v="2022-06-02T00:00:00"/>
    <d v="2022-06-02T00:00:00"/>
    <x v="1"/>
    <x v="36"/>
    <x v="36"/>
  </r>
  <r>
    <s v="1258841"/>
    <d v="2022-05-30T00:00:00"/>
    <d v="2022-05-31T00:00:00"/>
    <d v="2022-05-31T00:00:00"/>
    <x v="1"/>
    <x v="36"/>
    <x v="36"/>
  </r>
  <r>
    <s v="1260111"/>
    <d v="2022-05-30T00:00:00"/>
    <d v="2022-05-31T00:00:00"/>
    <d v="2022-05-31T00:00:00"/>
    <x v="1"/>
    <x v="36"/>
    <x v="36"/>
  </r>
  <r>
    <s v="1267252"/>
    <d v="2022-05-31T00:00:00"/>
    <d v="2022-06-02T00:00:00"/>
    <d v="2022-06-02T00:00:00"/>
    <x v="1"/>
    <x v="36"/>
    <x v="36"/>
  </r>
  <r>
    <s v="1268069"/>
    <d v="2022-05-31T00:00:00"/>
    <d v="2022-06-02T00:00:00"/>
    <d v="2022-06-02T00:00:00"/>
    <x v="1"/>
    <x v="36"/>
    <x v="36"/>
  </r>
  <r>
    <s v="1269645"/>
    <d v="2022-06-01T00:00:00"/>
    <d v="2022-06-13T00:00:00"/>
    <d v="2022-06-13T00:00:00"/>
    <x v="1"/>
    <x v="36"/>
    <x v="36"/>
  </r>
  <r>
    <s v="1270889"/>
    <d v="2022-06-01T00:00:00"/>
    <d v="2022-06-01T00:00:00"/>
    <d v="2022-06-01T00:00:00"/>
    <x v="1"/>
    <x v="36"/>
    <x v="36"/>
  </r>
  <r>
    <s v="1273861"/>
    <d v="2022-06-01T00:00:00"/>
    <d v="2022-06-13T00:00:00"/>
    <d v="2022-06-13T00:00:00"/>
    <x v="1"/>
    <x v="36"/>
    <x v="36"/>
  </r>
  <r>
    <s v="1277059"/>
    <d v="2022-06-02T00:00:00"/>
    <d v="2022-06-10T00:00:00"/>
    <d v="2022-06-10T00:00:00"/>
    <x v="1"/>
    <x v="36"/>
    <x v="36"/>
  </r>
  <r>
    <s v="1280570"/>
    <d v="2022-06-02T00:00:00"/>
    <d v="2022-06-03T00:00:00"/>
    <d v="2022-06-03T00:00:00"/>
    <x v="1"/>
    <x v="36"/>
    <x v="36"/>
  </r>
  <r>
    <s v="1282868"/>
    <d v="2022-06-02T00:00:00"/>
    <d v="2022-06-03T00:00:00"/>
    <d v="2022-06-03T00:00:00"/>
    <x v="1"/>
    <x v="36"/>
    <x v="36"/>
  </r>
  <r>
    <s v="1282917"/>
    <d v="2022-06-02T00:00:00"/>
    <d v="2022-10-12T00:00:00"/>
    <d v="2022-07-26T00:00:00"/>
    <x v="1"/>
    <x v="36"/>
    <x v="36"/>
  </r>
  <r>
    <s v="1284984"/>
    <d v="2022-06-03T00:00:00"/>
    <d v="2022-06-13T00:00:00"/>
    <d v="2022-06-13T00:00:00"/>
    <x v="1"/>
    <x v="36"/>
    <x v="36"/>
  </r>
  <r>
    <s v="1289579"/>
    <d v="2022-06-03T00:00:00"/>
    <d v="2022-07-15T00:00:00"/>
    <d v="2022-07-15T00:00:00"/>
    <x v="1"/>
    <x v="36"/>
    <x v="36"/>
  </r>
  <r>
    <s v="1290935"/>
    <d v="2022-06-05T00:00:00"/>
    <d v="2022-06-13T00:00:00"/>
    <d v="2022-06-13T00:00:00"/>
    <x v="1"/>
    <x v="36"/>
    <x v="36"/>
  </r>
  <r>
    <s v="1293400"/>
    <d v="2022-06-07T00:00:00"/>
    <d v="2022-06-07T00:00:00"/>
    <d v="2022-06-07T00:00:00"/>
    <x v="1"/>
    <x v="37"/>
    <x v="37"/>
  </r>
  <r>
    <s v="1294784"/>
    <d v="2022-06-07T00:00:00"/>
    <d v="2022-06-07T00:00:00"/>
    <d v="2022-06-07T00:00:00"/>
    <x v="1"/>
    <x v="37"/>
    <x v="37"/>
  </r>
  <r>
    <s v="1296346"/>
    <d v="2022-06-07T00:00:00"/>
    <d v="2022-08-11T00:00:00"/>
    <d v="2022-08-11T00:00:00"/>
    <x v="1"/>
    <x v="37"/>
    <x v="37"/>
  </r>
  <r>
    <s v="1298434"/>
    <d v="2022-06-07T00:00:00"/>
    <d v="2022-08-19T00:00:00"/>
    <d v="2022-08-19T00:00:00"/>
    <x v="1"/>
    <x v="37"/>
    <x v="37"/>
  </r>
  <r>
    <s v="1299747"/>
    <d v="2022-06-07T00:00:00"/>
    <d v="2022-06-13T00:00:00"/>
    <d v="2022-06-13T00:00:00"/>
    <x v="1"/>
    <x v="37"/>
    <x v="37"/>
  </r>
  <r>
    <s v="1299767"/>
    <d v="2022-06-07T00:00:00"/>
    <d v="2022-06-13T00:00:00"/>
    <d v="2022-06-13T00:00:00"/>
    <x v="1"/>
    <x v="37"/>
    <x v="37"/>
  </r>
  <r>
    <s v="1300146"/>
    <d v="2022-06-07T00:00:00"/>
    <d v="2022-06-15T00:00:00"/>
    <d v="2022-06-15T00:00:00"/>
    <x v="1"/>
    <x v="37"/>
    <x v="37"/>
  </r>
  <r>
    <s v="1301043"/>
    <d v="2022-06-08T00:00:00"/>
    <d v="2022-06-30T00:00:00"/>
    <d v="2022-06-30T00:00:00"/>
    <x v="1"/>
    <x v="37"/>
    <x v="37"/>
  </r>
  <r>
    <s v="1302062"/>
    <d v="2022-06-08T00:00:00"/>
    <d v="2022-06-08T00:00:00"/>
    <d v="2022-06-08T00:00:00"/>
    <x v="1"/>
    <x v="37"/>
    <x v="37"/>
  </r>
  <r>
    <s v="1302390"/>
    <d v="2022-06-08T00:00:00"/>
    <d v="2022-06-16T00:00:00"/>
    <d v="2022-06-16T00:00:00"/>
    <x v="1"/>
    <x v="37"/>
    <x v="37"/>
  </r>
  <r>
    <s v="1307422"/>
    <d v="2022-06-08T00:00:00"/>
    <d v="2022-06-13T00:00:00"/>
    <d v="2022-06-13T00:00:00"/>
    <x v="1"/>
    <x v="37"/>
    <x v="37"/>
  </r>
  <r>
    <s v="1308802"/>
    <d v="2022-06-08T00:00:00"/>
    <d v="2022-06-13T00:00:00"/>
    <d v="2022-06-13T00:00:00"/>
    <x v="1"/>
    <x v="37"/>
    <x v="37"/>
  </r>
  <r>
    <s v="1309255"/>
    <d v="2022-06-08T00:00:00"/>
    <d v="2022-06-13T00:00:00"/>
    <d v="2022-06-13T00:00:00"/>
    <x v="1"/>
    <x v="37"/>
    <x v="37"/>
  </r>
  <r>
    <s v="1309775"/>
    <d v="2022-06-09T00:00:00"/>
    <d v="2022-06-13T00:00:00"/>
    <d v="2022-06-13T00:00:00"/>
    <x v="1"/>
    <x v="37"/>
    <x v="37"/>
  </r>
  <r>
    <s v="1312462"/>
    <d v="2022-06-09T00:00:00"/>
    <d v="2022-11-10T00:00:00"/>
    <d v="2022-11-10T00:00:00"/>
    <x v="1"/>
    <x v="37"/>
    <x v="37"/>
  </r>
  <r>
    <s v="1312647"/>
    <d v="2022-06-09T00:00:00"/>
    <d v="2022-06-15T00:00:00"/>
    <d v="2022-06-15T00:00:00"/>
    <x v="1"/>
    <x v="37"/>
    <x v="37"/>
  </r>
  <r>
    <s v="1314252"/>
    <d v="2022-06-09T00:00:00"/>
    <d v="2022-06-13T00:00:00"/>
    <d v="2022-06-13T00:00:00"/>
    <x v="1"/>
    <x v="37"/>
    <x v="37"/>
  </r>
  <r>
    <s v="1314671"/>
    <d v="2022-06-09T00:00:00"/>
    <d v="2022-06-17T00:00:00"/>
    <d v="2022-06-17T00:00:00"/>
    <x v="1"/>
    <x v="37"/>
    <x v="37"/>
  </r>
  <r>
    <s v="1316591"/>
    <d v="2022-06-09T00:00:00"/>
    <d v="2022-06-15T00:00:00"/>
    <d v="2022-06-15T00:00:00"/>
    <x v="1"/>
    <x v="37"/>
    <x v="37"/>
  </r>
  <r>
    <s v="1316822"/>
    <d v="2022-06-09T00:00:00"/>
    <d v="2022-06-15T00:00:00"/>
    <d v="2022-06-15T00:00:00"/>
    <x v="1"/>
    <x v="37"/>
    <x v="37"/>
  </r>
  <r>
    <s v="1317454"/>
    <d v="2022-06-09T00:00:00"/>
    <d v="2022-06-30T00:00:00"/>
    <d v="2022-06-30T00:00:00"/>
    <x v="1"/>
    <x v="37"/>
    <x v="37"/>
  </r>
  <r>
    <s v="1320108"/>
    <d v="2022-06-10T00:00:00"/>
    <d v="2022-06-15T00:00:00"/>
    <d v="2022-06-15T00:00:00"/>
    <x v="1"/>
    <x v="37"/>
    <x v="37"/>
  </r>
  <r>
    <s v="1320628"/>
    <d v="2022-06-10T00:00:00"/>
    <d v="2022-06-10T00:00:00"/>
    <d v="2022-06-10T00:00:00"/>
    <x v="1"/>
    <x v="37"/>
    <x v="37"/>
  </r>
  <r>
    <s v="1321392"/>
    <d v="2022-06-10T00:00:00"/>
    <d v="2022-06-15T00:00:00"/>
    <d v="2022-06-15T00:00:00"/>
    <x v="1"/>
    <x v="37"/>
    <x v="37"/>
  </r>
  <r>
    <s v="1322693"/>
    <d v="2022-06-10T00:00:00"/>
    <d v="2022-06-17T00:00:00"/>
    <d v="2022-06-17T00:00:00"/>
    <x v="1"/>
    <x v="37"/>
    <x v="37"/>
  </r>
  <r>
    <s v="1323165"/>
    <d v="2022-06-10T00:00:00"/>
    <d v="2022-08-29T00:00:00"/>
    <d v="2022-08-29T00:00:00"/>
    <x v="1"/>
    <x v="37"/>
    <x v="37"/>
  </r>
  <r>
    <s v="1325163"/>
    <d v="2022-06-11T00:00:00"/>
    <d v="2022-06-15T00:00:00"/>
    <d v="2022-06-15T00:00:00"/>
    <x v="1"/>
    <x v="37"/>
    <x v="37"/>
  </r>
  <r>
    <s v="1326495"/>
    <d v="2022-06-13T00:00:00"/>
    <d v="2022-06-13T00:00:00"/>
    <d v="2022-06-13T00:00:00"/>
    <x v="1"/>
    <x v="38"/>
    <x v="38"/>
  </r>
  <r>
    <s v="1326755"/>
    <d v="2022-06-13T00:00:00"/>
    <d v="2022-06-13T00:00:00"/>
    <d v="2022-06-13T00:00:00"/>
    <x v="1"/>
    <x v="38"/>
    <x v="38"/>
  </r>
  <r>
    <s v="1330139"/>
    <d v="2022-06-13T00:00:00"/>
    <d v="2022-06-15T00:00:00"/>
    <d v="2022-06-15T00:00:00"/>
    <x v="1"/>
    <x v="38"/>
    <x v="38"/>
  </r>
  <r>
    <s v="1330675"/>
    <d v="2022-06-13T00:00:00"/>
    <d v="2022-06-15T00:00:00"/>
    <d v="2022-06-15T00:00:00"/>
    <x v="1"/>
    <x v="38"/>
    <x v="38"/>
  </r>
  <r>
    <s v="1331982"/>
    <d v="2022-06-13T00:00:00"/>
    <d v="2022-06-15T00:00:00"/>
    <d v="2022-06-15T00:00:00"/>
    <x v="1"/>
    <x v="38"/>
    <x v="38"/>
  </r>
  <r>
    <s v="1332508"/>
    <d v="2022-06-13T00:00:00"/>
    <d v="2022-12-20T00:00:00"/>
    <d v="2022-12-20T00:00:00"/>
    <x v="1"/>
    <x v="38"/>
    <x v="38"/>
  </r>
  <r>
    <s v="1332554"/>
    <d v="2022-06-13T00:00:00"/>
    <d v="2022-06-15T00:00:00"/>
    <d v="2022-06-15T00:00:00"/>
    <x v="1"/>
    <x v="38"/>
    <x v="38"/>
  </r>
  <r>
    <s v="1332583"/>
    <d v="2022-06-13T00:00:00"/>
    <d v="2022-08-17T00:00:00"/>
    <d v="2022-08-17T00:00:00"/>
    <x v="1"/>
    <x v="38"/>
    <x v="38"/>
  </r>
  <r>
    <s v="1332988"/>
    <d v="2022-06-13T00:00:00"/>
    <d v="2022-06-14T00:00:00"/>
    <d v="2022-06-14T00:00:00"/>
    <x v="1"/>
    <x v="38"/>
    <x v="38"/>
  </r>
  <r>
    <s v="1333012"/>
    <d v="2022-06-13T00:00:00"/>
    <d v="2022-06-17T00:00:00"/>
    <d v="2022-06-17T00:00:00"/>
    <x v="1"/>
    <x v="38"/>
    <x v="38"/>
  </r>
  <r>
    <s v="1333648"/>
    <d v="2022-06-13T00:00:00"/>
    <d v="2023-02-14T00:00:00"/>
    <d v="2023-02-14T00:00:00"/>
    <x v="1"/>
    <x v="38"/>
    <x v="38"/>
  </r>
  <r>
    <s v="1333724"/>
    <d v="2022-06-13T00:00:00"/>
    <d v="2022-07-22T00:00:00"/>
    <d v="2022-07-22T00:00:00"/>
    <x v="1"/>
    <x v="38"/>
    <x v="38"/>
  </r>
  <r>
    <s v="1336831"/>
    <d v="2022-06-14T00:00:00"/>
    <d v="2022-06-17T00:00:00"/>
    <d v="2022-06-17T00:00:00"/>
    <x v="1"/>
    <x v="38"/>
    <x v="38"/>
  </r>
  <r>
    <s v="1341455"/>
    <d v="2022-06-14T00:00:00"/>
    <d v="2022-06-30T00:00:00"/>
    <d v="2022-06-30T00:00:00"/>
    <x v="1"/>
    <x v="38"/>
    <x v="38"/>
  </r>
  <r>
    <s v="1341515"/>
    <d v="2022-06-14T00:00:00"/>
    <d v="2022-06-17T00:00:00"/>
    <d v="2022-06-17T00:00:00"/>
    <x v="1"/>
    <x v="38"/>
    <x v="38"/>
  </r>
  <r>
    <s v="1341523"/>
    <d v="2022-06-14T00:00:00"/>
    <d v="2022-06-15T00:00:00"/>
    <d v="2022-06-15T00:00:00"/>
    <x v="1"/>
    <x v="38"/>
    <x v="38"/>
  </r>
  <r>
    <s v="1348522"/>
    <d v="2022-06-15T00:00:00"/>
    <d v="2022-07-22T00:00:00"/>
    <d v="2022-07-22T00:00:00"/>
    <x v="1"/>
    <x v="38"/>
    <x v="38"/>
  </r>
  <r>
    <s v="1348539"/>
    <d v="2022-06-15T00:00:00"/>
    <d v="2022-06-15T00:00:00"/>
    <d v="2022-06-15T00:00:00"/>
    <x v="1"/>
    <x v="38"/>
    <x v="38"/>
  </r>
  <r>
    <s v="1349196"/>
    <d v="2022-06-15T00:00:00"/>
    <d v="2022-06-17T00:00:00"/>
    <d v="2022-06-17T00:00:00"/>
    <x v="1"/>
    <x v="38"/>
    <x v="38"/>
  </r>
  <r>
    <s v="1350628"/>
    <d v="2022-06-15T00:00:00"/>
    <d v="2022-06-15T00:00:00"/>
    <d v="2022-06-15T00:00:00"/>
    <x v="1"/>
    <x v="38"/>
    <x v="38"/>
  </r>
  <r>
    <s v="1351059"/>
    <d v="2022-06-15T00:00:00"/>
    <d v="2022-06-17T00:00:00"/>
    <d v="2022-06-17T00:00:00"/>
    <x v="1"/>
    <x v="38"/>
    <x v="38"/>
  </r>
  <r>
    <s v="1351721"/>
    <d v="2022-06-15T00:00:00"/>
    <d v="2022-06-17T00:00:00"/>
    <d v="2022-06-17T00:00:00"/>
    <x v="1"/>
    <x v="38"/>
    <x v="38"/>
  </r>
  <r>
    <s v="1351965"/>
    <d v="2022-06-15T00:00:00"/>
    <d v="2022-06-15T00:00:00"/>
    <d v="2022-06-15T00:00:00"/>
    <x v="1"/>
    <x v="38"/>
    <x v="38"/>
  </r>
  <r>
    <s v="1351967"/>
    <d v="2022-06-15T00:00:00"/>
    <d v="2022-06-30T00:00:00"/>
    <d v="2022-06-30T00:00:00"/>
    <x v="1"/>
    <x v="38"/>
    <x v="38"/>
  </r>
  <r>
    <s v="1353728"/>
    <d v="2022-06-16T00:00:00"/>
    <d v="2022-06-27T00:00:00"/>
    <d v="2022-06-27T00:00:00"/>
    <x v="1"/>
    <x v="38"/>
    <x v="38"/>
  </r>
  <r>
    <s v="1357438"/>
    <d v="2022-06-16T00:00:00"/>
    <d v="2023-04-21T00:00:00"/>
    <d v="2023-04-21T00:00:00"/>
    <x v="1"/>
    <x v="38"/>
    <x v="38"/>
  </r>
  <r>
    <s v="1358135"/>
    <d v="2022-06-16T00:00:00"/>
    <d v="2022-07-06T00:00:00"/>
    <d v="2022-07-06T00:00:00"/>
    <x v="1"/>
    <x v="38"/>
    <x v="38"/>
  </r>
  <r>
    <s v="1360268"/>
    <d v="2022-06-16T00:00:00"/>
    <d v="2022-06-24T00:00:00"/>
    <d v="2022-06-24T00:00:00"/>
    <x v="1"/>
    <x v="38"/>
    <x v="38"/>
  </r>
  <r>
    <s v="1361773"/>
    <d v="2022-06-16T00:00:00"/>
    <d v="2022-06-24T00:00:00"/>
    <d v="2022-06-24T00:00:00"/>
    <x v="1"/>
    <x v="38"/>
    <x v="38"/>
  </r>
  <r>
    <s v="1365626"/>
    <d v="2022-06-17T00:00:00"/>
    <d v="2022-07-22T00:00:00"/>
    <d v="2022-07-22T00:00:00"/>
    <x v="1"/>
    <x v="38"/>
    <x v="38"/>
  </r>
  <r>
    <s v="1366802"/>
    <d v="2022-06-17T00:00:00"/>
    <d v="2022-06-30T00:00:00"/>
    <d v="2022-06-30T00:00:00"/>
    <x v="1"/>
    <x v="38"/>
    <x v="38"/>
  </r>
  <r>
    <s v="1367268"/>
    <d v="2022-06-17T00:00:00"/>
    <d v="2022-06-24T00:00:00"/>
    <d v="2022-06-24T00:00:00"/>
    <x v="1"/>
    <x v="38"/>
    <x v="38"/>
  </r>
  <r>
    <s v="1367846"/>
    <d v="2022-06-17T00:00:00"/>
    <d v="2022-06-20T00:00:00"/>
    <d v="2022-06-20T00:00:00"/>
    <x v="1"/>
    <x v="38"/>
    <x v="38"/>
  </r>
  <r>
    <s v="1368730"/>
    <d v="2022-06-18T00:00:00"/>
    <d v="2022-09-05T00:00:00"/>
    <d v="2022-09-05T00:00:00"/>
    <x v="1"/>
    <x v="38"/>
    <x v="38"/>
  </r>
  <r>
    <s v="1369254"/>
    <d v="2022-06-17T00:00:00"/>
    <d v="2022-07-08T00:00:00"/>
    <d v="2022-07-08T00:00:00"/>
    <x v="1"/>
    <x v="38"/>
    <x v="38"/>
  </r>
  <r>
    <s v="1369286"/>
    <d v="2022-06-18T00:00:00"/>
    <d v="2022-09-20T00:00:00"/>
    <d v="2022-09-20T00:00:00"/>
    <x v="1"/>
    <x v="38"/>
    <x v="38"/>
  </r>
  <r>
    <s v="1370999"/>
    <d v="2022-06-20T00:00:00"/>
    <d v="2022-06-24T00:00:00"/>
    <d v="2022-06-24T00:00:00"/>
    <x v="1"/>
    <x v="39"/>
    <x v="39"/>
  </r>
  <r>
    <s v="1374444"/>
    <d v="2022-06-20T00:00:00"/>
    <d v="2022-06-24T00:00:00"/>
    <d v="2022-06-24T00:00:00"/>
    <x v="1"/>
    <x v="39"/>
    <x v="39"/>
  </r>
  <r>
    <s v="1378689"/>
    <d v="2022-06-20T00:00:00"/>
    <d v="2022-09-21T00:00:00"/>
    <d v="2022-09-21T00:00:00"/>
    <x v="1"/>
    <x v="39"/>
    <x v="39"/>
  </r>
  <r>
    <s v="1378763"/>
    <d v="2022-06-20T00:00:00"/>
    <d v="2022-06-24T00:00:00"/>
    <d v="2022-06-24T00:00:00"/>
    <x v="1"/>
    <x v="39"/>
    <x v="39"/>
  </r>
  <r>
    <s v="1381489"/>
    <d v="2022-06-21T00:00:00"/>
    <d v="2022-07-05T00:00:00"/>
    <d v="2022-07-05T00:00:00"/>
    <x v="1"/>
    <x v="39"/>
    <x v="39"/>
  </r>
  <r>
    <s v="1381683"/>
    <d v="2022-06-21T00:00:00"/>
    <d v="2022-06-21T00:00:00"/>
    <d v="2022-06-21T00:00:00"/>
    <x v="1"/>
    <x v="39"/>
    <x v="39"/>
  </r>
  <r>
    <s v="1386832"/>
    <d v="2022-06-21T00:00:00"/>
    <d v="2022-06-22T00:00:00"/>
    <d v="2022-06-22T00:00:00"/>
    <x v="1"/>
    <x v="39"/>
    <x v="39"/>
  </r>
  <r>
    <s v="1387820"/>
    <d v="2022-06-22T00:00:00"/>
    <d v="2022-10-07T00:00:00"/>
    <d v="2022-10-07T00:00:00"/>
    <x v="1"/>
    <x v="39"/>
    <x v="39"/>
  </r>
  <r>
    <s v="1387830"/>
    <d v="2022-06-22T00:00:00"/>
    <d v="2022-07-26T00:00:00"/>
    <d v="2022-07-26T00:00:00"/>
    <x v="1"/>
    <x v="39"/>
    <x v="39"/>
  </r>
  <r>
    <s v="1390313"/>
    <d v="2022-06-22T00:00:00"/>
    <d v="2022-06-24T00:00:00"/>
    <d v="2022-06-24T00:00:00"/>
    <x v="1"/>
    <x v="39"/>
    <x v="39"/>
  </r>
  <r>
    <s v="1390616"/>
    <d v="2022-06-22T00:00:00"/>
    <d v="2022-06-27T00:00:00"/>
    <d v="2022-06-27T00:00:00"/>
    <x v="1"/>
    <x v="39"/>
    <x v="39"/>
  </r>
  <r>
    <s v="1390870"/>
    <d v="2022-06-22T00:00:00"/>
    <d v="2022-06-27T00:00:00"/>
    <d v="2022-06-27T00:00:00"/>
    <x v="1"/>
    <x v="39"/>
    <x v="39"/>
  </r>
  <r>
    <s v="1392233"/>
    <d v="2022-06-22T00:00:00"/>
    <d v="2022-07-06T00:00:00"/>
    <d v="2022-07-06T00:00:00"/>
    <x v="1"/>
    <x v="39"/>
    <x v="39"/>
  </r>
  <r>
    <s v="1392987"/>
    <d v="2022-06-22T00:00:00"/>
    <d v="2022-08-29T00:00:00"/>
    <d v="2022-08-29T00:00:00"/>
    <x v="1"/>
    <x v="39"/>
    <x v="39"/>
  </r>
  <r>
    <s v="1394357"/>
    <d v="2022-06-22T00:00:00"/>
    <d v="2022-08-09T00:00:00"/>
    <d v="2022-08-09T00:00:00"/>
    <x v="1"/>
    <x v="39"/>
    <x v="39"/>
  </r>
  <r>
    <s v="1395115"/>
    <d v="2022-06-23T00:00:00"/>
    <d v="2022-08-11T00:00:00"/>
    <d v="2022-08-11T00:00:00"/>
    <x v="1"/>
    <x v="39"/>
    <x v="39"/>
  </r>
  <r>
    <s v="1395296"/>
    <d v="2022-06-23T00:00:00"/>
    <d v="2022-06-24T00:00:00"/>
    <d v="2022-06-24T00:00:00"/>
    <x v="1"/>
    <x v="39"/>
    <x v="39"/>
  </r>
  <r>
    <s v="1395589"/>
    <d v="2022-06-23T00:00:00"/>
    <d v="2022-06-24T00:00:00"/>
    <d v="2022-06-24T00:00:00"/>
    <x v="1"/>
    <x v="39"/>
    <x v="39"/>
  </r>
  <r>
    <s v="1395864"/>
    <d v="2022-06-23T00:00:00"/>
    <d v="2022-06-30T00:00:00"/>
    <d v="2022-06-30T00:00:00"/>
    <x v="1"/>
    <x v="39"/>
    <x v="39"/>
  </r>
  <r>
    <s v="1398259"/>
    <d v="2022-06-23T00:00:00"/>
    <d v="2022-06-24T00:00:00"/>
    <d v="2022-06-24T00:00:00"/>
    <x v="1"/>
    <x v="39"/>
    <x v="39"/>
  </r>
  <r>
    <s v="1398287"/>
    <d v="2022-06-23T00:00:00"/>
    <d v="2022-08-11T00:00:00"/>
    <d v="2022-08-11T00:00:00"/>
    <x v="1"/>
    <x v="39"/>
    <x v="39"/>
  </r>
  <r>
    <s v="1399052"/>
    <d v="2022-06-23T00:00:00"/>
    <d v="2022-06-24T00:00:00"/>
    <d v="2022-06-24T00:00:00"/>
    <x v="1"/>
    <x v="39"/>
    <x v="39"/>
  </r>
  <r>
    <s v="1399593"/>
    <d v="2022-06-23T00:00:00"/>
    <d v="2022-06-24T00:00:00"/>
    <d v="2022-06-24T00:00:00"/>
    <x v="1"/>
    <x v="39"/>
    <x v="39"/>
  </r>
  <r>
    <s v="1400470"/>
    <d v="2022-06-23T00:00:00"/>
    <d v="2022-07-13T00:00:00"/>
    <d v="2022-07-13T00:00:00"/>
    <x v="1"/>
    <x v="39"/>
    <x v="39"/>
  </r>
  <r>
    <s v="1401645"/>
    <d v="2022-06-24T00:00:00"/>
    <d v="2022-06-24T00:00:00"/>
    <d v="2022-06-24T00:00:00"/>
    <x v="1"/>
    <x v="39"/>
    <x v="39"/>
  </r>
  <r>
    <s v="1405256"/>
    <d v="2022-06-24T00:00:00"/>
    <d v="2022-06-27T00:00:00"/>
    <d v="2022-06-27T00:00:00"/>
    <x v="1"/>
    <x v="39"/>
    <x v="39"/>
  </r>
  <r>
    <s v="1406516"/>
    <d v="2022-06-24T00:00:00"/>
    <d v="2022-07-06T00:00:00"/>
    <d v="2022-07-06T00:00:00"/>
    <x v="1"/>
    <x v="39"/>
    <x v="39"/>
  </r>
  <r>
    <s v="1407544"/>
    <d v="2022-06-24T00:00:00"/>
    <d v="2022-06-24T00:00:00"/>
    <d v="2022-06-24T00:00:00"/>
    <x v="1"/>
    <x v="39"/>
    <x v="39"/>
  </r>
  <r>
    <s v="1408295"/>
    <d v="2022-06-24T00:00:00"/>
    <d v="2022-07-06T00:00:00"/>
    <d v="2022-07-06T00:00:00"/>
    <x v="1"/>
    <x v="39"/>
    <x v="39"/>
  </r>
  <r>
    <s v="1408344"/>
    <d v="2022-06-25T00:00:00"/>
    <d v="2022-07-05T00:00:00"/>
    <d v="2022-07-05T00:00:00"/>
    <x v="1"/>
    <x v="39"/>
    <x v="39"/>
  </r>
  <r>
    <s v="1415272"/>
    <d v="2022-06-27T00:00:00"/>
    <d v="2022-07-06T00:00:00"/>
    <d v="2022-07-06T00:00:00"/>
    <x v="1"/>
    <x v="40"/>
    <x v="40"/>
  </r>
  <r>
    <s v="1416383"/>
    <d v="2022-06-27T00:00:00"/>
    <d v="2022-06-27T00:00:00"/>
    <d v="2022-06-27T00:00:00"/>
    <x v="1"/>
    <x v="40"/>
    <x v="40"/>
  </r>
  <r>
    <s v="1422519"/>
    <d v="2022-06-28T00:00:00"/>
    <d v="2022-07-06T00:00:00"/>
    <d v="2022-07-06T00:00:00"/>
    <x v="1"/>
    <x v="40"/>
    <x v="40"/>
  </r>
  <r>
    <s v="1423004"/>
    <d v="2022-06-28T00:00:00"/>
    <d v="2022-07-06T00:00:00"/>
    <d v="2022-07-06T00:00:00"/>
    <x v="1"/>
    <x v="40"/>
    <x v="40"/>
  </r>
  <r>
    <s v="1423041"/>
    <d v="2022-06-28T00:00:00"/>
    <d v="2022-08-31T00:00:00"/>
    <d v="2022-08-31T00:00:00"/>
    <x v="1"/>
    <x v="40"/>
    <x v="40"/>
  </r>
  <r>
    <s v="1426725"/>
    <d v="2022-06-28T00:00:00"/>
    <d v="2022-06-30T00:00:00"/>
    <d v="2022-06-30T00:00:00"/>
    <x v="1"/>
    <x v="40"/>
    <x v="40"/>
  </r>
  <r>
    <s v="1428900"/>
    <d v="2022-06-29T00:00:00"/>
    <d v="2022-06-30T00:00:00"/>
    <d v="2022-06-30T00:00:00"/>
    <x v="1"/>
    <x v="40"/>
    <x v="40"/>
  </r>
  <r>
    <s v="1430989"/>
    <d v="2022-06-29T00:00:00"/>
    <d v="2022-06-30T00:00:00"/>
    <d v="2022-06-30T00:00:00"/>
    <x v="1"/>
    <x v="40"/>
    <x v="40"/>
  </r>
  <r>
    <s v="1433458"/>
    <d v="2022-06-29T00:00:00"/>
    <d v="2022-07-06T00:00:00"/>
    <d v="2022-07-06T00:00:00"/>
    <x v="1"/>
    <x v="40"/>
    <x v="40"/>
  </r>
  <r>
    <s v="1433687"/>
    <d v="2022-06-29T00:00:00"/>
    <d v="2022-07-06T00:00:00"/>
    <d v="2022-07-06T00:00:00"/>
    <x v="1"/>
    <x v="40"/>
    <x v="40"/>
  </r>
  <r>
    <s v="1435406"/>
    <d v="2022-06-29T00:00:00"/>
    <d v="2022-06-30T00:00:00"/>
    <d v="2022-06-30T00:00:00"/>
    <x v="1"/>
    <x v="40"/>
    <x v="40"/>
  </r>
  <r>
    <s v="1435838"/>
    <d v="2022-06-30T00:00:00"/>
    <d v="2022-07-06T00:00:00"/>
    <d v="2022-07-06T00:00:00"/>
    <x v="1"/>
    <x v="40"/>
    <x v="40"/>
  </r>
  <r>
    <s v="1437214"/>
    <d v="2022-06-30T00:00:00"/>
    <d v="2022-07-07T00:00:00"/>
    <d v="2022-07-06T00:00:00"/>
    <x v="1"/>
    <x v="40"/>
    <x v="40"/>
  </r>
  <r>
    <s v="1437858"/>
    <d v="2022-06-30T00:00:00"/>
    <d v="2022-07-06T00:00:00"/>
    <d v="2022-07-06T00:00:00"/>
    <x v="1"/>
    <x v="40"/>
    <x v="40"/>
  </r>
  <r>
    <s v="1438045"/>
    <d v="2022-06-30T00:00:00"/>
    <d v="2022-07-06T00:00:00"/>
    <d v="2022-07-06T00:00:00"/>
    <x v="1"/>
    <x v="40"/>
    <x v="40"/>
  </r>
  <r>
    <s v="1439399"/>
    <d v="2022-06-30T00:00:00"/>
    <d v="2022-07-01T00:00:00"/>
    <d v="2022-07-01T00:00:00"/>
    <x v="1"/>
    <x v="40"/>
    <x v="40"/>
  </r>
  <r>
    <s v="1440238"/>
    <d v="2022-06-30T00:00:00"/>
    <d v="2022-07-06T00:00:00"/>
    <d v="2022-07-06T00:00:00"/>
    <x v="1"/>
    <x v="40"/>
    <x v="40"/>
  </r>
  <r>
    <s v="1445241"/>
    <d v="2022-07-01T00:00:00"/>
    <d v="2022-07-05T00:00:00"/>
    <d v="2022-07-05T00:00:00"/>
    <x v="1"/>
    <x v="40"/>
    <x v="40"/>
  </r>
  <r>
    <s v="1446713"/>
    <d v="2022-07-01T00:00:00"/>
    <d v="2022-07-07T00:00:00"/>
    <d v="2022-07-07T00:00:00"/>
    <x v="1"/>
    <x v="40"/>
    <x v="40"/>
  </r>
  <r>
    <s v="1446715"/>
    <d v="2022-07-01T00:00:00"/>
    <d v="2022-07-04T00:00:00"/>
    <d v="2022-07-01T00:00:00"/>
    <x v="1"/>
    <x v="40"/>
    <x v="40"/>
  </r>
  <r>
    <s v="1451205"/>
    <d v="2022-07-04T00:00:00"/>
    <d v="2022-07-05T00:00:00"/>
    <d v="2022-07-05T00:00:00"/>
    <x v="1"/>
    <x v="41"/>
    <x v="41"/>
  </r>
  <r>
    <s v="1452603"/>
    <d v="2022-07-04T00:00:00"/>
    <d v="2022-08-24T00:00:00"/>
    <d v="2022-08-24T00:00:00"/>
    <x v="1"/>
    <x v="41"/>
    <x v="41"/>
  </r>
  <r>
    <s v="1455142"/>
    <d v="2022-07-04T00:00:00"/>
    <d v="2023-05-12T00:00:00"/>
    <m/>
    <x v="1"/>
    <x v="41"/>
    <x v="41"/>
  </r>
  <r>
    <s v="1460366"/>
    <d v="2022-07-04T00:00:00"/>
    <d v="2022-07-08T00:00:00"/>
    <d v="2022-07-08T00:00:00"/>
    <x v="1"/>
    <x v="41"/>
    <x v="41"/>
  </r>
  <r>
    <s v="1460377"/>
    <d v="2022-07-04T00:00:00"/>
    <d v="2022-07-05T00:00:00"/>
    <d v="2022-07-05T00:00:00"/>
    <x v="1"/>
    <x v="41"/>
    <x v="41"/>
  </r>
  <r>
    <s v="1461265"/>
    <d v="2022-07-05T00:00:00"/>
    <d v="2022-07-19T00:00:00"/>
    <d v="2022-07-19T00:00:00"/>
    <x v="1"/>
    <x v="41"/>
    <x v="41"/>
  </r>
  <r>
    <s v="1464237"/>
    <d v="2022-07-05T00:00:00"/>
    <d v="2022-07-05T00:00:00"/>
    <d v="2022-07-05T00:00:00"/>
    <x v="1"/>
    <x v="41"/>
    <x v="41"/>
  </r>
  <r>
    <s v="1464784"/>
    <d v="2022-07-05T00:00:00"/>
    <d v="2022-07-07T00:00:00"/>
    <d v="2022-07-07T00:00:00"/>
    <x v="1"/>
    <x v="41"/>
    <x v="41"/>
  </r>
  <r>
    <s v="1464786"/>
    <d v="2022-07-05T00:00:00"/>
    <d v="2022-07-05T00:00:00"/>
    <d v="2022-07-05T00:00:00"/>
    <x v="1"/>
    <x v="41"/>
    <x v="41"/>
  </r>
  <r>
    <s v="1465074"/>
    <d v="2022-07-05T00:00:00"/>
    <d v="2022-07-05T00:00:00"/>
    <d v="2022-07-05T00:00:00"/>
    <x v="1"/>
    <x v="41"/>
    <x v="41"/>
  </r>
  <r>
    <s v="1466148"/>
    <d v="2022-07-05T00:00:00"/>
    <d v="2023-02-06T00:00:00"/>
    <d v="2023-02-06T00:00:00"/>
    <x v="1"/>
    <x v="41"/>
    <x v="41"/>
  </r>
  <r>
    <s v="1467178"/>
    <d v="2022-07-05T00:00:00"/>
    <d v="2022-07-05T00:00:00"/>
    <d v="2022-07-05T00:00:00"/>
    <x v="1"/>
    <x v="41"/>
    <x v="41"/>
  </r>
  <r>
    <s v="1467182"/>
    <d v="2022-07-05T00:00:00"/>
    <d v="2022-07-08T00:00:00"/>
    <d v="2022-07-08T00:00:00"/>
    <x v="1"/>
    <x v="41"/>
    <x v="41"/>
  </r>
  <r>
    <s v="1471101"/>
    <d v="2022-07-06T00:00:00"/>
    <d v="2022-07-11T00:00:00"/>
    <d v="2022-07-11T00:00:00"/>
    <x v="1"/>
    <x v="41"/>
    <x v="41"/>
  </r>
  <r>
    <s v="1475805"/>
    <d v="2022-07-06T00:00:00"/>
    <d v="2022-07-08T00:00:00"/>
    <d v="2022-07-08T00:00:00"/>
    <x v="1"/>
    <x v="41"/>
    <x v="41"/>
  </r>
  <r>
    <s v="1476037"/>
    <d v="2022-07-06T00:00:00"/>
    <d v="2022-07-07T00:00:00"/>
    <d v="2022-07-07T00:00:00"/>
    <x v="1"/>
    <x v="41"/>
    <x v="41"/>
  </r>
  <r>
    <s v="1476093"/>
    <d v="2022-07-06T00:00:00"/>
    <d v="2022-08-09T00:00:00"/>
    <d v="2022-08-09T00:00:00"/>
    <x v="1"/>
    <x v="41"/>
    <x v="41"/>
  </r>
  <r>
    <s v="1476097"/>
    <d v="2022-07-06T00:00:00"/>
    <d v="2022-09-28T00:00:00"/>
    <d v="2022-09-28T00:00:00"/>
    <x v="1"/>
    <x v="41"/>
    <x v="41"/>
  </r>
  <r>
    <s v="1476271"/>
    <d v="2022-07-06T00:00:00"/>
    <d v="2022-07-07T00:00:00"/>
    <d v="2022-07-07T00:00:00"/>
    <x v="1"/>
    <x v="41"/>
    <x v="41"/>
  </r>
  <r>
    <s v="1477052"/>
    <d v="2022-07-06T00:00:00"/>
    <d v="2022-07-07T00:00:00"/>
    <d v="2022-07-07T00:00:00"/>
    <x v="1"/>
    <x v="41"/>
    <x v="41"/>
  </r>
  <r>
    <s v="1479720"/>
    <d v="2022-07-07T00:00:00"/>
    <d v="2022-07-07T00:00:00"/>
    <d v="2022-07-07T00:00:00"/>
    <x v="1"/>
    <x v="41"/>
    <x v="41"/>
  </r>
  <r>
    <s v="1480600"/>
    <d v="2022-07-07T00:00:00"/>
    <d v="2022-09-06T00:00:00"/>
    <d v="2022-09-06T00:00:00"/>
    <x v="1"/>
    <x v="41"/>
    <x v="41"/>
  </r>
  <r>
    <s v="1483683"/>
    <d v="2022-07-07T00:00:00"/>
    <d v="2022-07-08T00:00:00"/>
    <d v="2022-07-08T00:00:00"/>
    <x v="1"/>
    <x v="41"/>
    <x v="41"/>
  </r>
  <r>
    <s v="1483939"/>
    <d v="2022-07-07T00:00:00"/>
    <d v="2022-07-08T00:00:00"/>
    <d v="2022-07-08T00:00:00"/>
    <x v="1"/>
    <x v="41"/>
    <x v="41"/>
  </r>
  <r>
    <s v="1484844"/>
    <d v="2022-07-07T00:00:00"/>
    <d v="2022-07-08T00:00:00"/>
    <d v="2022-07-08T00:00:00"/>
    <x v="1"/>
    <x v="41"/>
    <x v="41"/>
  </r>
  <r>
    <s v="1486888"/>
    <d v="2022-07-08T00:00:00"/>
    <d v="2022-07-08T00:00:00"/>
    <d v="2022-07-08T00:00:00"/>
    <x v="1"/>
    <x v="41"/>
    <x v="41"/>
  </r>
  <r>
    <s v="1489590"/>
    <d v="2022-07-08T00:00:00"/>
    <d v="2022-07-26T00:00:00"/>
    <d v="2022-07-26T00:00:00"/>
    <x v="1"/>
    <x v="41"/>
    <x v="41"/>
  </r>
  <r>
    <s v="1492162"/>
    <d v="2022-07-08T00:00:00"/>
    <d v="2022-07-26T00:00:00"/>
    <d v="2022-07-26T00:00:00"/>
    <x v="1"/>
    <x v="41"/>
    <x v="41"/>
  </r>
  <r>
    <s v="1493145"/>
    <d v="2022-07-10T00:00:00"/>
    <d v="2022-07-11T00:00:00"/>
    <d v="2022-07-11T00:00:00"/>
    <x v="1"/>
    <x v="41"/>
    <x v="41"/>
  </r>
  <r>
    <s v="1496714"/>
    <d v="2022-07-11T00:00:00"/>
    <d v="2022-07-11T00:00:00"/>
    <d v="2022-07-11T00:00:00"/>
    <x v="1"/>
    <x v="42"/>
    <x v="42"/>
  </r>
  <r>
    <s v="1496735"/>
    <d v="2022-07-11T00:00:00"/>
    <d v="2022-07-11T00:00:00"/>
    <d v="2022-07-11T00:00:00"/>
    <x v="1"/>
    <x v="42"/>
    <x v="42"/>
  </r>
  <r>
    <s v="1496741"/>
    <d v="2022-07-11T00:00:00"/>
    <d v="2022-07-11T00:00:00"/>
    <d v="2022-07-11T00:00:00"/>
    <x v="1"/>
    <x v="42"/>
    <x v="42"/>
  </r>
  <r>
    <s v="1497453"/>
    <d v="2022-07-11T00:00:00"/>
    <d v="2022-07-11T00:00:00"/>
    <d v="2022-07-11T00:00:00"/>
    <x v="1"/>
    <x v="42"/>
    <x v="42"/>
  </r>
  <r>
    <s v="1498116"/>
    <d v="2022-07-11T00:00:00"/>
    <d v="2022-07-12T00:00:00"/>
    <d v="2022-07-12T00:00:00"/>
    <x v="1"/>
    <x v="42"/>
    <x v="42"/>
  </r>
  <r>
    <s v="1498505"/>
    <d v="2022-07-11T00:00:00"/>
    <d v="2022-07-12T00:00:00"/>
    <d v="2022-07-12T00:00:00"/>
    <x v="1"/>
    <x v="42"/>
    <x v="42"/>
  </r>
  <r>
    <s v="1498652"/>
    <d v="2022-07-11T00:00:00"/>
    <d v="2022-07-11T00:00:00"/>
    <d v="2022-07-11T00:00:00"/>
    <x v="1"/>
    <x v="42"/>
    <x v="42"/>
  </r>
  <r>
    <s v="1500035"/>
    <d v="2022-07-11T00:00:00"/>
    <d v="2022-07-22T00:00:00"/>
    <d v="2022-07-22T00:00:00"/>
    <x v="1"/>
    <x v="42"/>
    <x v="42"/>
  </r>
  <r>
    <s v="1500154"/>
    <d v="2022-07-11T00:00:00"/>
    <d v="2022-07-12T00:00:00"/>
    <d v="2022-07-12T00:00:00"/>
    <x v="1"/>
    <x v="42"/>
    <x v="42"/>
  </r>
  <r>
    <s v="1501302"/>
    <d v="2022-07-11T00:00:00"/>
    <d v="2022-07-12T00:00:00"/>
    <d v="2022-07-12T00:00:00"/>
    <x v="1"/>
    <x v="42"/>
    <x v="42"/>
  </r>
  <r>
    <s v="1501585"/>
    <d v="2022-07-11T00:00:00"/>
    <d v="2022-07-12T00:00:00"/>
    <d v="2022-07-12T00:00:00"/>
    <x v="1"/>
    <x v="42"/>
    <x v="42"/>
  </r>
  <r>
    <s v="1501757"/>
    <d v="2022-07-11T00:00:00"/>
    <d v="2022-07-12T00:00:00"/>
    <d v="2022-07-12T00:00:00"/>
    <x v="1"/>
    <x v="42"/>
    <x v="42"/>
  </r>
  <r>
    <s v="1504177"/>
    <d v="2022-07-12T00:00:00"/>
    <d v="2022-07-18T00:00:00"/>
    <d v="2022-07-18T00:00:00"/>
    <x v="1"/>
    <x v="42"/>
    <x v="42"/>
  </r>
  <r>
    <s v="1508704"/>
    <d v="2022-07-12T00:00:00"/>
    <d v="2022-11-14T00:00:00"/>
    <d v="2022-08-12T00:00:00"/>
    <x v="1"/>
    <x v="42"/>
    <x v="42"/>
  </r>
  <r>
    <s v="1509277"/>
    <d v="2022-07-12T00:00:00"/>
    <d v="2022-08-08T00:00:00"/>
    <d v="2022-08-08T00:00:00"/>
    <x v="1"/>
    <x v="42"/>
    <x v="42"/>
  </r>
  <r>
    <s v="1509858"/>
    <d v="2022-07-12T00:00:00"/>
    <d v="2022-08-09T00:00:00"/>
    <d v="2022-08-09T00:00:00"/>
    <x v="1"/>
    <x v="42"/>
    <x v="42"/>
  </r>
  <r>
    <s v="1510690"/>
    <d v="2022-07-13T00:00:00"/>
    <d v="2022-07-26T00:00:00"/>
    <d v="2022-07-26T00:00:00"/>
    <x v="1"/>
    <x v="42"/>
    <x v="42"/>
  </r>
  <r>
    <s v="1512374"/>
    <d v="2022-07-13T00:00:00"/>
    <d v="2022-07-18T00:00:00"/>
    <d v="2022-07-18T00:00:00"/>
    <x v="1"/>
    <x v="42"/>
    <x v="42"/>
  </r>
  <r>
    <s v="1513856"/>
    <d v="2022-07-13T00:00:00"/>
    <d v="2022-08-25T00:00:00"/>
    <d v="2022-08-25T00:00:00"/>
    <x v="1"/>
    <x v="42"/>
    <x v="42"/>
  </r>
  <r>
    <s v="1514169"/>
    <d v="2022-07-13T00:00:00"/>
    <d v="2022-07-26T00:00:00"/>
    <d v="2022-07-26T00:00:00"/>
    <x v="1"/>
    <x v="42"/>
    <x v="42"/>
  </r>
  <r>
    <s v="1515207"/>
    <d v="2022-07-13T00:00:00"/>
    <d v="2022-07-26T00:00:00"/>
    <d v="2022-07-26T00:00:00"/>
    <x v="1"/>
    <x v="42"/>
    <x v="42"/>
  </r>
  <r>
    <s v="1515567"/>
    <d v="2022-07-13T00:00:00"/>
    <d v="2022-07-26T00:00:00"/>
    <d v="2022-07-26T00:00:00"/>
    <x v="1"/>
    <x v="42"/>
    <x v="42"/>
  </r>
  <r>
    <s v="1515987"/>
    <d v="2022-07-13T00:00:00"/>
    <d v="2022-08-08T00:00:00"/>
    <d v="2022-08-08T00:00:00"/>
    <x v="1"/>
    <x v="42"/>
    <x v="42"/>
  </r>
  <r>
    <s v="1516646"/>
    <d v="2022-07-15T00:00:00"/>
    <d v="2022-09-01T00:00:00"/>
    <d v="2022-09-01T00:00:00"/>
    <x v="1"/>
    <x v="42"/>
    <x v="42"/>
  </r>
  <r>
    <s v="1519125"/>
    <d v="2022-07-15T00:00:00"/>
    <d v="2022-07-19T00:00:00"/>
    <d v="2022-07-19T00:00:00"/>
    <x v="1"/>
    <x v="42"/>
    <x v="42"/>
  </r>
  <r>
    <s v="1520795"/>
    <d v="2022-07-15T00:00:00"/>
    <d v="2022-07-26T00:00:00"/>
    <d v="2022-07-26T00:00:00"/>
    <x v="1"/>
    <x v="42"/>
    <x v="42"/>
  </r>
  <r>
    <s v="1520800"/>
    <d v="2022-07-15T00:00:00"/>
    <d v="2022-07-22T00:00:00"/>
    <d v="2022-07-22T00:00:00"/>
    <x v="1"/>
    <x v="42"/>
    <x v="42"/>
  </r>
  <r>
    <s v="1523526"/>
    <d v="2022-07-18T00:00:00"/>
    <d v="2022-07-18T00:00:00"/>
    <d v="2022-07-18T00:00:00"/>
    <x v="1"/>
    <x v="43"/>
    <x v="43"/>
  </r>
  <r>
    <s v="1524909"/>
    <d v="2022-07-18T00:00:00"/>
    <d v="2022-07-26T00:00:00"/>
    <d v="2022-07-26T00:00:00"/>
    <x v="1"/>
    <x v="43"/>
    <x v="43"/>
  </r>
  <r>
    <s v="1526196"/>
    <d v="2022-07-18T00:00:00"/>
    <d v="2022-08-08T00:00:00"/>
    <d v="2022-08-08T00:00:00"/>
    <x v="1"/>
    <x v="43"/>
    <x v="43"/>
  </r>
  <r>
    <s v="1526228"/>
    <d v="2022-07-18T00:00:00"/>
    <d v="2022-07-26T00:00:00"/>
    <d v="2022-07-26T00:00:00"/>
    <x v="1"/>
    <x v="43"/>
    <x v="43"/>
  </r>
  <r>
    <s v="1526231"/>
    <d v="2022-07-18T00:00:00"/>
    <d v="2022-07-18T00:00:00"/>
    <d v="2022-07-18T00:00:00"/>
    <x v="1"/>
    <x v="43"/>
    <x v="43"/>
  </r>
  <r>
    <s v="1530751"/>
    <d v="2022-07-19T00:00:00"/>
    <d v="2022-08-17T00:00:00"/>
    <d v="2022-07-19T00:00:00"/>
    <x v="1"/>
    <x v="43"/>
    <x v="43"/>
  </r>
  <r>
    <s v="1533453"/>
    <d v="2022-07-19T00:00:00"/>
    <d v="2022-07-19T00:00:00"/>
    <d v="2022-07-19T00:00:00"/>
    <x v="1"/>
    <x v="43"/>
    <x v="43"/>
  </r>
  <r>
    <s v="1533543"/>
    <d v="2022-07-19T00:00:00"/>
    <d v="2022-07-20T00:00:00"/>
    <d v="2022-07-20T00:00:00"/>
    <x v="1"/>
    <x v="43"/>
    <x v="43"/>
  </r>
  <r>
    <s v="1534908"/>
    <d v="2022-07-19T00:00:00"/>
    <d v="2022-07-20T00:00:00"/>
    <d v="2022-07-20T00:00:00"/>
    <x v="1"/>
    <x v="43"/>
    <x v="43"/>
  </r>
  <r>
    <s v="1535345"/>
    <d v="2022-07-19T00:00:00"/>
    <d v="2023-06-08T00:00:00"/>
    <d v="2023-06-08T00:00:00"/>
    <x v="1"/>
    <x v="43"/>
    <x v="43"/>
  </r>
  <r>
    <s v="1536182"/>
    <d v="2022-07-19T00:00:00"/>
    <d v="2022-08-08T00:00:00"/>
    <d v="2022-08-08T00:00:00"/>
    <x v="1"/>
    <x v="43"/>
    <x v="43"/>
  </r>
  <r>
    <s v="1536536"/>
    <d v="2022-07-20T00:00:00"/>
    <d v="2022-07-20T00:00:00"/>
    <d v="2022-07-20T00:00:00"/>
    <x v="1"/>
    <x v="43"/>
    <x v="43"/>
  </r>
  <r>
    <s v="1540523"/>
    <d v="2022-07-20T00:00:00"/>
    <d v="2022-07-26T00:00:00"/>
    <d v="2022-07-26T00:00:00"/>
    <x v="1"/>
    <x v="43"/>
    <x v="43"/>
  </r>
  <r>
    <s v="1540525"/>
    <d v="2022-07-20T00:00:00"/>
    <d v="2022-07-21T00:00:00"/>
    <d v="2022-07-21T00:00:00"/>
    <x v="1"/>
    <x v="43"/>
    <x v="43"/>
  </r>
  <r>
    <s v="1540708"/>
    <d v="2022-07-20T00:00:00"/>
    <d v="2022-08-10T00:00:00"/>
    <d v="2022-08-10T00:00:00"/>
    <x v="1"/>
    <x v="43"/>
    <x v="43"/>
  </r>
  <r>
    <s v="1540729"/>
    <d v="2022-07-20T00:00:00"/>
    <d v="2022-07-26T00:00:00"/>
    <d v="2022-07-26T00:00:00"/>
    <x v="1"/>
    <x v="43"/>
    <x v="43"/>
  </r>
  <r>
    <s v="1541095"/>
    <d v="2022-07-20T00:00:00"/>
    <d v="2022-07-26T00:00:00"/>
    <d v="2022-07-26T00:00:00"/>
    <x v="1"/>
    <x v="43"/>
    <x v="43"/>
  </r>
  <r>
    <s v="1542057"/>
    <d v="2022-07-20T00:00:00"/>
    <d v="2022-08-08T00:00:00"/>
    <d v="2022-08-08T00:00:00"/>
    <x v="1"/>
    <x v="43"/>
    <x v="43"/>
  </r>
  <r>
    <s v="1542773"/>
    <d v="2022-07-20T00:00:00"/>
    <d v="2022-07-26T00:00:00"/>
    <d v="2022-07-26T00:00:00"/>
    <x v="1"/>
    <x v="43"/>
    <x v="43"/>
  </r>
  <r>
    <s v="1543098"/>
    <d v="2022-07-20T00:00:00"/>
    <d v="2022-07-22T00:00:00"/>
    <d v="2022-07-22T00:00:00"/>
    <x v="1"/>
    <x v="43"/>
    <x v="43"/>
  </r>
  <r>
    <s v="1543382"/>
    <d v="2022-07-21T00:00:00"/>
    <d v="2022-07-21T00:00:00"/>
    <d v="2022-07-21T00:00:00"/>
    <x v="1"/>
    <x v="43"/>
    <x v="43"/>
  </r>
  <r>
    <s v="1546220"/>
    <d v="2022-07-21T00:00:00"/>
    <d v="2023-02-27T00:00:00"/>
    <d v="2023-02-27T00:00:00"/>
    <x v="1"/>
    <x v="43"/>
    <x v="43"/>
  </r>
  <r>
    <s v="1546287"/>
    <d v="2022-07-21T00:00:00"/>
    <d v="2022-07-26T00:00:00"/>
    <d v="2022-07-26T00:00:00"/>
    <x v="1"/>
    <x v="43"/>
    <x v="43"/>
  </r>
  <r>
    <s v="1547153"/>
    <d v="2022-07-21T00:00:00"/>
    <d v="2022-07-25T00:00:00"/>
    <d v="2022-07-25T00:00:00"/>
    <x v="1"/>
    <x v="43"/>
    <x v="43"/>
  </r>
  <r>
    <s v="1547467"/>
    <d v="2022-07-21T00:00:00"/>
    <d v="2022-07-26T00:00:00"/>
    <d v="2022-07-26T00:00:00"/>
    <x v="1"/>
    <x v="43"/>
    <x v="43"/>
  </r>
  <r>
    <s v="1548807"/>
    <d v="2022-07-21T00:00:00"/>
    <d v="2022-07-26T00:00:00"/>
    <d v="2022-07-26T00:00:00"/>
    <x v="1"/>
    <x v="43"/>
    <x v="43"/>
  </r>
  <r>
    <s v="1548918"/>
    <d v="2022-07-21T00:00:00"/>
    <d v="2022-08-31T00:00:00"/>
    <d v="2022-08-31T00:00:00"/>
    <x v="1"/>
    <x v="43"/>
    <x v="43"/>
  </r>
  <r>
    <s v="1549552"/>
    <d v="2022-07-21T00:00:00"/>
    <d v="2022-07-25T00:00:00"/>
    <d v="2022-07-25T00:00:00"/>
    <x v="1"/>
    <x v="43"/>
    <x v="43"/>
  </r>
  <r>
    <s v="1551792"/>
    <d v="2022-07-22T00:00:00"/>
    <d v="2022-07-26T00:00:00"/>
    <d v="2022-07-26T00:00:00"/>
    <x v="1"/>
    <x v="43"/>
    <x v="43"/>
  </r>
  <r>
    <s v="1554143"/>
    <d v="2022-07-22T00:00:00"/>
    <d v="2022-08-08T00:00:00"/>
    <d v="2022-08-08T00:00:00"/>
    <x v="1"/>
    <x v="43"/>
    <x v="43"/>
  </r>
  <r>
    <s v="1554790"/>
    <d v="2022-07-22T00:00:00"/>
    <d v="2022-09-12T00:00:00"/>
    <d v="2022-09-12T00:00:00"/>
    <x v="1"/>
    <x v="43"/>
    <x v="43"/>
  </r>
  <r>
    <s v="1555218"/>
    <d v="2022-07-22T00:00:00"/>
    <d v="2022-07-25T00:00:00"/>
    <d v="2022-07-25T00:00:00"/>
    <x v="1"/>
    <x v="43"/>
    <x v="43"/>
  </r>
  <r>
    <s v="1556294"/>
    <d v="2022-07-22T00:00:00"/>
    <d v="2022-07-26T00:00:00"/>
    <d v="2022-07-26T00:00:00"/>
    <x v="1"/>
    <x v="43"/>
    <x v="43"/>
  </r>
  <r>
    <s v="1557499"/>
    <d v="2022-07-25T00:00:00"/>
    <d v="2022-07-26T00:00:00"/>
    <d v="2022-07-26T00:00:00"/>
    <x v="1"/>
    <x v="44"/>
    <x v="44"/>
  </r>
  <r>
    <s v="1558507"/>
    <d v="2022-07-25T00:00:00"/>
    <d v="2022-08-11T00:00:00"/>
    <d v="2022-08-11T00:00:00"/>
    <x v="1"/>
    <x v="44"/>
    <x v="44"/>
  </r>
  <r>
    <s v="1558512"/>
    <d v="2022-07-25T00:00:00"/>
    <d v="2022-08-04T00:00:00"/>
    <d v="2022-08-04T00:00:00"/>
    <x v="1"/>
    <x v="44"/>
    <x v="44"/>
  </r>
  <r>
    <s v="1558801"/>
    <d v="2022-07-25T00:00:00"/>
    <d v="2022-08-01T00:00:00"/>
    <d v="2022-08-01T00:00:00"/>
    <x v="1"/>
    <x v="44"/>
    <x v="44"/>
  </r>
  <r>
    <s v="1558803"/>
    <d v="2022-07-25T00:00:00"/>
    <d v="2022-08-01T00:00:00"/>
    <d v="2022-08-01T00:00:00"/>
    <x v="1"/>
    <x v="44"/>
    <x v="44"/>
  </r>
  <r>
    <s v="1558978"/>
    <d v="2022-07-25T00:00:00"/>
    <d v="2022-08-01T00:00:00"/>
    <d v="2022-08-01T00:00:00"/>
    <x v="1"/>
    <x v="44"/>
    <x v="44"/>
  </r>
  <r>
    <s v="1559031"/>
    <d v="2022-07-25T00:00:00"/>
    <d v="2022-08-01T00:00:00"/>
    <d v="2022-08-01T00:00:00"/>
    <x v="1"/>
    <x v="44"/>
    <x v="44"/>
  </r>
  <r>
    <s v="1559491"/>
    <d v="2022-07-25T00:00:00"/>
    <d v="2022-07-28T00:00:00"/>
    <d v="2022-07-28T00:00:00"/>
    <x v="1"/>
    <x v="44"/>
    <x v="44"/>
  </r>
  <r>
    <s v="1559653"/>
    <d v="2022-07-25T00:00:00"/>
    <d v="2022-08-01T00:00:00"/>
    <d v="2022-08-01T00:00:00"/>
    <x v="1"/>
    <x v="44"/>
    <x v="44"/>
  </r>
  <r>
    <s v="1560660"/>
    <d v="2022-07-25T00:00:00"/>
    <d v="2022-07-26T00:00:00"/>
    <d v="2022-07-26T00:00:00"/>
    <x v="1"/>
    <x v="44"/>
    <x v="44"/>
  </r>
  <r>
    <s v="1568102"/>
    <d v="2022-07-26T00:00:00"/>
    <d v="2022-07-26T00:00:00"/>
    <d v="2022-07-26T00:00:00"/>
    <x v="1"/>
    <x v="44"/>
    <x v="44"/>
  </r>
  <r>
    <s v="1570057"/>
    <d v="2022-07-26T00:00:00"/>
    <d v="2022-07-26T00:00:00"/>
    <d v="2022-07-26T00:00:00"/>
    <x v="1"/>
    <x v="44"/>
    <x v="44"/>
  </r>
  <r>
    <s v="1570150"/>
    <d v="2022-07-26T00:00:00"/>
    <d v="2022-08-01T00:00:00"/>
    <d v="2022-08-01T00:00:00"/>
    <x v="1"/>
    <x v="44"/>
    <x v="44"/>
  </r>
  <r>
    <s v="1570204"/>
    <d v="2022-07-26T00:00:00"/>
    <d v="2022-08-08T00:00:00"/>
    <d v="2022-08-08T00:00:00"/>
    <x v="1"/>
    <x v="44"/>
    <x v="44"/>
  </r>
  <r>
    <s v="1570463"/>
    <d v="2022-07-26T00:00:00"/>
    <d v="2022-08-11T00:00:00"/>
    <d v="2022-08-11T00:00:00"/>
    <x v="1"/>
    <x v="44"/>
    <x v="44"/>
  </r>
  <r>
    <s v="1571194"/>
    <d v="2022-07-26T00:00:00"/>
    <d v="2022-07-26T00:00:00"/>
    <d v="2022-07-26T00:00:00"/>
    <x v="1"/>
    <x v="44"/>
    <x v="44"/>
  </r>
  <r>
    <s v="1572500"/>
    <d v="2022-07-27T00:00:00"/>
    <d v="2022-08-05T00:00:00"/>
    <d v="2022-08-05T00:00:00"/>
    <x v="1"/>
    <x v="44"/>
    <x v="44"/>
  </r>
  <r>
    <s v="1573137"/>
    <d v="2022-07-27T00:00:00"/>
    <d v="2022-08-11T00:00:00"/>
    <d v="2022-08-11T00:00:00"/>
    <x v="1"/>
    <x v="44"/>
    <x v="44"/>
  </r>
  <r>
    <s v="1573912"/>
    <d v="2022-07-27T00:00:00"/>
    <d v="2022-08-01T00:00:00"/>
    <d v="2022-08-01T00:00:00"/>
    <x v="1"/>
    <x v="44"/>
    <x v="44"/>
  </r>
  <r>
    <s v="1574063"/>
    <d v="2022-07-27T00:00:00"/>
    <d v="2022-07-27T00:00:00"/>
    <d v="2022-07-27T00:00:00"/>
    <x v="1"/>
    <x v="44"/>
    <x v="44"/>
  </r>
  <r>
    <s v="1574710"/>
    <d v="2022-07-27T00:00:00"/>
    <d v="2022-08-11T00:00:00"/>
    <d v="2022-08-11T00:00:00"/>
    <x v="1"/>
    <x v="44"/>
    <x v="44"/>
  </r>
  <r>
    <s v="1575053"/>
    <d v="2022-07-27T00:00:00"/>
    <d v="2022-08-11T00:00:00"/>
    <d v="2022-08-11T00:00:00"/>
    <x v="1"/>
    <x v="44"/>
    <x v="44"/>
  </r>
  <r>
    <s v="1578980"/>
    <d v="2022-07-28T00:00:00"/>
    <d v="2022-09-13T00:00:00"/>
    <d v="2022-09-13T00:00:00"/>
    <x v="1"/>
    <x v="44"/>
    <x v="44"/>
  </r>
  <r>
    <s v="1582582"/>
    <d v="2022-07-28T00:00:00"/>
    <d v="2022-08-05T00:00:00"/>
    <d v="2022-08-05T00:00:00"/>
    <x v="1"/>
    <x v="44"/>
    <x v="44"/>
  </r>
  <r>
    <s v="1583080"/>
    <d v="2022-07-28T00:00:00"/>
    <d v="2023-07-10T00:00:00"/>
    <m/>
    <x v="1"/>
    <x v="44"/>
    <x v="44"/>
  </r>
  <r>
    <s v="1583968"/>
    <d v="2022-07-28T00:00:00"/>
    <d v="2022-07-29T00:00:00"/>
    <d v="2022-07-29T00:00:00"/>
    <x v="1"/>
    <x v="44"/>
    <x v="44"/>
  </r>
  <r>
    <s v="1585111"/>
    <d v="2022-07-29T00:00:00"/>
    <d v="2022-07-29T00:00:00"/>
    <d v="2022-07-29T00:00:00"/>
    <x v="1"/>
    <x v="44"/>
    <x v="44"/>
  </r>
  <r>
    <s v="1585378"/>
    <d v="2022-07-29T00:00:00"/>
    <d v="2022-08-05T00:00:00"/>
    <d v="2022-08-05T00:00:00"/>
    <x v="1"/>
    <x v="44"/>
    <x v="44"/>
  </r>
  <r>
    <s v="1585398"/>
    <d v="2022-07-29T00:00:00"/>
    <d v="2022-08-09T00:00:00"/>
    <d v="2022-08-09T00:00:00"/>
    <x v="1"/>
    <x v="44"/>
    <x v="44"/>
  </r>
  <r>
    <s v="1585609"/>
    <d v="2022-07-29T00:00:00"/>
    <d v="2022-08-03T00:00:00"/>
    <d v="2022-08-03T00:00:00"/>
    <x v="1"/>
    <x v="44"/>
    <x v="44"/>
  </r>
  <r>
    <s v="1589838"/>
    <d v="2022-08-01T00:00:00"/>
    <d v="2022-08-05T00:00:00"/>
    <d v="2022-08-05T00:00:00"/>
    <x v="1"/>
    <x v="45"/>
    <x v="45"/>
  </r>
  <r>
    <s v="1592324"/>
    <d v="2022-08-01T00:00:00"/>
    <d v="2022-08-09T00:00:00"/>
    <d v="2022-08-09T00:00:00"/>
    <x v="1"/>
    <x v="45"/>
    <x v="45"/>
  </r>
  <r>
    <s v="1592459"/>
    <d v="2022-08-01T00:00:00"/>
    <d v="2022-09-23T00:00:00"/>
    <d v="2022-09-23T00:00:00"/>
    <x v="1"/>
    <x v="45"/>
    <x v="45"/>
  </r>
  <r>
    <s v="1596925"/>
    <d v="2022-08-01T00:00:00"/>
    <d v="2022-08-16T00:00:00"/>
    <d v="2022-08-16T00:00:00"/>
    <x v="1"/>
    <x v="45"/>
    <x v="45"/>
  </r>
  <r>
    <s v="1598637"/>
    <d v="2022-08-02T00:00:00"/>
    <d v="2022-08-16T00:00:00"/>
    <d v="2022-08-16T00:00:00"/>
    <x v="1"/>
    <x v="45"/>
    <x v="45"/>
  </r>
  <r>
    <s v="1601244"/>
    <d v="2022-08-02T00:00:00"/>
    <d v="2023-01-11T00:00:00"/>
    <d v="2023-01-11T00:00:00"/>
    <x v="1"/>
    <x v="45"/>
    <x v="45"/>
  </r>
  <r>
    <s v="1601456"/>
    <d v="2022-08-02T00:00:00"/>
    <d v="2022-08-08T00:00:00"/>
    <d v="2022-08-08T00:00:00"/>
    <x v="1"/>
    <x v="45"/>
    <x v="45"/>
  </r>
  <r>
    <s v="1601500"/>
    <d v="2022-08-02T00:00:00"/>
    <d v="2022-08-03T00:00:00"/>
    <d v="2022-08-03T00:00:00"/>
    <x v="1"/>
    <x v="45"/>
    <x v="45"/>
  </r>
  <r>
    <s v="1601965"/>
    <d v="2022-08-02T00:00:00"/>
    <d v="2022-10-13T00:00:00"/>
    <d v="2022-10-13T00:00:00"/>
    <x v="1"/>
    <x v="45"/>
    <x v="45"/>
  </r>
  <r>
    <s v="1602010"/>
    <d v="2022-08-02T00:00:00"/>
    <d v="2022-08-05T00:00:00"/>
    <d v="2022-08-05T00:00:00"/>
    <x v="1"/>
    <x v="45"/>
    <x v="45"/>
  </r>
  <r>
    <s v="1602643"/>
    <d v="2022-08-02T00:00:00"/>
    <d v="2022-08-04T00:00:00"/>
    <d v="2022-08-04T00:00:00"/>
    <x v="1"/>
    <x v="45"/>
    <x v="45"/>
  </r>
  <r>
    <s v="1603833"/>
    <d v="2022-08-02T00:00:00"/>
    <d v="2022-08-03T00:00:00"/>
    <d v="2022-08-03T00:00:00"/>
    <x v="1"/>
    <x v="45"/>
    <x v="45"/>
  </r>
  <r>
    <s v="1605725"/>
    <d v="2022-08-03T00:00:00"/>
    <d v="2022-08-03T00:00:00"/>
    <d v="2022-08-03T00:00:00"/>
    <x v="1"/>
    <x v="45"/>
    <x v="45"/>
  </r>
  <r>
    <s v="1606135"/>
    <d v="2022-08-03T00:00:00"/>
    <d v="2022-08-03T00:00:00"/>
    <d v="2022-08-03T00:00:00"/>
    <x v="1"/>
    <x v="45"/>
    <x v="45"/>
  </r>
  <r>
    <s v="1607273"/>
    <d v="2022-08-03T00:00:00"/>
    <d v="2022-08-03T00:00:00"/>
    <d v="2022-08-03T00:00:00"/>
    <x v="1"/>
    <x v="45"/>
    <x v="45"/>
  </r>
  <r>
    <s v="1607284"/>
    <d v="2022-08-03T00:00:00"/>
    <d v="2022-08-08T00:00:00"/>
    <d v="2022-08-08T00:00:00"/>
    <x v="1"/>
    <x v="45"/>
    <x v="45"/>
  </r>
  <r>
    <s v="1608479"/>
    <d v="2022-08-03T00:00:00"/>
    <d v="2022-08-04T00:00:00"/>
    <d v="2022-08-04T00:00:00"/>
    <x v="1"/>
    <x v="45"/>
    <x v="45"/>
  </r>
  <r>
    <s v="1608517"/>
    <d v="2022-08-03T00:00:00"/>
    <d v="2022-08-04T00:00:00"/>
    <d v="2022-08-04T00:00:00"/>
    <x v="1"/>
    <x v="45"/>
    <x v="45"/>
  </r>
  <r>
    <s v="1610171"/>
    <d v="2022-08-03T00:00:00"/>
    <d v="2022-09-05T00:00:00"/>
    <d v="2022-09-05T00:00:00"/>
    <x v="1"/>
    <x v="45"/>
    <x v="45"/>
  </r>
  <r>
    <s v="1612393"/>
    <d v="2022-08-04T00:00:00"/>
    <d v="2022-08-11T00:00:00"/>
    <d v="2022-08-11T00:00:00"/>
    <x v="1"/>
    <x v="45"/>
    <x v="45"/>
  </r>
  <r>
    <s v="1612430"/>
    <d v="2022-08-04T00:00:00"/>
    <d v="2022-09-02T00:00:00"/>
    <d v="2022-09-02T00:00:00"/>
    <x v="1"/>
    <x v="45"/>
    <x v="45"/>
  </r>
  <r>
    <s v="1617027"/>
    <d v="2022-08-05T00:00:00"/>
    <d v="2022-08-05T00:00:00"/>
    <d v="2022-08-05T00:00:00"/>
    <x v="1"/>
    <x v="45"/>
    <x v="45"/>
  </r>
  <r>
    <s v="1617488"/>
    <d v="2022-08-05T00:00:00"/>
    <d v="2022-08-05T00:00:00"/>
    <d v="2022-08-05T00:00:00"/>
    <x v="1"/>
    <x v="45"/>
    <x v="45"/>
  </r>
  <r>
    <s v="1617509"/>
    <d v="2022-08-05T00:00:00"/>
    <d v="2022-08-05T00:00:00"/>
    <d v="2022-08-05T00:00:00"/>
    <x v="1"/>
    <x v="45"/>
    <x v="45"/>
  </r>
  <r>
    <s v="1619872"/>
    <d v="2022-08-05T00:00:00"/>
    <d v="2022-08-23T00:00:00"/>
    <d v="2022-08-23T00:00:00"/>
    <x v="1"/>
    <x v="45"/>
    <x v="45"/>
  </r>
  <r>
    <s v="1619968"/>
    <d v="2022-08-05T00:00:00"/>
    <d v="2022-09-05T00:00:00"/>
    <d v="2022-09-05T00:00:00"/>
    <x v="1"/>
    <x v="45"/>
    <x v="45"/>
  </r>
  <r>
    <s v="1620022"/>
    <d v="2022-08-05T00:00:00"/>
    <d v="2022-08-08T00:00:00"/>
    <d v="2022-08-08T00:00:00"/>
    <x v="1"/>
    <x v="45"/>
    <x v="45"/>
  </r>
  <r>
    <s v="1620607"/>
    <d v="2022-08-05T00:00:00"/>
    <d v="2022-08-11T00:00:00"/>
    <d v="2022-08-11T00:00:00"/>
    <x v="1"/>
    <x v="45"/>
    <x v="45"/>
  </r>
  <r>
    <s v="1620829"/>
    <d v="2022-08-05T00:00:00"/>
    <d v="2022-08-09T00:00:00"/>
    <d v="2022-08-09T00:00:00"/>
    <x v="1"/>
    <x v="45"/>
    <x v="45"/>
  </r>
  <r>
    <s v="1621366"/>
    <d v="2022-08-05T00:00:00"/>
    <d v="2022-09-19T00:00:00"/>
    <d v="2022-09-19T00:00:00"/>
    <x v="1"/>
    <x v="45"/>
    <x v="45"/>
  </r>
  <r>
    <s v="1621395"/>
    <d v="2022-08-05T00:00:00"/>
    <d v="2022-08-09T00:00:00"/>
    <d v="2022-08-09T00:00:00"/>
    <x v="1"/>
    <x v="45"/>
    <x v="45"/>
  </r>
  <r>
    <s v="1621773"/>
    <d v="2022-08-05T00:00:00"/>
    <d v="2022-09-21T00:00:00"/>
    <d v="2022-09-21T00:00:00"/>
    <x v="1"/>
    <x v="45"/>
    <x v="45"/>
  </r>
  <r>
    <s v="1626650"/>
    <d v="2022-08-08T00:00:00"/>
    <d v="2022-08-08T00:00:00"/>
    <d v="2022-08-08T00:00:00"/>
    <x v="1"/>
    <x v="46"/>
    <x v="46"/>
  </r>
  <r>
    <s v="1626795"/>
    <d v="2022-08-08T00:00:00"/>
    <d v="2022-08-15T00:00:00"/>
    <d v="2022-08-15T00:00:00"/>
    <x v="1"/>
    <x v="46"/>
    <x v="46"/>
  </r>
  <r>
    <s v="1627960"/>
    <d v="2022-08-08T00:00:00"/>
    <d v="2022-10-18T00:00:00"/>
    <d v="2022-10-18T00:00:00"/>
    <x v="1"/>
    <x v="46"/>
    <x v="46"/>
  </r>
  <r>
    <s v="1628458"/>
    <d v="2022-08-08T00:00:00"/>
    <d v="2022-10-07T00:00:00"/>
    <d v="2022-10-07T00:00:00"/>
    <x v="1"/>
    <x v="46"/>
    <x v="46"/>
  </r>
  <r>
    <s v="1632171"/>
    <d v="2022-08-09T00:00:00"/>
    <d v="2022-08-09T00:00:00"/>
    <d v="2022-08-09T00:00:00"/>
    <x v="1"/>
    <x v="46"/>
    <x v="46"/>
  </r>
  <r>
    <s v="1632383"/>
    <d v="2022-08-09T00:00:00"/>
    <d v="2022-08-10T00:00:00"/>
    <d v="2022-08-10T00:00:00"/>
    <x v="1"/>
    <x v="46"/>
    <x v="46"/>
  </r>
  <r>
    <s v="1632876"/>
    <d v="2022-08-09T00:00:00"/>
    <d v="2022-08-18T00:00:00"/>
    <d v="2022-08-18T00:00:00"/>
    <x v="1"/>
    <x v="46"/>
    <x v="46"/>
  </r>
  <r>
    <s v="1633671"/>
    <d v="2022-08-09T00:00:00"/>
    <d v="2022-08-10T00:00:00"/>
    <d v="2022-08-10T00:00:00"/>
    <x v="1"/>
    <x v="46"/>
    <x v="46"/>
  </r>
  <r>
    <s v="1634496"/>
    <d v="2022-08-09T00:00:00"/>
    <d v="2022-08-25T00:00:00"/>
    <d v="2022-08-25T00:00:00"/>
    <x v="1"/>
    <x v="46"/>
    <x v="46"/>
  </r>
  <r>
    <s v="1634900"/>
    <d v="2022-08-09T00:00:00"/>
    <d v="2022-08-10T00:00:00"/>
    <d v="2022-08-10T00:00:00"/>
    <x v="1"/>
    <x v="46"/>
    <x v="46"/>
  </r>
  <r>
    <s v="1635084"/>
    <d v="2022-08-09T00:00:00"/>
    <d v="2023-04-04T00:00:00"/>
    <m/>
    <x v="1"/>
    <x v="46"/>
    <x v="46"/>
  </r>
  <r>
    <s v="1635095"/>
    <d v="2022-08-09T00:00:00"/>
    <d v="2022-08-16T00:00:00"/>
    <d v="2022-08-16T00:00:00"/>
    <x v="1"/>
    <x v="46"/>
    <x v="46"/>
  </r>
  <r>
    <s v="1635384"/>
    <d v="2022-08-09T00:00:00"/>
    <d v="2022-09-06T00:00:00"/>
    <d v="2022-09-06T00:00:00"/>
    <x v="1"/>
    <x v="46"/>
    <x v="46"/>
  </r>
  <r>
    <s v="1635561"/>
    <d v="2022-08-09T00:00:00"/>
    <d v="2023-04-04T00:00:00"/>
    <m/>
    <x v="1"/>
    <x v="46"/>
    <x v="46"/>
  </r>
  <r>
    <s v="1639152"/>
    <d v="2022-08-10T00:00:00"/>
    <d v="2022-08-10T00:00:00"/>
    <d v="2022-08-10T00:00:00"/>
    <x v="1"/>
    <x v="46"/>
    <x v="46"/>
  </r>
  <r>
    <s v="1639650"/>
    <d v="2022-08-10T00:00:00"/>
    <d v="2022-09-01T00:00:00"/>
    <d v="2022-09-01T00:00:00"/>
    <x v="1"/>
    <x v="46"/>
    <x v="46"/>
  </r>
  <r>
    <s v="1640549"/>
    <d v="2022-08-10T00:00:00"/>
    <d v="2022-08-10T00:00:00"/>
    <d v="2022-08-10T00:00:00"/>
    <x v="1"/>
    <x v="46"/>
    <x v="46"/>
  </r>
  <r>
    <s v="1640824"/>
    <d v="2022-08-10T00:00:00"/>
    <d v="2022-08-11T00:00:00"/>
    <d v="2022-08-11T00:00:00"/>
    <x v="1"/>
    <x v="46"/>
    <x v="46"/>
  </r>
  <r>
    <s v="1641260"/>
    <d v="2022-08-10T00:00:00"/>
    <d v="2022-08-11T00:00:00"/>
    <d v="2022-08-11T00:00:00"/>
    <x v="1"/>
    <x v="46"/>
    <x v="46"/>
  </r>
  <r>
    <s v="1641455"/>
    <d v="2022-08-10T00:00:00"/>
    <d v="2022-08-11T00:00:00"/>
    <d v="2022-08-11T00:00:00"/>
    <x v="1"/>
    <x v="46"/>
    <x v="46"/>
  </r>
  <r>
    <s v="1642065"/>
    <d v="2022-08-11T00:00:00"/>
    <d v="2022-08-11T00:00:00"/>
    <d v="2022-08-11T00:00:00"/>
    <x v="1"/>
    <x v="46"/>
    <x v="46"/>
  </r>
  <r>
    <s v="1642120"/>
    <d v="2022-08-11T00:00:00"/>
    <d v="2022-08-31T00:00:00"/>
    <d v="2022-08-31T00:00:00"/>
    <x v="1"/>
    <x v="46"/>
    <x v="46"/>
  </r>
  <r>
    <s v="1643518"/>
    <d v="2022-08-11T00:00:00"/>
    <d v="2022-08-23T00:00:00"/>
    <d v="2022-08-23T00:00:00"/>
    <x v="1"/>
    <x v="46"/>
    <x v="46"/>
  </r>
  <r>
    <s v="1643526"/>
    <d v="2022-08-11T00:00:00"/>
    <d v="2022-08-11T00:00:00"/>
    <d v="2022-08-11T00:00:00"/>
    <x v="1"/>
    <x v="46"/>
    <x v="46"/>
  </r>
  <r>
    <s v="1644029"/>
    <d v="2022-08-11T00:00:00"/>
    <d v="2022-09-01T00:00:00"/>
    <d v="2022-09-01T00:00:00"/>
    <x v="1"/>
    <x v="46"/>
    <x v="46"/>
  </r>
  <r>
    <s v="1644789"/>
    <d v="2022-08-11T00:00:00"/>
    <d v="2022-08-12T00:00:00"/>
    <d v="2022-08-12T00:00:00"/>
    <x v="1"/>
    <x v="46"/>
    <x v="46"/>
  </r>
  <r>
    <s v="1644978"/>
    <d v="2022-08-11T00:00:00"/>
    <d v="2022-09-06T00:00:00"/>
    <d v="2022-09-06T00:00:00"/>
    <x v="1"/>
    <x v="46"/>
    <x v="46"/>
  </r>
  <r>
    <s v="1645157"/>
    <d v="2022-08-11T00:00:00"/>
    <d v="2022-08-19T00:00:00"/>
    <d v="2022-08-19T00:00:00"/>
    <x v="1"/>
    <x v="46"/>
    <x v="46"/>
  </r>
  <r>
    <s v="1645352"/>
    <d v="2022-08-11T00:00:00"/>
    <d v="2022-09-01T00:00:00"/>
    <d v="2022-09-01T00:00:00"/>
    <x v="1"/>
    <x v="46"/>
    <x v="46"/>
  </r>
  <r>
    <s v="1645361"/>
    <d v="2022-08-11T00:00:00"/>
    <d v="2022-09-01T00:00:00"/>
    <d v="2022-09-01T00:00:00"/>
    <x v="1"/>
    <x v="46"/>
    <x v="46"/>
  </r>
  <r>
    <s v="1645385"/>
    <d v="2022-08-11T00:00:00"/>
    <d v="2023-04-21T00:00:00"/>
    <d v="2023-04-21T00:00:00"/>
    <x v="1"/>
    <x v="46"/>
    <x v="46"/>
  </r>
  <r>
    <s v="1646585"/>
    <d v="2022-08-11T00:00:00"/>
    <d v="2022-08-16T00:00:00"/>
    <d v="2022-08-16T00:00:00"/>
    <x v="1"/>
    <x v="46"/>
    <x v="46"/>
  </r>
  <r>
    <s v="1646619"/>
    <d v="2022-08-12T00:00:00"/>
    <d v="2022-08-12T00:00:00"/>
    <d v="2022-08-12T00:00:00"/>
    <x v="1"/>
    <x v="46"/>
    <x v="46"/>
  </r>
  <r>
    <s v="1647164"/>
    <d v="2022-08-12T00:00:00"/>
    <d v="2022-08-12T00:00:00"/>
    <d v="2022-08-12T00:00:00"/>
    <x v="1"/>
    <x v="46"/>
    <x v="46"/>
  </r>
  <r>
    <s v="1647644"/>
    <d v="2022-08-12T00:00:00"/>
    <d v="2022-08-12T00:00:00"/>
    <d v="2022-08-12T00:00:00"/>
    <x v="1"/>
    <x v="46"/>
    <x v="46"/>
  </r>
  <r>
    <s v="1648664"/>
    <d v="2022-08-12T00:00:00"/>
    <d v="2022-08-12T00:00:00"/>
    <d v="2022-08-12T00:00:00"/>
    <x v="1"/>
    <x v="46"/>
    <x v="46"/>
  </r>
  <r>
    <s v="1648699"/>
    <d v="2022-08-12T00:00:00"/>
    <d v="2022-08-12T00:00:00"/>
    <d v="2022-08-12T00:00:00"/>
    <x v="1"/>
    <x v="46"/>
    <x v="46"/>
  </r>
  <r>
    <s v="1648725"/>
    <d v="2022-08-12T00:00:00"/>
    <d v="2023-02-14T00:00:00"/>
    <d v="2023-02-14T00:00:00"/>
    <x v="1"/>
    <x v="46"/>
    <x v="46"/>
  </r>
  <r>
    <s v="1649633"/>
    <d v="2022-08-12T00:00:00"/>
    <d v="2022-09-02T00:00:00"/>
    <d v="2022-09-02T00:00:00"/>
    <x v="1"/>
    <x v="46"/>
    <x v="46"/>
  </r>
  <r>
    <s v="1650036"/>
    <d v="2022-08-12T00:00:00"/>
    <d v="2022-08-23T00:00:00"/>
    <d v="2022-08-23T00:00:00"/>
    <x v="1"/>
    <x v="46"/>
    <x v="46"/>
  </r>
  <r>
    <s v="1652215"/>
    <d v="2022-08-16T00:00:00"/>
    <d v="2022-08-16T00:00:00"/>
    <d v="2022-08-16T00:00:00"/>
    <x v="1"/>
    <x v="47"/>
    <x v="47"/>
  </r>
  <r>
    <s v="1654761"/>
    <d v="2022-08-16T00:00:00"/>
    <d v="2022-08-22T00:00:00"/>
    <d v="2022-08-22T00:00:00"/>
    <x v="1"/>
    <x v="47"/>
    <x v="47"/>
  </r>
  <r>
    <s v="1654779"/>
    <d v="2022-08-16T00:00:00"/>
    <d v="2022-09-05T00:00:00"/>
    <d v="2022-09-05T00:00:00"/>
    <x v="1"/>
    <x v="47"/>
    <x v="47"/>
  </r>
  <r>
    <s v="1654853"/>
    <d v="2022-08-16T00:00:00"/>
    <d v="2022-09-01T00:00:00"/>
    <d v="2022-09-01T00:00:00"/>
    <x v="1"/>
    <x v="47"/>
    <x v="47"/>
  </r>
  <r>
    <s v="1655910"/>
    <d v="2022-08-16T00:00:00"/>
    <d v="2022-08-16T00:00:00"/>
    <d v="2022-08-16T00:00:00"/>
    <x v="1"/>
    <x v="47"/>
    <x v="47"/>
  </r>
  <r>
    <s v="1656066"/>
    <d v="2022-08-16T00:00:00"/>
    <d v="2022-08-17T00:00:00"/>
    <d v="2022-08-17T00:00:00"/>
    <x v="1"/>
    <x v="47"/>
    <x v="47"/>
  </r>
  <r>
    <s v="1656109"/>
    <d v="2022-08-16T00:00:00"/>
    <d v="2022-08-16T00:00:00"/>
    <d v="2022-08-16T00:00:00"/>
    <x v="1"/>
    <x v="47"/>
    <x v="47"/>
  </r>
  <r>
    <s v="1656139"/>
    <d v="2022-08-16T00:00:00"/>
    <d v="2022-09-01T00:00:00"/>
    <d v="2022-09-01T00:00:00"/>
    <x v="1"/>
    <x v="47"/>
    <x v="47"/>
  </r>
  <r>
    <s v="1656178"/>
    <d v="2022-08-16T00:00:00"/>
    <d v="2022-08-16T00:00:00"/>
    <d v="2022-08-16T00:00:00"/>
    <x v="1"/>
    <x v="47"/>
    <x v="47"/>
  </r>
  <r>
    <s v="1656238"/>
    <d v="2022-08-16T00:00:00"/>
    <d v="2022-09-01T00:00:00"/>
    <d v="2022-09-01T00:00:00"/>
    <x v="1"/>
    <x v="47"/>
    <x v="47"/>
  </r>
  <r>
    <s v="1656809"/>
    <d v="2022-08-16T00:00:00"/>
    <d v="2022-08-16T00:00:00"/>
    <d v="2022-08-16T00:00:00"/>
    <x v="1"/>
    <x v="47"/>
    <x v="47"/>
  </r>
  <r>
    <s v="1656818"/>
    <d v="2022-08-16T00:00:00"/>
    <d v="2022-08-16T00:00:00"/>
    <d v="2022-08-16T00:00:00"/>
    <x v="1"/>
    <x v="47"/>
    <x v="47"/>
  </r>
  <r>
    <s v="1659464"/>
    <d v="2022-08-17T00:00:00"/>
    <d v="2022-08-18T00:00:00"/>
    <d v="2022-08-18T00:00:00"/>
    <x v="1"/>
    <x v="47"/>
    <x v="47"/>
  </r>
  <r>
    <s v="1661718"/>
    <d v="2022-08-17T00:00:00"/>
    <d v="2022-08-17T00:00:00"/>
    <d v="2022-08-17T00:00:00"/>
    <x v="1"/>
    <x v="47"/>
    <x v="47"/>
  </r>
  <r>
    <s v="1662744"/>
    <d v="2022-08-17T00:00:00"/>
    <d v="2022-08-18T00:00:00"/>
    <d v="2022-08-18T00:00:00"/>
    <x v="1"/>
    <x v="47"/>
    <x v="47"/>
  </r>
  <r>
    <s v="1663545"/>
    <d v="2022-08-17T00:00:00"/>
    <d v="2022-09-01T00:00:00"/>
    <d v="2022-09-01T00:00:00"/>
    <x v="1"/>
    <x v="47"/>
    <x v="47"/>
  </r>
  <r>
    <s v="1663871"/>
    <d v="2022-08-17T00:00:00"/>
    <d v="2022-09-01T00:00:00"/>
    <d v="2022-09-01T00:00:00"/>
    <x v="1"/>
    <x v="47"/>
    <x v="47"/>
  </r>
  <r>
    <s v="1663938"/>
    <d v="2022-08-18T00:00:00"/>
    <d v="2022-08-19T00:00:00"/>
    <d v="2022-08-19T00:00:00"/>
    <x v="1"/>
    <x v="47"/>
    <x v="47"/>
  </r>
  <r>
    <s v="1665023"/>
    <d v="2022-08-18T00:00:00"/>
    <d v="2022-08-18T00:00:00"/>
    <d v="2022-08-18T00:00:00"/>
    <x v="1"/>
    <x v="47"/>
    <x v="47"/>
  </r>
  <r>
    <s v="1666395"/>
    <d v="2022-08-18T00:00:00"/>
    <d v="2022-08-19T00:00:00"/>
    <d v="2022-08-19T00:00:00"/>
    <x v="1"/>
    <x v="47"/>
    <x v="47"/>
  </r>
  <r>
    <s v="1666749"/>
    <d v="2022-08-18T00:00:00"/>
    <d v="2022-08-19T00:00:00"/>
    <d v="2022-08-19T00:00:00"/>
    <x v="1"/>
    <x v="47"/>
    <x v="47"/>
  </r>
  <r>
    <s v="1666868"/>
    <d v="2022-08-18T00:00:00"/>
    <d v="2022-08-29T00:00:00"/>
    <d v="2022-08-23T00:00:00"/>
    <x v="1"/>
    <x v="47"/>
    <x v="47"/>
  </r>
  <r>
    <s v="1667648"/>
    <d v="2022-08-18T00:00:00"/>
    <d v="2022-09-30T00:00:00"/>
    <d v="2022-09-30T00:00:00"/>
    <x v="1"/>
    <x v="47"/>
    <x v="47"/>
  </r>
  <r>
    <s v="1668161"/>
    <d v="2022-08-18T00:00:00"/>
    <d v="2022-08-18T00:00:00"/>
    <d v="2022-08-18T00:00:00"/>
    <x v="1"/>
    <x v="47"/>
    <x v="47"/>
  </r>
  <r>
    <s v="1669077"/>
    <d v="2022-08-18T00:00:00"/>
    <d v="2022-09-01T00:00:00"/>
    <d v="2022-09-01T00:00:00"/>
    <x v="1"/>
    <x v="47"/>
    <x v="47"/>
  </r>
  <r>
    <s v="1669272"/>
    <d v="2022-08-18T00:00:00"/>
    <d v="2022-08-19T00:00:00"/>
    <d v="2022-08-19T00:00:00"/>
    <x v="1"/>
    <x v="47"/>
    <x v="47"/>
  </r>
  <r>
    <s v="1669302"/>
    <d v="2022-08-18T00:00:00"/>
    <d v="2022-08-19T00:00:00"/>
    <d v="2022-08-19T00:00:00"/>
    <x v="1"/>
    <x v="47"/>
    <x v="47"/>
  </r>
  <r>
    <s v="1671259"/>
    <d v="2022-08-19T00:00:00"/>
    <d v="2022-09-01T00:00:00"/>
    <d v="2022-09-01T00:00:00"/>
    <x v="1"/>
    <x v="47"/>
    <x v="47"/>
  </r>
  <r>
    <s v="1671465"/>
    <d v="2022-08-19T00:00:00"/>
    <d v="2023-05-12T00:00:00"/>
    <m/>
    <x v="1"/>
    <x v="47"/>
    <x v="47"/>
  </r>
  <r>
    <s v="1672684"/>
    <d v="2022-08-19T00:00:00"/>
    <d v="2022-08-25T00:00:00"/>
    <d v="2022-08-25T00:00:00"/>
    <x v="1"/>
    <x v="47"/>
    <x v="47"/>
  </r>
  <r>
    <s v="1672691"/>
    <d v="2022-08-19T00:00:00"/>
    <d v="2022-08-22T00:00:00"/>
    <d v="2022-08-22T00:00:00"/>
    <x v="1"/>
    <x v="47"/>
    <x v="47"/>
  </r>
  <r>
    <s v="1675568"/>
    <d v="2022-08-22T00:00:00"/>
    <d v="2022-08-23T00:00:00"/>
    <d v="2022-08-23T00:00:00"/>
    <x v="1"/>
    <x v="48"/>
    <x v="48"/>
  </r>
  <r>
    <s v="1676189"/>
    <d v="2022-08-22T00:00:00"/>
    <d v="2022-08-22T00:00:00"/>
    <d v="2022-08-22T00:00:00"/>
    <x v="1"/>
    <x v="48"/>
    <x v="48"/>
  </r>
  <r>
    <s v="1677098"/>
    <d v="2022-08-22T00:00:00"/>
    <d v="2022-08-29T00:00:00"/>
    <d v="2022-08-29T00:00:00"/>
    <x v="1"/>
    <x v="48"/>
    <x v="48"/>
  </r>
  <r>
    <s v="1683351"/>
    <d v="2022-08-23T00:00:00"/>
    <d v="2022-09-02T00:00:00"/>
    <d v="2022-09-02T00:00:00"/>
    <x v="1"/>
    <x v="48"/>
    <x v="48"/>
  </r>
  <r>
    <s v="1683388"/>
    <d v="2022-08-23T00:00:00"/>
    <d v="2022-08-30T00:00:00"/>
    <d v="2022-08-30T00:00:00"/>
    <x v="1"/>
    <x v="48"/>
    <x v="48"/>
  </r>
  <r>
    <s v="1683859"/>
    <d v="2022-08-23T00:00:00"/>
    <d v="2022-09-30T00:00:00"/>
    <d v="2022-09-30T00:00:00"/>
    <x v="1"/>
    <x v="48"/>
    <x v="48"/>
  </r>
  <r>
    <s v="1684219"/>
    <d v="2022-08-23T00:00:00"/>
    <d v="2022-11-16T00:00:00"/>
    <d v="2022-11-16T00:00:00"/>
    <x v="1"/>
    <x v="48"/>
    <x v="48"/>
  </r>
  <r>
    <s v="1685088"/>
    <d v="2022-08-23T00:00:00"/>
    <d v="2022-08-31T00:00:00"/>
    <d v="2022-08-31T00:00:00"/>
    <x v="1"/>
    <x v="48"/>
    <x v="48"/>
  </r>
  <r>
    <s v="1685940"/>
    <d v="2022-08-23T00:00:00"/>
    <d v="2022-08-24T00:00:00"/>
    <d v="2022-08-24T00:00:00"/>
    <x v="1"/>
    <x v="48"/>
    <x v="48"/>
  </r>
  <r>
    <s v="1686590"/>
    <d v="2022-08-23T00:00:00"/>
    <d v="2022-09-26T00:00:00"/>
    <d v="2022-09-26T00:00:00"/>
    <x v="1"/>
    <x v="48"/>
    <x v="48"/>
  </r>
  <r>
    <s v="1687152"/>
    <d v="2022-08-23T00:00:00"/>
    <d v="2022-11-09T00:00:00"/>
    <d v="2022-11-09T00:00:00"/>
    <x v="1"/>
    <x v="48"/>
    <x v="48"/>
  </r>
  <r>
    <s v="1688352"/>
    <d v="2022-08-23T00:00:00"/>
    <d v="2022-08-25T00:00:00"/>
    <d v="2022-08-25T00:00:00"/>
    <x v="1"/>
    <x v="48"/>
    <x v="48"/>
  </r>
  <r>
    <s v="1691286"/>
    <d v="2022-08-24T00:00:00"/>
    <d v="2022-08-25T00:00:00"/>
    <d v="2022-08-25T00:00:00"/>
    <x v="1"/>
    <x v="48"/>
    <x v="48"/>
  </r>
  <r>
    <s v="1691485"/>
    <d v="2022-08-24T00:00:00"/>
    <d v="2022-09-01T00:00:00"/>
    <d v="2022-09-01T00:00:00"/>
    <x v="1"/>
    <x v="48"/>
    <x v="48"/>
  </r>
  <r>
    <s v="1693411"/>
    <d v="2022-08-24T00:00:00"/>
    <d v="2022-08-25T00:00:00"/>
    <d v="2022-08-25T00:00:00"/>
    <x v="1"/>
    <x v="48"/>
    <x v="48"/>
  </r>
  <r>
    <s v="1695764"/>
    <d v="2022-08-25T00:00:00"/>
    <d v="2022-08-25T00:00:00"/>
    <d v="2022-08-25T00:00:00"/>
    <x v="1"/>
    <x v="48"/>
    <x v="48"/>
  </r>
  <r>
    <s v="1696131"/>
    <d v="2022-08-25T00:00:00"/>
    <d v="2022-08-25T00:00:00"/>
    <d v="2022-08-25T00:00:00"/>
    <x v="1"/>
    <x v="48"/>
    <x v="48"/>
  </r>
  <r>
    <s v="1697325"/>
    <d v="2022-08-25T00:00:00"/>
    <d v="2022-09-01T00:00:00"/>
    <d v="2022-09-01T00:00:00"/>
    <x v="1"/>
    <x v="48"/>
    <x v="48"/>
  </r>
  <r>
    <s v="1697452"/>
    <d v="2022-08-25T00:00:00"/>
    <d v="2022-08-25T00:00:00"/>
    <d v="2022-08-25T00:00:00"/>
    <x v="1"/>
    <x v="48"/>
    <x v="48"/>
  </r>
  <r>
    <s v="1697909"/>
    <d v="2022-08-25T00:00:00"/>
    <d v="2022-08-25T00:00:00"/>
    <d v="2022-08-25T00:00:00"/>
    <x v="1"/>
    <x v="48"/>
    <x v="48"/>
  </r>
  <r>
    <s v="1698148"/>
    <d v="2022-08-25T00:00:00"/>
    <d v="2022-08-25T00:00:00"/>
    <d v="2022-08-25T00:00:00"/>
    <x v="1"/>
    <x v="48"/>
    <x v="48"/>
  </r>
  <r>
    <s v="1698164"/>
    <d v="2022-08-25T00:00:00"/>
    <d v="2022-08-25T00:00:00"/>
    <d v="2022-08-25T00:00:00"/>
    <x v="1"/>
    <x v="48"/>
    <x v="48"/>
  </r>
  <r>
    <s v="1698183"/>
    <d v="2022-08-25T00:00:00"/>
    <d v="2022-08-25T00:00:00"/>
    <d v="2022-08-25T00:00:00"/>
    <x v="1"/>
    <x v="48"/>
    <x v="48"/>
  </r>
  <r>
    <s v="1698185"/>
    <d v="2022-08-25T00:00:00"/>
    <d v="2022-09-01T00:00:00"/>
    <d v="2022-09-01T00:00:00"/>
    <x v="1"/>
    <x v="48"/>
    <x v="48"/>
  </r>
  <r>
    <s v="1698796"/>
    <d v="2022-08-25T00:00:00"/>
    <d v="2022-08-29T00:00:00"/>
    <d v="2022-08-29T00:00:00"/>
    <x v="1"/>
    <x v="48"/>
    <x v="48"/>
  </r>
  <r>
    <s v="1699211"/>
    <d v="2022-08-25T00:00:00"/>
    <d v="2022-08-26T00:00:00"/>
    <d v="2022-08-26T00:00:00"/>
    <x v="1"/>
    <x v="48"/>
    <x v="48"/>
  </r>
  <r>
    <s v="1700020"/>
    <d v="2022-08-25T00:00:00"/>
    <d v="2022-08-26T00:00:00"/>
    <d v="2022-08-26T00:00:00"/>
    <x v="1"/>
    <x v="48"/>
    <x v="48"/>
  </r>
  <r>
    <s v="1700031"/>
    <d v="2022-08-25T00:00:00"/>
    <d v="2022-08-26T00:00:00"/>
    <d v="2022-08-26T00:00:00"/>
    <x v="1"/>
    <x v="48"/>
    <x v="48"/>
  </r>
  <r>
    <s v="1700743"/>
    <d v="2022-08-26T00:00:00"/>
    <d v="2022-08-29T00:00:00"/>
    <d v="2022-08-29T00:00:00"/>
    <x v="1"/>
    <x v="48"/>
    <x v="48"/>
  </r>
  <r>
    <s v="1700866"/>
    <d v="2022-08-25T00:00:00"/>
    <d v="2022-09-30T00:00:00"/>
    <d v="2022-09-30T00:00:00"/>
    <x v="1"/>
    <x v="48"/>
    <x v="48"/>
  </r>
  <r>
    <s v="1700878"/>
    <d v="2022-08-25T00:00:00"/>
    <d v="2022-09-21T00:00:00"/>
    <d v="2022-09-21T00:00:00"/>
    <x v="1"/>
    <x v="48"/>
    <x v="48"/>
  </r>
  <r>
    <s v="1700880"/>
    <d v="2022-08-25T00:00:00"/>
    <d v="2022-08-26T00:00:00"/>
    <d v="2022-08-26T00:00:00"/>
    <x v="1"/>
    <x v="48"/>
    <x v="48"/>
  </r>
  <r>
    <s v="1701170"/>
    <d v="2022-08-26T00:00:00"/>
    <d v="2022-08-26T00:00:00"/>
    <d v="2022-08-26T00:00:00"/>
    <x v="1"/>
    <x v="48"/>
    <x v="48"/>
  </r>
  <r>
    <s v="1701948"/>
    <d v="2022-08-26T00:00:00"/>
    <d v="2022-08-31T00:00:00"/>
    <d v="2022-08-31T00:00:00"/>
    <x v="1"/>
    <x v="48"/>
    <x v="48"/>
  </r>
  <r>
    <s v="1701958"/>
    <d v="2022-08-26T00:00:00"/>
    <d v="2022-08-26T00:00:00"/>
    <d v="2022-08-26T00:00:00"/>
    <x v="1"/>
    <x v="48"/>
    <x v="48"/>
  </r>
  <r>
    <s v="1702017"/>
    <d v="2022-08-26T00:00:00"/>
    <d v="2022-10-07T00:00:00"/>
    <d v="2022-10-07T00:00:00"/>
    <x v="1"/>
    <x v="48"/>
    <x v="48"/>
  </r>
  <r>
    <s v="1702727"/>
    <d v="2022-08-26T00:00:00"/>
    <d v="2022-08-26T00:00:00"/>
    <d v="2022-08-26T00:00:00"/>
    <x v="1"/>
    <x v="48"/>
    <x v="48"/>
  </r>
  <r>
    <s v="1702806"/>
    <d v="2022-08-26T00:00:00"/>
    <d v="2023-05-12T00:00:00"/>
    <m/>
    <x v="1"/>
    <x v="48"/>
    <x v="48"/>
  </r>
  <r>
    <s v="1703161"/>
    <d v="2022-08-26T00:00:00"/>
    <d v="2022-08-26T00:00:00"/>
    <d v="2022-08-26T00:00:00"/>
    <x v="1"/>
    <x v="48"/>
    <x v="48"/>
  </r>
  <r>
    <s v="1703933"/>
    <d v="2022-08-26T00:00:00"/>
    <d v="2022-09-13T00:00:00"/>
    <d v="2022-09-13T00:00:00"/>
    <x v="1"/>
    <x v="48"/>
    <x v="48"/>
  </r>
  <r>
    <s v="1704033"/>
    <d v="2022-08-26T00:00:00"/>
    <d v="2022-08-29T00:00:00"/>
    <d v="2022-08-29T00:00:00"/>
    <x v="1"/>
    <x v="48"/>
    <x v="48"/>
  </r>
  <r>
    <s v="1704701"/>
    <d v="2022-08-26T00:00:00"/>
    <d v="2022-08-29T00:00:00"/>
    <d v="2022-08-29T00:00:00"/>
    <x v="1"/>
    <x v="48"/>
    <x v="48"/>
  </r>
  <r>
    <s v="1705373"/>
    <d v="2022-08-26T00:00:00"/>
    <d v="2022-08-29T00:00:00"/>
    <d v="2022-08-29T00:00:00"/>
    <x v="1"/>
    <x v="48"/>
    <x v="48"/>
  </r>
  <r>
    <s v="1711382"/>
    <d v="2022-08-29T00:00:00"/>
    <d v="2022-10-03T00:00:00"/>
    <d v="2022-10-03T00:00:00"/>
    <x v="1"/>
    <x v="49"/>
    <x v="49"/>
  </r>
  <r>
    <s v="1711402"/>
    <d v="2022-08-29T00:00:00"/>
    <d v="2022-09-08T00:00:00"/>
    <d v="2022-09-08T00:00:00"/>
    <x v="1"/>
    <x v="49"/>
    <x v="49"/>
  </r>
  <r>
    <s v="1712642"/>
    <d v="2022-08-29T00:00:00"/>
    <d v="2022-08-31T00:00:00"/>
    <d v="2022-08-31T00:00:00"/>
    <x v="1"/>
    <x v="49"/>
    <x v="49"/>
  </r>
  <r>
    <s v="1713435"/>
    <d v="2022-08-29T00:00:00"/>
    <d v="2022-08-30T00:00:00"/>
    <d v="2022-08-30T00:00:00"/>
    <x v="1"/>
    <x v="49"/>
    <x v="49"/>
  </r>
  <r>
    <s v="1714543"/>
    <d v="2022-08-29T00:00:00"/>
    <d v="2022-08-31T00:00:00"/>
    <d v="2022-08-31T00:00:00"/>
    <x v="1"/>
    <x v="49"/>
    <x v="49"/>
  </r>
  <r>
    <s v="1714689"/>
    <d v="2022-08-29T00:00:00"/>
    <d v="2022-08-31T00:00:00"/>
    <d v="2022-08-31T00:00:00"/>
    <x v="1"/>
    <x v="49"/>
    <x v="49"/>
  </r>
  <r>
    <s v="1715200"/>
    <d v="2022-08-29T00:00:00"/>
    <d v="2022-08-31T00:00:00"/>
    <d v="2022-08-31T00:00:00"/>
    <x v="1"/>
    <x v="49"/>
    <x v="49"/>
  </r>
  <r>
    <s v="1717303"/>
    <d v="2022-08-30T00:00:00"/>
    <d v="2022-08-30T00:00:00"/>
    <d v="2022-08-30T00:00:00"/>
    <x v="1"/>
    <x v="49"/>
    <x v="49"/>
  </r>
  <r>
    <s v="1717316"/>
    <d v="2022-08-30T00:00:00"/>
    <d v="2023-02-09T00:00:00"/>
    <d v="2023-02-09T00:00:00"/>
    <x v="1"/>
    <x v="49"/>
    <x v="49"/>
  </r>
  <r>
    <s v="1718382"/>
    <d v="2022-08-30T00:00:00"/>
    <d v="2022-09-06T00:00:00"/>
    <d v="2022-09-06T00:00:00"/>
    <x v="1"/>
    <x v="49"/>
    <x v="49"/>
  </r>
  <r>
    <s v="1719981"/>
    <d v="2022-08-30T00:00:00"/>
    <d v="2022-08-31T00:00:00"/>
    <d v="2022-08-31T00:00:00"/>
    <x v="1"/>
    <x v="49"/>
    <x v="49"/>
  </r>
  <r>
    <s v="1720188"/>
    <d v="2022-08-30T00:00:00"/>
    <d v="2022-09-01T00:00:00"/>
    <d v="2022-09-01T00:00:00"/>
    <x v="1"/>
    <x v="49"/>
    <x v="49"/>
  </r>
  <r>
    <s v="1721768"/>
    <d v="2022-08-30T00:00:00"/>
    <d v="2022-09-01T00:00:00"/>
    <d v="2022-09-01T00:00:00"/>
    <x v="1"/>
    <x v="49"/>
    <x v="49"/>
  </r>
  <r>
    <s v="1722062"/>
    <d v="2022-08-30T00:00:00"/>
    <d v="2022-09-06T00:00:00"/>
    <d v="2022-09-06T00:00:00"/>
    <x v="1"/>
    <x v="49"/>
    <x v="49"/>
  </r>
  <r>
    <s v="1722949"/>
    <d v="2022-08-30T00:00:00"/>
    <d v="2022-09-02T00:00:00"/>
    <d v="2022-08-31T00:00:00"/>
    <x v="1"/>
    <x v="49"/>
    <x v="49"/>
  </r>
  <r>
    <s v="1723186"/>
    <d v="2022-08-30T00:00:00"/>
    <d v="2022-08-31T00:00:00"/>
    <d v="2022-08-31T00:00:00"/>
    <x v="1"/>
    <x v="49"/>
    <x v="49"/>
  </r>
  <r>
    <s v="1726284"/>
    <d v="2022-08-31T00:00:00"/>
    <d v="2022-09-29T00:00:00"/>
    <d v="2022-09-29T00:00:00"/>
    <x v="1"/>
    <x v="49"/>
    <x v="49"/>
  </r>
  <r>
    <s v="1726322"/>
    <d v="2022-08-31T00:00:00"/>
    <d v="2022-12-22T00:00:00"/>
    <d v="2022-12-22T00:00:00"/>
    <x v="1"/>
    <x v="49"/>
    <x v="49"/>
  </r>
  <r>
    <s v="1726822"/>
    <d v="2022-08-31T00:00:00"/>
    <d v="2022-09-01T00:00:00"/>
    <d v="2022-09-01T00:00:00"/>
    <x v="1"/>
    <x v="49"/>
    <x v="49"/>
  </r>
  <r>
    <s v="1728876"/>
    <d v="2022-08-31T00:00:00"/>
    <d v="2022-09-01T00:00:00"/>
    <d v="2022-09-01T00:00:00"/>
    <x v="1"/>
    <x v="49"/>
    <x v="49"/>
  </r>
  <r>
    <s v="1729668"/>
    <d v="2022-08-31T00:00:00"/>
    <d v="2022-08-31T00:00:00"/>
    <d v="2022-08-31T00:00:00"/>
    <x v="1"/>
    <x v="49"/>
    <x v="49"/>
  </r>
  <r>
    <s v="1730575"/>
    <d v="2022-08-31T00:00:00"/>
    <d v="2022-11-16T00:00:00"/>
    <d v="2022-11-16T00:00:00"/>
    <x v="1"/>
    <x v="49"/>
    <x v="49"/>
  </r>
  <r>
    <s v="1730617"/>
    <d v="2022-08-31T00:00:00"/>
    <d v="2022-08-31T00:00:00"/>
    <d v="2022-08-31T00:00:00"/>
    <x v="1"/>
    <x v="49"/>
    <x v="49"/>
  </r>
  <r>
    <s v="1731665"/>
    <d v="2022-09-01T00:00:00"/>
    <d v="2022-09-01T00:00:00"/>
    <d v="2022-09-01T00:00:00"/>
    <x v="1"/>
    <x v="49"/>
    <x v="49"/>
  </r>
  <r>
    <s v="1731679"/>
    <d v="2022-09-01T00:00:00"/>
    <d v="2022-09-01T00:00:00"/>
    <d v="2022-09-01T00:00:00"/>
    <x v="1"/>
    <x v="49"/>
    <x v="49"/>
  </r>
  <r>
    <s v="1733799"/>
    <d v="2022-09-01T00:00:00"/>
    <d v="2022-09-01T00:00:00"/>
    <d v="2022-09-01T00:00:00"/>
    <x v="1"/>
    <x v="49"/>
    <x v="49"/>
  </r>
  <r>
    <s v="1733821"/>
    <d v="2022-09-01T00:00:00"/>
    <d v="2022-09-01T00:00:00"/>
    <d v="2022-09-01T00:00:00"/>
    <x v="1"/>
    <x v="49"/>
    <x v="49"/>
  </r>
  <r>
    <s v="1734016"/>
    <d v="2022-09-01T00:00:00"/>
    <d v="2022-09-02T00:00:00"/>
    <d v="2022-09-02T00:00:00"/>
    <x v="1"/>
    <x v="49"/>
    <x v="49"/>
  </r>
  <r>
    <s v="1734652"/>
    <d v="2022-09-01T00:00:00"/>
    <d v="2022-09-01T00:00:00"/>
    <d v="2022-09-01T00:00:00"/>
    <x v="1"/>
    <x v="49"/>
    <x v="49"/>
  </r>
  <r>
    <s v="1736697"/>
    <d v="2022-09-01T00:00:00"/>
    <d v="2022-10-12T00:00:00"/>
    <d v="2022-10-12T00:00:00"/>
    <x v="1"/>
    <x v="49"/>
    <x v="49"/>
  </r>
  <r>
    <s v="1736908"/>
    <d v="2022-09-01T00:00:00"/>
    <d v="2022-09-02T00:00:00"/>
    <d v="2022-09-02T00:00:00"/>
    <x v="1"/>
    <x v="49"/>
    <x v="49"/>
  </r>
  <r>
    <s v="1737396"/>
    <d v="2022-09-01T00:00:00"/>
    <d v="2022-10-10T00:00:00"/>
    <d v="2022-10-10T00:00:00"/>
    <x v="1"/>
    <x v="49"/>
    <x v="49"/>
  </r>
  <r>
    <s v="1737625"/>
    <d v="2022-09-01T00:00:00"/>
    <d v="2022-09-12T00:00:00"/>
    <d v="2022-09-12T00:00:00"/>
    <x v="1"/>
    <x v="49"/>
    <x v="49"/>
  </r>
  <r>
    <s v="1737643"/>
    <d v="2022-09-01T00:00:00"/>
    <d v="2022-09-12T00:00:00"/>
    <d v="2022-09-12T00:00:00"/>
    <x v="1"/>
    <x v="49"/>
    <x v="49"/>
  </r>
  <r>
    <s v="1738755"/>
    <d v="2022-09-01T00:00:00"/>
    <d v="2022-09-02T00:00:00"/>
    <d v="2022-09-02T00:00:00"/>
    <x v="1"/>
    <x v="49"/>
    <x v="49"/>
  </r>
  <r>
    <s v="1742555"/>
    <d v="2022-09-02T00:00:00"/>
    <d v="2022-09-05T00:00:00"/>
    <d v="2022-09-05T00:00:00"/>
    <x v="1"/>
    <x v="49"/>
    <x v="49"/>
  </r>
  <r>
    <s v="1744588"/>
    <d v="2022-09-02T00:00:00"/>
    <d v="2022-09-02T00:00:00"/>
    <d v="2022-09-02T00:00:00"/>
    <x v="1"/>
    <x v="49"/>
    <x v="49"/>
  </r>
  <r>
    <s v="1745041"/>
    <d v="2022-09-02T00:00:00"/>
    <d v="2022-09-05T00:00:00"/>
    <d v="2022-09-05T00:00:00"/>
    <x v="1"/>
    <x v="49"/>
    <x v="49"/>
  </r>
  <r>
    <s v="1745682"/>
    <d v="2022-09-02T00:00:00"/>
    <d v="2022-09-05T00:00:00"/>
    <d v="2022-09-05T00:00:00"/>
    <x v="1"/>
    <x v="49"/>
    <x v="49"/>
  </r>
  <r>
    <s v="1749363"/>
    <d v="2022-09-05T00:00:00"/>
    <d v="2022-09-07T00:00:00"/>
    <d v="2022-09-07T00:00:00"/>
    <x v="1"/>
    <x v="50"/>
    <x v="50"/>
  </r>
  <r>
    <s v="1749545"/>
    <d v="2022-09-05T00:00:00"/>
    <d v="2022-09-20T00:00:00"/>
    <d v="2022-09-20T00:00:00"/>
    <x v="1"/>
    <x v="50"/>
    <x v="50"/>
  </r>
  <r>
    <s v="1751111"/>
    <d v="2022-09-05T00:00:00"/>
    <d v="2022-09-05T00:00:00"/>
    <d v="2022-09-05T00:00:00"/>
    <x v="1"/>
    <x v="50"/>
    <x v="50"/>
  </r>
  <r>
    <s v="1753711"/>
    <d v="2022-09-05T00:00:00"/>
    <d v="2022-09-05T00:00:00"/>
    <d v="2022-09-05T00:00:00"/>
    <x v="1"/>
    <x v="50"/>
    <x v="50"/>
  </r>
  <r>
    <s v="1756945"/>
    <d v="2022-09-05T00:00:00"/>
    <d v="2022-09-07T00:00:00"/>
    <d v="2022-09-07T00:00:00"/>
    <x v="1"/>
    <x v="50"/>
    <x v="50"/>
  </r>
  <r>
    <s v="1760473"/>
    <d v="2022-09-06T00:00:00"/>
    <d v="2022-10-18T00:00:00"/>
    <d v="2022-10-18T00:00:00"/>
    <x v="1"/>
    <x v="50"/>
    <x v="50"/>
  </r>
  <r>
    <s v="1760516"/>
    <d v="2022-09-06T00:00:00"/>
    <d v="2022-09-06T00:00:00"/>
    <d v="2022-09-06T00:00:00"/>
    <x v="1"/>
    <x v="50"/>
    <x v="50"/>
  </r>
  <r>
    <s v="1761601"/>
    <d v="2022-09-06T00:00:00"/>
    <d v="2022-09-12T00:00:00"/>
    <d v="2022-09-12T00:00:00"/>
    <x v="1"/>
    <x v="50"/>
    <x v="50"/>
  </r>
  <r>
    <s v="1762464"/>
    <d v="2022-09-06T00:00:00"/>
    <d v="2022-10-03T00:00:00"/>
    <d v="2022-10-03T00:00:00"/>
    <x v="1"/>
    <x v="50"/>
    <x v="50"/>
  </r>
  <r>
    <s v="1762874"/>
    <d v="2022-09-06T00:00:00"/>
    <d v="2022-09-20T00:00:00"/>
    <d v="2022-09-20T00:00:00"/>
    <x v="1"/>
    <x v="50"/>
    <x v="50"/>
  </r>
  <r>
    <s v="1762979"/>
    <d v="2022-09-06T00:00:00"/>
    <d v="2022-09-08T00:00:00"/>
    <d v="2022-09-08T00:00:00"/>
    <x v="1"/>
    <x v="50"/>
    <x v="50"/>
  </r>
  <r>
    <s v="1762989"/>
    <d v="2022-09-06T00:00:00"/>
    <d v="2022-10-03T00:00:00"/>
    <d v="2022-10-03T00:00:00"/>
    <x v="1"/>
    <x v="50"/>
    <x v="50"/>
  </r>
  <r>
    <s v="1762997"/>
    <d v="2022-09-06T00:00:00"/>
    <d v="2022-10-13T00:00:00"/>
    <d v="2022-10-13T00:00:00"/>
    <x v="1"/>
    <x v="50"/>
    <x v="50"/>
  </r>
  <r>
    <s v="1765671"/>
    <d v="2022-09-06T00:00:00"/>
    <d v="2022-09-06T00:00:00"/>
    <d v="2022-09-06T00:00:00"/>
    <x v="1"/>
    <x v="50"/>
    <x v="50"/>
  </r>
  <r>
    <s v="1767543"/>
    <d v="2022-09-07T00:00:00"/>
    <d v="2022-09-07T00:00:00"/>
    <d v="2022-09-07T00:00:00"/>
    <x v="1"/>
    <x v="50"/>
    <x v="50"/>
  </r>
  <r>
    <s v="1768611"/>
    <d v="2022-09-07T00:00:00"/>
    <d v="2022-09-14T00:00:00"/>
    <d v="2022-09-14T00:00:00"/>
    <x v="1"/>
    <x v="50"/>
    <x v="50"/>
  </r>
  <r>
    <s v="1768624"/>
    <d v="2022-09-07T00:00:00"/>
    <d v="2022-09-14T00:00:00"/>
    <d v="2022-09-14T00:00:00"/>
    <x v="1"/>
    <x v="50"/>
    <x v="50"/>
  </r>
  <r>
    <s v="1769911"/>
    <d v="2022-09-07T00:00:00"/>
    <d v="2022-09-08T00:00:00"/>
    <d v="2022-09-08T00:00:00"/>
    <x v="1"/>
    <x v="50"/>
    <x v="50"/>
  </r>
  <r>
    <s v="1770582"/>
    <d v="2022-09-07T00:00:00"/>
    <d v="2022-09-07T00:00:00"/>
    <d v="2022-09-07T00:00:00"/>
    <x v="1"/>
    <x v="50"/>
    <x v="50"/>
  </r>
  <r>
    <s v="1774625"/>
    <d v="2022-09-07T00:00:00"/>
    <d v="2022-09-08T00:00:00"/>
    <d v="2022-09-08T00:00:00"/>
    <x v="1"/>
    <x v="50"/>
    <x v="50"/>
  </r>
  <r>
    <s v="1776300"/>
    <d v="2022-09-07T00:00:00"/>
    <d v="2022-09-15T00:00:00"/>
    <d v="2022-09-15T00:00:00"/>
    <x v="1"/>
    <x v="50"/>
    <x v="50"/>
  </r>
  <r>
    <s v="1776304"/>
    <d v="2022-09-07T00:00:00"/>
    <d v="2022-11-25T00:00:00"/>
    <m/>
    <x v="1"/>
    <x v="50"/>
    <x v="50"/>
  </r>
  <r>
    <s v="1777318"/>
    <d v="2022-09-08T00:00:00"/>
    <d v="2022-09-09T00:00:00"/>
    <d v="2022-09-09T00:00:00"/>
    <x v="1"/>
    <x v="50"/>
    <x v="50"/>
  </r>
  <r>
    <s v="1777661"/>
    <d v="2022-09-08T00:00:00"/>
    <d v="2022-09-20T00:00:00"/>
    <d v="2022-09-20T00:00:00"/>
    <x v="1"/>
    <x v="50"/>
    <x v="50"/>
  </r>
  <r>
    <s v="1777663"/>
    <d v="2022-09-08T00:00:00"/>
    <d v="2022-09-27T00:00:00"/>
    <d v="2022-09-27T00:00:00"/>
    <x v="1"/>
    <x v="50"/>
    <x v="50"/>
  </r>
  <r>
    <s v="1778028"/>
    <d v="2022-09-08T00:00:00"/>
    <d v="2022-09-12T00:00:00"/>
    <d v="2022-09-12T00:00:00"/>
    <x v="1"/>
    <x v="50"/>
    <x v="50"/>
  </r>
  <r>
    <s v="1788151"/>
    <d v="2022-09-09T00:00:00"/>
    <d v="2022-09-09T00:00:00"/>
    <d v="2022-09-09T00:00:00"/>
    <x v="1"/>
    <x v="50"/>
    <x v="50"/>
  </r>
  <r>
    <s v="1788185"/>
    <d v="2022-09-09T00:00:00"/>
    <d v="2022-09-09T00:00:00"/>
    <d v="2022-09-09T00:00:00"/>
    <x v="1"/>
    <x v="50"/>
    <x v="50"/>
  </r>
  <r>
    <s v="1788631"/>
    <d v="2022-09-09T00:00:00"/>
    <d v="2022-09-09T00:00:00"/>
    <d v="2022-09-09T00:00:00"/>
    <x v="1"/>
    <x v="50"/>
    <x v="50"/>
  </r>
  <r>
    <s v="1789770"/>
    <d v="2022-09-09T00:00:00"/>
    <d v="2022-09-19T00:00:00"/>
    <d v="2022-09-19T00:00:00"/>
    <x v="1"/>
    <x v="50"/>
    <x v="50"/>
  </r>
  <r>
    <s v="1790076"/>
    <d v="2022-09-09T00:00:00"/>
    <d v="2022-09-12T00:00:00"/>
    <d v="2022-09-12T00:00:00"/>
    <x v="1"/>
    <x v="50"/>
    <x v="50"/>
  </r>
  <r>
    <s v="1790481"/>
    <d v="2022-09-09T00:00:00"/>
    <d v="2022-09-20T00:00:00"/>
    <d v="2022-09-20T00:00:00"/>
    <x v="1"/>
    <x v="50"/>
    <x v="50"/>
  </r>
  <r>
    <s v="1791858"/>
    <d v="2022-09-09T00:00:00"/>
    <d v="2022-09-12T00:00:00"/>
    <d v="2022-09-12T00:00:00"/>
    <x v="1"/>
    <x v="50"/>
    <x v="50"/>
  </r>
  <r>
    <s v="1793552"/>
    <d v="2022-09-09T00:00:00"/>
    <d v="2022-09-12T00:00:00"/>
    <d v="2022-09-12T00:00:00"/>
    <x v="1"/>
    <x v="50"/>
    <x v="50"/>
  </r>
  <r>
    <s v="1797693"/>
    <d v="2022-09-12T00:00:00"/>
    <d v="2022-09-12T00:00:00"/>
    <d v="2022-09-12T00:00:00"/>
    <x v="1"/>
    <x v="51"/>
    <x v="51"/>
  </r>
  <r>
    <s v="1800061"/>
    <d v="2022-09-12T00:00:00"/>
    <d v="2022-11-29T00:00:00"/>
    <d v="2022-11-29T00:00:00"/>
    <x v="1"/>
    <x v="51"/>
    <x v="51"/>
  </r>
  <r>
    <s v="1800496"/>
    <d v="2022-09-12T00:00:00"/>
    <d v="2022-09-13T00:00:00"/>
    <d v="2022-09-13T00:00:00"/>
    <x v="1"/>
    <x v="51"/>
    <x v="51"/>
  </r>
  <r>
    <s v="1800515"/>
    <d v="2022-09-12T00:00:00"/>
    <d v="2022-11-04T00:00:00"/>
    <d v="2022-11-04T00:00:00"/>
    <x v="1"/>
    <x v="51"/>
    <x v="51"/>
  </r>
  <r>
    <s v="1802110"/>
    <d v="2022-09-12T00:00:00"/>
    <d v="2022-09-12T00:00:00"/>
    <d v="2022-09-12T00:00:00"/>
    <x v="1"/>
    <x v="51"/>
    <x v="51"/>
  </r>
  <r>
    <s v="1802859"/>
    <d v="2022-09-12T00:00:00"/>
    <d v="2022-09-13T00:00:00"/>
    <d v="2022-09-13T00:00:00"/>
    <x v="1"/>
    <x v="51"/>
    <x v="51"/>
  </r>
  <r>
    <s v="1806466"/>
    <d v="2022-09-13T00:00:00"/>
    <d v="2022-09-26T00:00:00"/>
    <d v="2022-09-26T00:00:00"/>
    <x v="1"/>
    <x v="51"/>
    <x v="51"/>
  </r>
  <r>
    <s v="1806630"/>
    <d v="2022-09-13T00:00:00"/>
    <d v="2022-09-20T00:00:00"/>
    <d v="2022-09-20T00:00:00"/>
    <x v="1"/>
    <x v="51"/>
    <x v="51"/>
  </r>
  <r>
    <s v="1807637"/>
    <d v="2022-09-13T00:00:00"/>
    <d v="2022-09-20T00:00:00"/>
    <d v="2022-09-20T00:00:00"/>
    <x v="1"/>
    <x v="51"/>
    <x v="51"/>
  </r>
  <r>
    <s v="1808261"/>
    <d v="2022-09-13T00:00:00"/>
    <d v="2022-09-20T00:00:00"/>
    <d v="2022-09-20T00:00:00"/>
    <x v="1"/>
    <x v="51"/>
    <x v="51"/>
  </r>
  <r>
    <s v="1808273"/>
    <d v="2022-09-13T00:00:00"/>
    <d v="2022-09-20T00:00:00"/>
    <d v="2022-09-20T00:00:00"/>
    <x v="1"/>
    <x v="51"/>
    <x v="51"/>
  </r>
  <r>
    <s v="1810334"/>
    <d v="2022-09-13T00:00:00"/>
    <d v="2022-09-14T00:00:00"/>
    <d v="2022-09-14T00:00:00"/>
    <x v="1"/>
    <x v="51"/>
    <x v="51"/>
  </r>
  <r>
    <s v="1811637"/>
    <d v="2022-09-13T00:00:00"/>
    <d v="2022-09-14T00:00:00"/>
    <d v="2022-09-14T00:00:00"/>
    <x v="1"/>
    <x v="51"/>
    <x v="51"/>
  </r>
  <r>
    <s v="1811781"/>
    <d v="2022-09-13T00:00:00"/>
    <d v="2022-09-13T00:00:00"/>
    <d v="2022-09-13T00:00:00"/>
    <x v="1"/>
    <x v="51"/>
    <x v="51"/>
  </r>
  <r>
    <s v="1816797"/>
    <d v="2022-09-14T00:00:00"/>
    <d v="2022-09-30T00:00:00"/>
    <d v="2022-09-30T00:00:00"/>
    <x v="1"/>
    <x v="51"/>
    <x v="51"/>
  </r>
  <r>
    <s v="1817862"/>
    <d v="2022-09-14T00:00:00"/>
    <d v="2022-09-15T00:00:00"/>
    <d v="2022-09-15T00:00:00"/>
    <x v="1"/>
    <x v="51"/>
    <x v="51"/>
  </r>
  <r>
    <s v="1820290"/>
    <d v="2022-09-14T00:00:00"/>
    <d v="2022-09-15T00:00:00"/>
    <d v="2022-09-15T00:00:00"/>
    <x v="1"/>
    <x v="51"/>
    <x v="51"/>
  </r>
  <r>
    <s v="1821862"/>
    <d v="2022-09-14T00:00:00"/>
    <d v="2022-09-15T00:00:00"/>
    <d v="2022-09-15T00:00:00"/>
    <x v="1"/>
    <x v="51"/>
    <x v="51"/>
  </r>
  <r>
    <s v="1822436"/>
    <d v="2022-09-15T00:00:00"/>
    <d v="2022-09-15T00:00:00"/>
    <d v="2022-09-15T00:00:00"/>
    <x v="1"/>
    <x v="51"/>
    <x v="51"/>
  </r>
  <r>
    <s v="1828395"/>
    <d v="2022-09-15T00:00:00"/>
    <d v="2022-09-20T00:00:00"/>
    <d v="2022-09-20T00:00:00"/>
    <x v="1"/>
    <x v="51"/>
    <x v="51"/>
  </r>
  <r>
    <s v="1829575"/>
    <d v="2022-09-15T00:00:00"/>
    <d v="2022-09-20T00:00:00"/>
    <d v="2022-09-20T00:00:00"/>
    <x v="1"/>
    <x v="51"/>
    <x v="51"/>
  </r>
  <r>
    <s v="1829858"/>
    <d v="2022-09-15T00:00:00"/>
    <d v="2022-09-20T00:00:00"/>
    <d v="2022-09-20T00:00:00"/>
    <x v="1"/>
    <x v="51"/>
    <x v="51"/>
  </r>
  <r>
    <s v="1832164"/>
    <d v="2022-09-16T00:00:00"/>
    <d v="2022-09-16T00:00:00"/>
    <d v="2022-09-16T00:00:00"/>
    <x v="1"/>
    <x v="51"/>
    <x v="51"/>
  </r>
  <r>
    <s v="1832501"/>
    <d v="2022-09-16T00:00:00"/>
    <d v="2022-09-16T00:00:00"/>
    <d v="2022-09-16T00:00:00"/>
    <x v="1"/>
    <x v="51"/>
    <x v="51"/>
  </r>
  <r>
    <s v="1838705"/>
    <d v="2022-09-19T00:00:00"/>
    <d v="2022-10-18T00:00:00"/>
    <d v="2022-10-18T00:00:00"/>
    <x v="1"/>
    <x v="0"/>
    <x v="52"/>
  </r>
  <r>
    <s v="1842647"/>
    <d v="2022-09-19T00:00:00"/>
    <d v="2022-09-20T00:00:00"/>
    <d v="2022-09-20T00:00:00"/>
    <x v="1"/>
    <x v="0"/>
    <x v="52"/>
  </r>
  <r>
    <s v="1844234"/>
    <d v="2022-09-19T00:00:00"/>
    <d v="2022-09-19T00:00:00"/>
    <d v="2022-09-19T00:00:00"/>
    <x v="1"/>
    <x v="0"/>
    <x v="52"/>
  </r>
  <r>
    <s v="1844738"/>
    <d v="2022-09-19T00:00:00"/>
    <d v="2022-09-19T00:00:00"/>
    <d v="2022-09-19T00:00:00"/>
    <x v="1"/>
    <x v="0"/>
    <x v="52"/>
  </r>
  <r>
    <s v="1845649"/>
    <d v="2022-09-19T00:00:00"/>
    <d v="2022-09-19T00:00:00"/>
    <d v="2022-09-19T00:00:00"/>
    <x v="1"/>
    <x v="0"/>
    <x v="52"/>
  </r>
  <r>
    <s v="1845703"/>
    <d v="2022-09-19T00:00:00"/>
    <d v="2022-09-19T00:00:00"/>
    <d v="2022-09-19T00:00:00"/>
    <x v="1"/>
    <x v="0"/>
    <x v="52"/>
  </r>
  <r>
    <s v="1845718"/>
    <d v="2022-09-19T00:00:00"/>
    <d v="2022-09-19T00:00:00"/>
    <d v="2022-09-19T00:00:00"/>
    <x v="1"/>
    <x v="0"/>
    <x v="52"/>
  </r>
  <r>
    <s v="1845853"/>
    <d v="2022-09-19T00:00:00"/>
    <d v="2022-09-19T00:00:00"/>
    <d v="2022-09-19T00:00:00"/>
    <x v="1"/>
    <x v="0"/>
    <x v="52"/>
  </r>
  <r>
    <s v="1845856"/>
    <d v="2022-09-19T00:00:00"/>
    <d v="2022-09-19T00:00:00"/>
    <d v="2022-09-19T00:00:00"/>
    <x v="1"/>
    <x v="0"/>
    <x v="52"/>
  </r>
  <r>
    <s v="1845900"/>
    <d v="2022-09-19T00:00:00"/>
    <d v="2022-09-19T00:00:00"/>
    <d v="2022-09-19T00:00:00"/>
    <x v="1"/>
    <x v="0"/>
    <x v="52"/>
  </r>
  <r>
    <s v="1846190"/>
    <d v="2022-09-19T00:00:00"/>
    <d v="2022-09-19T00:00:00"/>
    <d v="2022-09-19T00:00:00"/>
    <x v="1"/>
    <x v="0"/>
    <x v="52"/>
  </r>
  <r>
    <s v="1846198"/>
    <d v="2022-09-19T00:00:00"/>
    <d v="2022-09-19T00:00:00"/>
    <d v="2022-09-19T00:00:00"/>
    <x v="1"/>
    <x v="0"/>
    <x v="52"/>
  </r>
  <r>
    <s v="1846242"/>
    <d v="2022-09-19T00:00:00"/>
    <d v="2022-09-20T00:00:00"/>
    <d v="2022-09-20T00:00:00"/>
    <x v="1"/>
    <x v="0"/>
    <x v="52"/>
  </r>
  <r>
    <s v="1846663"/>
    <d v="2022-09-19T00:00:00"/>
    <d v="2022-09-19T00:00:00"/>
    <d v="2022-09-19T00:00:00"/>
    <x v="1"/>
    <x v="0"/>
    <x v="52"/>
  </r>
  <r>
    <s v="1847140"/>
    <d v="2022-09-19T00:00:00"/>
    <d v="2022-09-26T00:00:00"/>
    <d v="2022-09-26T00:00:00"/>
    <x v="1"/>
    <x v="0"/>
    <x v="52"/>
  </r>
  <r>
    <s v="1852932"/>
    <d v="2022-09-20T00:00:00"/>
    <d v="2022-09-21T00:00:00"/>
    <d v="2022-09-21T00:00:00"/>
    <x v="1"/>
    <x v="0"/>
    <x v="52"/>
  </r>
  <r>
    <s v="1852939"/>
    <d v="2022-09-20T00:00:00"/>
    <d v="2022-09-21T00:00:00"/>
    <d v="2022-09-21T00:00:00"/>
    <x v="1"/>
    <x v="0"/>
    <x v="52"/>
  </r>
  <r>
    <s v="1853091"/>
    <d v="2022-09-20T00:00:00"/>
    <d v="2022-09-21T00:00:00"/>
    <d v="2022-09-21T00:00:00"/>
    <x v="1"/>
    <x v="0"/>
    <x v="52"/>
  </r>
  <r>
    <s v="1853414"/>
    <d v="2022-09-20T00:00:00"/>
    <d v="2022-09-21T00:00:00"/>
    <d v="2022-09-21T00:00:00"/>
    <x v="1"/>
    <x v="0"/>
    <x v="52"/>
  </r>
  <r>
    <s v="1856290"/>
    <d v="2022-09-20T00:00:00"/>
    <d v="2022-09-21T00:00:00"/>
    <d v="2022-09-21T00:00:00"/>
    <x v="1"/>
    <x v="0"/>
    <x v="52"/>
  </r>
  <r>
    <s v="1857061"/>
    <d v="2022-09-20T00:00:00"/>
    <d v="2022-10-25T00:00:00"/>
    <d v="2022-10-25T00:00:00"/>
    <x v="1"/>
    <x v="0"/>
    <x v="52"/>
  </r>
  <r>
    <s v="1857123"/>
    <d v="2022-09-21T00:00:00"/>
    <d v="2022-09-21T00:00:00"/>
    <d v="2022-09-21T00:00:00"/>
    <x v="1"/>
    <x v="0"/>
    <x v="52"/>
  </r>
  <r>
    <s v="1857297"/>
    <d v="2022-09-21T00:00:00"/>
    <d v="2022-09-21T00:00:00"/>
    <d v="2022-09-21T00:00:00"/>
    <x v="1"/>
    <x v="0"/>
    <x v="52"/>
  </r>
  <r>
    <s v="1857951"/>
    <d v="2022-09-21T00:00:00"/>
    <d v="2022-10-18T00:00:00"/>
    <d v="2022-10-18T00:00:00"/>
    <x v="1"/>
    <x v="0"/>
    <x v="52"/>
  </r>
  <r>
    <s v="1858902"/>
    <d v="2022-09-21T00:00:00"/>
    <d v="2022-10-28T00:00:00"/>
    <d v="2022-10-28T00:00:00"/>
    <x v="1"/>
    <x v="0"/>
    <x v="52"/>
  </r>
  <r>
    <s v="1859112"/>
    <d v="2022-09-21T00:00:00"/>
    <d v="2022-09-21T00:00:00"/>
    <d v="2022-09-21T00:00:00"/>
    <x v="1"/>
    <x v="0"/>
    <x v="52"/>
  </r>
  <r>
    <s v="1860577"/>
    <d v="2022-09-21T00:00:00"/>
    <d v="2022-10-13T00:00:00"/>
    <d v="2022-10-13T00:00:00"/>
    <x v="1"/>
    <x v="0"/>
    <x v="52"/>
  </r>
  <r>
    <s v="1862916"/>
    <d v="2022-09-21T00:00:00"/>
    <d v="2022-09-23T00:00:00"/>
    <d v="2022-09-23T00:00:00"/>
    <x v="1"/>
    <x v="0"/>
    <x v="52"/>
  </r>
  <r>
    <s v="1864218"/>
    <d v="2022-09-21T00:00:00"/>
    <d v="2022-09-22T00:00:00"/>
    <d v="2022-09-22T00:00:00"/>
    <x v="1"/>
    <x v="0"/>
    <x v="52"/>
  </r>
  <r>
    <s v="1866506"/>
    <d v="2022-09-22T00:00:00"/>
    <d v="2022-10-18T00:00:00"/>
    <d v="2022-10-18T00:00:00"/>
    <x v="1"/>
    <x v="0"/>
    <x v="52"/>
  </r>
  <r>
    <s v="1867565"/>
    <d v="2022-09-22T00:00:00"/>
    <d v="2022-10-18T00:00:00"/>
    <d v="2022-10-18T00:00:00"/>
    <x v="1"/>
    <x v="0"/>
    <x v="52"/>
  </r>
  <r>
    <s v="1869915"/>
    <d v="2022-09-22T00:00:00"/>
    <d v="2023-03-22T00:00:00"/>
    <d v="2023-03-22T00:00:00"/>
    <x v="1"/>
    <x v="0"/>
    <x v="52"/>
  </r>
  <r>
    <s v="1870488"/>
    <d v="2022-09-22T00:00:00"/>
    <d v="2022-09-26T00:00:00"/>
    <d v="2022-09-26T00:00:00"/>
    <x v="1"/>
    <x v="0"/>
    <x v="52"/>
  </r>
  <r>
    <s v="1870923"/>
    <d v="2022-09-22T00:00:00"/>
    <d v="2022-09-22T00:00:00"/>
    <d v="2022-09-22T00:00:00"/>
    <x v="1"/>
    <x v="0"/>
    <x v="52"/>
  </r>
  <r>
    <s v="1871340"/>
    <d v="2022-09-22T00:00:00"/>
    <d v="2022-09-23T00:00:00"/>
    <d v="2022-09-23T00:00:00"/>
    <x v="1"/>
    <x v="0"/>
    <x v="52"/>
  </r>
  <r>
    <s v="1871399"/>
    <d v="2022-09-22T00:00:00"/>
    <d v="2022-09-23T00:00:00"/>
    <d v="2022-09-23T00:00:00"/>
    <x v="1"/>
    <x v="0"/>
    <x v="52"/>
  </r>
  <r>
    <s v="1871714"/>
    <d v="2022-09-22T00:00:00"/>
    <d v="2022-09-22T00:00:00"/>
    <d v="2022-09-22T00:00:00"/>
    <x v="1"/>
    <x v="0"/>
    <x v="52"/>
  </r>
  <r>
    <s v="1872095"/>
    <d v="2022-09-22T00:00:00"/>
    <d v="2022-09-23T00:00:00"/>
    <d v="2022-09-23T00:00:00"/>
    <x v="1"/>
    <x v="0"/>
    <x v="52"/>
  </r>
  <r>
    <s v="1873384"/>
    <d v="2022-09-23T00:00:00"/>
    <d v="2022-09-23T00:00:00"/>
    <d v="2022-09-23T00:00:00"/>
    <x v="1"/>
    <x v="0"/>
    <x v="52"/>
  </r>
  <r>
    <s v="1873911"/>
    <d v="2022-09-23T00:00:00"/>
    <d v="2022-10-10T00:00:00"/>
    <d v="2022-10-10T00:00:00"/>
    <x v="1"/>
    <x v="0"/>
    <x v="52"/>
  </r>
  <r>
    <s v="1874946"/>
    <d v="2022-09-23T00:00:00"/>
    <d v="2022-09-23T00:00:00"/>
    <d v="2022-09-23T00:00:00"/>
    <x v="1"/>
    <x v="0"/>
    <x v="52"/>
  </r>
  <r>
    <s v="1875084"/>
    <d v="2022-09-23T00:00:00"/>
    <d v="2022-09-23T00:00:00"/>
    <d v="2022-09-23T00:00:00"/>
    <x v="1"/>
    <x v="0"/>
    <x v="52"/>
  </r>
  <r>
    <s v="1876761"/>
    <d v="2022-09-23T00:00:00"/>
    <d v="2022-09-26T00:00:00"/>
    <d v="2022-09-26T00:00:00"/>
    <x v="1"/>
    <x v="0"/>
    <x v="52"/>
  </r>
  <r>
    <s v="1879388"/>
    <d v="2022-09-23T00:00:00"/>
    <d v="2022-09-26T00:00:00"/>
    <d v="2022-09-26T00:00:00"/>
    <x v="1"/>
    <x v="0"/>
    <x v="52"/>
  </r>
  <r>
    <s v="1880729"/>
    <d v="2022-09-26T00:00:00"/>
    <d v="2022-09-26T00:00:00"/>
    <d v="2022-09-26T00:00:00"/>
    <x v="1"/>
    <x v="1"/>
    <x v="53"/>
  </r>
  <r>
    <s v="1881802"/>
    <d v="2022-09-26T00:00:00"/>
    <d v="2022-09-26T00:00:00"/>
    <d v="2022-09-26T00:00:00"/>
    <x v="1"/>
    <x v="1"/>
    <x v="53"/>
  </r>
  <r>
    <s v="1881818"/>
    <d v="2022-09-26T00:00:00"/>
    <d v="2022-09-26T00:00:00"/>
    <d v="2022-09-26T00:00:00"/>
    <x v="1"/>
    <x v="1"/>
    <x v="53"/>
  </r>
  <r>
    <s v="1882065"/>
    <d v="2022-09-26T00:00:00"/>
    <d v="2022-09-26T00:00:00"/>
    <d v="2022-09-26T00:00:00"/>
    <x v="1"/>
    <x v="1"/>
    <x v="53"/>
  </r>
  <r>
    <s v="1882112"/>
    <d v="2022-09-26T00:00:00"/>
    <d v="2022-09-26T00:00:00"/>
    <d v="2022-09-26T00:00:00"/>
    <x v="1"/>
    <x v="1"/>
    <x v="53"/>
  </r>
  <r>
    <s v="1883388"/>
    <d v="2022-09-26T00:00:00"/>
    <d v="2022-10-18T00:00:00"/>
    <d v="2022-10-18T00:00:00"/>
    <x v="1"/>
    <x v="1"/>
    <x v="53"/>
  </r>
  <r>
    <s v="1884224"/>
    <d v="2022-09-26T00:00:00"/>
    <d v="2022-09-26T00:00:00"/>
    <d v="2022-09-26T00:00:00"/>
    <x v="1"/>
    <x v="1"/>
    <x v="53"/>
  </r>
  <r>
    <s v="1886456"/>
    <d v="2022-09-26T00:00:00"/>
    <d v="2022-09-26T00:00:00"/>
    <d v="2022-09-26T00:00:00"/>
    <x v="1"/>
    <x v="1"/>
    <x v="53"/>
  </r>
  <r>
    <s v="1887615"/>
    <d v="2022-09-26T00:00:00"/>
    <d v="2022-09-26T00:00:00"/>
    <d v="2022-09-26T00:00:00"/>
    <x v="1"/>
    <x v="1"/>
    <x v="53"/>
  </r>
  <r>
    <s v="1889592"/>
    <d v="2022-09-27T00:00:00"/>
    <d v="2022-09-30T00:00:00"/>
    <d v="2022-09-30T00:00:00"/>
    <x v="1"/>
    <x v="1"/>
    <x v="53"/>
  </r>
  <r>
    <s v="1890093"/>
    <d v="2022-09-27T00:00:00"/>
    <d v="2022-09-30T00:00:00"/>
    <d v="2022-09-30T00:00:00"/>
    <x v="1"/>
    <x v="1"/>
    <x v="53"/>
  </r>
  <r>
    <s v="1890688"/>
    <d v="2022-09-27T00:00:00"/>
    <d v="2022-09-30T00:00:00"/>
    <d v="2022-09-30T00:00:00"/>
    <x v="1"/>
    <x v="1"/>
    <x v="53"/>
  </r>
  <r>
    <s v="1890693"/>
    <d v="2022-09-27T00:00:00"/>
    <d v="2022-09-28T00:00:00"/>
    <d v="2022-09-28T00:00:00"/>
    <x v="1"/>
    <x v="1"/>
    <x v="53"/>
  </r>
  <r>
    <s v="1891290"/>
    <d v="2022-09-27T00:00:00"/>
    <d v="2022-09-30T00:00:00"/>
    <d v="2022-09-30T00:00:00"/>
    <x v="1"/>
    <x v="1"/>
    <x v="53"/>
  </r>
  <r>
    <s v="1893668"/>
    <d v="2022-09-27T00:00:00"/>
    <d v="2022-09-28T00:00:00"/>
    <d v="2022-09-28T00:00:00"/>
    <x v="1"/>
    <x v="1"/>
    <x v="53"/>
  </r>
  <r>
    <s v="1895795"/>
    <d v="2022-09-27T00:00:00"/>
    <d v="2022-09-27T00:00:00"/>
    <d v="2022-09-27T00:00:00"/>
    <x v="1"/>
    <x v="1"/>
    <x v="53"/>
  </r>
  <r>
    <s v="1896318"/>
    <d v="2022-09-27T00:00:00"/>
    <d v="2022-09-27T00:00:00"/>
    <d v="2022-09-27T00:00:00"/>
    <x v="1"/>
    <x v="1"/>
    <x v="53"/>
  </r>
  <r>
    <s v="1897249"/>
    <d v="2022-09-27T00:00:00"/>
    <d v="2022-09-27T00:00:00"/>
    <d v="2022-09-27T00:00:00"/>
    <x v="1"/>
    <x v="1"/>
    <x v="53"/>
  </r>
  <r>
    <s v="1899290"/>
    <d v="2022-09-28T00:00:00"/>
    <d v="2022-09-30T00:00:00"/>
    <d v="2022-09-30T00:00:00"/>
    <x v="1"/>
    <x v="1"/>
    <x v="53"/>
  </r>
  <r>
    <s v="1901152"/>
    <d v="2022-09-28T00:00:00"/>
    <d v="2022-09-30T00:00:00"/>
    <d v="2022-09-30T00:00:00"/>
    <x v="1"/>
    <x v="1"/>
    <x v="53"/>
  </r>
  <r>
    <s v="1904128"/>
    <d v="2022-09-28T00:00:00"/>
    <d v="2022-09-29T00:00:00"/>
    <d v="2022-09-29T00:00:00"/>
    <x v="1"/>
    <x v="1"/>
    <x v="53"/>
  </r>
  <r>
    <s v="1912588"/>
    <d v="2022-09-29T00:00:00"/>
    <d v="2022-09-30T00:00:00"/>
    <d v="2022-09-30T00:00:00"/>
    <x v="1"/>
    <x v="1"/>
    <x v="53"/>
  </r>
  <r>
    <s v="1913056"/>
    <d v="2022-09-29T00:00:00"/>
    <d v="2022-10-03T00:00:00"/>
    <d v="2022-10-03T00:00:00"/>
    <x v="1"/>
    <x v="1"/>
    <x v="53"/>
  </r>
  <r>
    <s v="1913867"/>
    <d v="2022-09-30T00:00:00"/>
    <d v="2022-09-30T00:00:00"/>
    <d v="2022-09-30T00:00:00"/>
    <x v="1"/>
    <x v="1"/>
    <x v="53"/>
  </r>
  <r>
    <s v="1914388"/>
    <d v="2022-09-30T00:00:00"/>
    <d v="2022-10-24T00:00:00"/>
    <d v="2022-10-24T00:00:00"/>
    <x v="1"/>
    <x v="1"/>
    <x v="53"/>
  </r>
  <r>
    <s v="1915134"/>
    <d v="2022-09-30T00:00:00"/>
    <d v="2022-10-03T00:00:00"/>
    <d v="2022-10-03T00:00:00"/>
    <x v="1"/>
    <x v="1"/>
    <x v="53"/>
  </r>
  <r>
    <s v="1915670"/>
    <d v="2022-09-30T00:00:00"/>
    <d v="2022-10-03T00:00:00"/>
    <d v="2022-10-03T00:00:00"/>
    <x v="1"/>
    <x v="1"/>
    <x v="53"/>
  </r>
  <r>
    <s v="1926405"/>
    <d v="2022-10-03T00:00:00"/>
    <d v="2022-10-13T00:00:00"/>
    <d v="2022-10-13T00:00:00"/>
    <x v="1"/>
    <x v="2"/>
    <x v="54"/>
  </r>
  <r>
    <s v="1927417"/>
    <d v="2022-10-03T00:00:00"/>
    <d v="2022-10-04T00:00:00"/>
    <d v="2022-10-04T00:00:00"/>
    <x v="1"/>
    <x v="2"/>
    <x v="54"/>
  </r>
  <r>
    <s v="1928998"/>
    <d v="2022-10-03T00:00:00"/>
    <d v="2022-10-04T00:00:00"/>
    <d v="2022-10-04T00:00:00"/>
    <x v="1"/>
    <x v="2"/>
    <x v="54"/>
  </r>
  <r>
    <s v="1929580"/>
    <d v="2022-10-03T00:00:00"/>
    <d v="2022-11-16T00:00:00"/>
    <d v="2022-11-16T00:00:00"/>
    <x v="1"/>
    <x v="2"/>
    <x v="54"/>
  </r>
  <r>
    <s v="1929582"/>
    <d v="2022-10-03T00:00:00"/>
    <d v="2022-10-04T00:00:00"/>
    <d v="2022-10-04T00:00:00"/>
    <x v="1"/>
    <x v="2"/>
    <x v="54"/>
  </r>
  <r>
    <s v="1930174"/>
    <d v="2022-10-03T00:00:00"/>
    <d v="2023-01-20T00:00:00"/>
    <d v="2023-01-20T00:00:00"/>
    <x v="1"/>
    <x v="2"/>
    <x v="54"/>
  </r>
  <r>
    <s v="1930237"/>
    <d v="2022-10-03T00:00:00"/>
    <d v="2022-10-10T00:00:00"/>
    <d v="2022-10-10T00:00:00"/>
    <x v="1"/>
    <x v="2"/>
    <x v="54"/>
  </r>
  <r>
    <s v="1933522"/>
    <d v="2022-10-04T00:00:00"/>
    <d v="2022-10-18T00:00:00"/>
    <d v="2022-10-18T00:00:00"/>
    <x v="1"/>
    <x v="2"/>
    <x v="54"/>
  </r>
  <r>
    <s v="1938084"/>
    <d v="2022-10-04T00:00:00"/>
    <d v="2022-10-28T00:00:00"/>
    <d v="2022-10-28T00:00:00"/>
    <x v="1"/>
    <x v="2"/>
    <x v="54"/>
  </r>
  <r>
    <s v="1942216"/>
    <d v="2022-10-05T00:00:00"/>
    <d v="2022-10-06T00:00:00"/>
    <d v="2022-10-06T00:00:00"/>
    <x v="1"/>
    <x v="2"/>
    <x v="54"/>
  </r>
  <r>
    <s v="1943652"/>
    <d v="2022-10-05T00:00:00"/>
    <d v="2022-11-16T00:00:00"/>
    <d v="2022-11-16T00:00:00"/>
    <x v="1"/>
    <x v="2"/>
    <x v="54"/>
  </r>
  <r>
    <s v="1944531"/>
    <d v="2022-10-05T00:00:00"/>
    <d v="2022-10-05T00:00:00"/>
    <d v="2022-10-05T00:00:00"/>
    <x v="1"/>
    <x v="2"/>
    <x v="54"/>
  </r>
  <r>
    <s v="1946000"/>
    <d v="2022-10-05T00:00:00"/>
    <d v="2022-12-06T00:00:00"/>
    <d v="2022-12-06T00:00:00"/>
    <x v="1"/>
    <x v="2"/>
    <x v="54"/>
  </r>
  <r>
    <s v="1947884"/>
    <d v="2022-10-05T00:00:00"/>
    <d v="2022-10-06T00:00:00"/>
    <d v="2022-10-06T00:00:00"/>
    <x v="1"/>
    <x v="2"/>
    <x v="54"/>
  </r>
  <r>
    <s v="1947996"/>
    <d v="2022-10-05T00:00:00"/>
    <d v="2022-10-06T00:00:00"/>
    <d v="2022-10-06T00:00:00"/>
    <x v="1"/>
    <x v="2"/>
    <x v="54"/>
  </r>
  <r>
    <s v="1948814"/>
    <d v="2022-10-05T00:00:00"/>
    <d v="2022-10-06T00:00:00"/>
    <d v="2022-10-06T00:00:00"/>
    <x v="1"/>
    <x v="2"/>
    <x v="54"/>
  </r>
  <r>
    <s v="1949137"/>
    <d v="2022-10-05T00:00:00"/>
    <d v="2022-11-16T00:00:00"/>
    <d v="2022-11-16T00:00:00"/>
    <x v="1"/>
    <x v="2"/>
    <x v="54"/>
  </r>
  <r>
    <s v="1949716"/>
    <d v="2022-10-05T00:00:00"/>
    <d v="2022-10-06T00:00:00"/>
    <d v="2022-10-06T00:00:00"/>
    <x v="1"/>
    <x v="2"/>
    <x v="54"/>
  </r>
  <r>
    <s v="1949949"/>
    <d v="2022-10-05T00:00:00"/>
    <d v="2022-10-12T00:00:00"/>
    <d v="2022-10-12T00:00:00"/>
    <x v="1"/>
    <x v="2"/>
    <x v="54"/>
  </r>
  <r>
    <s v="1950054"/>
    <d v="2022-10-05T00:00:00"/>
    <d v="2022-11-14T00:00:00"/>
    <d v="2022-11-14T00:00:00"/>
    <x v="1"/>
    <x v="2"/>
    <x v="54"/>
  </r>
  <r>
    <s v="1950094"/>
    <d v="2022-10-05T00:00:00"/>
    <d v="2022-10-11T00:00:00"/>
    <d v="2022-10-11T00:00:00"/>
    <x v="1"/>
    <x v="2"/>
    <x v="54"/>
  </r>
  <r>
    <s v="1950602"/>
    <d v="2022-10-05T00:00:00"/>
    <d v="2022-10-06T00:00:00"/>
    <d v="2022-10-06T00:00:00"/>
    <x v="1"/>
    <x v="2"/>
    <x v="54"/>
  </r>
  <r>
    <s v="1952711"/>
    <d v="2022-10-06T00:00:00"/>
    <d v="2022-10-06T00:00:00"/>
    <d v="2022-10-06T00:00:00"/>
    <x v="1"/>
    <x v="2"/>
    <x v="54"/>
  </r>
  <r>
    <s v="1952844"/>
    <d v="2022-10-06T00:00:00"/>
    <d v="2022-10-06T00:00:00"/>
    <d v="2022-10-06T00:00:00"/>
    <x v="1"/>
    <x v="2"/>
    <x v="54"/>
  </r>
  <r>
    <s v="1956343"/>
    <d v="2022-10-06T00:00:00"/>
    <d v="2022-10-06T00:00:00"/>
    <d v="2022-10-06T00:00:00"/>
    <x v="1"/>
    <x v="2"/>
    <x v="54"/>
  </r>
  <r>
    <s v="1956595"/>
    <d v="2022-10-06T00:00:00"/>
    <d v="2022-10-06T00:00:00"/>
    <d v="2022-10-06T00:00:00"/>
    <x v="1"/>
    <x v="2"/>
    <x v="54"/>
  </r>
  <r>
    <s v="1958386"/>
    <d v="2022-10-06T00:00:00"/>
    <d v="2022-10-24T00:00:00"/>
    <d v="2022-10-24T00:00:00"/>
    <x v="1"/>
    <x v="2"/>
    <x v="54"/>
  </r>
  <r>
    <s v="1963528"/>
    <d v="2022-10-07T00:00:00"/>
    <d v="2022-10-11T00:00:00"/>
    <d v="2022-10-11T00:00:00"/>
    <x v="1"/>
    <x v="2"/>
    <x v="54"/>
  </r>
  <r>
    <s v="1963666"/>
    <d v="2022-10-07T00:00:00"/>
    <d v="2022-10-18T00:00:00"/>
    <d v="2022-10-18T00:00:00"/>
    <x v="1"/>
    <x v="2"/>
    <x v="54"/>
  </r>
  <r>
    <s v="1966049"/>
    <d v="2022-10-07T00:00:00"/>
    <d v="2022-10-17T00:00:00"/>
    <d v="2022-10-17T00:00:00"/>
    <x v="1"/>
    <x v="2"/>
    <x v="54"/>
  </r>
  <r>
    <s v="1966783"/>
    <d v="2022-10-07T00:00:00"/>
    <d v="2022-10-10T00:00:00"/>
    <d v="2022-10-10T00:00:00"/>
    <x v="1"/>
    <x v="2"/>
    <x v="54"/>
  </r>
  <r>
    <s v="1967104"/>
    <d v="2022-10-07T00:00:00"/>
    <d v="2022-10-11T00:00:00"/>
    <d v="2022-10-11T00:00:00"/>
    <x v="1"/>
    <x v="2"/>
    <x v="54"/>
  </r>
  <r>
    <s v="1967450"/>
    <d v="2022-10-07T00:00:00"/>
    <d v="2022-10-10T00:00:00"/>
    <d v="2022-10-10T00:00:00"/>
    <x v="1"/>
    <x v="2"/>
    <x v="54"/>
  </r>
  <r>
    <s v="1971547"/>
    <d v="2022-10-10T00:00:00"/>
    <d v="2022-10-10T00:00:00"/>
    <d v="2022-10-10T00:00:00"/>
    <x v="1"/>
    <x v="3"/>
    <x v="55"/>
  </r>
  <r>
    <s v="1972970"/>
    <d v="2022-10-10T00:00:00"/>
    <d v="2022-11-25T00:00:00"/>
    <d v="2022-11-25T00:00:00"/>
    <x v="1"/>
    <x v="3"/>
    <x v="55"/>
  </r>
  <r>
    <s v="1974351"/>
    <d v="2022-10-10T00:00:00"/>
    <d v="2022-11-16T00:00:00"/>
    <d v="2022-11-16T00:00:00"/>
    <x v="1"/>
    <x v="3"/>
    <x v="55"/>
  </r>
  <r>
    <s v="1974920"/>
    <d v="2022-10-10T00:00:00"/>
    <d v="2022-10-11T00:00:00"/>
    <d v="2022-10-11T00:00:00"/>
    <x v="1"/>
    <x v="3"/>
    <x v="55"/>
  </r>
  <r>
    <s v="1975633"/>
    <d v="2022-10-10T00:00:00"/>
    <d v="2022-10-11T00:00:00"/>
    <d v="2022-10-11T00:00:00"/>
    <x v="1"/>
    <x v="3"/>
    <x v="55"/>
  </r>
  <r>
    <s v="1976165"/>
    <d v="2022-10-10T00:00:00"/>
    <d v="2022-10-10T00:00:00"/>
    <d v="2022-10-10T00:00:00"/>
    <x v="1"/>
    <x v="3"/>
    <x v="55"/>
  </r>
  <r>
    <s v="1978538"/>
    <d v="2022-10-10T00:00:00"/>
    <d v="2022-10-11T00:00:00"/>
    <d v="2022-10-11T00:00:00"/>
    <x v="1"/>
    <x v="3"/>
    <x v="55"/>
  </r>
  <r>
    <s v="1978921"/>
    <d v="2022-10-10T00:00:00"/>
    <d v="2022-10-11T00:00:00"/>
    <d v="2022-10-11T00:00:00"/>
    <x v="1"/>
    <x v="3"/>
    <x v="55"/>
  </r>
  <r>
    <s v="1978935"/>
    <d v="2022-10-10T00:00:00"/>
    <d v="2022-10-11T00:00:00"/>
    <d v="2022-10-11T00:00:00"/>
    <x v="1"/>
    <x v="3"/>
    <x v="55"/>
  </r>
  <r>
    <s v="1979083"/>
    <d v="2022-10-10T00:00:00"/>
    <d v="2022-10-11T00:00:00"/>
    <d v="2022-10-11T00:00:00"/>
    <x v="1"/>
    <x v="3"/>
    <x v="55"/>
  </r>
  <r>
    <s v="1979556"/>
    <d v="2022-10-10T00:00:00"/>
    <d v="2022-10-11T00:00:00"/>
    <d v="2022-10-11T00:00:00"/>
    <x v="1"/>
    <x v="3"/>
    <x v="55"/>
  </r>
  <r>
    <s v="1979558"/>
    <d v="2022-10-10T00:00:00"/>
    <d v="2022-10-11T00:00:00"/>
    <d v="2022-10-11T00:00:00"/>
    <x v="1"/>
    <x v="3"/>
    <x v="55"/>
  </r>
  <r>
    <s v="1979560"/>
    <d v="2022-10-10T00:00:00"/>
    <d v="2022-10-19T00:00:00"/>
    <d v="2022-10-11T00:00:00"/>
    <x v="1"/>
    <x v="3"/>
    <x v="55"/>
  </r>
  <r>
    <s v="1979564"/>
    <d v="2022-10-10T00:00:00"/>
    <d v="2022-10-11T00:00:00"/>
    <d v="2022-10-11T00:00:00"/>
    <x v="1"/>
    <x v="3"/>
    <x v="55"/>
  </r>
  <r>
    <s v="1981565"/>
    <d v="2022-10-11T00:00:00"/>
    <d v="2022-10-11T00:00:00"/>
    <d v="2022-10-11T00:00:00"/>
    <x v="1"/>
    <x v="3"/>
    <x v="55"/>
  </r>
  <r>
    <s v="1988429"/>
    <d v="2022-10-11T00:00:00"/>
    <d v="2023-03-31T00:00:00"/>
    <d v="2023-03-31T00:00:00"/>
    <x v="1"/>
    <x v="3"/>
    <x v="55"/>
  </r>
  <r>
    <s v="1988660"/>
    <d v="2022-10-11T00:00:00"/>
    <d v="2022-10-12T00:00:00"/>
    <d v="2022-10-12T00:00:00"/>
    <x v="1"/>
    <x v="3"/>
    <x v="55"/>
  </r>
  <r>
    <s v="1988699"/>
    <d v="2022-10-11T00:00:00"/>
    <d v="2022-10-13T00:00:00"/>
    <d v="2022-10-13T00:00:00"/>
    <x v="1"/>
    <x v="3"/>
    <x v="55"/>
  </r>
  <r>
    <s v="1988707"/>
    <d v="2022-10-11T00:00:00"/>
    <d v="2022-10-17T00:00:00"/>
    <d v="2022-10-17T00:00:00"/>
    <x v="1"/>
    <x v="3"/>
    <x v="55"/>
  </r>
  <r>
    <s v="1993833"/>
    <d v="2022-10-12T00:00:00"/>
    <d v="2022-10-24T00:00:00"/>
    <d v="2022-10-24T00:00:00"/>
    <x v="1"/>
    <x v="3"/>
    <x v="55"/>
  </r>
  <r>
    <s v="1994650"/>
    <d v="2022-10-12T00:00:00"/>
    <d v="2022-10-12T00:00:00"/>
    <d v="2022-10-12T00:00:00"/>
    <x v="1"/>
    <x v="3"/>
    <x v="55"/>
  </r>
  <r>
    <s v="1997197"/>
    <d v="2022-10-12T00:00:00"/>
    <d v="2022-10-13T00:00:00"/>
    <d v="2022-10-13T00:00:00"/>
    <x v="1"/>
    <x v="3"/>
    <x v="55"/>
  </r>
  <r>
    <s v="1998244"/>
    <d v="2022-10-12T00:00:00"/>
    <d v="2022-10-13T00:00:00"/>
    <d v="2022-10-13T00:00:00"/>
    <x v="1"/>
    <x v="3"/>
    <x v="55"/>
  </r>
  <r>
    <s v="1999387"/>
    <d v="2022-10-12T00:00:00"/>
    <d v="2022-10-25T00:00:00"/>
    <d v="2022-10-25T00:00:00"/>
    <x v="1"/>
    <x v="3"/>
    <x v="55"/>
  </r>
  <r>
    <s v="2003598"/>
    <d v="2022-10-13T00:00:00"/>
    <d v="2022-10-13T00:00:00"/>
    <d v="2022-10-13T00:00:00"/>
    <x v="1"/>
    <x v="3"/>
    <x v="55"/>
  </r>
  <r>
    <s v="2004208"/>
    <d v="2022-10-13T00:00:00"/>
    <d v="2022-10-13T00:00:00"/>
    <d v="2022-10-13T00:00:00"/>
    <x v="1"/>
    <x v="3"/>
    <x v="55"/>
  </r>
  <r>
    <s v="2004355"/>
    <d v="2022-10-13T00:00:00"/>
    <d v="2022-10-13T00:00:00"/>
    <d v="2022-10-13T00:00:00"/>
    <x v="1"/>
    <x v="3"/>
    <x v="55"/>
  </r>
  <r>
    <s v="2004366"/>
    <d v="2022-10-13T00:00:00"/>
    <d v="2022-10-14T00:00:00"/>
    <d v="2022-10-14T00:00:00"/>
    <x v="1"/>
    <x v="3"/>
    <x v="55"/>
  </r>
  <r>
    <s v="2004400"/>
    <d v="2022-10-13T00:00:00"/>
    <d v="2022-10-13T00:00:00"/>
    <d v="2022-10-13T00:00:00"/>
    <x v="1"/>
    <x v="3"/>
    <x v="55"/>
  </r>
  <r>
    <s v="2007706"/>
    <d v="2022-10-14T00:00:00"/>
    <d v="2022-10-14T00:00:00"/>
    <d v="2022-10-14T00:00:00"/>
    <x v="1"/>
    <x v="3"/>
    <x v="55"/>
  </r>
  <r>
    <s v="2011093"/>
    <d v="2022-10-14T00:00:00"/>
    <d v="2022-10-14T00:00:00"/>
    <d v="2022-10-14T00:00:00"/>
    <x v="1"/>
    <x v="3"/>
    <x v="55"/>
  </r>
  <r>
    <s v="2012717"/>
    <d v="2022-10-14T00:00:00"/>
    <d v="2022-12-20T00:00:00"/>
    <d v="2022-12-20T00:00:00"/>
    <x v="1"/>
    <x v="3"/>
    <x v="55"/>
  </r>
  <r>
    <s v="2013802"/>
    <d v="2022-10-14T00:00:00"/>
    <d v="2022-10-17T00:00:00"/>
    <d v="2022-10-17T00:00:00"/>
    <x v="1"/>
    <x v="3"/>
    <x v="55"/>
  </r>
  <r>
    <s v="2014278"/>
    <d v="2022-10-14T00:00:00"/>
    <d v="2022-10-14T00:00:00"/>
    <d v="2022-10-14T00:00:00"/>
    <x v="1"/>
    <x v="3"/>
    <x v="55"/>
  </r>
  <r>
    <s v="2015056"/>
    <d v="2022-10-14T00:00:00"/>
    <d v="2022-10-17T00:00:00"/>
    <d v="2022-10-17T00:00:00"/>
    <x v="1"/>
    <x v="3"/>
    <x v="55"/>
  </r>
  <r>
    <s v="2015086"/>
    <d v="2022-10-14T00:00:00"/>
    <d v="2022-10-17T00:00:00"/>
    <d v="2022-10-17T00:00:00"/>
    <x v="1"/>
    <x v="3"/>
    <x v="55"/>
  </r>
  <r>
    <s v="2018466"/>
    <d v="2022-10-17T00:00:00"/>
    <d v="2022-10-18T00:00:00"/>
    <d v="2022-10-18T00:00:00"/>
    <x v="1"/>
    <x v="4"/>
    <x v="56"/>
  </r>
  <r>
    <s v="2020171"/>
    <d v="2022-10-17T00:00:00"/>
    <d v="2022-10-17T00:00:00"/>
    <d v="2022-10-17T00:00:00"/>
    <x v="1"/>
    <x v="4"/>
    <x v="56"/>
  </r>
  <r>
    <s v="2022109"/>
    <d v="2022-10-17T00:00:00"/>
    <d v="2022-12-06T00:00:00"/>
    <d v="2022-12-06T00:00:00"/>
    <x v="1"/>
    <x v="4"/>
    <x v="56"/>
  </r>
  <r>
    <s v="2022478"/>
    <d v="2022-10-17T00:00:00"/>
    <d v="2023-01-04T00:00:00"/>
    <d v="2023-01-04T00:00:00"/>
    <x v="1"/>
    <x v="4"/>
    <x v="56"/>
  </r>
  <r>
    <s v="2022506"/>
    <d v="2022-10-17T00:00:00"/>
    <d v="2022-10-18T00:00:00"/>
    <d v="2022-10-18T00:00:00"/>
    <x v="1"/>
    <x v="4"/>
    <x v="56"/>
  </r>
  <r>
    <s v="2024806"/>
    <d v="2022-10-17T00:00:00"/>
    <d v="2023-02-10T00:00:00"/>
    <d v="2023-02-10T00:00:00"/>
    <x v="1"/>
    <x v="4"/>
    <x v="56"/>
  </r>
  <r>
    <s v="2025705"/>
    <d v="2022-10-17T00:00:00"/>
    <d v="2023-04-21T00:00:00"/>
    <d v="2023-04-21T00:00:00"/>
    <x v="1"/>
    <x v="4"/>
    <x v="56"/>
  </r>
  <r>
    <s v="2025707"/>
    <d v="2022-10-17T00:00:00"/>
    <d v="2022-11-04T00:00:00"/>
    <d v="2022-11-04T00:00:00"/>
    <x v="1"/>
    <x v="4"/>
    <x v="56"/>
  </r>
  <r>
    <s v="2034337"/>
    <d v="2022-10-18T00:00:00"/>
    <d v="2022-10-21T00:00:00"/>
    <d v="2022-10-21T00:00:00"/>
    <x v="1"/>
    <x v="4"/>
    <x v="56"/>
  </r>
  <r>
    <s v="2042295"/>
    <d v="2022-10-19T00:00:00"/>
    <d v="2022-10-21T00:00:00"/>
    <d v="2022-10-21T00:00:00"/>
    <x v="1"/>
    <x v="4"/>
    <x v="56"/>
  </r>
  <r>
    <s v="2045882"/>
    <d v="2022-10-20T00:00:00"/>
    <d v="2022-10-21T00:00:00"/>
    <d v="2022-10-21T00:00:00"/>
    <x v="1"/>
    <x v="4"/>
    <x v="56"/>
  </r>
  <r>
    <s v="2051535"/>
    <d v="2022-10-20T00:00:00"/>
    <d v="2022-10-24T00:00:00"/>
    <d v="2022-10-24T00:00:00"/>
    <x v="1"/>
    <x v="4"/>
    <x v="56"/>
  </r>
  <r>
    <s v="2052565"/>
    <d v="2022-10-20T00:00:00"/>
    <d v="2022-10-21T00:00:00"/>
    <d v="2022-10-21T00:00:00"/>
    <x v="1"/>
    <x v="4"/>
    <x v="56"/>
  </r>
  <r>
    <s v="2053334"/>
    <d v="2022-10-21T00:00:00"/>
    <d v="2022-10-26T00:00:00"/>
    <d v="2022-10-26T00:00:00"/>
    <x v="1"/>
    <x v="4"/>
    <x v="56"/>
  </r>
  <r>
    <s v="2053346"/>
    <d v="2022-10-21T00:00:00"/>
    <d v="2022-10-24T00:00:00"/>
    <d v="2022-10-24T00:00:00"/>
    <x v="1"/>
    <x v="4"/>
    <x v="56"/>
  </r>
  <r>
    <s v="2053743"/>
    <d v="2022-10-21T00:00:00"/>
    <d v="2022-11-16T00:00:00"/>
    <d v="2022-11-16T00:00:00"/>
    <x v="1"/>
    <x v="4"/>
    <x v="56"/>
  </r>
  <r>
    <s v="2053969"/>
    <d v="2022-10-21T00:00:00"/>
    <d v="2022-10-21T00:00:00"/>
    <d v="2022-10-21T00:00:00"/>
    <x v="1"/>
    <x v="4"/>
    <x v="56"/>
  </r>
  <r>
    <s v="2055108"/>
    <d v="2022-10-21T00:00:00"/>
    <d v="2022-10-25T00:00:00"/>
    <d v="2022-10-25T00:00:00"/>
    <x v="1"/>
    <x v="4"/>
    <x v="56"/>
  </r>
  <r>
    <s v="2057016"/>
    <d v="2022-10-21T00:00:00"/>
    <d v="2022-11-16T00:00:00"/>
    <d v="2022-11-16T00:00:00"/>
    <x v="1"/>
    <x v="4"/>
    <x v="56"/>
  </r>
  <r>
    <s v="2057959"/>
    <d v="2022-10-21T00:00:00"/>
    <d v="2022-11-28T00:00:00"/>
    <d v="2022-11-28T00:00:00"/>
    <x v="1"/>
    <x v="4"/>
    <x v="56"/>
  </r>
  <r>
    <s v="2058089"/>
    <d v="2022-10-21T00:00:00"/>
    <d v="2022-10-24T00:00:00"/>
    <d v="2022-10-24T00:00:00"/>
    <x v="1"/>
    <x v="4"/>
    <x v="56"/>
  </r>
  <r>
    <s v="2058685"/>
    <d v="2022-10-21T00:00:00"/>
    <d v="2022-10-28T00:00:00"/>
    <d v="2022-10-28T00:00:00"/>
    <x v="1"/>
    <x v="4"/>
    <x v="56"/>
  </r>
  <r>
    <s v="2063454"/>
    <d v="2022-10-24T00:00:00"/>
    <d v="2022-10-25T00:00:00"/>
    <d v="2022-10-25T00:00:00"/>
    <x v="1"/>
    <x v="5"/>
    <x v="57"/>
  </r>
  <r>
    <s v="2065225"/>
    <d v="2022-10-24T00:00:00"/>
    <d v="2022-11-16T00:00:00"/>
    <d v="2022-11-16T00:00:00"/>
    <x v="1"/>
    <x v="5"/>
    <x v="57"/>
  </r>
  <r>
    <s v="2066270"/>
    <d v="2022-10-24T00:00:00"/>
    <d v="2022-10-25T00:00:00"/>
    <d v="2022-10-25T00:00:00"/>
    <x v="1"/>
    <x v="5"/>
    <x v="57"/>
  </r>
  <r>
    <s v="2067360"/>
    <d v="2022-10-24T00:00:00"/>
    <d v="2022-10-25T00:00:00"/>
    <d v="2022-10-25T00:00:00"/>
    <x v="1"/>
    <x v="5"/>
    <x v="57"/>
  </r>
  <r>
    <s v="2070307"/>
    <d v="2022-10-25T00:00:00"/>
    <d v="2022-11-15T00:00:00"/>
    <d v="2022-11-15T00:00:00"/>
    <x v="1"/>
    <x v="5"/>
    <x v="57"/>
  </r>
  <r>
    <s v="2072722"/>
    <d v="2022-10-25T00:00:00"/>
    <d v="2022-10-26T00:00:00"/>
    <d v="2022-10-26T00:00:00"/>
    <x v="1"/>
    <x v="5"/>
    <x v="57"/>
  </r>
  <r>
    <s v="2074184"/>
    <d v="2022-10-25T00:00:00"/>
    <d v="2022-10-28T00:00:00"/>
    <d v="2022-10-28T00:00:00"/>
    <x v="1"/>
    <x v="5"/>
    <x v="57"/>
  </r>
  <r>
    <s v="2076374"/>
    <d v="2022-10-25T00:00:00"/>
    <d v="2022-10-26T00:00:00"/>
    <d v="2022-10-26T00:00:00"/>
    <x v="1"/>
    <x v="5"/>
    <x v="57"/>
  </r>
  <r>
    <s v="2082346"/>
    <d v="2022-10-26T00:00:00"/>
    <d v="2022-10-27T00:00:00"/>
    <d v="2022-10-27T00:00:00"/>
    <x v="1"/>
    <x v="5"/>
    <x v="57"/>
  </r>
  <r>
    <s v="2082449"/>
    <d v="2022-10-26T00:00:00"/>
    <d v="2022-10-27T00:00:00"/>
    <d v="2022-10-27T00:00:00"/>
    <x v="1"/>
    <x v="5"/>
    <x v="57"/>
  </r>
  <r>
    <s v="2082516"/>
    <d v="2022-10-26T00:00:00"/>
    <d v="2022-10-27T00:00:00"/>
    <d v="2022-10-27T00:00:00"/>
    <x v="1"/>
    <x v="5"/>
    <x v="57"/>
  </r>
  <r>
    <s v="2082958"/>
    <d v="2022-10-26T00:00:00"/>
    <d v="2022-10-27T00:00:00"/>
    <d v="2022-10-27T00:00:00"/>
    <x v="1"/>
    <x v="5"/>
    <x v="57"/>
  </r>
  <r>
    <s v="2087464"/>
    <d v="2022-10-27T00:00:00"/>
    <d v="2022-10-27T00:00:00"/>
    <d v="2022-10-27T00:00:00"/>
    <x v="1"/>
    <x v="5"/>
    <x v="57"/>
  </r>
  <r>
    <s v="2092017"/>
    <d v="2022-10-27T00:00:00"/>
    <d v="2022-11-16T00:00:00"/>
    <d v="2022-11-16T00:00:00"/>
    <x v="1"/>
    <x v="5"/>
    <x v="57"/>
  </r>
  <r>
    <s v="2097171"/>
    <d v="2022-10-28T00:00:00"/>
    <d v="2022-11-02T00:00:00"/>
    <d v="2022-11-02T00:00:00"/>
    <x v="1"/>
    <x v="5"/>
    <x v="57"/>
  </r>
  <r>
    <s v="2097360"/>
    <d v="2022-10-28T00:00:00"/>
    <d v="2022-10-28T00:00:00"/>
    <d v="2022-10-28T00:00:00"/>
    <x v="1"/>
    <x v="5"/>
    <x v="57"/>
  </r>
  <r>
    <s v="2101505"/>
    <d v="2022-10-30T00:00:00"/>
    <d v="2022-11-25T00:00:00"/>
    <d v="2022-11-25T00:00:00"/>
    <x v="1"/>
    <x v="5"/>
    <x v="57"/>
  </r>
  <r>
    <s v="2101711"/>
    <d v="2022-10-30T00:00:00"/>
    <d v="2022-11-02T00:00:00"/>
    <d v="2022-11-02T00:00:00"/>
    <x v="1"/>
    <x v="5"/>
    <x v="57"/>
  </r>
  <r>
    <s v="2102065"/>
    <d v="2022-10-30T00:00:00"/>
    <d v="2022-11-25T00:00:00"/>
    <d v="2022-11-25T00:00:00"/>
    <x v="1"/>
    <x v="5"/>
    <x v="57"/>
  </r>
  <r>
    <s v="2104014"/>
    <d v="2022-10-31T00:00:00"/>
    <d v="2023-02-02T00:00:00"/>
    <d v="2023-02-02T00:00:00"/>
    <x v="1"/>
    <x v="6"/>
    <x v="58"/>
  </r>
  <r>
    <s v="2105208"/>
    <d v="2022-10-31T00:00:00"/>
    <d v="2022-11-16T00:00:00"/>
    <d v="2022-11-16T00:00:00"/>
    <x v="1"/>
    <x v="6"/>
    <x v="58"/>
  </r>
  <r>
    <s v="2106545"/>
    <d v="2022-10-31T00:00:00"/>
    <d v="2022-11-02T00:00:00"/>
    <d v="2022-11-02T00:00:00"/>
    <x v="1"/>
    <x v="6"/>
    <x v="58"/>
  </r>
  <r>
    <s v="2107097"/>
    <d v="2022-10-31T00:00:00"/>
    <d v="2022-11-02T00:00:00"/>
    <d v="2022-11-02T00:00:00"/>
    <x v="1"/>
    <x v="6"/>
    <x v="58"/>
  </r>
  <r>
    <s v="2107399"/>
    <d v="2022-10-31T00:00:00"/>
    <d v="2022-11-14T00:00:00"/>
    <d v="2022-11-14T00:00:00"/>
    <x v="1"/>
    <x v="6"/>
    <x v="58"/>
  </r>
  <r>
    <s v="2110380"/>
    <d v="2022-11-02T00:00:00"/>
    <d v="2022-11-07T00:00:00"/>
    <d v="2022-11-07T00:00:00"/>
    <x v="1"/>
    <x v="6"/>
    <x v="58"/>
  </r>
  <r>
    <s v="2110739"/>
    <d v="2022-11-02T00:00:00"/>
    <d v="2022-11-02T00:00:00"/>
    <d v="2022-11-02T00:00:00"/>
    <x v="1"/>
    <x v="6"/>
    <x v="58"/>
  </r>
  <r>
    <s v="2112781"/>
    <d v="2022-11-02T00:00:00"/>
    <d v="2022-11-02T00:00:00"/>
    <d v="2022-11-02T00:00:00"/>
    <x v="1"/>
    <x v="6"/>
    <x v="58"/>
  </r>
  <r>
    <s v="2116743"/>
    <d v="2022-11-02T00:00:00"/>
    <d v="2022-11-07T00:00:00"/>
    <d v="2022-11-07T00:00:00"/>
    <x v="1"/>
    <x v="6"/>
    <x v="58"/>
  </r>
  <r>
    <s v="2120344"/>
    <d v="2022-11-02T00:00:00"/>
    <d v="2022-11-07T00:00:00"/>
    <d v="2022-11-07T00:00:00"/>
    <x v="1"/>
    <x v="6"/>
    <x v="58"/>
  </r>
  <r>
    <s v="2120666"/>
    <d v="2022-11-02T00:00:00"/>
    <d v="2022-11-03T00:00:00"/>
    <d v="2022-11-03T00:00:00"/>
    <x v="1"/>
    <x v="6"/>
    <x v="58"/>
  </r>
  <r>
    <s v="2121955"/>
    <d v="2022-11-02T00:00:00"/>
    <d v="2022-11-07T00:00:00"/>
    <d v="2022-11-07T00:00:00"/>
    <x v="1"/>
    <x v="6"/>
    <x v="58"/>
  </r>
  <r>
    <s v="2122484"/>
    <d v="2022-11-03T00:00:00"/>
    <d v="2022-11-03T00:00:00"/>
    <d v="2022-11-03T00:00:00"/>
    <x v="1"/>
    <x v="6"/>
    <x v="58"/>
  </r>
  <r>
    <s v="2124095"/>
    <d v="2022-11-03T00:00:00"/>
    <d v="2022-11-03T00:00:00"/>
    <d v="2022-11-03T00:00:00"/>
    <x v="1"/>
    <x v="6"/>
    <x v="58"/>
  </r>
  <r>
    <s v="2125765"/>
    <d v="2022-11-03T00:00:00"/>
    <d v="2022-11-03T00:00:00"/>
    <d v="2022-11-03T00:00:00"/>
    <x v="1"/>
    <x v="6"/>
    <x v="58"/>
  </r>
  <r>
    <s v="2125804"/>
    <d v="2022-11-03T00:00:00"/>
    <d v="2022-11-03T00:00:00"/>
    <d v="2022-11-03T00:00:00"/>
    <x v="1"/>
    <x v="6"/>
    <x v="58"/>
  </r>
  <r>
    <s v="2125872"/>
    <d v="2022-11-03T00:00:00"/>
    <d v="2022-11-03T00:00:00"/>
    <d v="2022-11-03T00:00:00"/>
    <x v="1"/>
    <x v="6"/>
    <x v="58"/>
  </r>
  <r>
    <s v="2125879"/>
    <d v="2022-11-03T00:00:00"/>
    <d v="2022-11-03T00:00:00"/>
    <d v="2022-11-03T00:00:00"/>
    <x v="1"/>
    <x v="6"/>
    <x v="58"/>
  </r>
  <r>
    <s v="2125917"/>
    <d v="2022-11-03T00:00:00"/>
    <d v="2022-11-03T00:00:00"/>
    <d v="2022-11-03T00:00:00"/>
    <x v="1"/>
    <x v="6"/>
    <x v="58"/>
  </r>
  <r>
    <s v="2126622"/>
    <d v="2022-11-03T00:00:00"/>
    <d v="2022-12-23T00:00:00"/>
    <d v="2022-12-23T00:00:00"/>
    <x v="1"/>
    <x v="6"/>
    <x v="58"/>
  </r>
  <r>
    <s v="2131190"/>
    <d v="2022-11-03T00:00:00"/>
    <d v="2022-11-03T00:00:00"/>
    <d v="2022-11-03T00:00:00"/>
    <x v="1"/>
    <x v="6"/>
    <x v="58"/>
  </r>
  <r>
    <s v="2131437"/>
    <d v="2022-11-03T00:00:00"/>
    <d v="2022-11-07T00:00:00"/>
    <d v="2022-11-07T00:00:00"/>
    <x v="1"/>
    <x v="6"/>
    <x v="58"/>
  </r>
  <r>
    <s v="2131949"/>
    <d v="2022-11-03T00:00:00"/>
    <d v="2022-11-03T00:00:00"/>
    <d v="2022-11-03T00:00:00"/>
    <x v="1"/>
    <x v="6"/>
    <x v="58"/>
  </r>
  <r>
    <s v="2132577"/>
    <d v="2022-11-03T00:00:00"/>
    <d v="2022-11-03T00:00:00"/>
    <d v="2022-11-03T00:00:00"/>
    <x v="1"/>
    <x v="6"/>
    <x v="58"/>
  </r>
  <r>
    <s v="2135723"/>
    <d v="2022-11-04T00:00:00"/>
    <d v="2022-11-04T00:00:00"/>
    <d v="2022-11-04T00:00:00"/>
    <x v="1"/>
    <x v="6"/>
    <x v="58"/>
  </r>
  <r>
    <s v="2144291"/>
    <d v="2022-11-04T00:00:00"/>
    <d v="2022-11-09T00:00:00"/>
    <d v="2022-11-09T00:00:00"/>
    <x v="1"/>
    <x v="6"/>
    <x v="58"/>
  </r>
  <r>
    <s v="2144297"/>
    <d v="2022-11-04T00:00:00"/>
    <d v="2023-01-12T00:00:00"/>
    <d v="2022-11-10T00:00:00"/>
    <x v="1"/>
    <x v="6"/>
    <x v="58"/>
  </r>
  <r>
    <s v="2150761"/>
    <d v="2022-11-07T00:00:00"/>
    <d v="2022-11-07T00:00:00"/>
    <d v="2022-11-07T00:00:00"/>
    <x v="1"/>
    <x v="7"/>
    <x v="59"/>
  </r>
  <r>
    <s v="2151816"/>
    <d v="2022-11-07T00:00:00"/>
    <d v="2022-11-07T00:00:00"/>
    <d v="2022-11-07T00:00:00"/>
    <x v="1"/>
    <x v="7"/>
    <x v="59"/>
  </r>
  <r>
    <s v="2152000"/>
    <d v="2022-11-07T00:00:00"/>
    <d v="2022-11-07T00:00:00"/>
    <d v="2022-11-07T00:00:00"/>
    <x v="1"/>
    <x v="7"/>
    <x v="59"/>
  </r>
  <r>
    <s v="2153320"/>
    <d v="2022-11-07T00:00:00"/>
    <d v="2022-11-08T00:00:00"/>
    <d v="2022-11-08T00:00:00"/>
    <x v="1"/>
    <x v="7"/>
    <x v="59"/>
  </r>
  <r>
    <s v="2154307"/>
    <d v="2022-11-07T00:00:00"/>
    <d v="2022-11-07T00:00:00"/>
    <d v="2022-11-07T00:00:00"/>
    <x v="1"/>
    <x v="7"/>
    <x v="59"/>
  </r>
  <r>
    <s v="2154767"/>
    <d v="2022-11-07T00:00:00"/>
    <d v="2022-11-07T00:00:00"/>
    <d v="2022-11-07T00:00:00"/>
    <x v="1"/>
    <x v="7"/>
    <x v="59"/>
  </r>
  <r>
    <s v="2158937"/>
    <d v="2022-11-07T00:00:00"/>
    <d v="2022-11-08T00:00:00"/>
    <d v="2022-11-08T00:00:00"/>
    <x v="1"/>
    <x v="7"/>
    <x v="59"/>
  </r>
  <r>
    <s v="2161838"/>
    <d v="2022-11-08T00:00:00"/>
    <d v="2022-11-10T00:00:00"/>
    <d v="2022-11-10T00:00:00"/>
    <x v="1"/>
    <x v="7"/>
    <x v="59"/>
  </r>
  <r>
    <s v="2163305"/>
    <d v="2022-11-08T00:00:00"/>
    <d v="2022-11-10T00:00:00"/>
    <d v="2022-11-10T00:00:00"/>
    <x v="1"/>
    <x v="7"/>
    <x v="59"/>
  </r>
  <r>
    <s v="2164157"/>
    <d v="2022-11-08T00:00:00"/>
    <d v="2022-11-09T00:00:00"/>
    <d v="2022-11-09T00:00:00"/>
    <x v="1"/>
    <x v="7"/>
    <x v="59"/>
  </r>
  <r>
    <s v="2164821"/>
    <d v="2022-11-08T00:00:00"/>
    <d v="2022-11-09T00:00:00"/>
    <d v="2022-11-09T00:00:00"/>
    <x v="1"/>
    <x v="7"/>
    <x v="59"/>
  </r>
  <r>
    <s v="2166535"/>
    <d v="2022-11-08T00:00:00"/>
    <d v="2022-12-27T00:00:00"/>
    <d v="2022-12-27T00:00:00"/>
    <x v="1"/>
    <x v="7"/>
    <x v="59"/>
  </r>
  <r>
    <s v="2167743"/>
    <d v="2022-11-08T00:00:00"/>
    <d v="2022-11-08T00:00:00"/>
    <d v="2022-11-08T00:00:00"/>
    <x v="1"/>
    <x v="7"/>
    <x v="59"/>
  </r>
  <r>
    <s v="2171079"/>
    <d v="2022-11-08T00:00:00"/>
    <d v="2022-11-09T00:00:00"/>
    <d v="2022-11-09T00:00:00"/>
    <x v="1"/>
    <x v="7"/>
    <x v="59"/>
  </r>
  <r>
    <s v="2172742"/>
    <d v="2022-11-09T00:00:00"/>
    <d v="2022-11-09T00:00:00"/>
    <d v="2022-11-09T00:00:00"/>
    <x v="1"/>
    <x v="7"/>
    <x v="59"/>
  </r>
  <r>
    <s v="2172983"/>
    <d v="2022-11-09T00:00:00"/>
    <d v="2022-11-16T00:00:00"/>
    <d v="2022-11-16T00:00:00"/>
    <x v="1"/>
    <x v="7"/>
    <x v="59"/>
  </r>
  <r>
    <s v="2175690"/>
    <d v="2022-11-09T00:00:00"/>
    <d v="2022-11-09T00:00:00"/>
    <d v="2022-11-09T00:00:00"/>
    <x v="1"/>
    <x v="7"/>
    <x v="59"/>
  </r>
  <r>
    <s v="2176269"/>
    <d v="2022-11-09T00:00:00"/>
    <d v="2022-11-09T00:00:00"/>
    <d v="2022-11-09T00:00:00"/>
    <x v="1"/>
    <x v="7"/>
    <x v="59"/>
  </r>
  <r>
    <s v="2178985"/>
    <d v="2022-11-09T00:00:00"/>
    <d v="2022-11-15T00:00:00"/>
    <d v="2022-11-15T00:00:00"/>
    <x v="1"/>
    <x v="7"/>
    <x v="59"/>
  </r>
  <r>
    <s v="2184052"/>
    <d v="2022-11-10T00:00:00"/>
    <d v="2022-11-10T00:00:00"/>
    <d v="2022-11-10T00:00:00"/>
    <x v="1"/>
    <x v="7"/>
    <x v="59"/>
  </r>
  <r>
    <s v="2184883"/>
    <d v="2022-11-10T00:00:00"/>
    <d v="2023-05-16T00:00:00"/>
    <d v="2023-01-17T00:00:00"/>
    <x v="1"/>
    <x v="7"/>
    <x v="59"/>
  </r>
  <r>
    <s v="2186251"/>
    <d v="2022-11-10T00:00:00"/>
    <d v="2022-12-20T00:00:00"/>
    <d v="2022-12-20T00:00:00"/>
    <x v="1"/>
    <x v="7"/>
    <x v="59"/>
  </r>
  <r>
    <s v="2186558"/>
    <d v="2022-11-10T00:00:00"/>
    <d v="2022-11-15T00:00:00"/>
    <d v="2022-11-15T00:00:00"/>
    <x v="1"/>
    <x v="7"/>
    <x v="59"/>
  </r>
  <r>
    <s v="2186860"/>
    <d v="2022-11-10T00:00:00"/>
    <d v="2022-11-10T00:00:00"/>
    <d v="2022-11-10T00:00:00"/>
    <x v="1"/>
    <x v="7"/>
    <x v="59"/>
  </r>
  <r>
    <s v="2187275"/>
    <d v="2022-11-10T00:00:00"/>
    <d v="2022-11-10T00:00:00"/>
    <d v="2022-11-10T00:00:00"/>
    <x v="1"/>
    <x v="7"/>
    <x v="59"/>
  </r>
  <r>
    <s v="2188556"/>
    <d v="2022-11-10T00:00:00"/>
    <d v="2022-11-14T00:00:00"/>
    <d v="2022-11-14T00:00:00"/>
    <x v="1"/>
    <x v="7"/>
    <x v="59"/>
  </r>
  <r>
    <s v="2189176"/>
    <d v="2022-11-10T00:00:00"/>
    <d v="2022-12-05T00:00:00"/>
    <d v="2022-12-05T00:00:00"/>
    <x v="1"/>
    <x v="7"/>
    <x v="59"/>
  </r>
  <r>
    <s v="2190741"/>
    <d v="2022-11-12T00:00:00"/>
    <d v="2022-11-14T00:00:00"/>
    <d v="2022-11-14T00:00:00"/>
    <x v="1"/>
    <x v="7"/>
    <x v="59"/>
  </r>
  <r>
    <s v="2196736"/>
    <d v="2022-11-14T00:00:00"/>
    <d v="2022-11-16T00:00:00"/>
    <d v="2022-11-16T00:00:00"/>
    <x v="1"/>
    <x v="8"/>
    <x v="60"/>
  </r>
  <r>
    <s v="2197157"/>
    <d v="2022-11-14T00:00:00"/>
    <d v="2022-12-02T00:00:00"/>
    <d v="2022-12-02T00:00:00"/>
    <x v="1"/>
    <x v="8"/>
    <x v="60"/>
  </r>
  <r>
    <s v="2197979"/>
    <d v="2022-11-14T00:00:00"/>
    <d v="2022-12-12T00:00:00"/>
    <d v="2022-12-12T00:00:00"/>
    <x v="1"/>
    <x v="8"/>
    <x v="60"/>
  </r>
  <r>
    <s v="2199562"/>
    <d v="2022-11-14T00:00:00"/>
    <d v="2022-12-02T00:00:00"/>
    <d v="2022-12-02T00:00:00"/>
    <x v="1"/>
    <x v="8"/>
    <x v="60"/>
  </r>
  <r>
    <s v="2208444"/>
    <d v="2022-11-15T00:00:00"/>
    <d v="2022-11-16T00:00:00"/>
    <d v="2022-11-16T00:00:00"/>
    <x v="1"/>
    <x v="8"/>
    <x v="60"/>
  </r>
  <r>
    <s v="2209840"/>
    <d v="2022-11-15T00:00:00"/>
    <d v="2022-11-16T00:00:00"/>
    <d v="2022-11-16T00:00:00"/>
    <x v="1"/>
    <x v="8"/>
    <x v="60"/>
  </r>
  <r>
    <s v="2211200"/>
    <d v="2022-11-15T00:00:00"/>
    <d v="2022-11-16T00:00:00"/>
    <d v="2022-11-16T00:00:00"/>
    <x v="1"/>
    <x v="8"/>
    <x v="60"/>
  </r>
  <r>
    <s v="2211773"/>
    <d v="2022-11-15T00:00:00"/>
    <d v="2023-02-14T00:00:00"/>
    <d v="2023-02-14T00:00:00"/>
    <x v="1"/>
    <x v="8"/>
    <x v="60"/>
  </r>
  <r>
    <s v="2216842"/>
    <d v="2022-11-16T00:00:00"/>
    <d v="2022-11-16T00:00:00"/>
    <d v="2022-11-16T00:00:00"/>
    <x v="1"/>
    <x v="8"/>
    <x v="60"/>
  </r>
  <r>
    <s v="2216844"/>
    <d v="2022-11-16T00:00:00"/>
    <d v="2022-12-08T00:00:00"/>
    <d v="2022-12-08T00:00:00"/>
    <x v="1"/>
    <x v="8"/>
    <x v="60"/>
  </r>
  <r>
    <s v="2218887"/>
    <d v="2022-11-16T00:00:00"/>
    <d v="2022-11-22T00:00:00"/>
    <d v="2022-11-22T00:00:00"/>
    <x v="1"/>
    <x v="8"/>
    <x v="60"/>
  </r>
  <r>
    <s v="2218993"/>
    <d v="2022-11-16T00:00:00"/>
    <d v="2023-03-16T00:00:00"/>
    <d v="2023-03-16T00:00:00"/>
    <x v="1"/>
    <x v="8"/>
    <x v="60"/>
  </r>
  <r>
    <s v="2221046"/>
    <d v="2022-11-17T00:00:00"/>
    <d v="2022-11-17T00:00:00"/>
    <d v="2022-11-17T00:00:00"/>
    <x v="1"/>
    <x v="8"/>
    <x v="60"/>
  </r>
  <r>
    <s v="2223378"/>
    <d v="2022-11-17T00:00:00"/>
    <d v="2022-12-21T00:00:00"/>
    <d v="2022-12-21T00:00:00"/>
    <x v="1"/>
    <x v="8"/>
    <x v="60"/>
  </r>
  <r>
    <s v="2224003"/>
    <d v="2022-11-17T00:00:00"/>
    <d v="2022-11-21T00:00:00"/>
    <d v="2022-11-21T00:00:00"/>
    <x v="1"/>
    <x v="8"/>
    <x v="60"/>
  </r>
  <r>
    <s v="2224351"/>
    <d v="2022-11-17T00:00:00"/>
    <d v="2022-11-28T00:00:00"/>
    <d v="2022-11-28T00:00:00"/>
    <x v="1"/>
    <x v="8"/>
    <x v="60"/>
  </r>
  <r>
    <s v="2224694"/>
    <d v="2022-11-17T00:00:00"/>
    <d v="2022-12-08T00:00:00"/>
    <d v="2022-12-08T00:00:00"/>
    <x v="1"/>
    <x v="8"/>
    <x v="60"/>
  </r>
  <r>
    <s v="2227287"/>
    <d v="2022-11-17T00:00:00"/>
    <d v="2023-03-01T00:00:00"/>
    <d v="2023-03-01T00:00:00"/>
    <x v="1"/>
    <x v="8"/>
    <x v="60"/>
  </r>
  <r>
    <s v="2230752"/>
    <d v="2022-11-18T00:00:00"/>
    <d v="2022-11-28T00:00:00"/>
    <d v="2022-11-28T00:00:00"/>
    <x v="1"/>
    <x v="8"/>
    <x v="60"/>
  </r>
  <r>
    <s v="2232339"/>
    <d v="2022-11-18T00:00:00"/>
    <d v="2022-11-21T00:00:00"/>
    <d v="2022-11-21T00:00:00"/>
    <x v="1"/>
    <x v="8"/>
    <x v="60"/>
  </r>
  <r>
    <s v="2236123"/>
    <d v="2022-11-18T00:00:00"/>
    <d v="2022-11-21T00:00:00"/>
    <d v="2022-11-21T00:00:00"/>
    <x v="1"/>
    <x v="8"/>
    <x v="60"/>
  </r>
  <r>
    <s v="2237833"/>
    <d v="2022-11-20T00:00:00"/>
    <d v="2022-12-19T00:00:00"/>
    <d v="2022-12-19T00:00:00"/>
    <x v="1"/>
    <x v="8"/>
    <x v="60"/>
  </r>
  <r>
    <s v="2241804"/>
    <d v="2022-11-21T00:00:00"/>
    <d v="2022-11-21T00:00:00"/>
    <d v="2022-11-21T00:00:00"/>
    <x v="1"/>
    <x v="9"/>
    <x v="61"/>
  </r>
  <r>
    <s v="2242094"/>
    <d v="2022-11-21T00:00:00"/>
    <d v="2022-11-21T00:00:00"/>
    <d v="2022-11-21T00:00:00"/>
    <x v="1"/>
    <x v="9"/>
    <x v="61"/>
  </r>
  <r>
    <s v="2242795"/>
    <d v="2022-11-21T00:00:00"/>
    <d v="2022-11-21T00:00:00"/>
    <d v="2022-11-21T00:00:00"/>
    <x v="1"/>
    <x v="9"/>
    <x v="61"/>
  </r>
  <r>
    <s v="2244036"/>
    <d v="2022-11-21T00:00:00"/>
    <d v="2022-11-21T00:00:00"/>
    <d v="2022-11-21T00:00:00"/>
    <x v="1"/>
    <x v="9"/>
    <x v="61"/>
  </r>
  <r>
    <s v="2244168"/>
    <d v="2022-11-21T00:00:00"/>
    <d v="2022-11-22T00:00:00"/>
    <d v="2022-11-22T00:00:00"/>
    <x v="1"/>
    <x v="9"/>
    <x v="61"/>
  </r>
  <r>
    <s v="2245425"/>
    <d v="2022-11-21T00:00:00"/>
    <d v="2022-11-22T00:00:00"/>
    <d v="2022-11-22T00:00:00"/>
    <x v="1"/>
    <x v="9"/>
    <x v="61"/>
  </r>
  <r>
    <s v="2245636"/>
    <d v="2022-11-21T00:00:00"/>
    <d v="2022-11-22T00:00:00"/>
    <d v="2022-11-22T00:00:00"/>
    <x v="1"/>
    <x v="9"/>
    <x v="61"/>
  </r>
  <r>
    <s v="2245659"/>
    <d v="2022-11-21T00:00:00"/>
    <d v="2022-12-02T00:00:00"/>
    <d v="2022-12-02T00:00:00"/>
    <x v="1"/>
    <x v="9"/>
    <x v="61"/>
  </r>
  <r>
    <s v="2245685"/>
    <d v="2022-11-21T00:00:00"/>
    <d v="2022-12-02T00:00:00"/>
    <d v="2022-12-02T00:00:00"/>
    <x v="1"/>
    <x v="9"/>
    <x v="61"/>
  </r>
  <r>
    <s v="2247677"/>
    <d v="2022-11-21T00:00:00"/>
    <d v="2022-11-21T00:00:00"/>
    <d v="2022-11-21T00:00:00"/>
    <x v="1"/>
    <x v="9"/>
    <x v="61"/>
  </r>
  <r>
    <s v="2253302"/>
    <d v="2022-11-22T00:00:00"/>
    <d v="2022-12-23T00:00:00"/>
    <d v="2022-12-23T00:00:00"/>
    <x v="1"/>
    <x v="9"/>
    <x v="61"/>
  </r>
  <r>
    <s v="2253402"/>
    <d v="2022-11-22T00:00:00"/>
    <d v="2023-02-20T00:00:00"/>
    <d v="2023-02-20T00:00:00"/>
    <x v="1"/>
    <x v="9"/>
    <x v="61"/>
  </r>
  <r>
    <s v="2253448"/>
    <d v="2022-11-22T00:00:00"/>
    <d v="2022-11-23T00:00:00"/>
    <d v="2022-11-23T00:00:00"/>
    <x v="1"/>
    <x v="9"/>
    <x v="61"/>
  </r>
  <r>
    <s v="2253729"/>
    <d v="2022-11-22T00:00:00"/>
    <d v="2022-11-23T00:00:00"/>
    <d v="2022-11-23T00:00:00"/>
    <x v="1"/>
    <x v="9"/>
    <x v="61"/>
  </r>
  <r>
    <s v="2254663"/>
    <d v="2022-11-22T00:00:00"/>
    <d v="2022-11-23T00:00:00"/>
    <d v="2022-11-23T00:00:00"/>
    <x v="1"/>
    <x v="9"/>
    <x v="61"/>
  </r>
  <r>
    <s v="2254680"/>
    <d v="2022-11-22T00:00:00"/>
    <d v="2022-12-02T00:00:00"/>
    <d v="2022-12-02T00:00:00"/>
    <x v="1"/>
    <x v="9"/>
    <x v="61"/>
  </r>
  <r>
    <s v="2254735"/>
    <d v="2022-11-22T00:00:00"/>
    <d v="2022-11-22T00:00:00"/>
    <d v="2022-11-22T00:00:00"/>
    <x v="1"/>
    <x v="9"/>
    <x v="61"/>
  </r>
  <r>
    <s v="2258546"/>
    <d v="2022-11-23T00:00:00"/>
    <d v="2022-12-23T00:00:00"/>
    <d v="2022-12-23T00:00:00"/>
    <x v="1"/>
    <x v="9"/>
    <x v="61"/>
  </r>
  <r>
    <s v="2264454"/>
    <d v="2022-11-23T00:00:00"/>
    <d v="2022-11-25T00:00:00"/>
    <d v="2022-11-25T00:00:00"/>
    <x v="1"/>
    <x v="9"/>
    <x v="61"/>
  </r>
  <r>
    <s v="2264537"/>
    <d v="2022-11-23T00:00:00"/>
    <d v="2023-04-21T00:00:00"/>
    <d v="2023-04-21T00:00:00"/>
    <x v="1"/>
    <x v="9"/>
    <x v="61"/>
  </r>
  <r>
    <s v="2265885"/>
    <d v="2022-11-23T00:00:00"/>
    <d v="2022-12-06T00:00:00"/>
    <d v="2022-12-06T00:00:00"/>
    <x v="1"/>
    <x v="9"/>
    <x v="61"/>
  </r>
  <r>
    <s v="2266485"/>
    <d v="2022-11-23T00:00:00"/>
    <d v="2022-11-23T00:00:00"/>
    <d v="2022-11-23T00:00:00"/>
    <x v="1"/>
    <x v="9"/>
    <x v="61"/>
  </r>
  <r>
    <s v="2269277"/>
    <d v="2022-11-24T00:00:00"/>
    <d v="2022-11-24T00:00:00"/>
    <d v="2022-11-24T00:00:00"/>
    <x v="1"/>
    <x v="9"/>
    <x v="61"/>
  </r>
  <r>
    <s v="2269286"/>
    <d v="2022-11-24T00:00:00"/>
    <d v="2022-11-24T00:00:00"/>
    <d v="2022-11-24T00:00:00"/>
    <x v="1"/>
    <x v="9"/>
    <x v="61"/>
  </r>
  <r>
    <s v="2271139"/>
    <d v="2022-11-24T00:00:00"/>
    <d v="2022-11-24T00:00:00"/>
    <d v="2022-11-24T00:00:00"/>
    <x v="1"/>
    <x v="9"/>
    <x v="61"/>
  </r>
  <r>
    <s v="2273384"/>
    <d v="2022-11-24T00:00:00"/>
    <d v="2022-12-23T00:00:00"/>
    <d v="2022-12-23T00:00:00"/>
    <x v="1"/>
    <x v="9"/>
    <x v="61"/>
  </r>
  <r>
    <s v="2274985"/>
    <d v="2022-11-24T00:00:00"/>
    <d v="2022-11-25T00:00:00"/>
    <d v="2022-11-25T00:00:00"/>
    <x v="1"/>
    <x v="9"/>
    <x v="61"/>
  </r>
  <r>
    <s v="2278217"/>
    <d v="2022-11-25T00:00:00"/>
    <d v="2022-12-02T00:00:00"/>
    <d v="2022-12-02T00:00:00"/>
    <x v="1"/>
    <x v="9"/>
    <x v="61"/>
  </r>
  <r>
    <s v="2279829"/>
    <d v="2022-11-25T00:00:00"/>
    <d v="2023-01-03T00:00:00"/>
    <d v="2023-01-03T00:00:00"/>
    <x v="1"/>
    <x v="9"/>
    <x v="61"/>
  </r>
  <r>
    <s v="2280065"/>
    <d v="2022-11-25T00:00:00"/>
    <d v="2022-11-25T00:00:00"/>
    <d v="2022-11-25T00:00:00"/>
    <x v="1"/>
    <x v="9"/>
    <x v="61"/>
  </r>
  <r>
    <s v="2282423"/>
    <d v="2022-11-25T00:00:00"/>
    <d v="2023-01-02T00:00:00"/>
    <d v="2023-01-02T00:00:00"/>
    <x v="1"/>
    <x v="9"/>
    <x v="61"/>
  </r>
  <r>
    <s v="2282653"/>
    <d v="2022-11-25T00:00:00"/>
    <d v="2022-11-28T00:00:00"/>
    <d v="2022-11-28T00:00:00"/>
    <x v="1"/>
    <x v="9"/>
    <x v="61"/>
  </r>
  <r>
    <s v="2285596"/>
    <d v="2022-11-28T00:00:00"/>
    <d v="2023-01-03T00:00:00"/>
    <d v="2023-01-03T00:00:00"/>
    <x v="1"/>
    <x v="10"/>
    <x v="62"/>
  </r>
  <r>
    <s v="2286707"/>
    <d v="2022-11-28T00:00:00"/>
    <d v="2022-11-28T00:00:00"/>
    <d v="2022-11-28T00:00:00"/>
    <x v="1"/>
    <x v="10"/>
    <x v="62"/>
  </r>
  <r>
    <s v="2288922"/>
    <d v="2022-11-28T00:00:00"/>
    <d v="2022-12-02T00:00:00"/>
    <d v="2022-12-02T00:00:00"/>
    <x v="1"/>
    <x v="10"/>
    <x v="62"/>
  </r>
  <r>
    <s v="2289024"/>
    <d v="2022-11-28T00:00:00"/>
    <d v="2022-12-02T00:00:00"/>
    <d v="2022-12-02T00:00:00"/>
    <x v="1"/>
    <x v="10"/>
    <x v="62"/>
  </r>
  <r>
    <s v="2289777"/>
    <d v="2022-11-28T00:00:00"/>
    <d v="2022-11-30T00:00:00"/>
    <d v="2022-11-30T00:00:00"/>
    <x v="1"/>
    <x v="10"/>
    <x v="62"/>
  </r>
  <r>
    <s v="2290495"/>
    <d v="2022-11-28T00:00:00"/>
    <d v="2022-11-29T00:00:00"/>
    <d v="2022-11-29T00:00:00"/>
    <x v="1"/>
    <x v="10"/>
    <x v="62"/>
  </r>
  <r>
    <s v="2290897"/>
    <d v="2022-11-28T00:00:00"/>
    <d v="2022-11-28T00:00:00"/>
    <d v="2022-11-28T00:00:00"/>
    <x v="1"/>
    <x v="10"/>
    <x v="62"/>
  </r>
  <r>
    <s v="2292053"/>
    <d v="2022-11-28T00:00:00"/>
    <d v="2022-12-02T00:00:00"/>
    <d v="2022-12-02T00:00:00"/>
    <x v="1"/>
    <x v="10"/>
    <x v="62"/>
  </r>
  <r>
    <s v="2299391"/>
    <d v="2022-11-29T00:00:00"/>
    <d v="2022-12-05T00:00:00"/>
    <d v="2022-12-05T00:00:00"/>
    <x v="1"/>
    <x v="10"/>
    <x v="62"/>
  </r>
  <r>
    <s v="2300523"/>
    <d v="2022-11-29T00:00:00"/>
    <d v="2022-12-21T00:00:00"/>
    <d v="2022-12-21T00:00:00"/>
    <x v="1"/>
    <x v="10"/>
    <x v="62"/>
  </r>
  <r>
    <s v="2300774"/>
    <d v="2022-11-29T00:00:00"/>
    <d v="2022-12-23T00:00:00"/>
    <d v="2022-12-23T00:00:00"/>
    <x v="1"/>
    <x v="10"/>
    <x v="62"/>
  </r>
  <r>
    <s v="2301072"/>
    <d v="2022-11-29T00:00:00"/>
    <d v="2022-12-21T00:00:00"/>
    <d v="2022-12-21T00:00:00"/>
    <x v="1"/>
    <x v="10"/>
    <x v="62"/>
  </r>
  <r>
    <s v="2301318"/>
    <d v="2022-11-29T00:00:00"/>
    <d v="2022-12-01T00:00:00"/>
    <d v="2022-12-01T00:00:00"/>
    <x v="1"/>
    <x v="10"/>
    <x v="62"/>
  </r>
  <r>
    <s v="2301971"/>
    <d v="2022-11-29T00:00:00"/>
    <d v="2022-12-23T00:00:00"/>
    <d v="2022-12-23T00:00:00"/>
    <x v="1"/>
    <x v="10"/>
    <x v="62"/>
  </r>
  <r>
    <s v="2302250"/>
    <d v="2022-11-29T00:00:00"/>
    <d v="2022-12-23T00:00:00"/>
    <d v="2022-12-23T00:00:00"/>
    <x v="1"/>
    <x v="10"/>
    <x v="62"/>
  </r>
  <r>
    <s v="2302333"/>
    <d v="2022-11-29T00:00:00"/>
    <d v="2022-11-30T00:00:00"/>
    <d v="2022-11-30T00:00:00"/>
    <x v="1"/>
    <x v="10"/>
    <x v="62"/>
  </r>
  <r>
    <s v="2304353"/>
    <d v="2022-11-30T00:00:00"/>
    <d v="2022-12-06T00:00:00"/>
    <d v="2022-12-06T00:00:00"/>
    <x v="1"/>
    <x v="10"/>
    <x v="62"/>
  </r>
  <r>
    <s v="2306073"/>
    <d v="2022-11-30T00:00:00"/>
    <d v="2022-12-01T00:00:00"/>
    <d v="2022-12-01T00:00:00"/>
    <x v="1"/>
    <x v="10"/>
    <x v="62"/>
  </r>
  <r>
    <s v="2307634"/>
    <d v="2022-11-30T00:00:00"/>
    <d v="2022-12-01T00:00:00"/>
    <d v="2022-12-01T00:00:00"/>
    <x v="1"/>
    <x v="10"/>
    <x v="62"/>
  </r>
  <r>
    <s v="2308581"/>
    <d v="2022-11-30T00:00:00"/>
    <d v="2022-11-30T00:00:00"/>
    <d v="2022-11-30T00:00:00"/>
    <x v="1"/>
    <x v="10"/>
    <x v="62"/>
  </r>
  <r>
    <s v="2315362"/>
    <d v="2022-12-01T00:00:00"/>
    <d v="2022-12-01T00:00:00"/>
    <d v="2022-12-01T00:00:00"/>
    <x v="1"/>
    <x v="10"/>
    <x v="62"/>
  </r>
  <r>
    <s v="2317505"/>
    <d v="2022-12-01T00:00:00"/>
    <d v="2022-12-23T00:00:00"/>
    <d v="2022-12-23T00:00:00"/>
    <x v="1"/>
    <x v="10"/>
    <x v="62"/>
  </r>
  <r>
    <s v="2317746"/>
    <d v="2022-12-01T00:00:00"/>
    <d v="2022-12-01T00:00:00"/>
    <d v="2022-12-01T00:00:00"/>
    <x v="1"/>
    <x v="10"/>
    <x v="62"/>
  </r>
  <r>
    <s v="2321360"/>
    <d v="2022-12-01T00:00:00"/>
    <d v="2022-12-02T00:00:00"/>
    <d v="2022-12-02T00:00:00"/>
    <x v="1"/>
    <x v="10"/>
    <x v="62"/>
  </r>
  <r>
    <s v="2322193"/>
    <d v="2022-12-02T00:00:00"/>
    <d v="2022-12-02T00:00:00"/>
    <d v="2022-12-02T00:00:00"/>
    <x v="1"/>
    <x v="10"/>
    <x v="62"/>
  </r>
  <r>
    <s v="2324309"/>
    <d v="2022-12-02T00:00:00"/>
    <d v="2022-12-21T00:00:00"/>
    <d v="2022-12-21T00:00:00"/>
    <x v="1"/>
    <x v="10"/>
    <x v="62"/>
  </r>
  <r>
    <s v="2325466"/>
    <d v="2022-12-02T00:00:00"/>
    <d v="2022-12-05T00:00:00"/>
    <d v="2022-12-05T00:00:00"/>
    <x v="1"/>
    <x v="10"/>
    <x v="62"/>
  </r>
  <r>
    <s v="2329024"/>
    <d v="2022-12-02T00:00:00"/>
    <d v="2022-12-06T00:00:00"/>
    <d v="2022-12-06T00:00:00"/>
    <x v="1"/>
    <x v="10"/>
    <x v="62"/>
  </r>
  <r>
    <s v="2329591"/>
    <d v="2022-12-02T00:00:00"/>
    <d v="2022-12-05T00:00:00"/>
    <d v="2022-12-05T00:00:00"/>
    <x v="1"/>
    <x v="10"/>
    <x v="62"/>
  </r>
  <r>
    <s v="2330065"/>
    <d v="2022-12-02T00:00:00"/>
    <d v="2022-12-05T00:00:00"/>
    <d v="2022-12-05T00:00:00"/>
    <x v="1"/>
    <x v="10"/>
    <x v="62"/>
  </r>
  <r>
    <s v="2333891"/>
    <d v="2022-12-05T00:00:00"/>
    <d v="2022-12-12T00:00:00"/>
    <d v="2022-12-12T00:00:00"/>
    <x v="1"/>
    <x v="11"/>
    <x v="63"/>
  </r>
  <r>
    <s v="2336768"/>
    <d v="2022-12-05T00:00:00"/>
    <d v="2022-12-05T00:00:00"/>
    <d v="2022-12-05T00:00:00"/>
    <x v="1"/>
    <x v="11"/>
    <x v="63"/>
  </r>
  <r>
    <s v="2341016"/>
    <d v="2022-12-06T00:00:00"/>
    <d v="2022-12-06T00:00:00"/>
    <d v="2022-12-06T00:00:00"/>
    <x v="1"/>
    <x v="11"/>
    <x v="63"/>
  </r>
  <r>
    <s v="2345619"/>
    <d v="2022-12-06T00:00:00"/>
    <d v="2022-12-07T00:00:00"/>
    <d v="2022-12-07T00:00:00"/>
    <x v="1"/>
    <x v="11"/>
    <x v="63"/>
  </r>
  <r>
    <s v="2346501"/>
    <d v="2022-12-06T00:00:00"/>
    <d v="2022-12-30T00:00:00"/>
    <d v="2022-12-29T00:00:00"/>
    <x v="1"/>
    <x v="11"/>
    <x v="63"/>
  </r>
  <r>
    <s v="2349876"/>
    <d v="2022-12-07T00:00:00"/>
    <d v="2022-12-09T00:00:00"/>
    <d v="2022-12-09T00:00:00"/>
    <x v="1"/>
    <x v="11"/>
    <x v="63"/>
  </r>
  <r>
    <s v="2350228"/>
    <d v="2022-12-07T00:00:00"/>
    <d v="2022-12-09T00:00:00"/>
    <d v="2022-12-09T00:00:00"/>
    <x v="1"/>
    <x v="11"/>
    <x v="63"/>
  </r>
  <r>
    <s v="2352925"/>
    <d v="2022-12-07T00:00:00"/>
    <d v="2022-12-08T00:00:00"/>
    <d v="2022-12-08T00:00:00"/>
    <x v="1"/>
    <x v="11"/>
    <x v="63"/>
  </r>
  <r>
    <s v="2352952"/>
    <d v="2022-12-07T00:00:00"/>
    <d v="2023-01-03T00:00:00"/>
    <d v="2023-01-03T00:00:00"/>
    <x v="1"/>
    <x v="11"/>
    <x v="63"/>
  </r>
  <r>
    <s v="2354465"/>
    <d v="2022-12-07T00:00:00"/>
    <d v="2022-12-14T00:00:00"/>
    <d v="2022-12-14T00:00:00"/>
    <x v="1"/>
    <x v="11"/>
    <x v="63"/>
  </r>
  <r>
    <s v="2354491"/>
    <d v="2022-12-07T00:00:00"/>
    <d v="2022-12-09T00:00:00"/>
    <d v="2022-12-09T00:00:00"/>
    <x v="1"/>
    <x v="11"/>
    <x v="63"/>
  </r>
  <r>
    <s v="2354935"/>
    <d v="2022-12-07T00:00:00"/>
    <d v="2022-12-09T00:00:00"/>
    <d v="2022-12-09T00:00:00"/>
    <x v="1"/>
    <x v="11"/>
    <x v="63"/>
  </r>
  <r>
    <s v="2355131"/>
    <d v="2022-12-07T00:00:00"/>
    <d v="2022-12-09T00:00:00"/>
    <d v="2022-12-09T00:00:00"/>
    <x v="1"/>
    <x v="11"/>
    <x v="63"/>
  </r>
  <r>
    <s v="2355523"/>
    <d v="2022-12-07T00:00:00"/>
    <d v="2022-12-09T00:00:00"/>
    <d v="2022-12-09T00:00:00"/>
    <x v="1"/>
    <x v="11"/>
    <x v="63"/>
  </r>
  <r>
    <s v="2356846"/>
    <d v="2022-12-08T00:00:00"/>
    <d v="2022-12-09T00:00:00"/>
    <d v="2022-12-09T00:00:00"/>
    <x v="1"/>
    <x v="11"/>
    <x v="63"/>
  </r>
  <r>
    <s v="2357202"/>
    <d v="2022-12-08T00:00:00"/>
    <d v="2022-12-09T00:00:00"/>
    <d v="2022-12-09T00:00:00"/>
    <x v="1"/>
    <x v="11"/>
    <x v="63"/>
  </r>
  <r>
    <s v="2357471"/>
    <d v="2022-12-08T00:00:00"/>
    <d v="2022-12-09T00:00:00"/>
    <d v="2022-12-09T00:00:00"/>
    <x v="1"/>
    <x v="11"/>
    <x v="63"/>
  </r>
  <r>
    <s v="2357906"/>
    <d v="2022-12-08T00:00:00"/>
    <d v="2023-01-02T00:00:00"/>
    <d v="2023-01-02T00:00:00"/>
    <x v="1"/>
    <x v="11"/>
    <x v="63"/>
  </r>
  <r>
    <s v="2359846"/>
    <d v="2022-12-08T00:00:00"/>
    <d v="2022-12-09T00:00:00"/>
    <d v="2022-12-09T00:00:00"/>
    <x v="1"/>
    <x v="11"/>
    <x v="63"/>
  </r>
  <r>
    <s v="2362306"/>
    <d v="2022-12-08T00:00:00"/>
    <d v="2023-03-01T00:00:00"/>
    <d v="2023-03-01T00:00:00"/>
    <x v="1"/>
    <x v="11"/>
    <x v="63"/>
  </r>
  <r>
    <s v="2364095"/>
    <d v="2022-12-08T00:00:00"/>
    <d v="2022-12-09T00:00:00"/>
    <d v="2022-12-09T00:00:00"/>
    <x v="1"/>
    <x v="11"/>
    <x v="63"/>
  </r>
  <r>
    <s v="2364805"/>
    <d v="2022-12-08T00:00:00"/>
    <d v="2022-12-09T00:00:00"/>
    <d v="2022-12-09T00:00:00"/>
    <x v="1"/>
    <x v="11"/>
    <x v="63"/>
  </r>
  <r>
    <s v="2366551"/>
    <d v="2022-12-09T00:00:00"/>
    <d v="2023-01-02T00:00:00"/>
    <d v="2023-01-02T00:00:00"/>
    <x v="1"/>
    <x v="11"/>
    <x v="63"/>
  </r>
  <r>
    <s v="2367369"/>
    <d v="2022-12-09T00:00:00"/>
    <d v="2022-12-12T00:00:00"/>
    <d v="2022-12-12T00:00:00"/>
    <x v="1"/>
    <x v="11"/>
    <x v="63"/>
  </r>
  <r>
    <s v="2370587"/>
    <d v="2022-12-09T00:00:00"/>
    <d v="2022-12-09T00:00:00"/>
    <d v="2022-12-09T00:00:00"/>
    <x v="1"/>
    <x v="11"/>
    <x v="63"/>
  </r>
  <r>
    <s v="2378796"/>
    <d v="2022-12-12T00:00:00"/>
    <d v="2022-12-12T00:00:00"/>
    <d v="2022-12-12T00:00:00"/>
    <x v="1"/>
    <x v="12"/>
    <x v="64"/>
  </r>
  <r>
    <s v="2379080"/>
    <d v="2022-12-12T00:00:00"/>
    <d v="2022-12-12T00:00:00"/>
    <d v="2022-12-12T00:00:00"/>
    <x v="1"/>
    <x v="12"/>
    <x v="64"/>
  </r>
  <r>
    <s v="2380744"/>
    <d v="2022-12-12T00:00:00"/>
    <d v="2022-12-27T00:00:00"/>
    <d v="2022-12-27T00:00:00"/>
    <x v="1"/>
    <x v="12"/>
    <x v="64"/>
  </r>
  <r>
    <s v="2383326"/>
    <d v="2022-12-12T00:00:00"/>
    <d v="2022-12-19T00:00:00"/>
    <d v="2022-12-19T00:00:00"/>
    <x v="1"/>
    <x v="12"/>
    <x v="64"/>
  </r>
  <r>
    <s v="2384886"/>
    <d v="2022-12-13T00:00:00"/>
    <d v="2022-12-13T00:00:00"/>
    <d v="2022-12-13T00:00:00"/>
    <x v="1"/>
    <x v="12"/>
    <x v="64"/>
  </r>
  <r>
    <s v="2385889"/>
    <d v="2022-12-13T00:00:00"/>
    <d v="2022-12-13T00:00:00"/>
    <d v="2022-12-13T00:00:00"/>
    <x v="1"/>
    <x v="12"/>
    <x v="64"/>
  </r>
  <r>
    <s v="2387018"/>
    <d v="2022-12-13T00:00:00"/>
    <d v="2022-12-14T00:00:00"/>
    <d v="2022-12-14T00:00:00"/>
    <x v="1"/>
    <x v="12"/>
    <x v="64"/>
  </r>
  <r>
    <s v="2387297"/>
    <d v="2022-12-13T00:00:00"/>
    <d v="2022-12-14T00:00:00"/>
    <d v="2022-12-14T00:00:00"/>
    <x v="1"/>
    <x v="12"/>
    <x v="64"/>
  </r>
  <r>
    <s v="2387336"/>
    <d v="2022-12-13T00:00:00"/>
    <d v="2023-01-10T00:00:00"/>
    <d v="2023-01-10T00:00:00"/>
    <x v="1"/>
    <x v="12"/>
    <x v="64"/>
  </r>
  <r>
    <s v="2389503"/>
    <d v="2022-12-13T00:00:00"/>
    <d v="2022-12-14T00:00:00"/>
    <d v="2022-12-14T00:00:00"/>
    <x v="1"/>
    <x v="12"/>
    <x v="64"/>
  </r>
  <r>
    <s v="2390431"/>
    <d v="2022-12-13T00:00:00"/>
    <d v="2022-12-14T00:00:00"/>
    <d v="2022-12-14T00:00:00"/>
    <x v="1"/>
    <x v="12"/>
    <x v="64"/>
  </r>
  <r>
    <s v="2392759"/>
    <d v="2022-12-13T00:00:00"/>
    <d v="2022-12-19T00:00:00"/>
    <d v="2022-12-19T00:00:00"/>
    <x v="1"/>
    <x v="12"/>
    <x v="64"/>
  </r>
  <r>
    <s v="2399505"/>
    <d v="2022-12-14T00:00:00"/>
    <d v="2022-12-14T00:00:00"/>
    <d v="2022-12-14T00:00:00"/>
    <x v="1"/>
    <x v="12"/>
    <x v="64"/>
  </r>
  <r>
    <s v="2400066"/>
    <d v="2022-12-14T00:00:00"/>
    <d v="2022-12-21T00:00:00"/>
    <d v="2022-12-21T00:00:00"/>
    <x v="1"/>
    <x v="12"/>
    <x v="64"/>
  </r>
  <r>
    <s v="2401187"/>
    <d v="2022-12-14T00:00:00"/>
    <d v="2022-12-21T00:00:00"/>
    <d v="2022-12-21T00:00:00"/>
    <x v="1"/>
    <x v="12"/>
    <x v="64"/>
  </r>
  <r>
    <s v="2405226"/>
    <d v="2022-12-14T00:00:00"/>
    <d v="2022-12-16T00:00:00"/>
    <d v="2022-12-16T00:00:00"/>
    <x v="1"/>
    <x v="12"/>
    <x v="64"/>
  </r>
  <r>
    <s v="2406860"/>
    <d v="2022-12-15T00:00:00"/>
    <d v="2022-12-15T00:00:00"/>
    <d v="2022-12-15T00:00:00"/>
    <x v="1"/>
    <x v="12"/>
    <x v="64"/>
  </r>
  <r>
    <s v="2406910"/>
    <d v="2022-12-15T00:00:00"/>
    <d v="2022-12-27T00:00:00"/>
    <d v="2022-12-27T00:00:00"/>
    <x v="1"/>
    <x v="12"/>
    <x v="64"/>
  </r>
  <r>
    <s v="2407014"/>
    <d v="2022-12-15T00:00:00"/>
    <d v="2022-12-16T00:00:00"/>
    <d v="2022-12-16T00:00:00"/>
    <x v="1"/>
    <x v="12"/>
    <x v="64"/>
  </r>
  <r>
    <s v="2407842"/>
    <d v="2022-12-15T00:00:00"/>
    <d v="2022-12-20T00:00:00"/>
    <d v="2022-12-20T00:00:00"/>
    <x v="1"/>
    <x v="12"/>
    <x v="64"/>
  </r>
  <r>
    <s v="2409012"/>
    <d v="2022-12-15T00:00:00"/>
    <d v="2022-12-26T00:00:00"/>
    <d v="2022-12-26T00:00:00"/>
    <x v="1"/>
    <x v="12"/>
    <x v="64"/>
  </r>
  <r>
    <s v="2409274"/>
    <d v="2022-12-15T00:00:00"/>
    <d v="2022-12-21T00:00:00"/>
    <d v="2022-12-21T00:00:00"/>
    <x v="1"/>
    <x v="12"/>
    <x v="64"/>
  </r>
  <r>
    <s v="2409334"/>
    <d v="2022-12-15T00:00:00"/>
    <d v="2022-12-15T00:00:00"/>
    <d v="2022-12-15T00:00:00"/>
    <x v="1"/>
    <x v="12"/>
    <x v="64"/>
  </r>
  <r>
    <s v="2409481"/>
    <d v="2022-12-15T00:00:00"/>
    <d v="2022-12-21T00:00:00"/>
    <d v="2022-12-21T00:00:00"/>
    <x v="1"/>
    <x v="12"/>
    <x v="64"/>
  </r>
  <r>
    <s v="2409883"/>
    <d v="2022-12-15T00:00:00"/>
    <d v="2022-12-16T00:00:00"/>
    <d v="2022-12-16T00:00:00"/>
    <x v="1"/>
    <x v="12"/>
    <x v="64"/>
  </r>
  <r>
    <s v="2411671"/>
    <d v="2022-12-15T00:00:00"/>
    <d v="2022-12-16T00:00:00"/>
    <d v="2022-12-16T00:00:00"/>
    <x v="1"/>
    <x v="12"/>
    <x v="64"/>
  </r>
  <r>
    <s v="2412131"/>
    <d v="2022-12-15T00:00:00"/>
    <d v="2022-12-16T00:00:00"/>
    <d v="2022-12-16T00:00:00"/>
    <x v="1"/>
    <x v="12"/>
    <x v="64"/>
  </r>
  <r>
    <s v="2415247"/>
    <d v="2022-12-16T00:00:00"/>
    <d v="2022-12-19T00:00:00"/>
    <d v="2022-12-19T00:00:00"/>
    <x v="1"/>
    <x v="12"/>
    <x v="64"/>
  </r>
  <r>
    <s v="2420151"/>
    <d v="2022-12-16T00:00:00"/>
    <d v="2022-12-19T00:00:00"/>
    <d v="2022-12-19T00:00:00"/>
    <x v="1"/>
    <x v="12"/>
    <x v="64"/>
  </r>
  <r>
    <s v="2420625"/>
    <d v="2022-12-17T00:00:00"/>
    <d v="2023-01-25T00:00:00"/>
    <d v="2023-01-25T00:00:00"/>
    <x v="1"/>
    <x v="12"/>
    <x v="64"/>
  </r>
  <r>
    <s v="2420655"/>
    <d v="2022-12-17T00:00:00"/>
    <d v="2022-12-20T00:00:00"/>
    <d v="2022-12-20T00:00:00"/>
    <x v="1"/>
    <x v="12"/>
    <x v="64"/>
  </r>
  <r>
    <s v="2421481"/>
    <d v="2022-12-17T00:00:00"/>
    <d v="2022-12-23T00:00:00"/>
    <d v="2022-12-23T00:00:00"/>
    <x v="1"/>
    <x v="12"/>
    <x v="64"/>
  </r>
  <r>
    <s v="2423212"/>
    <d v="2022-12-19T00:00:00"/>
    <d v="2022-12-22T00:00:00"/>
    <d v="2022-12-22T00:00:00"/>
    <x v="1"/>
    <x v="13"/>
    <x v="65"/>
  </r>
  <r>
    <s v="2425158"/>
    <d v="2022-12-19T00:00:00"/>
    <d v="2022-12-21T00:00:00"/>
    <d v="2022-12-21T00:00:00"/>
    <x v="1"/>
    <x v="13"/>
    <x v="65"/>
  </r>
  <r>
    <s v="2425660"/>
    <d v="2022-12-19T00:00:00"/>
    <d v="2022-12-20T00:00:00"/>
    <d v="2022-12-20T00:00:00"/>
    <x v="1"/>
    <x v="13"/>
    <x v="65"/>
  </r>
  <r>
    <s v="2427600"/>
    <d v="2022-12-19T00:00:00"/>
    <d v="2022-12-21T00:00:00"/>
    <d v="2022-12-21T00:00:00"/>
    <x v="1"/>
    <x v="13"/>
    <x v="65"/>
  </r>
  <r>
    <s v="2433073"/>
    <d v="2022-12-20T00:00:00"/>
    <d v="2022-12-27T00:00:00"/>
    <d v="2022-12-27T00:00:00"/>
    <x v="1"/>
    <x v="13"/>
    <x v="65"/>
  </r>
  <r>
    <s v="2434890"/>
    <d v="2022-12-20T00:00:00"/>
    <d v="2022-12-21T00:00:00"/>
    <d v="2022-12-21T00:00:00"/>
    <x v="1"/>
    <x v="13"/>
    <x v="65"/>
  </r>
  <r>
    <s v="2436100"/>
    <d v="2022-12-21T00:00:00"/>
    <d v="2022-12-21T00:00:00"/>
    <d v="2022-12-21T00:00:00"/>
    <x v="1"/>
    <x v="13"/>
    <x v="65"/>
  </r>
  <r>
    <s v="2436147"/>
    <d v="2022-12-21T00:00:00"/>
    <d v="2023-03-03T00:00:00"/>
    <d v="2023-03-03T00:00:00"/>
    <x v="1"/>
    <x v="13"/>
    <x v="65"/>
  </r>
  <r>
    <s v="2436155"/>
    <d v="2022-12-21T00:00:00"/>
    <d v="2022-12-27T00:00:00"/>
    <d v="2022-12-27T00:00:00"/>
    <x v="1"/>
    <x v="13"/>
    <x v="65"/>
  </r>
  <r>
    <s v="2436475"/>
    <d v="2022-12-21T00:00:00"/>
    <d v="2022-12-22T00:00:00"/>
    <d v="2022-12-22T00:00:00"/>
    <x v="1"/>
    <x v="13"/>
    <x v="65"/>
  </r>
  <r>
    <s v="2436485"/>
    <d v="2022-12-21T00:00:00"/>
    <d v="2022-12-22T00:00:00"/>
    <d v="2022-12-22T00:00:00"/>
    <x v="1"/>
    <x v="13"/>
    <x v="65"/>
  </r>
  <r>
    <s v="2438508"/>
    <d v="2022-12-21T00:00:00"/>
    <d v="2022-12-23T00:00:00"/>
    <d v="2022-12-23T00:00:00"/>
    <x v="1"/>
    <x v="13"/>
    <x v="65"/>
  </r>
  <r>
    <s v="2442451"/>
    <d v="2022-12-21T00:00:00"/>
    <d v="2022-12-27T00:00:00"/>
    <d v="2022-12-27T00:00:00"/>
    <x v="1"/>
    <x v="13"/>
    <x v="65"/>
  </r>
  <r>
    <s v="2442714"/>
    <d v="2022-12-21T00:00:00"/>
    <d v="2022-12-23T00:00:00"/>
    <d v="2022-12-23T00:00:00"/>
    <x v="1"/>
    <x v="13"/>
    <x v="65"/>
  </r>
  <r>
    <s v="2443183"/>
    <d v="2022-12-22T00:00:00"/>
    <d v="2022-12-23T00:00:00"/>
    <d v="2022-12-23T00:00:00"/>
    <x v="1"/>
    <x v="13"/>
    <x v="65"/>
  </r>
  <r>
    <s v="2444152"/>
    <d v="2022-12-22T00:00:00"/>
    <d v="2022-12-27T00:00:00"/>
    <d v="2022-12-27T00:00:00"/>
    <x v="1"/>
    <x v="13"/>
    <x v="65"/>
  </r>
  <r>
    <s v="2447170"/>
    <d v="2022-12-22T00:00:00"/>
    <d v="2022-12-26T00:00:00"/>
    <d v="2022-12-26T00:00:00"/>
    <x v="1"/>
    <x v="13"/>
    <x v="65"/>
  </r>
  <r>
    <s v="2447783"/>
    <d v="2022-12-22T00:00:00"/>
    <d v="2022-12-23T00:00:00"/>
    <d v="2022-12-23T00:00:00"/>
    <x v="1"/>
    <x v="13"/>
    <x v="65"/>
  </r>
  <r>
    <s v="2450172"/>
    <d v="2022-12-23T00:00:00"/>
    <d v="2023-01-02T00:00:00"/>
    <d v="2023-01-02T00:00:00"/>
    <x v="1"/>
    <x v="13"/>
    <x v="65"/>
  </r>
  <r>
    <s v="2450926"/>
    <d v="2022-12-23T00:00:00"/>
    <d v="2022-12-27T00:00:00"/>
    <d v="2022-12-27T00:00:00"/>
    <x v="1"/>
    <x v="13"/>
    <x v="65"/>
  </r>
  <r>
    <s v="2450951"/>
    <d v="2022-12-23T00:00:00"/>
    <d v="2022-12-27T00:00:00"/>
    <d v="2022-12-27T00:00:00"/>
    <x v="1"/>
    <x v="13"/>
    <x v="65"/>
  </r>
  <r>
    <s v="2450955"/>
    <d v="2022-12-23T00:00:00"/>
    <d v="2022-12-27T00:00:00"/>
    <d v="2022-12-27T00:00:00"/>
    <x v="1"/>
    <x v="13"/>
    <x v="65"/>
  </r>
  <r>
    <s v="2451218"/>
    <d v="2022-12-23T00:00:00"/>
    <d v="2023-01-02T00:00:00"/>
    <d v="2023-01-02T00:00:00"/>
    <x v="1"/>
    <x v="13"/>
    <x v="65"/>
  </r>
  <r>
    <s v="2451402"/>
    <d v="2022-12-23T00:00:00"/>
    <d v="2023-01-03T00:00:00"/>
    <d v="2023-01-03T00:00:00"/>
    <x v="1"/>
    <x v="13"/>
    <x v="65"/>
  </r>
  <r>
    <s v="2451421"/>
    <d v="2022-12-23T00:00:00"/>
    <d v="2023-01-03T00:00:00"/>
    <d v="2023-01-03T00:00:00"/>
    <x v="1"/>
    <x v="13"/>
    <x v="65"/>
  </r>
  <r>
    <s v="2452059"/>
    <d v="2022-12-23T00:00:00"/>
    <d v="2022-12-27T00:00:00"/>
    <d v="2022-12-27T00:00:00"/>
    <x v="1"/>
    <x v="13"/>
    <x v="65"/>
  </r>
  <r>
    <s v="2452155"/>
    <d v="2022-12-23T00:00:00"/>
    <d v="2022-12-27T00:00:00"/>
    <d v="2022-12-27T00:00:00"/>
    <x v="1"/>
    <x v="13"/>
    <x v="65"/>
  </r>
  <r>
    <s v="2452381"/>
    <d v="2022-12-23T00:00:00"/>
    <d v="2023-01-10T00:00:00"/>
    <d v="2023-01-10T00:00:00"/>
    <x v="1"/>
    <x v="13"/>
    <x v="65"/>
  </r>
  <r>
    <s v="2452450"/>
    <d v="2022-12-24T00:00:00"/>
    <d v="2023-06-02T00:00:00"/>
    <d v="2023-06-02T00:00:00"/>
    <x v="1"/>
    <x v="13"/>
    <x v="65"/>
  </r>
  <r>
    <s v="2452864"/>
    <d v="2022-12-23T00:00:00"/>
    <d v="2022-12-27T00:00:00"/>
    <d v="2022-12-27T00:00:00"/>
    <x v="1"/>
    <x v="13"/>
    <x v="65"/>
  </r>
  <r>
    <s v="2453978"/>
    <d v="2022-12-26T00:00:00"/>
    <d v="2022-12-27T00:00:00"/>
    <d v="2022-12-27T00:00:00"/>
    <x v="1"/>
    <x v="14"/>
    <x v="66"/>
  </r>
  <r>
    <s v="2455040"/>
    <d v="2022-12-26T00:00:00"/>
    <d v="2022-12-26T00:00:00"/>
    <d v="2022-12-26T00:00:00"/>
    <x v="1"/>
    <x v="14"/>
    <x v="66"/>
  </r>
  <r>
    <s v="2455045"/>
    <d v="2022-12-26T00:00:00"/>
    <d v="2022-12-27T00:00:00"/>
    <d v="2022-12-27T00:00:00"/>
    <x v="1"/>
    <x v="14"/>
    <x v="66"/>
  </r>
  <r>
    <s v="2455402"/>
    <d v="2022-12-26T00:00:00"/>
    <d v="2022-12-27T00:00:00"/>
    <d v="2022-12-27T00:00:00"/>
    <x v="1"/>
    <x v="14"/>
    <x v="66"/>
  </r>
  <r>
    <s v="2456244"/>
    <d v="2022-12-26T00:00:00"/>
    <d v="2022-12-27T00:00:00"/>
    <d v="2022-12-27T00:00:00"/>
    <x v="1"/>
    <x v="14"/>
    <x v="66"/>
  </r>
  <r>
    <s v="2460217"/>
    <d v="2022-12-27T00:00:00"/>
    <d v="2023-01-02T00:00:00"/>
    <d v="2023-01-02T00:00:00"/>
    <x v="1"/>
    <x v="14"/>
    <x v="66"/>
  </r>
  <r>
    <s v="2460592"/>
    <d v="2022-12-27T00:00:00"/>
    <d v="2023-01-02T00:00:00"/>
    <d v="2023-01-02T00:00:00"/>
    <x v="1"/>
    <x v="14"/>
    <x v="66"/>
  </r>
  <r>
    <s v="2460894"/>
    <d v="2022-12-27T00:00:00"/>
    <d v="2023-01-03T00:00:00"/>
    <d v="2023-01-03T00:00:00"/>
    <x v="1"/>
    <x v="14"/>
    <x v="66"/>
  </r>
  <r>
    <s v="2463406"/>
    <d v="2022-12-28T00:00:00"/>
    <d v="2022-12-28T00:00:00"/>
    <d v="2022-12-28T00:00:00"/>
    <x v="1"/>
    <x v="14"/>
    <x v="66"/>
  </r>
  <r>
    <s v="2463957"/>
    <d v="2022-12-28T00:00:00"/>
    <d v="2022-12-30T00:00:00"/>
    <d v="2022-12-30T00:00:00"/>
    <x v="1"/>
    <x v="14"/>
    <x v="66"/>
  </r>
  <r>
    <s v="2464866"/>
    <d v="2022-12-28T00:00:00"/>
    <d v="2022-12-30T00:00:00"/>
    <d v="2022-12-30T00:00:00"/>
    <x v="1"/>
    <x v="14"/>
    <x v="66"/>
  </r>
  <r>
    <s v="2465168"/>
    <d v="2022-12-28T00:00:00"/>
    <d v="2022-12-30T00:00:00"/>
    <d v="2022-12-30T00:00:00"/>
    <x v="1"/>
    <x v="14"/>
    <x v="66"/>
  </r>
  <r>
    <s v="2465895"/>
    <d v="2022-12-28T00:00:00"/>
    <d v="2023-01-03T00:00:00"/>
    <d v="2023-01-03T00:00:00"/>
    <x v="1"/>
    <x v="14"/>
    <x v="66"/>
  </r>
  <r>
    <s v="2465935"/>
    <d v="2022-12-28T00:00:00"/>
    <d v="2022-12-28T00:00:00"/>
    <d v="2022-12-28T00:00:00"/>
    <x v="1"/>
    <x v="14"/>
    <x v="66"/>
  </r>
  <r>
    <s v="2466747"/>
    <d v="2022-12-29T00:00:00"/>
    <d v="2022-12-30T00:00:00"/>
    <d v="2022-12-30T00:00:00"/>
    <x v="1"/>
    <x v="14"/>
    <x v="66"/>
  </r>
  <r>
    <s v="2466784"/>
    <d v="2022-12-28T00:00:00"/>
    <d v="2022-12-30T00:00:00"/>
    <d v="2022-12-30T00:00:00"/>
    <x v="1"/>
    <x v="14"/>
    <x v="66"/>
  </r>
  <r>
    <s v="2467448"/>
    <d v="2022-12-29T00:00:00"/>
    <d v="2023-01-02T00:00:00"/>
    <d v="2023-01-02T00:00:00"/>
    <x v="1"/>
    <x v="14"/>
    <x v="66"/>
  </r>
  <r>
    <s v="2468009"/>
    <d v="2022-12-29T00:00:00"/>
    <d v="2022-12-30T00:00:00"/>
    <d v="2022-12-30T00:00:00"/>
    <x v="1"/>
    <x v="14"/>
    <x v="66"/>
  </r>
  <r>
    <s v="2471023"/>
    <d v="2022-12-29T00:00:00"/>
    <d v="2022-12-29T00:00:00"/>
    <d v="2022-12-29T00:00:00"/>
    <x v="1"/>
    <x v="14"/>
    <x v="66"/>
  </r>
  <r>
    <s v="2472906"/>
    <d v="2022-12-30T00:00:00"/>
    <d v="2022-12-30T00:00:00"/>
    <d v="2022-12-30T00:00:00"/>
    <x v="1"/>
    <x v="14"/>
    <x v="66"/>
  </r>
  <r>
    <s v="2473421"/>
    <d v="2022-12-30T00:00:00"/>
    <d v="2023-01-02T00:00:00"/>
    <d v="2023-01-02T00:00:00"/>
    <x v="1"/>
    <x v="14"/>
    <x v="66"/>
  </r>
  <r>
    <s v="2474767"/>
    <d v="2022-12-30T00:00:00"/>
    <d v="2023-01-02T00:00:00"/>
    <d v="2023-01-02T00:00:00"/>
    <x v="1"/>
    <x v="14"/>
    <x v="66"/>
  </r>
  <r>
    <s v="2474778"/>
    <d v="2022-12-30T00:00:00"/>
    <d v="2023-01-18T00:00:00"/>
    <d v="2023-01-18T00:00:00"/>
    <x v="1"/>
    <x v="14"/>
    <x v="66"/>
  </r>
  <r>
    <s v="2480617"/>
    <d v="2023-01-02T00:00:00"/>
    <d v="2023-01-02T00:00:00"/>
    <d v="2023-01-02T00:00:00"/>
    <x v="2"/>
    <x v="15"/>
    <x v="67"/>
  </r>
  <r>
    <s v="2480806"/>
    <d v="2023-01-02T00:00:00"/>
    <d v="2023-01-03T00:00:00"/>
    <d v="2023-01-03T00:00:00"/>
    <x v="2"/>
    <x v="15"/>
    <x v="67"/>
  </r>
  <r>
    <s v="2482430"/>
    <d v="2023-01-02T00:00:00"/>
    <d v="2023-01-04T00:00:00"/>
    <d v="2023-01-04T00:00:00"/>
    <x v="2"/>
    <x v="15"/>
    <x v="67"/>
  </r>
  <r>
    <s v="2482434"/>
    <d v="2023-01-02T00:00:00"/>
    <d v="2023-01-03T00:00:00"/>
    <d v="2023-01-03T00:00:00"/>
    <x v="2"/>
    <x v="15"/>
    <x v="67"/>
  </r>
  <r>
    <s v="2482442"/>
    <d v="2023-01-02T00:00:00"/>
    <d v="2023-01-03T00:00:00"/>
    <d v="2023-01-03T00:00:00"/>
    <x v="2"/>
    <x v="15"/>
    <x v="67"/>
  </r>
  <r>
    <s v="2482538"/>
    <d v="2023-01-02T00:00:00"/>
    <d v="2023-01-03T00:00:00"/>
    <d v="2023-01-03T00:00:00"/>
    <x v="2"/>
    <x v="15"/>
    <x v="67"/>
  </r>
  <r>
    <s v="2482540"/>
    <d v="2023-01-02T00:00:00"/>
    <d v="2023-01-03T00:00:00"/>
    <d v="2023-01-03T00:00:00"/>
    <x v="2"/>
    <x v="15"/>
    <x v="67"/>
  </r>
  <r>
    <s v="2484110"/>
    <d v="2023-01-02T00:00:00"/>
    <d v="2023-01-06T00:00:00"/>
    <d v="2023-01-06T00:00:00"/>
    <x v="2"/>
    <x v="15"/>
    <x v="67"/>
  </r>
  <r>
    <s v="2484266"/>
    <d v="2023-01-02T00:00:00"/>
    <d v="2023-01-03T00:00:00"/>
    <d v="2023-01-03T00:00:00"/>
    <x v="2"/>
    <x v="15"/>
    <x v="67"/>
  </r>
  <r>
    <s v="2487261"/>
    <d v="2023-01-03T00:00:00"/>
    <d v="2023-01-04T00:00:00"/>
    <d v="2023-01-04T00:00:00"/>
    <x v="2"/>
    <x v="15"/>
    <x v="67"/>
  </r>
  <r>
    <s v="2491272"/>
    <d v="2023-01-03T00:00:00"/>
    <d v="2023-01-19T00:00:00"/>
    <d v="2023-01-19T00:00:00"/>
    <x v="2"/>
    <x v="15"/>
    <x v="67"/>
  </r>
  <r>
    <s v="2498003"/>
    <d v="2023-01-04T00:00:00"/>
    <d v="2023-01-11T00:00:00"/>
    <d v="2023-01-11T00:00:00"/>
    <x v="2"/>
    <x v="15"/>
    <x v="67"/>
  </r>
  <r>
    <s v="2501323"/>
    <d v="2023-01-04T00:00:00"/>
    <d v="2023-01-04T00:00:00"/>
    <d v="2023-01-04T00:00:00"/>
    <x v="2"/>
    <x v="15"/>
    <x v="67"/>
  </r>
  <r>
    <s v="2501987"/>
    <d v="2023-01-04T00:00:00"/>
    <d v="2023-01-06T00:00:00"/>
    <d v="2023-01-06T00:00:00"/>
    <x v="2"/>
    <x v="15"/>
    <x v="67"/>
  </r>
  <r>
    <s v="2502095"/>
    <d v="2023-01-04T00:00:00"/>
    <d v="2023-02-09T00:00:00"/>
    <d v="2023-01-06T00:00:00"/>
    <x v="2"/>
    <x v="15"/>
    <x v="67"/>
  </r>
  <r>
    <s v="2503249"/>
    <d v="2023-01-05T00:00:00"/>
    <d v="2023-01-12T00:00:00"/>
    <d v="2023-01-12T00:00:00"/>
    <x v="2"/>
    <x v="15"/>
    <x v="67"/>
  </r>
  <r>
    <s v="2503468"/>
    <d v="2023-01-05T00:00:00"/>
    <d v="2023-01-16T00:00:00"/>
    <d v="2023-01-16T00:00:00"/>
    <x v="2"/>
    <x v="15"/>
    <x v="67"/>
  </r>
  <r>
    <s v="2504774"/>
    <d v="2023-01-05T00:00:00"/>
    <d v="2023-01-09T00:00:00"/>
    <d v="2023-01-09T00:00:00"/>
    <x v="2"/>
    <x v="15"/>
    <x v="67"/>
  </r>
  <r>
    <s v="2507428"/>
    <d v="2023-01-05T00:00:00"/>
    <d v="2023-02-27T00:00:00"/>
    <d v="2023-02-27T00:00:00"/>
    <x v="2"/>
    <x v="15"/>
    <x v="67"/>
  </r>
  <r>
    <s v="2507637"/>
    <d v="2023-01-05T00:00:00"/>
    <d v="2023-01-09T00:00:00"/>
    <d v="2023-01-09T00:00:00"/>
    <x v="2"/>
    <x v="15"/>
    <x v="67"/>
  </r>
  <r>
    <s v="2508326"/>
    <d v="2023-01-05T00:00:00"/>
    <d v="2023-01-12T00:00:00"/>
    <d v="2023-01-12T00:00:00"/>
    <x v="2"/>
    <x v="15"/>
    <x v="67"/>
  </r>
  <r>
    <s v="2509319"/>
    <d v="2023-01-05T00:00:00"/>
    <d v="2023-01-06T00:00:00"/>
    <d v="2023-01-06T00:00:00"/>
    <x v="2"/>
    <x v="15"/>
    <x v="67"/>
  </r>
  <r>
    <s v="2515616"/>
    <d v="2023-01-06T00:00:00"/>
    <d v="2023-01-19T00:00:00"/>
    <d v="2023-01-19T00:00:00"/>
    <x v="2"/>
    <x v="15"/>
    <x v="67"/>
  </r>
  <r>
    <s v="2517697"/>
    <d v="2023-01-06T00:00:00"/>
    <d v="2023-01-09T00:00:00"/>
    <d v="2023-01-09T00:00:00"/>
    <x v="2"/>
    <x v="15"/>
    <x v="67"/>
  </r>
  <r>
    <s v="2519995"/>
    <d v="2023-01-07T00:00:00"/>
    <d v="2023-01-10T00:00:00"/>
    <d v="2023-01-10T00:00:00"/>
    <x v="2"/>
    <x v="15"/>
    <x v="67"/>
  </r>
  <r>
    <s v="2520542"/>
    <d v="2023-01-08T00:00:00"/>
    <d v="2023-01-09T00:00:00"/>
    <d v="2023-01-09T00:00:00"/>
    <x v="2"/>
    <x v="15"/>
    <x v="67"/>
  </r>
  <r>
    <s v="2521745"/>
    <d v="2023-01-09T00:00:00"/>
    <d v="2023-01-09T00:00:00"/>
    <d v="2023-01-09T00:00:00"/>
    <x v="2"/>
    <x v="16"/>
    <x v="68"/>
  </r>
  <r>
    <s v="2522408"/>
    <d v="2023-01-09T00:00:00"/>
    <d v="2023-01-10T00:00:00"/>
    <d v="2023-01-10T00:00:00"/>
    <x v="2"/>
    <x v="16"/>
    <x v="68"/>
  </r>
  <r>
    <s v="2522708"/>
    <d v="2023-01-09T00:00:00"/>
    <d v="2023-01-09T00:00:00"/>
    <d v="2023-01-09T00:00:00"/>
    <x v="2"/>
    <x v="16"/>
    <x v="68"/>
  </r>
  <r>
    <s v="2522712"/>
    <d v="2023-01-09T00:00:00"/>
    <d v="2023-01-09T00:00:00"/>
    <d v="2023-01-09T00:00:00"/>
    <x v="2"/>
    <x v="16"/>
    <x v="68"/>
  </r>
  <r>
    <s v="2529784"/>
    <d v="2023-01-09T00:00:00"/>
    <d v="2023-03-27T00:00:00"/>
    <d v="2023-03-27T00:00:00"/>
    <x v="2"/>
    <x v="16"/>
    <x v="68"/>
  </r>
  <r>
    <s v="2530075"/>
    <d v="2023-01-09T00:00:00"/>
    <d v="2023-01-10T00:00:00"/>
    <d v="2023-01-10T00:00:00"/>
    <x v="2"/>
    <x v="16"/>
    <x v="68"/>
  </r>
  <r>
    <s v="2530776"/>
    <d v="2023-01-10T00:00:00"/>
    <d v="2023-01-10T00:00:00"/>
    <d v="2023-01-10T00:00:00"/>
    <x v="2"/>
    <x v="16"/>
    <x v="68"/>
  </r>
  <r>
    <s v="2532842"/>
    <d v="2023-01-10T00:00:00"/>
    <d v="2023-01-13T00:00:00"/>
    <d v="2023-01-13T00:00:00"/>
    <x v="2"/>
    <x v="16"/>
    <x v="68"/>
  </r>
  <r>
    <s v="2533855"/>
    <d v="2023-01-10T00:00:00"/>
    <d v="2023-01-25T00:00:00"/>
    <d v="2023-01-25T00:00:00"/>
    <x v="2"/>
    <x v="16"/>
    <x v="68"/>
  </r>
  <r>
    <s v="2536033"/>
    <d v="2023-01-10T00:00:00"/>
    <d v="2023-01-20T00:00:00"/>
    <d v="2023-01-20T00:00:00"/>
    <x v="2"/>
    <x v="16"/>
    <x v="68"/>
  </r>
  <r>
    <s v="2536229"/>
    <d v="2023-01-10T00:00:00"/>
    <d v="2023-01-16T00:00:00"/>
    <d v="2023-01-16T00:00:00"/>
    <x v="2"/>
    <x v="16"/>
    <x v="68"/>
  </r>
  <r>
    <s v="2537242"/>
    <d v="2023-01-10T00:00:00"/>
    <d v="2023-01-11T00:00:00"/>
    <d v="2023-01-11T00:00:00"/>
    <x v="2"/>
    <x v="16"/>
    <x v="68"/>
  </r>
  <r>
    <s v="2540359"/>
    <d v="2023-01-11T00:00:00"/>
    <d v="2023-03-23T00:00:00"/>
    <d v="2023-03-23T00:00:00"/>
    <x v="2"/>
    <x v="16"/>
    <x v="68"/>
  </r>
  <r>
    <s v="2542487"/>
    <d v="2023-01-11T00:00:00"/>
    <d v="2023-07-21T00:00:00"/>
    <d v="2023-07-21T00:00:00"/>
    <x v="2"/>
    <x v="16"/>
    <x v="68"/>
  </r>
  <r>
    <s v="2547280"/>
    <d v="2023-01-11T00:00:00"/>
    <d v="2023-01-11T00:00:00"/>
    <d v="2023-01-11T00:00:00"/>
    <x v="2"/>
    <x v="16"/>
    <x v="68"/>
  </r>
  <r>
    <s v="2547761"/>
    <d v="2023-01-11T00:00:00"/>
    <d v="2023-01-19T00:00:00"/>
    <d v="2023-01-19T00:00:00"/>
    <x v="2"/>
    <x v="16"/>
    <x v="68"/>
  </r>
  <r>
    <s v="2548625"/>
    <d v="2023-01-11T00:00:00"/>
    <d v="2023-01-30T00:00:00"/>
    <d v="2023-01-30T00:00:00"/>
    <x v="2"/>
    <x v="16"/>
    <x v="68"/>
  </r>
  <r>
    <s v="2549246"/>
    <d v="2023-01-12T00:00:00"/>
    <d v="2023-01-12T00:00:00"/>
    <d v="2023-01-12T00:00:00"/>
    <x v="2"/>
    <x v="16"/>
    <x v="68"/>
  </r>
  <r>
    <s v="2550185"/>
    <d v="2023-01-12T00:00:00"/>
    <d v="2023-01-13T00:00:00"/>
    <d v="2023-01-13T00:00:00"/>
    <x v="2"/>
    <x v="16"/>
    <x v="68"/>
  </r>
  <r>
    <s v="2550419"/>
    <d v="2023-01-12T00:00:00"/>
    <d v="2023-01-18T00:00:00"/>
    <d v="2023-01-18T00:00:00"/>
    <x v="2"/>
    <x v="16"/>
    <x v="68"/>
  </r>
  <r>
    <s v="2550789"/>
    <d v="2023-01-12T00:00:00"/>
    <d v="2023-01-12T00:00:00"/>
    <d v="2023-01-12T00:00:00"/>
    <x v="2"/>
    <x v="16"/>
    <x v="68"/>
  </r>
  <r>
    <s v="2554770"/>
    <d v="2023-01-12T00:00:00"/>
    <d v="2023-01-13T00:00:00"/>
    <d v="2023-01-13T00:00:00"/>
    <x v="2"/>
    <x v="16"/>
    <x v="68"/>
  </r>
  <r>
    <s v="2554853"/>
    <d v="2023-01-12T00:00:00"/>
    <d v="2023-01-12T00:00:00"/>
    <d v="2023-01-12T00:00:00"/>
    <x v="2"/>
    <x v="16"/>
    <x v="68"/>
  </r>
  <r>
    <s v="2556069"/>
    <d v="2023-01-12T00:00:00"/>
    <d v="2023-01-12T00:00:00"/>
    <d v="2023-01-12T00:00:00"/>
    <x v="2"/>
    <x v="16"/>
    <x v="68"/>
  </r>
  <r>
    <s v="2556696"/>
    <d v="2023-01-12T00:00:00"/>
    <d v="2023-01-18T00:00:00"/>
    <d v="2023-01-18T00:00:00"/>
    <x v="2"/>
    <x v="16"/>
    <x v="68"/>
  </r>
  <r>
    <s v="2557259"/>
    <d v="2023-01-12T00:00:00"/>
    <d v="2023-02-06T00:00:00"/>
    <d v="2023-02-06T00:00:00"/>
    <x v="2"/>
    <x v="16"/>
    <x v="68"/>
  </r>
  <r>
    <s v="2558174"/>
    <d v="2023-01-12T00:00:00"/>
    <d v="2023-03-27T00:00:00"/>
    <d v="2023-03-27T00:00:00"/>
    <x v="2"/>
    <x v="16"/>
    <x v="68"/>
  </r>
  <r>
    <s v="2559159"/>
    <d v="2023-01-13T00:00:00"/>
    <d v="2023-01-13T00:00:00"/>
    <d v="2023-01-13T00:00:00"/>
    <x v="2"/>
    <x v="16"/>
    <x v="68"/>
  </r>
  <r>
    <s v="2559833"/>
    <d v="2023-01-13T00:00:00"/>
    <d v="2023-01-13T00:00:00"/>
    <d v="2023-01-13T00:00:00"/>
    <x v="2"/>
    <x v="16"/>
    <x v="68"/>
  </r>
  <r>
    <s v="2560725"/>
    <d v="2023-01-13T00:00:00"/>
    <d v="2023-01-13T00:00:00"/>
    <d v="2023-01-13T00:00:00"/>
    <x v="2"/>
    <x v="16"/>
    <x v="68"/>
  </r>
  <r>
    <s v="2565351"/>
    <d v="2023-01-13T00:00:00"/>
    <d v="2023-03-24T00:00:00"/>
    <d v="2023-03-24T00:00:00"/>
    <x v="2"/>
    <x v="16"/>
    <x v="68"/>
  </r>
  <r>
    <s v="2566864"/>
    <d v="2023-01-14T00:00:00"/>
    <d v="2023-01-16T00:00:00"/>
    <d v="2023-01-16T00:00:00"/>
    <x v="2"/>
    <x v="16"/>
    <x v="68"/>
  </r>
  <r>
    <s v="2566881"/>
    <d v="2023-01-15T00:00:00"/>
    <d v="2023-01-25T00:00:00"/>
    <d v="2023-01-25T00:00:00"/>
    <x v="2"/>
    <x v="16"/>
    <x v="68"/>
  </r>
  <r>
    <s v="2567695"/>
    <d v="2023-01-16T00:00:00"/>
    <d v="2023-01-16T00:00:00"/>
    <d v="2023-01-16T00:00:00"/>
    <x v="2"/>
    <x v="17"/>
    <x v="69"/>
  </r>
  <r>
    <s v="2569791"/>
    <d v="2023-01-16T00:00:00"/>
    <d v="2023-01-17T00:00:00"/>
    <d v="2023-01-17T00:00:00"/>
    <x v="2"/>
    <x v="17"/>
    <x v="69"/>
  </r>
  <r>
    <s v="2569795"/>
    <d v="2023-01-16T00:00:00"/>
    <d v="2023-01-17T00:00:00"/>
    <d v="2023-01-17T00:00:00"/>
    <x v="2"/>
    <x v="17"/>
    <x v="69"/>
  </r>
  <r>
    <s v="2571424"/>
    <d v="2023-01-16T00:00:00"/>
    <d v="2023-02-27T00:00:00"/>
    <d v="2023-02-27T00:00:00"/>
    <x v="2"/>
    <x v="17"/>
    <x v="69"/>
  </r>
  <r>
    <s v="2575895"/>
    <d v="2023-01-16T00:00:00"/>
    <d v="2023-01-17T00:00:00"/>
    <d v="2023-01-17T00:00:00"/>
    <x v="2"/>
    <x v="17"/>
    <x v="69"/>
  </r>
  <r>
    <s v="2578082"/>
    <d v="2023-01-17T00:00:00"/>
    <d v="2023-02-27T00:00:00"/>
    <d v="2023-02-27T00:00:00"/>
    <x v="2"/>
    <x v="17"/>
    <x v="69"/>
  </r>
  <r>
    <s v="2579323"/>
    <d v="2023-01-17T00:00:00"/>
    <d v="2023-05-12T00:00:00"/>
    <m/>
    <x v="2"/>
    <x v="17"/>
    <x v="69"/>
  </r>
  <r>
    <s v="2580045"/>
    <d v="2023-01-17T00:00:00"/>
    <d v="2023-01-18T00:00:00"/>
    <d v="2023-01-18T00:00:00"/>
    <x v="2"/>
    <x v="17"/>
    <x v="69"/>
  </r>
  <r>
    <s v="2581848"/>
    <d v="2023-01-17T00:00:00"/>
    <d v="2023-03-27T00:00:00"/>
    <d v="2023-03-27T00:00:00"/>
    <x v="2"/>
    <x v="17"/>
    <x v="69"/>
  </r>
  <r>
    <s v="2584182"/>
    <d v="2023-01-17T00:00:00"/>
    <d v="2023-01-24T00:00:00"/>
    <d v="2023-01-24T00:00:00"/>
    <x v="2"/>
    <x v="17"/>
    <x v="69"/>
  </r>
  <r>
    <s v="2584379"/>
    <d v="2023-01-17T00:00:00"/>
    <d v="2023-03-31T00:00:00"/>
    <d v="2023-03-31T00:00:00"/>
    <x v="2"/>
    <x v="17"/>
    <x v="69"/>
  </r>
  <r>
    <s v="2585636"/>
    <d v="2023-01-17T00:00:00"/>
    <d v="2023-01-31T00:00:00"/>
    <d v="2023-01-31T00:00:00"/>
    <x v="2"/>
    <x v="17"/>
    <x v="69"/>
  </r>
  <r>
    <s v="2585640"/>
    <d v="2023-01-17T00:00:00"/>
    <d v="2023-01-20T00:00:00"/>
    <d v="2023-01-20T00:00:00"/>
    <x v="2"/>
    <x v="17"/>
    <x v="69"/>
  </r>
  <r>
    <s v="2586679"/>
    <d v="2023-01-18T00:00:00"/>
    <d v="2023-01-18T00:00:00"/>
    <d v="2023-01-18T00:00:00"/>
    <x v="2"/>
    <x v="17"/>
    <x v="69"/>
  </r>
  <r>
    <s v="2587060"/>
    <d v="2023-01-18T00:00:00"/>
    <d v="2023-03-27T00:00:00"/>
    <d v="2023-03-27T00:00:00"/>
    <x v="2"/>
    <x v="17"/>
    <x v="69"/>
  </r>
  <r>
    <s v="2591338"/>
    <d v="2023-01-18T00:00:00"/>
    <d v="2023-01-18T00:00:00"/>
    <d v="2023-01-18T00:00:00"/>
    <x v="2"/>
    <x v="17"/>
    <x v="69"/>
  </r>
  <r>
    <s v="2591810"/>
    <d v="2023-01-18T00:00:00"/>
    <d v="2023-01-19T00:00:00"/>
    <d v="2023-01-19T00:00:00"/>
    <x v="2"/>
    <x v="17"/>
    <x v="69"/>
  </r>
  <r>
    <s v="2591828"/>
    <d v="2023-01-18T00:00:00"/>
    <d v="2023-01-18T00:00:00"/>
    <d v="2023-01-18T00:00:00"/>
    <x v="2"/>
    <x v="17"/>
    <x v="69"/>
  </r>
  <r>
    <s v="2593134"/>
    <d v="2023-01-18T00:00:00"/>
    <d v="2023-03-10T00:00:00"/>
    <d v="2023-03-10T00:00:00"/>
    <x v="2"/>
    <x v="17"/>
    <x v="69"/>
  </r>
  <r>
    <s v="2594805"/>
    <d v="2023-01-18T00:00:00"/>
    <d v="2023-03-28T00:00:00"/>
    <d v="2023-03-28T00:00:00"/>
    <x v="2"/>
    <x v="17"/>
    <x v="69"/>
  </r>
  <r>
    <s v="2597763"/>
    <d v="2023-01-19T00:00:00"/>
    <d v="2023-03-31T00:00:00"/>
    <d v="2023-03-31T00:00:00"/>
    <x v="2"/>
    <x v="17"/>
    <x v="69"/>
  </r>
  <r>
    <s v="2597803"/>
    <d v="2023-01-19T00:00:00"/>
    <d v="2023-01-25T00:00:00"/>
    <d v="2023-01-25T00:00:00"/>
    <x v="2"/>
    <x v="17"/>
    <x v="69"/>
  </r>
  <r>
    <s v="2598050"/>
    <d v="2023-01-19T00:00:00"/>
    <d v="2023-01-19T00:00:00"/>
    <d v="2023-01-19T00:00:00"/>
    <x v="2"/>
    <x v="17"/>
    <x v="69"/>
  </r>
  <r>
    <s v="2598508"/>
    <d v="2023-01-19T00:00:00"/>
    <d v="2023-01-20T00:00:00"/>
    <d v="2023-01-20T00:00:00"/>
    <x v="2"/>
    <x v="17"/>
    <x v="69"/>
  </r>
  <r>
    <s v="2598940"/>
    <d v="2023-01-19T00:00:00"/>
    <d v="2023-01-24T00:00:00"/>
    <d v="2023-01-24T00:00:00"/>
    <x v="2"/>
    <x v="17"/>
    <x v="69"/>
  </r>
  <r>
    <s v="2599624"/>
    <d v="2023-01-19T00:00:00"/>
    <d v="2023-03-28T00:00:00"/>
    <d v="2023-03-28T00:00:00"/>
    <x v="2"/>
    <x v="17"/>
    <x v="69"/>
  </r>
  <r>
    <s v="2600345"/>
    <d v="2023-01-19T00:00:00"/>
    <d v="2023-02-23T00:00:00"/>
    <d v="2023-02-23T00:00:00"/>
    <x v="2"/>
    <x v="17"/>
    <x v="69"/>
  </r>
  <r>
    <s v="2600347"/>
    <d v="2023-01-19T00:00:00"/>
    <d v="2023-01-20T00:00:00"/>
    <d v="2023-01-20T00:00:00"/>
    <x v="2"/>
    <x v="17"/>
    <x v="69"/>
  </r>
  <r>
    <s v="2600698"/>
    <d v="2023-01-19T00:00:00"/>
    <d v="2023-01-20T00:00:00"/>
    <d v="2023-01-20T00:00:00"/>
    <x v="2"/>
    <x v="17"/>
    <x v="69"/>
  </r>
  <r>
    <s v="2601100"/>
    <d v="2023-01-19T00:00:00"/>
    <d v="2023-02-20T00:00:00"/>
    <d v="2023-02-20T00:00:00"/>
    <x v="2"/>
    <x v="17"/>
    <x v="69"/>
  </r>
  <r>
    <s v="2602379"/>
    <d v="2023-01-19T00:00:00"/>
    <d v="2023-02-23T00:00:00"/>
    <d v="2023-01-26T00:00:00"/>
    <x v="2"/>
    <x v="17"/>
    <x v="69"/>
  </r>
  <r>
    <s v="2602400"/>
    <d v="2023-01-19T00:00:00"/>
    <d v="2023-03-03T00:00:00"/>
    <d v="2023-03-03T00:00:00"/>
    <x v="2"/>
    <x v="17"/>
    <x v="69"/>
  </r>
  <r>
    <s v="2606328"/>
    <d v="2023-01-20T00:00:00"/>
    <d v="2023-02-27T00:00:00"/>
    <d v="2023-02-27T00:00:00"/>
    <x v="2"/>
    <x v="17"/>
    <x v="69"/>
  </r>
  <r>
    <s v="2607735"/>
    <d v="2023-01-20T00:00:00"/>
    <d v="2023-01-23T00:00:00"/>
    <d v="2023-01-23T00:00:00"/>
    <x v="2"/>
    <x v="17"/>
    <x v="69"/>
  </r>
  <r>
    <s v="2607744"/>
    <d v="2023-01-20T00:00:00"/>
    <d v="2023-01-23T00:00:00"/>
    <d v="2023-01-23T00:00:00"/>
    <x v="2"/>
    <x v="17"/>
    <x v="69"/>
  </r>
  <r>
    <s v="2607893"/>
    <d v="2023-01-20T00:00:00"/>
    <d v="2023-03-31T00:00:00"/>
    <d v="2023-03-31T00:00:00"/>
    <x v="2"/>
    <x v="17"/>
    <x v="69"/>
  </r>
  <r>
    <s v="2608062"/>
    <d v="2023-01-20T00:00:00"/>
    <d v="2023-03-31T00:00:00"/>
    <d v="2023-03-31T00:00:00"/>
    <x v="2"/>
    <x v="17"/>
    <x v="69"/>
  </r>
  <r>
    <s v="2608069"/>
    <d v="2023-01-20T00:00:00"/>
    <d v="2023-02-16T00:00:00"/>
    <d v="2023-02-16T00:00:00"/>
    <x v="2"/>
    <x v="17"/>
    <x v="69"/>
  </r>
  <r>
    <s v="2608114"/>
    <d v="2023-01-20T00:00:00"/>
    <d v="2023-01-23T00:00:00"/>
    <d v="2023-01-23T00:00:00"/>
    <x v="2"/>
    <x v="17"/>
    <x v="69"/>
  </r>
  <r>
    <s v="2608561"/>
    <d v="2023-01-20T00:00:00"/>
    <d v="2023-01-23T00:00:00"/>
    <d v="2023-01-23T00:00:00"/>
    <x v="2"/>
    <x v="17"/>
    <x v="69"/>
  </r>
  <r>
    <s v="2608632"/>
    <d v="2023-01-20T00:00:00"/>
    <d v="2023-03-15T00:00:00"/>
    <d v="2023-03-15T00:00:00"/>
    <x v="2"/>
    <x v="17"/>
    <x v="69"/>
  </r>
  <r>
    <s v="2608954"/>
    <d v="2023-01-20T00:00:00"/>
    <d v="2023-03-09T00:00:00"/>
    <d v="2023-03-09T00:00:00"/>
    <x v="2"/>
    <x v="17"/>
    <x v="69"/>
  </r>
  <r>
    <s v="2609744"/>
    <d v="2023-01-20T00:00:00"/>
    <d v="2023-01-23T00:00:00"/>
    <d v="2023-01-23T00:00:00"/>
    <x v="2"/>
    <x v="17"/>
    <x v="69"/>
  </r>
  <r>
    <s v="2609839"/>
    <d v="2023-01-20T00:00:00"/>
    <d v="2023-03-31T00:00:00"/>
    <d v="2023-03-31T00:00:00"/>
    <x v="2"/>
    <x v="17"/>
    <x v="69"/>
  </r>
  <r>
    <s v="2610457"/>
    <d v="2023-01-20T00:00:00"/>
    <d v="2023-02-03T00:00:00"/>
    <d v="2023-02-03T00:00:00"/>
    <x v="2"/>
    <x v="17"/>
    <x v="69"/>
  </r>
  <r>
    <s v="2610743"/>
    <d v="2023-01-21T00:00:00"/>
    <d v="2023-02-02T00:00:00"/>
    <d v="2023-02-02T00:00:00"/>
    <x v="2"/>
    <x v="17"/>
    <x v="69"/>
  </r>
  <r>
    <s v="2615221"/>
    <d v="2023-01-23T00:00:00"/>
    <d v="2023-01-23T00:00:00"/>
    <d v="2023-01-23T00:00:00"/>
    <x v="2"/>
    <x v="18"/>
    <x v="70"/>
  </r>
  <r>
    <s v="2618292"/>
    <d v="2023-01-23T00:00:00"/>
    <d v="2023-01-25T00:00:00"/>
    <d v="2023-01-25T00:00:00"/>
    <x v="2"/>
    <x v="18"/>
    <x v="70"/>
  </r>
  <r>
    <s v="2618331"/>
    <d v="2023-01-23T00:00:00"/>
    <d v="2023-04-11T00:00:00"/>
    <d v="2023-04-11T00:00:00"/>
    <x v="2"/>
    <x v="18"/>
    <x v="70"/>
  </r>
  <r>
    <s v="2618562"/>
    <d v="2023-01-23T00:00:00"/>
    <d v="2023-03-31T00:00:00"/>
    <d v="2023-03-31T00:00:00"/>
    <x v="2"/>
    <x v="18"/>
    <x v="70"/>
  </r>
  <r>
    <s v="2618570"/>
    <d v="2023-01-23T00:00:00"/>
    <d v="2023-01-23T00:00:00"/>
    <d v="2023-01-23T00:00:00"/>
    <x v="2"/>
    <x v="18"/>
    <x v="70"/>
  </r>
  <r>
    <s v="2619260"/>
    <d v="2023-01-23T00:00:00"/>
    <d v="2023-01-23T00:00:00"/>
    <d v="2023-01-23T00:00:00"/>
    <x v="2"/>
    <x v="18"/>
    <x v="70"/>
  </r>
  <r>
    <s v="2619552"/>
    <d v="2023-01-23T00:00:00"/>
    <d v="2023-03-09T00:00:00"/>
    <d v="2023-03-09T00:00:00"/>
    <x v="2"/>
    <x v="18"/>
    <x v="70"/>
  </r>
  <r>
    <s v="2620832"/>
    <d v="2023-01-23T00:00:00"/>
    <d v="2023-01-24T00:00:00"/>
    <d v="2023-01-24T00:00:00"/>
    <x v="2"/>
    <x v="18"/>
    <x v="70"/>
  </r>
  <r>
    <s v="2620834"/>
    <d v="2023-01-23T00:00:00"/>
    <d v="2023-02-13T00:00:00"/>
    <d v="2023-02-13T00:00:00"/>
    <x v="2"/>
    <x v="18"/>
    <x v="70"/>
  </r>
  <r>
    <s v="2620852"/>
    <d v="2023-01-24T00:00:00"/>
    <d v="2023-02-02T00:00:00"/>
    <d v="2023-02-02T00:00:00"/>
    <x v="2"/>
    <x v="18"/>
    <x v="70"/>
  </r>
  <r>
    <s v="2621455"/>
    <d v="2023-01-24T00:00:00"/>
    <d v="2023-02-02T00:00:00"/>
    <d v="2023-02-02T00:00:00"/>
    <x v="2"/>
    <x v="18"/>
    <x v="70"/>
  </r>
  <r>
    <s v="2623801"/>
    <d v="2023-01-24T00:00:00"/>
    <d v="2023-02-02T00:00:00"/>
    <d v="2023-02-02T00:00:00"/>
    <x v="2"/>
    <x v="18"/>
    <x v="70"/>
  </r>
  <r>
    <s v="2624514"/>
    <d v="2023-01-24T00:00:00"/>
    <d v="2023-01-24T00:00:00"/>
    <d v="2023-01-24T00:00:00"/>
    <x v="2"/>
    <x v="18"/>
    <x v="70"/>
  </r>
  <r>
    <s v="2624524"/>
    <d v="2023-01-24T00:00:00"/>
    <d v="2023-03-17T00:00:00"/>
    <d v="2023-03-17T00:00:00"/>
    <x v="2"/>
    <x v="18"/>
    <x v="70"/>
  </r>
  <r>
    <s v="2625128"/>
    <d v="2023-01-24T00:00:00"/>
    <d v="2023-01-25T00:00:00"/>
    <d v="2023-01-25T00:00:00"/>
    <x v="2"/>
    <x v="18"/>
    <x v="70"/>
  </r>
  <r>
    <s v="2625130"/>
    <d v="2023-01-24T00:00:00"/>
    <d v="2023-01-24T00:00:00"/>
    <d v="2023-01-24T00:00:00"/>
    <x v="2"/>
    <x v="18"/>
    <x v="70"/>
  </r>
  <r>
    <s v="2625954"/>
    <d v="2023-01-24T00:00:00"/>
    <d v="2023-01-25T00:00:00"/>
    <d v="2023-01-25T00:00:00"/>
    <x v="2"/>
    <x v="18"/>
    <x v="70"/>
  </r>
  <r>
    <s v="2626436"/>
    <d v="2023-01-24T00:00:00"/>
    <d v="2023-02-13T00:00:00"/>
    <d v="2023-01-25T00:00:00"/>
    <x v="2"/>
    <x v="18"/>
    <x v="70"/>
  </r>
  <r>
    <s v="2629055"/>
    <d v="2023-01-24T00:00:00"/>
    <d v="2023-01-25T00:00:00"/>
    <d v="2023-01-25T00:00:00"/>
    <x v="2"/>
    <x v="18"/>
    <x v="70"/>
  </r>
  <r>
    <s v="2629387"/>
    <d v="2023-01-24T00:00:00"/>
    <d v="2023-03-31T00:00:00"/>
    <d v="2023-03-31T00:00:00"/>
    <x v="2"/>
    <x v="18"/>
    <x v="70"/>
  </r>
  <r>
    <s v="2629972"/>
    <d v="2023-01-24T00:00:00"/>
    <d v="2023-05-12T00:00:00"/>
    <d v="2023-05-12T00:00:00"/>
    <x v="2"/>
    <x v="18"/>
    <x v="70"/>
  </r>
  <r>
    <s v="2630326"/>
    <d v="2023-01-25T00:00:00"/>
    <d v="2023-01-25T00:00:00"/>
    <d v="2023-01-25T00:00:00"/>
    <x v="2"/>
    <x v="18"/>
    <x v="70"/>
  </r>
  <r>
    <s v="2632535"/>
    <d v="2023-01-25T00:00:00"/>
    <d v="2023-02-01T00:00:00"/>
    <d v="2023-02-01T00:00:00"/>
    <x v="2"/>
    <x v="18"/>
    <x v="70"/>
  </r>
  <r>
    <s v="2635468"/>
    <d v="2023-01-25T00:00:00"/>
    <d v="2023-01-25T00:00:00"/>
    <d v="2023-01-25T00:00:00"/>
    <x v="2"/>
    <x v="18"/>
    <x v="70"/>
  </r>
  <r>
    <s v="2635996"/>
    <d v="2023-01-25T00:00:00"/>
    <d v="2023-01-26T00:00:00"/>
    <d v="2023-01-26T00:00:00"/>
    <x v="2"/>
    <x v="18"/>
    <x v="70"/>
  </r>
  <r>
    <s v="2636914"/>
    <d v="2023-01-25T00:00:00"/>
    <d v="2023-02-27T00:00:00"/>
    <d v="2023-02-27T00:00:00"/>
    <x v="2"/>
    <x v="18"/>
    <x v="70"/>
  </r>
  <r>
    <s v="2639494"/>
    <d v="2023-01-25T00:00:00"/>
    <d v="2023-01-31T00:00:00"/>
    <d v="2023-01-31T00:00:00"/>
    <x v="2"/>
    <x v="18"/>
    <x v="70"/>
  </r>
  <r>
    <s v="2639522"/>
    <d v="2023-01-26T00:00:00"/>
    <d v="2023-01-26T00:00:00"/>
    <d v="2023-01-26T00:00:00"/>
    <x v="2"/>
    <x v="18"/>
    <x v="70"/>
  </r>
  <r>
    <s v="2643469"/>
    <d v="2023-01-26T00:00:00"/>
    <d v="2023-04-03T00:00:00"/>
    <d v="2023-04-03T00:00:00"/>
    <x v="2"/>
    <x v="18"/>
    <x v="70"/>
  </r>
  <r>
    <s v="2647019"/>
    <d v="2023-01-26T00:00:00"/>
    <d v="2023-01-31T00:00:00"/>
    <d v="2023-01-31T00:00:00"/>
    <x v="2"/>
    <x v="18"/>
    <x v="70"/>
  </r>
  <r>
    <s v="2647045"/>
    <d v="2023-01-26T00:00:00"/>
    <d v="2023-01-27T00:00:00"/>
    <d v="2023-01-27T00:00:00"/>
    <x v="2"/>
    <x v="18"/>
    <x v="70"/>
  </r>
  <r>
    <s v="2647219"/>
    <d v="2023-01-26T00:00:00"/>
    <d v="2023-02-08T00:00:00"/>
    <d v="2023-02-08T00:00:00"/>
    <x v="2"/>
    <x v="18"/>
    <x v="70"/>
  </r>
  <r>
    <s v="2647242"/>
    <d v="2023-01-26T00:00:00"/>
    <d v="2023-01-27T00:00:00"/>
    <d v="2023-01-27T00:00:00"/>
    <x v="2"/>
    <x v="18"/>
    <x v="70"/>
  </r>
  <r>
    <s v="2647606"/>
    <d v="2023-01-26T00:00:00"/>
    <d v="2023-01-27T00:00:00"/>
    <d v="2023-01-27T00:00:00"/>
    <x v="2"/>
    <x v="18"/>
    <x v="70"/>
  </r>
  <r>
    <s v="2647965"/>
    <d v="2023-01-26T00:00:00"/>
    <d v="2023-03-10T00:00:00"/>
    <d v="2023-03-10T00:00:00"/>
    <x v="2"/>
    <x v="18"/>
    <x v="70"/>
  </r>
  <r>
    <s v="2648108"/>
    <d v="2023-01-26T00:00:00"/>
    <d v="2023-01-31T00:00:00"/>
    <d v="2023-01-31T00:00:00"/>
    <x v="2"/>
    <x v="18"/>
    <x v="70"/>
  </r>
  <r>
    <s v="2648397"/>
    <d v="2023-01-26T00:00:00"/>
    <d v="2023-01-31T00:00:00"/>
    <d v="2023-01-31T00:00:00"/>
    <x v="2"/>
    <x v="18"/>
    <x v="70"/>
  </r>
  <r>
    <s v="2648448"/>
    <d v="2023-01-27T00:00:00"/>
    <d v="2023-01-27T00:00:00"/>
    <d v="2023-01-27T00:00:00"/>
    <x v="2"/>
    <x v="18"/>
    <x v="70"/>
  </r>
  <r>
    <s v="2648845"/>
    <d v="2023-01-27T00:00:00"/>
    <d v="2023-01-27T00:00:00"/>
    <d v="2023-01-27T00:00:00"/>
    <x v="2"/>
    <x v="18"/>
    <x v="70"/>
  </r>
  <r>
    <s v="2649041"/>
    <d v="2023-01-27T00:00:00"/>
    <d v="2023-01-27T00:00:00"/>
    <d v="2023-01-27T00:00:00"/>
    <x v="2"/>
    <x v="18"/>
    <x v="70"/>
  </r>
  <r>
    <s v="2649261"/>
    <d v="2023-01-27T00:00:00"/>
    <d v="2023-01-27T00:00:00"/>
    <d v="2023-01-27T00:00:00"/>
    <x v="2"/>
    <x v="18"/>
    <x v="70"/>
  </r>
  <r>
    <s v="2649324"/>
    <d v="2023-01-27T00:00:00"/>
    <d v="2023-01-27T00:00:00"/>
    <d v="2023-01-27T00:00:00"/>
    <x v="2"/>
    <x v="18"/>
    <x v="70"/>
  </r>
  <r>
    <s v="2652517"/>
    <d v="2023-01-27T00:00:00"/>
    <d v="2023-01-31T00:00:00"/>
    <d v="2023-01-31T00:00:00"/>
    <x v="2"/>
    <x v="18"/>
    <x v="70"/>
  </r>
  <r>
    <s v="2652758"/>
    <d v="2023-01-27T00:00:00"/>
    <d v="2023-02-08T00:00:00"/>
    <d v="2023-02-08T00:00:00"/>
    <x v="2"/>
    <x v="18"/>
    <x v="70"/>
  </r>
  <r>
    <s v="2653779"/>
    <d v="2023-01-27T00:00:00"/>
    <d v="2023-02-13T00:00:00"/>
    <d v="2023-02-13T00:00:00"/>
    <x v="2"/>
    <x v="18"/>
    <x v="70"/>
  </r>
  <r>
    <s v="2654288"/>
    <d v="2023-01-27T00:00:00"/>
    <d v="2023-02-08T00:00:00"/>
    <d v="2023-02-08T00:00:00"/>
    <x v="2"/>
    <x v="18"/>
    <x v="70"/>
  </r>
  <r>
    <s v="2654572"/>
    <d v="2023-01-27T00:00:00"/>
    <d v="2023-01-31T00:00:00"/>
    <d v="2023-01-31T00:00:00"/>
    <x v="2"/>
    <x v="18"/>
    <x v="70"/>
  </r>
  <r>
    <s v="2655891"/>
    <d v="2023-01-27T00:00:00"/>
    <d v="2023-06-05T00:00:00"/>
    <d v="2023-06-05T00:00:00"/>
    <x v="2"/>
    <x v="18"/>
    <x v="70"/>
  </r>
  <r>
    <s v="2657120"/>
    <d v="2023-01-28T00:00:00"/>
    <d v="2023-02-06T00:00:00"/>
    <d v="2023-02-06T00:00:00"/>
    <x v="2"/>
    <x v="18"/>
    <x v="70"/>
  </r>
  <r>
    <s v="2658236"/>
    <d v="2023-01-30T00:00:00"/>
    <d v="2023-01-31T00:00:00"/>
    <d v="2023-01-31T00:00:00"/>
    <x v="2"/>
    <x v="19"/>
    <x v="71"/>
  </r>
  <r>
    <s v="2658441"/>
    <d v="2023-01-30T00:00:00"/>
    <d v="2023-02-02T00:00:00"/>
    <d v="2023-02-02T00:00:00"/>
    <x v="2"/>
    <x v="19"/>
    <x v="71"/>
  </r>
  <r>
    <s v="2659169"/>
    <d v="2023-01-30T00:00:00"/>
    <d v="2023-02-24T00:00:00"/>
    <d v="2023-02-24T00:00:00"/>
    <x v="2"/>
    <x v="19"/>
    <x v="71"/>
  </r>
  <r>
    <s v="2664705"/>
    <d v="2023-01-30T00:00:00"/>
    <d v="2023-03-31T00:00:00"/>
    <d v="2023-03-31T00:00:00"/>
    <x v="2"/>
    <x v="19"/>
    <x v="71"/>
  </r>
  <r>
    <s v="2666415"/>
    <d v="2023-01-30T00:00:00"/>
    <d v="2023-01-30T00:00:00"/>
    <d v="2023-01-30T00:00:00"/>
    <x v="2"/>
    <x v="19"/>
    <x v="71"/>
  </r>
  <r>
    <s v="2671052"/>
    <d v="2023-01-31T00:00:00"/>
    <d v="2023-04-06T00:00:00"/>
    <d v="2023-04-06T00:00:00"/>
    <x v="2"/>
    <x v="19"/>
    <x v="71"/>
  </r>
  <r>
    <s v="2671199"/>
    <d v="2023-01-31T00:00:00"/>
    <d v="2023-02-03T00:00:00"/>
    <d v="2023-02-03T00:00:00"/>
    <x v="2"/>
    <x v="19"/>
    <x v="71"/>
  </r>
  <r>
    <s v="2671241"/>
    <d v="2023-01-31T00:00:00"/>
    <d v="2023-02-01T00:00:00"/>
    <d v="2023-02-01T00:00:00"/>
    <x v="2"/>
    <x v="19"/>
    <x v="71"/>
  </r>
  <r>
    <s v="2673188"/>
    <d v="2023-01-31T00:00:00"/>
    <d v="2023-03-09T00:00:00"/>
    <d v="2023-03-09T00:00:00"/>
    <x v="2"/>
    <x v="19"/>
    <x v="71"/>
  </r>
  <r>
    <s v="2674807"/>
    <d v="2023-01-31T00:00:00"/>
    <d v="2023-02-08T00:00:00"/>
    <d v="2023-02-08T00:00:00"/>
    <x v="2"/>
    <x v="19"/>
    <x v="71"/>
  </r>
  <r>
    <s v="2675005"/>
    <d v="2023-01-31T00:00:00"/>
    <d v="2023-02-01T00:00:00"/>
    <d v="2023-02-01T00:00:00"/>
    <x v="2"/>
    <x v="19"/>
    <x v="71"/>
  </r>
  <r>
    <s v="2675546"/>
    <d v="2023-01-31T00:00:00"/>
    <d v="2023-02-01T00:00:00"/>
    <d v="2023-02-01T00:00:00"/>
    <x v="2"/>
    <x v="19"/>
    <x v="71"/>
  </r>
  <r>
    <s v="2675769"/>
    <d v="2023-01-31T00:00:00"/>
    <d v="2023-02-08T00:00:00"/>
    <d v="2023-02-08T00:00:00"/>
    <x v="2"/>
    <x v="19"/>
    <x v="71"/>
  </r>
  <r>
    <s v="2676495"/>
    <d v="2023-01-31T00:00:00"/>
    <d v="2023-02-16T00:00:00"/>
    <d v="2023-02-02T00:00:00"/>
    <x v="2"/>
    <x v="19"/>
    <x v="71"/>
  </r>
  <r>
    <s v="2683458"/>
    <d v="2023-02-01T00:00:00"/>
    <d v="2023-02-01T00:00:00"/>
    <d v="2023-02-01T00:00:00"/>
    <x v="2"/>
    <x v="19"/>
    <x v="71"/>
  </r>
  <r>
    <s v="2683520"/>
    <d v="2023-02-01T00:00:00"/>
    <d v="2023-03-10T00:00:00"/>
    <d v="2023-03-10T00:00:00"/>
    <x v="2"/>
    <x v="19"/>
    <x v="71"/>
  </r>
  <r>
    <s v="2683530"/>
    <d v="2023-02-01T00:00:00"/>
    <d v="2023-03-29T00:00:00"/>
    <d v="2023-03-29T00:00:00"/>
    <x v="2"/>
    <x v="19"/>
    <x v="71"/>
  </r>
  <r>
    <s v="2684169"/>
    <d v="2023-02-01T00:00:00"/>
    <d v="2023-03-29T00:00:00"/>
    <d v="2023-03-29T00:00:00"/>
    <x v="2"/>
    <x v="19"/>
    <x v="71"/>
  </r>
  <r>
    <s v="2685116"/>
    <d v="2023-02-01T00:00:00"/>
    <d v="2023-02-03T00:00:00"/>
    <d v="2023-02-03T00:00:00"/>
    <x v="2"/>
    <x v="19"/>
    <x v="71"/>
  </r>
  <r>
    <s v="2685135"/>
    <d v="2023-02-01T00:00:00"/>
    <d v="2023-02-02T00:00:00"/>
    <d v="2023-02-02T00:00:00"/>
    <x v="2"/>
    <x v="19"/>
    <x v="71"/>
  </r>
  <r>
    <s v="2685687"/>
    <d v="2023-02-01T00:00:00"/>
    <d v="2023-02-02T00:00:00"/>
    <d v="2023-02-02T00:00:00"/>
    <x v="2"/>
    <x v="19"/>
    <x v="71"/>
  </r>
  <r>
    <s v="2687333"/>
    <d v="2023-02-01T00:00:00"/>
    <d v="2023-02-24T00:00:00"/>
    <d v="2023-02-24T00:00:00"/>
    <x v="2"/>
    <x v="19"/>
    <x v="71"/>
  </r>
  <r>
    <s v="2687467"/>
    <d v="2023-02-01T00:00:00"/>
    <d v="2023-02-02T00:00:00"/>
    <d v="2023-02-02T00:00:00"/>
    <x v="2"/>
    <x v="19"/>
    <x v="71"/>
  </r>
  <r>
    <s v="2687550"/>
    <d v="2023-02-02T00:00:00"/>
    <d v="2023-02-06T00:00:00"/>
    <d v="2023-02-06T00:00:00"/>
    <x v="2"/>
    <x v="19"/>
    <x v="71"/>
  </r>
  <r>
    <s v="2687852"/>
    <d v="2023-02-02T00:00:00"/>
    <d v="2023-02-02T00:00:00"/>
    <d v="2023-02-02T00:00:00"/>
    <x v="2"/>
    <x v="19"/>
    <x v="71"/>
  </r>
  <r>
    <s v="2688064"/>
    <d v="2023-02-02T00:00:00"/>
    <d v="2023-02-02T00:00:00"/>
    <d v="2023-02-02T00:00:00"/>
    <x v="2"/>
    <x v="19"/>
    <x v="71"/>
  </r>
  <r>
    <s v="2688109"/>
    <d v="2023-02-02T00:00:00"/>
    <d v="2023-02-02T00:00:00"/>
    <d v="2023-02-02T00:00:00"/>
    <x v="2"/>
    <x v="19"/>
    <x v="71"/>
  </r>
  <r>
    <s v="2688126"/>
    <d v="2023-02-02T00:00:00"/>
    <d v="2023-02-02T00:00:00"/>
    <d v="2023-02-02T00:00:00"/>
    <x v="2"/>
    <x v="19"/>
    <x v="71"/>
  </r>
  <r>
    <s v="2689491"/>
    <d v="2023-02-02T00:00:00"/>
    <d v="2023-02-02T00:00:00"/>
    <d v="2023-02-02T00:00:00"/>
    <x v="2"/>
    <x v="19"/>
    <x v="71"/>
  </r>
  <r>
    <s v="2691124"/>
    <d v="2023-02-02T00:00:00"/>
    <d v="2023-04-03T00:00:00"/>
    <d v="2023-04-03T00:00:00"/>
    <x v="2"/>
    <x v="19"/>
    <x v="71"/>
  </r>
  <r>
    <s v="2692110"/>
    <d v="2023-02-02T00:00:00"/>
    <d v="2023-02-06T00:00:00"/>
    <d v="2023-02-06T00:00:00"/>
    <x v="2"/>
    <x v="19"/>
    <x v="71"/>
  </r>
  <r>
    <s v="2693397"/>
    <d v="2023-02-02T00:00:00"/>
    <d v="2023-02-24T00:00:00"/>
    <d v="2023-02-24T00:00:00"/>
    <x v="2"/>
    <x v="19"/>
    <x v="71"/>
  </r>
  <r>
    <s v="2693797"/>
    <d v="2023-02-02T00:00:00"/>
    <d v="2023-02-02T00:00:00"/>
    <d v="2023-02-02T00:00:00"/>
    <x v="2"/>
    <x v="19"/>
    <x v="71"/>
  </r>
  <r>
    <s v="2693859"/>
    <d v="2023-02-02T00:00:00"/>
    <d v="2023-02-02T00:00:00"/>
    <d v="2023-02-02T00:00:00"/>
    <x v="2"/>
    <x v="19"/>
    <x v="71"/>
  </r>
  <r>
    <s v="2694308"/>
    <d v="2023-02-02T00:00:00"/>
    <d v="2023-03-31T00:00:00"/>
    <d v="2023-03-31T00:00:00"/>
    <x v="2"/>
    <x v="19"/>
    <x v="71"/>
  </r>
  <r>
    <s v="2694734"/>
    <d v="2023-02-02T00:00:00"/>
    <d v="2023-02-10T00:00:00"/>
    <d v="2023-02-10T00:00:00"/>
    <x v="2"/>
    <x v="19"/>
    <x v="71"/>
  </r>
  <r>
    <s v="2696508"/>
    <d v="2023-02-02T00:00:00"/>
    <d v="2023-02-03T00:00:00"/>
    <d v="2023-02-03T00:00:00"/>
    <x v="2"/>
    <x v="19"/>
    <x v="71"/>
  </r>
  <r>
    <s v="2697879"/>
    <d v="2023-02-02T00:00:00"/>
    <d v="2023-03-31T00:00:00"/>
    <d v="2023-03-31T00:00:00"/>
    <x v="2"/>
    <x v="19"/>
    <x v="71"/>
  </r>
  <r>
    <s v="2699659"/>
    <d v="2023-02-03T00:00:00"/>
    <d v="2023-02-23T00:00:00"/>
    <d v="2023-02-23T00:00:00"/>
    <x v="2"/>
    <x v="19"/>
    <x v="71"/>
  </r>
  <r>
    <s v="2700714"/>
    <d v="2023-02-03T00:00:00"/>
    <d v="2023-06-05T00:00:00"/>
    <d v="2023-06-05T00:00:00"/>
    <x v="2"/>
    <x v="19"/>
    <x v="71"/>
  </r>
  <r>
    <s v="2703752"/>
    <d v="2023-02-03T00:00:00"/>
    <d v="2023-02-03T00:00:00"/>
    <d v="2023-02-03T00:00:00"/>
    <x v="2"/>
    <x v="19"/>
    <x v="71"/>
  </r>
  <r>
    <s v="2704038"/>
    <d v="2023-02-03T00:00:00"/>
    <d v="2023-02-03T00:00:00"/>
    <d v="2023-02-03T00:00:00"/>
    <x v="2"/>
    <x v="19"/>
    <x v="71"/>
  </r>
  <r>
    <s v="2704056"/>
    <d v="2023-02-03T00:00:00"/>
    <d v="2023-02-06T00:00:00"/>
    <d v="2023-02-06T00:00:00"/>
    <x v="2"/>
    <x v="19"/>
    <x v="71"/>
  </r>
  <r>
    <s v="2704601"/>
    <d v="2023-02-03T00:00:00"/>
    <d v="2023-02-08T00:00:00"/>
    <d v="2023-02-08T00:00:00"/>
    <x v="2"/>
    <x v="19"/>
    <x v="71"/>
  </r>
  <r>
    <s v="2706703"/>
    <d v="2023-02-03T00:00:00"/>
    <d v="2023-02-06T00:00:00"/>
    <d v="2023-02-06T00:00:00"/>
    <x v="2"/>
    <x v="19"/>
    <x v="71"/>
  </r>
  <r>
    <s v="2708648"/>
    <d v="2023-02-06T00:00:00"/>
    <d v="2023-02-24T00:00:00"/>
    <d v="2023-02-24T00:00:00"/>
    <x v="2"/>
    <x v="20"/>
    <x v="72"/>
  </r>
  <r>
    <s v="2708695"/>
    <d v="2023-02-06T00:00:00"/>
    <d v="2023-03-13T00:00:00"/>
    <d v="2023-03-13T00:00:00"/>
    <x v="2"/>
    <x v="20"/>
    <x v="72"/>
  </r>
  <r>
    <s v="2710209"/>
    <d v="2023-02-06T00:00:00"/>
    <d v="2023-02-09T00:00:00"/>
    <d v="2023-02-09T00:00:00"/>
    <x v="2"/>
    <x v="20"/>
    <x v="72"/>
  </r>
  <r>
    <s v="2717975"/>
    <d v="2023-02-06T00:00:00"/>
    <d v="2023-02-13T00:00:00"/>
    <d v="2023-02-13T00:00:00"/>
    <x v="2"/>
    <x v="20"/>
    <x v="72"/>
  </r>
  <r>
    <s v="2718868"/>
    <d v="2023-02-06T00:00:00"/>
    <d v="2023-06-05T00:00:00"/>
    <d v="2023-06-05T00:00:00"/>
    <x v="2"/>
    <x v="20"/>
    <x v="72"/>
  </r>
  <r>
    <s v="2720552"/>
    <d v="2023-02-07T00:00:00"/>
    <d v="2023-03-31T00:00:00"/>
    <d v="2023-03-31T00:00:00"/>
    <x v="2"/>
    <x v="20"/>
    <x v="72"/>
  </r>
  <r>
    <s v="2724296"/>
    <d v="2023-02-07T00:00:00"/>
    <d v="2023-03-09T00:00:00"/>
    <d v="2023-03-09T00:00:00"/>
    <x v="2"/>
    <x v="20"/>
    <x v="72"/>
  </r>
  <r>
    <s v="2727441"/>
    <d v="2023-02-08T00:00:00"/>
    <d v="2023-02-08T00:00:00"/>
    <d v="2023-02-08T00:00:00"/>
    <x v="2"/>
    <x v="20"/>
    <x v="72"/>
  </r>
  <r>
    <s v="2727969"/>
    <d v="2023-02-08T00:00:00"/>
    <d v="2023-02-15T00:00:00"/>
    <d v="2023-02-15T00:00:00"/>
    <x v="2"/>
    <x v="20"/>
    <x v="72"/>
  </r>
  <r>
    <s v="2727972"/>
    <d v="2023-02-08T00:00:00"/>
    <d v="2023-02-20T00:00:00"/>
    <d v="2023-02-20T00:00:00"/>
    <x v="2"/>
    <x v="20"/>
    <x v="72"/>
  </r>
  <r>
    <s v="2728260"/>
    <d v="2023-02-08T00:00:00"/>
    <d v="2023-02-08T00:00:00"/>
    <d v="2023-02-08T00:00:00"/>
    <x v="2"/>
    <x v="20"/>
    <x v="72"/>
  </r>
  <r>
    <s v="2728265"/>
    <d v="2023-02-08T00:00:00"/>
    <d v="2023-02-10T00:00:00"/>
    <d v="2023-02-10T00:00:00"/>
    <x v="2"/>
    <x v="20"/>
    <x v="72"/>
  </r>
  <r>
    <s v="2728931"/>
    <d v="2023-02-08T00:00:00"/>
    <d v="2023-02-10T00:00:00"/>
    <d v="2023-02-10T00:00:00"/>
    <x v="2"/>
    <x v="20"/>
    <x v="72"/>
  </r>
  <r>
    <s v="2729154"/>
    <d v="2023-02-08T00:00:00"/>
    <d v="2023-02-08T00:00:00"/>
    <d v="2023-02-08T00:00:00"/>
    <x v="2"/>
    <x v="20"/>
    <x v="72"/>
  </r>
  <r>
    <s v="2731011"/>
    <d v="2023-02-08T00:00:00"/>
    <d v="2023-02-08T00:00:00"/>
    <d v="2023-02-08T00:00:00"/>
    <x v="2"/>
    <x v="20"/>
    <x v="72"/>
  </r>
  <r>
    <s v="2735507"/>
    <d v="2023-02-08T00:00:00"/>
    <d v="2023-02-08T00:00:00"/>
    <d v="2023-02-08T00:00:00"/>
    <x v="2"/>
    <x v="20"/>
    <x v="72"/>
  </r>
  <r>
    <s v="2738625"/>
    <d v="2023-02-08T00:00:00"/>
    <d v="2023-02-13T00:00:00"/>
    <d v="2023-02-13T00:00:00"/>
    <x v="2"/>
    <x v="20"/>
    <x v="72"/>
  </r>
  <r>
    <s v="2738629"/>
    <d v="2023-02-08T00:00:00"/>
    <d v="2023-08-16T00:00:00"/>
    <d v="2023-08-16T00:00:00"/>
    <x v="2"/>
    <x v="20"/>
    <x v="72"/>
  </r>
  <r>
    <s v="2738638"/>
    <d v="2023-02-08T00:00:00"/>
    <d v="2023-02-16T00:00:00"/>
    <d v="2023-02-16T00:00:00"/>
    <x v="2"/>
    <x v="20"/>
    <x v="72"/>
  </r>
  <r>
    <s v="2743510"/>
    <d v="2023-02-09T00:00:00"/>
    <d v="2023-02-10T00:00:00"/>
    <d v="2023-02-10T00:00:00"/>
    <x v="2"/>
    <x v="20"/>
    <x v="72"/>
  </r>
  <r>
    <s v="2745547"/>
    <d v="2023-02-09T00:00:00"/>
    <d v="2023-02-09T00:00:00"/>
    <d v="2023-02-09T00:00:00"/>
    <x v="2"/>
    <x v="20"/>
    <x v="72"/>
  </r>
  <r>
    <s v="2745974"/>
    <d v="2023-02-09T00:00:00"/>
    <d v="2023-02-09T00:00:00"/>
    <d v="2023-02-09T00:00:00"/>
    <x v="2"/>
    <x v="20"/>
    <x v="72"/>
  </r>
  <r>
    <s v="2749051"/>
    <d v="2023-02-10T00:00:00"/>
    <d v="2023-02-14T00:00:00"/>
    <d v="2023-02-14T00:00:00"/>
    <x v="2"/>
    <x v="20"/>
    <x v="72"/>
  </r>
  <r>
    <s v="2751018"/>
    <d v="2023-02-10T00:00:00"/>
    <d v="2023-02-10T00:00:00"/>
    <d v="2023-02-10T00:00:00"/>
    <x v="2"/>
    <x v="20"/>
    <x v="72"/>
  </r>
  <r>
    <s v="2752508"/>
    <d v="2023-02-10T00:00:00"/>
    <d v="2023-02-27T00:00:00"/>
    <d v="2023-02-27T00:00:00"/>
    <x v="2"/>
    <x v="20"/>
    <x v="72"/>
  </r>
  <r>
    <s v="2752512"/>
    <d v="2023-02-10T00:00:00"/>
    <d v="2023-06-05T00:00:00"/>
    <d v="2023-06-05T00:00:00"/>
    <x v="2"/>
    <x v="20"/>
    <x v="72"/>
  </r>
  <r>
    <s v="2753367"/>
    <d v="2023-02-10T00:00:00"/>
    <d v="2023-03-31T00:00:00"/>
    <d v="2023-03-31T00:00:00"/>
    <x v="2"/>
    <x v="20"/>
    <x v="72"/>
  </r>
  <r>
    <s v="2753833"/>
    <d v="2023-02-10T00:00:00"/>
    <d v="2023-02-10T00:00:00"/>
    <d v="2023-02-10T00:00:00"/>
    <x v="2"/>
    <x v="20"/>
    <x v="72"/>
  </r>
  <r>
    <s v="2755997"/>
    <d v="2023-02-10T00:00:00"/>
    <d v="2023-02-13T00:00:00"/>
    <d v="2023-02-13T00:00:00"/>
    <x v="2"/>
    <x v="20"/>
    <x v="72"/>
  </r>
  <r>
    <s v="2756180"/>
    <d v="2023-02-10T00:00:00"/>
    <d v="2023-03-31T00:00:00"/>
    <d v="2023-03-31T00:00:00"/>
    <x v="2"/>
    <x v="20"/>
    <x v="72"/>
  </r>
  <r>
    <s v="2756202"/>
    <d v="2023-02-10T00:00:00"/>
    <d v="2023-02-27T00:00:00"/>
    <d v="2023-02-27T00:00:00"/>
    <x v="2"/>
    <x v="20"/>
    <x v="72"/>
  </r>
  <r>
    <s v="2756206"/>
    <d v="2023-02-10T00:00:00"/>
    <d v="2023-02-27T00:00:00"/>
    <d v="2023-02-27T00:00:00"/>
    <x v="2"/>
    <x v="20"/>
    <x v="72"/>
  </r>
  <r>
    <s v="2756667"/>
    <d v="2023-02-10T00:00:00"/>
    <d v="2023-03-07T00:00:00"/>
    <d v="2023-03-07T00:00:00"/>
    <x v="2"/>
    <x v="20"/>
    <x v="72"/>
  </r>
  <r>
    <s v="2756710"/>
    <d v="2023-02-10T00:00:00"/>
    <d v="2023-03-31T00:00:00"/>
    <d v="2023-03-31T00:00:00"/>
    <x v="2"/>
    <x v="20"/>
    <x v="72"/>
  </r>
  <r>
    <s v="2756729"/>
    <d v="2023-02-10T00:00:00"/>
    <d v="2023-02-13T00:00:00"/>
    <d v="2023-02-13T00:00:00"/>
    <x v="2"/>
    <x v="20"/>
    <x v="72"/>
  </r>
  <r>
    <s v="2757106"/>
    <d v="2023-02-10T00:00:00"/>
    <d v="2023-02-13T00:00:00"/>
    <d v="2023-02-13T00:00:00"/>
    <x v="2"/>
    <x v="20"/>
    <x v="72"/>
  </r>
  <r>
    <s v="2757130"/>
    <d v="2023-02-10T00:00:00"/>
    <d v="2023-02-24T00:00:00"/>
    <d v="2023-02-24T00:00:00"/>
    <x v="2"/>
    <x v="20"/>
    <x v="72"/>
  </r>
  <r>
    <s v="2759050"/>
    <d v="2023-02-13T00:00:00"/>
    <d v="2023-04-06T00:00:00"/>
    <d v="2023-04-06T00:00:00"/>
    <x v="2"/>
    <x v="21"/>
    <x v="73"/>
  </r>
  <r>
    <s v="2759357"/>
    <d v="2023-02-12T00:00:00"/>
    <d v="2023-02-13T00:00:00"/>
    <d v="2023-02-13T00:00:00"/>
    <x v="2"/>
    <x v="20"/>
    <x v="72"/>
  </r>
  <r>
    <s v="2762780"/>
    <d v="2023-02-13T00:00:00"/>
    <d v="2023-02-13T00:00:00"/>
    <d v="2023-02-13T00:00:00"/>
    <x v="2"/>
    <x v="21"/>
    <x v="73"/>
  </r>
  <r>
    <s v="2763515"/>
    <d v="2023-02-13T00:00:00"/>
    <d v="2023-02-13T00:00:00"/>
    <d v="2023-02-13T00:00:00"/>
    <x v="2"/>
    <x v="21"/>
    <x v="73"/>
  </r>
  <r>
    <s v="2765737"/>
    <d v="2023-02-13T00:00:00"/>
    <d v="2023-03-10T00:00:00"/>
    <d v="2023-03-10T00:00:00"/>
    <x v="2"/>
    <x v="21"/>
    <x v="73"/>
  </r>
  <r>
    <s v="2771023"/>
    <d v="2023-02-14T00:00:00"/>
    <d v="2023-03-10T00:00:00"/>
    <d v="2023-03-10T00:00:00"/>
    <x v="2"/>
    <x v="21"/>
    <x v="73"/>
  </r>
  <r>
    <s v="2771043"/>
    <d v="2023-02-14T00:00:00"/>
    <d v="2023-02-17T00:00:00"/>
    <d v="2023-02-17T00:00:00"/>
    <x v="2"/>
    <x v="21"/>
    <x v="73"/>
  </r>
  <r>
    <s v="2772520"/>
    <d v="2023-02-14T00:00:00"/>
    <d v="2023-02-21T00:00:00"/>
    <d v="2023-02-21T00:00:00"/>
    <x v="2"/>
    <x v="21"/>
    <x v="73"/>
  </r>
  <r>
    <s v="2772842"/>
    <d v="2023-02-14T00:00:00"/>
    <d v="2023-02-16T00:00:00"/>
    <d v="2023-02-16T00:00:00"/>
    <x v="2"/>
    <x v="21"/>
    <x v="73"/>
  </r>
  <r>
    <s v="2773140"/>
    <d v="2023-02-14T00:00:00"/>
    <d v="2023-02-20T00:00:00"/>
    <d v="2023-02-20T00:00:00"/>
    <x v="2"/>
    <x v="21"/>
    <x v="73"/>
  </r>
  <r>
    <s v="2773276"/>
    <d v="2023-02-14T00:00:00"/>
    <d v="2023-02-16T00:00:00"/>
    <d v="2023-02-16T00:00:00"/>
    <x v="2"/>
    <x v="21"/>
    <x v="73"/>
  </r>
  <r>
    <s v="2775061"/>
    <d v="2023-02-14T00:00:00"/>
    <d v="2023-03-07T00:00:00"/>
    <d v="2023-03-07T00:00:00"/>
    <x v="2"/>
    <x v="21"/>
    <x v="73"/>
  </r>
  <r>
    <s v="2775872"/>
    <d v="2023-02-14T00:00:00"/>
    <d v="2023-02-15T00:00:00"/>
    <d v="2023-02-15T00:00:00"/>
    <x v="2"/>
    <x v="21"/>
    <x v="73"/>
  </r>
  <r>
    <s v="2780280"/>
    <d v="2023-02-15T00:00:00"/>
    <d v="2023-08-22T00:00:00"/>
    <d v="2023-08-22T00:00:00"/>
    <x v="2"/>
    <x v="21"/>
    <x v="73"/>
  </r>
  <r>
    <s v="2780304"/>
    <d v="2023-02-15T00:00:00"/>
    <d v="2023-03-31T00:00:00"/>
    <d v="2023-03-31T00:00:00"/>
    <x v="2"/>
    <x v="21"/>
    <x v="73"/>
  </r>
  <r>
    <s v="2780597"/>
    <d v="2023-02-15T00:00:00"/>
    <d v="2023-02-16T00:00:00"/>
    <d v="2023-02-16T00:00:00"/>
    <x v="2"/>
    <x v="21"/>
    <x v="73"/>
  </r>
  <r>
    <s v="2782031"/>
    <d v="2023-02-15T00:00:00"/>
    <d v="2023-03-13T00:00:00"/>
    <d v="2023-03-13T00:00:00"/>
    <x v="2"/>
    <x v="21"/>
    <x v="73"/>
  </r>
  <r>
    <s v="2782035"/>
    <d v="2023-02-15T00:00:00"/>
    <d v="2023-03-13T00:00:00"/>
    <d v="2023-03-13T00:00:00"/>
    <x v="2"/>
    <x v="21"/>
    <x v="73"/>
  </r>
  <r>
    <s v="2782041"/>
    <d v="2023-02-15T00:00:00"/>
    <d v="2023-06-29T00:00:00"/>
    <d v="2023-06-29T00:00:00"/>
    <x v="2"/>
    <x v="21"/>
    <x v="73"/>
  </r>
  <r>
    <s v="2782195"/>
    <d v="2023-02-15T00:00:00"/>
    <d v="2023-03-13T00:00:00"/>
    <d v="2023-03-13T00:00:00"/>
    <x v="2"/>
    <x v="21"/>
    <x v="73"/>
  </r>
  <r>
    <s v="2782495"/>
    <d v="2023-02-15T00:00:00"/>
    <d v="2023-03-13T00:00:00"/>
    <d v="2023-03-13T00:00:00"/>
    <x v="2"/>
    <x v="21"/>
    <x v="73"/>
  </r>
  <r>
    <s v="2783000"/>
    <d v="2023-02-15T00:00:00"/>
    <d v="2023-02-16T00:00:00"/>
    <d v="2023-02-16T00:00:00"/>
    <x v="2"/>
    <x v="21"/>
    <x v="73"/>
  </r>
  <r>
    <s v="2783124"/>
    <d v="2023-02-15T00:00:00"/>
    <d v="2023-03-31T00:00:00"/>
    <d v="2023-03-31T00:00:00"/>
    <x v="2"/>
    <x v="21"/>
    <x v="73"/>
  </r>
  <r>
    <s v="2783863"/>
    <d v="2023-02-15T00:00:00"/>
    <d v="2023-02-15T00:00:00"/>
    <d v="2023-02-15T00:00:00"/>
    <x v="2"/>
    <x v="21"/>
    <x v="73"/>
  </r>
  <r>
    <s v="2783943"/>
    <d v="2023-02-15T00:00:00"/>
    <d v="2023-02-16T00:00:00"/>
    <d v="2023-02-16T00:00:00"/>
    <x v="2"/>
    <x v="21"/>
    <x v="73"/>
  </r>
  <r>
    <s v="2784793"/>
    <d v="2023-02-15T00:00:00"/>
    <d v="2023-03-09T00:00:00"/>
    <d v="2023-03-09T00:00:00"/>
    <x v="2"/>
    <x v="21"/>
    <x v="73"/>
  </r>
  <r>
    <s v="2786881"/>
    <d v="2023-02-15T00:00:00"/>
    <d v="2023-02-16T00:00:00"/>
    <d v="2023-02-16T00:00:00"/>
    <x v="2"/>
    <x v="21"/>
    <x v="73"/>
  </r>
  <r>
    <s v="2790107"/>
    <d v="2023-02-16T00:00:00"/>
    <d v="2023-03-28T00:00:00"/>
    <d v="2023-03-28T00:00:00"/>
    <x v="2"/>
    <x v="21"/>
    <x v="73"/>
  </r>
  <r>
    <s v="2791914"/>
    <d v="2023-02-16T00:00:00"/>
    <d v="2023-03-10T00:00:00"/>
    <d v="2023-03-10T00:00:00"/>
    <x v="2"/>
    <x v="21"/>
    <x v="73"/>
  </r>
  <r>
    <s v="2791955"/>
    <d v="2023-02-16T00:00:00"/>
    <d v="2023-06-05T00:00:00"/>
    <d v="2023-06-05T00:00:00"/>
    <x v="2"/>
    <x v="21"/>
    <x v="73"/>
  </r>
  <r>
    <s v="2792472"/>
    <d v="2023-02-16T00:00:00"/>
    <d v="2023-02-17T00:00:00"/>
    <d v="2023-02-17T00:00:00"/>
    <x v="2"/>
    <x v="21"/>
    <x v="73"/>
  </r>
  <r>
    <s v="2794726"/>
    <d v="2023-02-16T00:00:00"/>
    <d v="2023-03-31T00:00:00"/>
    <d v="2023-03-31T00:00:00"/>
    <x v="2"/>
    <x v="21"/>
    <x v="73"/>
  </r>
  <r>
    <s v="2795268"/>
    <d v="2023-02-16T00:00:00"/>
    <d v="2023-02-16T00:00:00"/>
    <d v="2023-02-16T00:00:00"/>
    <x v="2"/>
    <x v="21"/>
    <x v="73"/>
  </r>
  <r>
    <s v="2796341"/>
    <d v="2023-02-16T00:00:00"/>
    <d v="2023-02-17T00:00:00"/>
    <d v="2023-02-17T00:00:00"/>
    <x v="2"/>
    <x v="21"/>
    <x v="73"/>
  </r>
  <r>
    <s v="2799940"/>
    <d v="2023-02-17T00:00:00"/>
    <d v="2023-02-22T00:00:00"/>
    <d v="2023-02-22T00:00:00"/>
    <x v="2"/>
    <x v="21"/>
    <x v="73"/>
  </r>
  <r>
    <s v="2801060"/>
    <d v="2023-02-17T00:00:00"/>
    <d v="2023-04-13T00:00:00"/>
    <d v="2023-04-13T00:00:00"/>
    <x v="2"/>
    <x v="21"/>
    <x v="73"/>
  </r>
  <r>
    <s v="2801420"/>
    <d v="2023-02-17T00:00:00"/>
    <d v="2023-03-10T00:00:00"/>
    <d v="2023-03-10T00:00:00"/>
    <x v="2"/>
    <x v="21"/>
    <x v="73"/>
  </r>
  <r>
    <s v="2802001"/>
    <d v="2023-02-17T00:00:00"/>
    <d v="2023-02-27T00:00:00"/>
    <d v="2023-02-27T00:00:00"/>
    <x v="2"/>
    <x v="21"/>
    <x v="73"/>
  </r>
  <r>
    <s v="2802293"/>
    <d v="2023-02-17T00:00:00"/>
    <d v="2023-02-23T00:00:00"/>
    <d v="2023-02-23T00:00:00"/>
    <x v="2"/>
    <x v="21"/>
    <x v="73"/>
  </r>
  <r>
    <s v="2802912"/>
    <d v="2023-02-17T00:00:00"/>
    <d v="2023-02-20T00:00:00"/>
    <d v="2023-02-20T00:00:00"/>
    <x v="2"/>
    <x v="21"/>
    <x v="73"/>
  </r>
  <r>
    <s v="2802919"/>
    <d v="2023-02-17T00:00:00"/>
    <d v="2023-03-10T00:00:00"/>
    <d v="2023-03-10T00:00:00"/>
    <x v="2"/>
    <x v="21"/>
    <x v="73"/>
  </r>
  <r>
    <s v="2803209"/>
    <d v="2023-02-17T00:00:00"/>
    <d v="2023-02-20T00:00:00"/>
    <d v="2023-02-20T00:00:00"/>
    <x v="2"/>
    <x v="21"/>
    <x v="73"/>
  </r>
  <r>
    <s v="2804187"/>
    <d v="2023-02-17T00:00:00"/>
    <d v="2023-02-27T00:00:00"/>
    <d v="2023-02-27T00:00:00"/>
    <x v="2"/>
    <x v="21"/>
    <x v="73"/>
  </r>
  <r>
    <s v="2804738"/>
    <d v="2023-02-17T00:00:00"/>
    <d v="2023-02-27T00:00:00"/>
    <d v="2023-02-27T00:00:00"/>
    <x v="2"/>
    <x v="21"/>
    <x v="73"/>
  </r>
  <r>
    <s v="2804915"/>
    <d v="2023-02-17T00:00:00"/>
    <d v="2023-02-27T00:00:00"/>
    <d v="2023-02-27T00:00:00"/>
    <x v="2"/>
    <x v="21"/>
    <x v="73"/>
  </r>
  <r>
    <s v="2805093"/>
    <d v="2023-02-17T00:00:00"/>
    <d v="2023-03-31T00:00:00"/>
    <d v="2023-03-31T00:00:00"/>
    <x v="2"/>
    <x v="21"/>
    <x v="73"/>
  </r>
  <r>
    <s v="2808800"/>
    <d v="2023-02-20T00:00:00"/>
    <d v="2023-06-05T00:00:00"/>
    <d v="2023-06-05T00:00:00"/>
    <x v="2"/>
    <x v="22"/>
    <x v="74"/>
  </r>
  <r>
    <s v="2809470"/>
    <d v="2023-02-20T00:00:00"/>
    <d v="2023-03-31T00:00:00"/>
    <d v="2023-03-31T00:00:00"/>
    <x v="2"/>
    <x v="22"/>
    <x v="74"/>
  </r>
  <r>
    <s v="2811841"/>
    <d v="2023-02-20T00:00:00"/>
    <d v="2023-02-20T00:00:00"/>
    <d v="2023-02-20T00:00:00"/>
    <x v="2"/>
    <x v="22"/>
    <x v="74"/>
  </r>
  <r>
    <s v="2812600"/>
    <d v="2023-02-20T00:00:00"/>
    <d v="2023-02-20T00:00:00"/>
    <d v="2023-02-20T00:00:00"/>
    <x v="2"/>
    <x v="22"/>
    <x v="74"/>
  </r>
  <r>
    <s v="2812654"/>
    <d v="2023-02-20T00:00:00"/>
    <d v="2023-02-27T00:00:00"/>
    <d v="2023-02-27T00:00:00"/>
    <x v="2"/>
    <x v="22"/>
    <x v="74"/>
  </r>
  <r>
    <s v="2813180"/>
    <d v="2023-02-20T00:00:00"/>
    <d v="2023-06-05T00:00:00"/>
    <d v="2023-06-05T00:00:00"/>
    <x v="2"/>
    <x v="22"/>
    <x v="74"/>
  </r>
  <r>
    <s v="2814190"/>
    <d v="2023-02-20T00:00:00"/>
    <d v="2023-02-20T00:00:00"/>
    <d v="2023-02-20T00:00:00"/>
    <x v="2"/>
    <x v="22"/>
    <x v="74"/>
  </r>
  <r>
    <s v="2814198"/>
    <d v="2023-02-20T00:00:00"/>
    <d v="2023-03-10T00:00:00"/>
    <d v="2023-03-10T00:00:00"/>
    <x v="2"/>
    <x v="22"/>
    <x v="74"/>
  </r>
  <r>
    <s v="2814281"/>
    <d v="2023-02-20T00:00:00"/>
    <d v="2023-03-31T00:00:00"/>
    <d v="2023-03-31T00:00:00"/>
    <x v="2"/>
    <x v="22"/>
    <x v="74"/>
  </r>
  <r>
    <s v="2816038"/>
    <d v="2023-02-20T00:00:00"/>
    <d v="2023-02-27T00:00:00"/>
    <d v="2023-02-27T00:00:00"/>
    <x v="2"/>
    <x v="22"/>
    <x v="74"/>
  </r>
  <r>
    <s v="2818705"/>
    <d v="2023-02-21T00:00:00"/>
    <d v="2023-02-23T00:00:00"/>
    <d v="2023-02-23T00:00:00"/>
    <x v="2"/>
    <x v="22"/>
    <x v="74"/>
  </r>
  <r>
    <s v="2819013"/>
    <d v="2023-02-21T00:00:00"/>
    <d v="2023-02-22T00:00:00"/>
    <d v="2023-02-22T00:00:00"/>
    <x v="2"/>
    <x v="22"/>
    <x v="74"/>
  </r>
  <r>
    <s v="2819814"/>
    <d v="2023-02-21T00:00:00"/>
    <d v="2023-08-22T00:00:00"/>
    <d v="2023-08-22T00:00:00"/>
    <x v="2"/>
    <x v="22"/>
    <x v="74"/>
  </r>
  <r>
    <s v="2820677"/>
    <d v="2023-02-21T00:00:00"/>
    <d v="2023-02-24T00:00:00"/>
    <d v="2023-02-24T00:00:00"/>
    <x v="2"/>
    <x v="22"/>
    <x v="74"/>
  </r>
  <r>
    <s v="2821446"/>
    <d v="2023-02-21T00:00:00"/>
    <d v="2023-02-21T00:00:00"/>
    <d v="2023-02-21T00:00:00"/>
    <x v="2"/>
    <x v="22"/>
    <x v="74"/>
  </r>
  <r>
    <s v="2821693"/>
    <d v="2023-02-21T00:00:00"/>
    <d v="2023-03-17T00:00:00"/>
    <d v="2023-03-17T00:00:00"/>
    <x v="2"/>
    <x v="22"/>
    <x v="74"/>
  </r>
  <r>
    <s v="2822189"/>
    <d v="2023-02-21T00:00:00"/>
    <d v="2023-02-21T00:00:00"/>
    <d v="2023-02-21T00:00:00"/>
    <x v="2"/>
    <x v="22"/>
    <x v="74"/>
  </r>
  <r>
    <s v="2823685"/>
    <d v="2023-02-21T00:00:00"/>
    <d v="2023-03-06T00:00:00"/>
    <d v="2023-03-06T00:00:00"/>
    <x v="2"/>
    <x v="22"/>
    <x v="74"/>
  </r>
  <r>
    <s v="2824243"/>
    <d v="2023-02-21T00:00:00"/>
    <d v="2023-03-07T00:00:00"/>
    <d v="2023-03-07T00:00:00"/>
    <x v="2"/>
    <x v="22"/>
    <x v="74"/>
  </r>
  <r>
    <s v="2824429"/>
    <d v="2023-02-21T00:00:00"/>
    <d v="2023-02-23T00:00:00"/>
    <d v="2023-02-23T00:00:00"/>
    <x v="2"/>
    <x v="22"/>
    <x v="74"/>
  </r>
  <r>
    <s v="2827539"/>
    <d v="2023-02-22T00:00:00"/>
    <d v="2023-06-05T00:00:00"/>
    <d v="2023-06-05T00:00:00"/>
    <x v="2"/>
    <x v="22"/>
    <x v="74"/>
  </r>
  <r>
    <s v="2833075"/>
    <d v="2023-02-22T00:00:00"/>
    <d v="2023-05-02T00:00:00"/>
    <d v="2023-05-02T00:00:00"/>
    <x v="2"/>
    <x v="22"/>
    <x v="74"/>
  </r>
  <r>
    <s v="2834028"/>
    <d v="2023-02-22T00:00:00"/>
    <d v="2023-02-27T00:00:00"/>
    <d v="2023-02-27T00:00:00"/>
    <x v="2"/>
    <x v="22"/>
    <x v="74"/>
  </r>
  <r>
    <s v="2834201"/>
    <d v="2023-02-22T00:00:00"/>
    <d v="2023-03-06T00:00:00"/>
    <d v="2023-03-06T00:00:00"/>
    <x v="2"/>
    <x v="22"/>
    <x v="74"/>
  </r>
  <r>
    <s v="2834513"/>
    <d v="2023-02-22T00:00:00"/>
    <d v="2023-03-09T00:00:00"/>
    <d v="2023-03-09T00:00:00"/>
    <x v="2"/>
    <x v="22"/>
    <x v="74"/>
  </r>
  <r>
    <s v="2834996"/>
    <d v="2023-02-22T00:00:00"/>
    <d v="2023-02-24T00:00:00"/>
    <d v="2023-02-24T00:00:00"/>
    <x v="2"/>
    <x v="22"/>
    <x v="74"/>
  </r>
  <r>
    <s v="2837170"/>
    <d v="2023-02-22T00:00:00"/>
    <d v="2023-02-23T00:00:00"/>
    <d v="2023-02-23T00:00:00"/>
    <x v="2"/>
    <x v="22"/>
    <x v="74"/>
  </r>
  <r>
    <s v="2838029"/>
    <d v="2023-02-23T00:00:00"/>
    <d v="2023-03-07T00:00:00"/>
    <d v="2023-03-07T00:00:00"/>
    <x v="2"/>
    <x v="22"/>
    <x v="74"/>
  </r>
  <r>
    <s v="2845924"/>
    <d v="2023-02-23T00:00:00"/>
    <d v="2023-06-05T00:00:00"/>
    <d v="2023-06-05T00:00:00"/>
    <x v="2"/>
    <x v="22"/>
    <x v="74"/>
  </r>
  <r>
    <s v="2846520"/>
    <d v="2023-02-24T00:00:00"/>
    <d v="2023-02-24T00:00:00"/>
    <d v="2023-02-24T00:00:00"/>
    <x v="2"/>
    <x v="22"/>
    <x v="74"/>
  </r>
  <r>
    <s v="2847902"/>
    <d v="2023-02-24T00:00:00"/>
    <d v="2023-02-24T00:00:00"/>
    <d v="2023-02-24T00:00:00"/>
    <x v="2"/>
    <x v="22"/>
    <x v="74"/>
  </r>
  <r>
    <s v="2851546"/>
    <d v="2023-02-24T00:00:00"/>
    <d v="2023-03-16T00:00:00"/>
    <d v="2023-03-16T00:00:00"/>
    <x v="2"/>
    <x v="22"/>
    <x v="74"/>
  </r>
  <r>
    <s v="2852982"/>
    <d v="2023-02-24T00:00:00"/>
    <d v="2023-03-31T00:00:00"/>
    <d v="2023-03-31T00:00:00"/>
    <x v="2"/>
    <x v="22"/>
    <x v="74"/>
  </r>
  <r>
    <s v="2853222"/>
    <d v="2023-02-24T00:00:00"/>
    <d v="2023-02-27T00:00:00"/>
    <d v="2023-02-27T00:00:00"/>
    <x v="2"/>
    <x v="22"/>
    <x v="74"/>
  </r>
  <r>
    <s v="2853921"/>
    <d v="2023-02-24T00:00:00"/>
    <d v="2023-03-31T00:00:00"/>
    <d v="2023-03-31T00:00:00"/>
    <x v="2"/>
    <x v="22"/>
    <x v="74"/>
  </r>
  <r>
    <s v="2854665"/>
    <d v="2023-02-24T00:00:00"/>
    <d v="2023-03-30T00:00:00"/>
    <d v="2023-03-30T00:00:00"/>
    <x v="2"/>
    <x v="22"/>
    <x v="74"/>
  </r>
  <r>
    <s v="2857531"/>
    <d v="2023-02-27T00:00:00"/>
    <d v="2023-03-20T00:00:00"/>
    <d v="2023-03-20T00:00:00"/>
    <x v="2"/>
    <x v="23"/>
    <x v="75"/>
  </r>
  <r>
    <s v="2863422"/>
    <d v="2023-02-27T00:00:00"/>
    <d v="2023-02-28T00:00:00"/>
    <d v="2023-02-28T00:00:00"/>
    <x v="2"/>
    <x v="23"/>
    <x v="75"/>
  </r>
  <r>
    <s v="2865487"/>
    <d v="2023-02-28T00:00:00"/>
    <d v="2023-02-28T00:00:00"/>
    <d v="2023-02-28T00:00:00"/>
    <x v="2"/>
    <x v="23"/>
    <x v="75"/>
  </r>
  <r>
    <s v="2865759"/>
    <d v="2023-02-28T00:00:00"/>
    <d v="2023-03-10T00:00:00"/>
    <d v="2023-03-10T00:00:00"/>
    <x v="2"/>
    <x v="23"/>
    <x v="75"/>
  </r>
  <r>
    <s v="2865825"/>
    <d v="2023-02-28T00:00:00"/>
    <d v="2023-03-01T00:00:00"/>
    <d v="2023-03-01T00:00:00"/>
    <x v="2"/>
    <x v="23"/>
    <x v="75"/>
  </r>
  <r>
    <s v="2866855"/>
    <d v="2023-02-28T00:00:00"/>
    <d v="2023-03-01T00:00:00"/>
    <d v="2023-03-01T00:00:00"/>
    <x v="2"/>
    <x v="23"/>
    <x v="75"/>
  </r>
  <r>
    <s v="2867118"/>
    <d v="2023-02-28T00:00:00"/>
    <d v="2023-03-09T00:00:00"/>
    <d v="2023-03-09T00:00:00"/>
    <x v="2"/>
    <x v="23"/>
    <x v="75"/>
  </r>
  <r>
    <s v="2869036"/>
    <d v="2023-02-28T00:00:00"/>
    <d v="2023-03-01T00:00:00"/>
    <d v="2023-03-01T00:00:00"/>
    <x v="2"/>
    <x v="23"/>
    <x v="75"/>
  </r>
  <r>
    <s v="2870521"/>
    <d v="2023-02-28T00:00:00"/>
    <d v="2023-03-17T00:00:00"/>
    <d v="2023-03-17T00:00:00"/>
    <x v="2"/>
    <x v="23"/>
    <x v="75"/>
  </r>
  <r>
    <s v="2873976"/>
    <d v="2023-02-28T00:00:00"/>
    <d v="2023-03-31T00:00:00"/>
    <d v="2023-03-31T00:00:00"/>
    <x v="2"/>
    <x v="23"/>
    <x v="75"/>
  </r>
  <r>
    <s v="2874614"/>
    <d v="2023-03-01T00:00:00"/>
    <d v="2023-03-09T00:00:00"/>
    <d v="2023-03-09T00:00:00"/>
    <x v="2"/>
    <x v="23"/>
    <x v="75"/>
  </r>
  <r>
    <s v="2879816"/>
    <d v="2023-03-01T00:00:00"/>
    <d v="2023-03-10T00:00:00"/>
    <d v="2023-03-10T00:00:00"/>
    <x v="2"/>
    <x v="23"/>
    <x v="75"/>
  </r>
  <r>
    <s v="2881944"/>
    <d v="2023-03-01T00:00:00"/>
    <d v="2023-03-06T00:00:00"/>
    <d v="2023-03-06T00:00:00"/>
    <x v="2"/>
    <x v="23"/>
    <x v="75"/>
  </r>
  <r>
    <s v="2883523"/>
    <d v="2023-03-02T00:00:00"/>
    <d v="2023-03-02T00:00:00"/>
    <d v="2023-03-02T00:00:00"/>
    <x v="2"/>
    <x v="23"/>
    <x v="75"/>
  </r>
  <r>
    <s v="2883659"/>
    <d v="2023-03-02T00:00:00"/>
    <d v="2023-03-31T00:00:00"/>
    <d v="2023-03-31T00:00:00"/>
    <x v="2"/>
    <x v="23"/>
    <x v="75"/>
  </r>
  <r>
    <s v="2883708"/>
    <d v="2023-03-02T00:00:00"/>
    <d v="2023-03-31T00:00:00"/>
    <d v="2023-03-31T00:00:00"/>
    <x v="2"/>
    <x v="23"/>
    <x v="75"/>
  </r>
  <r>
    <s v="2883919"/>
    <d v="2023-03-02T00:00:00"/>
    <d v="2023-04-04T00:00:00"/>
    <m/>
    <x v="2"/>
    <x v="23"/>
    <x v="75"/>
  </r>
  <r>
    <s v="2883929"/>
    <d v="2023-03-02T00:00:00"/>
    <d v="2023-03-31T00:00:00"/>
    <d v="2023-03-31T00:00:00"/>
    <x v="2"/>
    <x v="23"/>
    <x v="75"/>
  </r>
  <r>
    <s v="2884907"/>
    <d v="2023-03-02T00:00:00"/>
    <d v="2023-03-06T00:00:00"/>
    <d v="2023-03-06T00:00:00"/>
    <x v="2"/>
    <x v="23"/>
    <x v="75"/>
  </r>
  <r>
    <s v="2886701"/>
    <d v="2023-03-02T00:00:00"/>
    <d v="2023-04-06T00:00:00"/>
    <d v="2023-04-06T00:00:00"/>
    <x v="2"/>
    <x v="23"/>
    <x v="75"/>
  </r>
  <r>
    <s v="2887061"/>
    <d v="2023-03-02T00:00:00"/>
    <d v="2023-03-31T00:00:00"/>
    <d v="2023-03-31T00:00:00"/>
    <x v="2"/>
    <x v="23"/>
    <x v="75"/>
  </r>
  <r>
    <s v="2887590"/>
    <d v="2023-03-02T00:00:00"/>
    <d v="2023-03-20T00:00:00"/>
    <d v="2023-03-20T00:00:00"/>
    <x v="2"/>
    <x v="23"/>
    <x v="75"/>
  </r>
  <r>
    <s v="2890064"/>
    <d v="2023-03-02T00:00:00"/>
    <d v="2023-03-02T00:00:00"/>
    <d v="2023-03-02T00:00:00"/>
    <x v="2"/>
    <x v="23"/>
    <x v="75"/>
  </r>
  <r>
    <s v="2891245"/>
    <d v="2023-03-03T00:00:00"/>
    <d v="2023-03-13T00:00:00"/>
    <d v="2023-03-13T00:00:00"/>
    <x v="2"/>
    <x v="23"/>
    <x v="75"/>
  </r>
  <r>
    <s v="2893905"/>
    <d v="2023-03-03T00:00:00"/>
    <d v="2023-06-28T00:00:00"/>
    <m/>
    <x v="2"/>
    <x v="23"/>
    <x v="75"/>
  </r>
  <r>
    <s v="2893977"/>
    <d v="2023-03-03T00:00:00"/>
    <d v="2023-06-05T00:00:00"/>
    <d v="2023-06-05T00:00:00"/>
    <x v="2"/>
    <x v="23"/>
    <x v="75"/>
  </r>
  <r>
    <s v="2894878"/>
    <d v="2023-03-03T00:00:00"/>
    <d v="2023-03-07T00:00:00"/>
    <d v="2023-03-07T00:00:00"/>
    <x v="2"/>
    <x v="23"/>
    <x v="75"/>
  </r>
  <r>
    <s v="2895895"/>
    <d v="2023-03-03T00:00:00"/>
    <d v="2023-06-06T00:00:00"/>
    <d v="2023-06-06T00:00:00"/>
    <x v="2"/>
    <x v="23"/>
    <x v="75"/>
  </r>
  <r>
    <s v="2896281"/>
    <d v="2023-03-03T00:00:00"/>
    <d v="2023-04-04T00:00:00"/>
    <m/>
    <x v="2"/>
    <x v="23"/>
    <x v="75"/>
  </r>
  <r>
    <s v="2897635"/>
    <d v="2023-03-03T00:00:00"/>
    <d v="2023-03-31T00:00:00"/>
    <d v="2023-03-31T00:00:00"/>
    <x v="2"/>
    <x v="23"/>
    <x v="75"/>
  </r>
  <r>
    <s v="2904492"/>
    <d v="2023-03-06T00:00:00"/>
    <d v="2023-03-10T00:00:00"/>
    <d v="2023-03-10T00:00:00"/>
    <x v="2"/>
    <x v="24"/>
    <x v="76"/>
  </r>
  <r>
    <s v="2904544"/>
    <d v="2023-03-06T00:00:00"/>
    <d v="2023-05-12T00:00:00"/>
    <d v="2023-03-23T00:00:00"/>
    <x v="2"/>
    <x v="24"/>
    <x v="76"/>
  </r>
  <r>
    <s v="2905027"/>
    <d v="2023-03-06T00:00:00"/>
    <d v="2023-03-06T00:00:00"/>
    <d v="2023-03-06T00:00:00"/>
    <x v="2"/>
    <x v="24"/>
    <x v="76"/>
  </r>
  <r>
    <s v="2906017"/>
    <d v="2023-03-06T00:00:00"/>
    <d v="2023-03-23T00:00:00"/>
    <d v="2023-03-23T00:00:00"/>
    <x v="2"/>
    <x v="24"/>
    <x v="76"/>
  </r>
  <r>
    <s v="2907538"/>
    <d v="2023-03-06T00:00:00"/>
    <d v="2023-03-06T00:00:00"/>
    <d v="2023-03-06T00:00:00"/>
    <x v="2"/>
    <x v="24"/>
    <x v="76"/>
  </r>
  <r>
    <s v="2908019"/>
    <d v="2023-03-06T00:00:00"/>
    <d v="2023-03-13T00:00:00"/>
    <d v="2023-03-13T00:00:00"/>
    <x v="2"/>
    <x v="24"/>
    <x v="76"/>
  </r>
  <r>
    <s v="2909534"/>
    <d v="2023-03-07T00:00:00"/>
    <d v="2023-03-07T00:00:00"/>
    <d v="2023-03-07T00:00:00"/>
    <x v="2"/>
    <x v="24"/>
    <x v="76"/>
  </r>
  <r>
    <s v="2910083"/>
    <d v="2023-03-07T00:00:00"/>
    <d v="2023-03-20T00:00:00"/>
    <d v="2023-03-20T00:00:00"/>
    <x v="2"/>
    <x v="24"/>
    <x v="76"/>
  </r>
  <r>
    <s v="2910392"/>
    <d v="2023-03-07T00:00:00"/>
    <d v="2023-03-07T00:00:00"/>
    <d v="2023-03-07T00:00:00"/>
    <x v="2"/>
    <x v="24"/>
    <x v="76"/>
  </r>
  <r>
    <s v="2910421"/>
    <d v="2023-03-07T00:00:00"/>
    <d v="2023-03-07T00:00:00"/>
    <d v="2023-03-07T00:00:00"/>
    <x v="2"/>
    <x v="24"/>
    <x v="76"/>
  </r>
  <r>
    <s v="2914550"/>
    <d v="2023-03-07T00:00:00"/>
    <d v="2023-03-08T00:00:00"/>
    <d v="2023-03-08T00:00:00"/>
    <x v="2"/>
    <x v="24"/>
    <x v="76"/>
  </r>
  <r>
    <s v="2917130"/>
    <d v="2023-03-07T00:00:00"/>
    <d v="2023-03-08T00:00:00"/>
    <d v="2023-03-08T00:00:00"/>
    <x v="2"/>
    <x v="24"/>
    <x v="76"/>
  </r>
  <r>
    <s v="2918051"/>
    <d v="2023-03-08T00:00:00"/>
    <d v="2023-03-08T00:00:00"/>
    <d v="2023-03-08T00:00:00"/>
    <x v="2"/>
    <x v="24"/>
    <x v="76"/>
  </r>
  <r>
    <s v="2920170"/>
    <d v="2023-03-08T00:00:00"/>
    <d v="2023-03-08T00:00:00"/>
    <d v="2023-03-08T00:00:00"/>
    <x v="2"/>
    <x v="24"/>
    <x v="76"/>
  </r>
  <r>
    <s v="2921627"/>
    <d v="2023-03-08T00:00:00"/>
    <d v="2023-03-10T00:00:00"/>
    <d v="2023-03-10T00:00:00"/>
    <x v="2"/>
    <x v="24"/>
    <x v="76"/>
  </r>
  <r>
    <s v="2924031"/>
    <d v="2023-03-08T00:00:00"/>
    <d v="2023-03-08T00:00:00"/>
    <d v="2023-03-08T00:00:00"/>
    <x v="2"/>
    <x v="24"/>
    <x v="76"/>
  </r>
  <r>
    <s v="2924035"/>
    <d v="2023-03-08T00:00:00"/>
    <d v="2023-03-08T00:00:00"/>
    <d v="2023-03-08T00:00:00"/>
    <x v="2"/>
    <x v="24"/>
    <x v="76"/>
  </r>
  <r>
    <s v="2924307"/>
    <d v="2023-03-08T00:00:00"/>
    <d v="2023-03-10T00:00:00"/>
    <d v="2023-03-10T00:00:00"/>
    <x v="2"/>
    <x v="24"/>
    <x v="76"/>
  </r>
  <r>
    <s v="2924438"/>
    <d v="2023-03-08T00:00:00"/>
    <d v="2023-03-08T00:00:00"/>
    <d v="2023-03-08T00:00:00"/>
    <x v="2"/>
    <x v="24"/>
    <x v="76"/>
  </r>
  <r>
    <s v="2925276"/>
    <d v="2023-03-08T00:00:00"/>
    <d v="2023-04-24T00:00:00"/>
    <d v="2023-04-24T00:00:00"/>
    <x v="2"/>
    <x v="24"/>
    <x v="76"/>
  </r>
  <r>
    <s v="2925288"/>
    <d v="2023-03-08T00:00:00"/>
    <d v="2023-03-10T00:00:00"/>
    <d v="2023-03-10T00:00:00"/>
    <x v="2"/>
    <x v="24"/>
    <x v="76"/>
  </r>
  <r>
    <s v="2932510"/>
    <d v="2023-03-09T00:00:00"/>
    <d v="2023-03-10T00:00:00"/>
    <d v="2023-03-10T00:00:00"/>
    <x v="2"/>
    <x v="24"/>
    <x v="76"/>
  </r>
  <r>
    <s v="2932527"/>
    <d v="2023-03-09T00:00:00"/>
    <d v="2023-04-24T00:00:00"/>
    <d v="2023-04-24T00:00:00"/>
    <x v="2"/>
    <x v="24"/>
    <x v="76"/>
  </r>
  <r>
    <s v="2932696"/>
    <d v="2023-03-09T00:00:00"/>
    <d v="2023-03-13T00:00:00"/>
    <d v="2023-03-13T00:00:00"/>
    <x v="2"/>
    <x v="24"/>
    <x v="76"/>
  </r>
  <r>
    <s v="2933121"/>
    <d v="2023-03-09T00:00:00"/>
    <d v="2023-03-31T00:00:00"/>
    <d v="2023-03-31T00:00:00"/>
    <x v="2"/>
    <x v="24"/>
    <x v="76"/>
  </r>
  <r>
    <s v="2935353"/>
    <d v="2023-03-09T00:00:00"/>
    <d v="2023-03-10T00:00:00"/>
    <d v="2023-03-10T00:00:00"/>
    <x v="2"/>
    <x v="24"/>
    <x v="76"/>
  </r>
  <r>
    <s v="2935829"/>
    <d v="2023-03-09T00:00:00"/>
    <d v="2023-03-16T00:00:00"/>
    <d v="2023-03-16T00:00:00"/>
    <x v="2"/>
    <x v="24"/>
    <x v="76"/>
  </r>
  <r>
    <s v="2936103"/>
    <d v="2023-03-09T00:00:00"/>
    <d v="2023-03-31T00:00:00"/>
    <d v="2023-03-31T00:00:00"/>
    <x v="2"/>
    <x v="24"/>
    <x v="76"/>
  </r>
  <r>
    <s v="2940952"/>
    <d v="2023-03-10T00:00:00"/>
    <d v="2023-03-17T00:00:00"/>
    <d v="2023-03-17T00:00:00"/>
    <x v="2"/>
    <x v="24"/>
    <x v="76"/>
  </r>
  <r>
    <s v="2947783"/>
    <d v="2023-03-13T00:00:00"/>
    <d v="2023-03-15T00:00:00"/>
    <d v="2023-03-15T00:00:00"/>
    <x v="2"/>
    <x v="25"/>
    <x v="77"/>
  </r>
  <r>
    <s v="2949070"/>
    <d v="2023-03-13T00:00:00"/>
    <d v="2023-03-15T00:00:00"/>
    <d v="2023-03-15T00:00:00"/>
    <x v="2"/>
    <x v="25"/>
    <x v="77"/>
  </r>
  <r>
    <s v="2949103"/>
    <d v="2023-03-13T00:00:00"/>
    <d v="2023-03-31T00:00:00"/>
    <d v="2023-03-31T00:00:00"/>
    <x v="2"/>
    <x v="25"/>
    <x v="77"/>
  </r>
  <r>
    <s v="2954308"/>
    <d v="2023-03-13T00:00:00"/>
    <d v="2023-03-14T00:00:00"/>
    <d v="2023-03-14T00:00:00"/>
    <x v="2"/>
    <x v="25"/>
    <x v="77"/>
  </r>
  <r>
    <s v="2954969"/>
    <d v="2023-03-13T00:00:00"/>
    <d v="2023-05-22T00:00:00"/>
    <d v="2023-05-22T00:00:00"/>
    <x v="2"/>
    <x v="25"/>
    <x v="77"/>
  </r>
  <r>
    <s v="2955880"/>
    <d v="2023-03-14T00:00:00"/>
    <d v="2023-04-25T00:00:00"/>
    <d v="2023-04-25T00:00:00"/>
    <x v="2"/>
    <x v="25"/>
    <x v="77"/>
  </r>
  <r>
    <s v="2958121"/>
    <d v="2023-03-14T00:00:00"/>
    <d v="2023-03-15T00:00:00"/>
    <d v="2023-03-15T00:00:00"/>
    <x v="2"/>
    <x v="25"/>
    <x v="77"/>
  </r>
  <r>
    <s v="2960092"/>
    <d v="2023-03-14T00:00:00"/>
    <d v="2023-03-15T00:00:00"/>
    <d v="2023-03-15T00:00:00"/>
    <x v="2"/>
    <x v="25"/>
    <x v="77"/>
  </r>
  <r>
    <s v="2960577"/>
    <d v="2023-03-14T00:00:00"/>
    <d v="2023-03-15T00:00:00"/>
    <d v="2023-03-15T00:00:00"/>
    <x v="2"/>
    <x v="25"/>
    <x v="77"/>
  </r>
  <r>
    <s v="2960586"/>
    <d v="2023-03-14T00:00:00"/>
    <d v="2023-05-30T00:00:00"/>
    <d v="2023-05-30T00:00:00"/>
    <x v="2"/>
    <x v="25"/>
    <x v="77"/>
  </r>
  <r>
    <s v="2960755"/>
    <d v="2023-03-14T00:00:00"/>
    <d v="2023-03-14T00:00:00"/>
    <d v="2023-03-14T00:00:00"/>
    <x v="2"/>
    <x v="25"/>
    <x v="77"/>
  </r>
  <r>
    <s v="2961836"/>
    <d v="2023-03-14T00:00:00"/>
    <d v="2023-04-11T00:00:00"/>
    <d v="2023-03-15T00:00:00"/>
    <x v="2"/>
    <x v="25"/>
    <x v="77"/>
  </r>
  <r>
    <s v="2961843"/>
    <d v="2023-03-14T00:00:00"/>
    <d v="2023-03-20T00:00:00"/>
    <d v="2023-03-20T00:00:00"/>
    <x v="2"/>
    <x v="25"/>
    <x v="77"/>
  </r>
  <r>
    <s v="2963697"/>
    <d v="2023-03-14T00:00:00"/>
    <d v="2023-04-03T00:00:00"/>
    <d v="2023-04-03T00:00:00"/>
    <x v="2"/>
    <x v="25"/>
    <x v="77"/>
  </r>
  <r>
    <s v="2963709"/>
    <d v="2023-03-14T00:00:00"/>
    <d v="2023-03-15T00:00:00"/>
    <d v="2023-03-15T00:00:00"/>
    <x v="2"/>
    <x v="25"/>
    <x v="77"/>
  </r>
  <r>
    <s v="2965186"/>
    <d v="2023-03-15T00:00:00"/>
    <d v="2023-03-15T00:00:00"/>
    <d v="2023-03-15T00:00:00"/>
    <x v="2"/>
    <x v="25"/>
    <x v="77"/>
  </r>
  <r>
    <s v="2966224"/>
    <d v="2023-03-15T00:00:00"/>
    <d v="2023-03-15T00:00:00"/>
    <d v="2023-03-15T00:00:00"/>
    <x v="2"/>
    <x v="25"/>
    <x v="77"/>
  </r>
  <r>
    <s v="2969977"/>
    <d v="2023-03-15T00:00:00"/>
    <d v="2023-03-16T00:00:00"/>
    <d v="2023-03-16T00:00:00"/>
    <x v="2"/>
    <x v="25"/>
    <x v="77"/>
  </r>
  <r>
    <s v="2976680"/>
    <d v="2023-03-16T00:00:00"/>
    <d v="2023-06-29T00:00:00"/>
    <d v="2023-06-29T00:00:00"/>
    <x v="2"/>
    <x v="25"/>
    <x v="77"/>
  </r>
  <r>
    <s v="2977047"/>
    <d v="2023-03-16T00:00:00"/>
    <d v="2023-03-17T00:00:00"/>
    <d v="2023-03-17T00:00:00"/>
    <x v="2"/>
    <x v="25"/>
    <x v="77"/>
  </r>
  <r>
    <s v="2977458"/>
    <d v="2023-03-16T00:00:00"/>
    <d v="2023-03-31T00:00:00"/>
    <d v="2023-03-31T00:00:00"/>
    <x v="2"/>
    <x v="25"/>
    <x v="77"/>
  </r>
  <r>
    <s v="2978017"/>
    <d v="2023-03-16T00:00:00"/>
    <d v="2023-03-17T00:00:00"/>
    <d v="2023-03-17T00:00:00"/>
    <x v="2"/>
    <x v="25"/>
    <x v="77"/>
  </r>
  <r>
    <s v="2978487"/>
    <d v="2023-03-16T00:00:00"/>
    <d v="2023-03-17T00:00:00"/>
    <d v="2023-03-17T00:00:00"/>
    <x v="2"/>
    <x v="25"/>
    <x v="77"/>
  </r>
  <r>
    <s v="2980239"/>
    <d v="2023-03-16T00:00:00"/>
    <d v="2023-03-29T00:00:00"/>
    <d v="2023-03-29T00:00:00"/>
    <x v="2"/>
    <x v="25"/>
    <x v="77"/>
  </r>
  <r>
    <s v="2980905"/>
    <d v="2023-03-16T00:00:00"/>
    <d v="2023-03-23T00:00:00"/>
    <d v="2023-03-23T00:00:00"/>
    <x v="2"/>
    <x v="25"/>
    <x v="77"/>
  </r>
  <r>
    <s v="2981064"/>
    <d v="2023-03-16T00:00:00"/>
    <d v="2023-04-13T00:00:00"/>
    <d v="2023-04-13T00:00:00"/>
    <x v="2"/>
    <x v="25"/>
    <x v="77"/>
  </r>
  <r>
    <s v="2981103"/>
    <d v="2023-03-16T00:00:00"/>
    <d v="2023-06-21T00:00:00"/>
    <d v="2023-06-21T00:00:00"/>
    <x v="2"/>
    <x v="25"/>
    <x v="77"/>
  </r>
  <r>
    <s v="2982731"/>
    <d v="2023-03-17T00:00:00"/>
    <d v="2023-04-03T00:00:00"/>
    <d v="2023-04-03T00:00:00"/>
    <x v="2"/>
    <x v="25"/>
    <x v="77"/>
  </r>
  <r>
    <s v="2983551"/>
    <d v="2023-03-17T00:00:00"/>
    <d v="2023-03-23T00:00:00"/>
    <d v="2023-03-23T00:00:00"/>
    <x v="2"/>
    <x v="25"/>
    <x v="77"/>
  </r>
  <r>
    <s v="2984455"/>
    <d v="2023-03-17T00:00:00"/>
    <d v="2023-06-05T00:00:00"/>
    <d v="2023-06-05T00:00:00"/>
    <x v="2"/>
    <x v="25"/>
    <x v="77"/>
  </r>
  <r>
    <s v="2986998"/>
    <d v="2023-03-17T00:00:00"/>
    <d v="2023-03-22T00:00:00"/>
    <d v="2023-03-22T00:00:00"/>
    <x v="2"/>
    <x v="25"/>
    <x v="77"/>
  </r>
  <r>
    <s v="2990602"/>
    <d v="2023-03-20T00:00:00"/>
    <d v="2023-04-03T00:00:00"/>
    <d v="2023-04-03T00:00:00"/>
    <x v="2"/>
    <x v="26"/>
    <x v="78"/>
  </r>
  <r>
    <s v="2992016"/>
    <d v="2023-03-20T00:00:00"/>
    <d v="2023-03-20T00:00:00"/>
    <d v="2023-03-20T00:00:00"/>
    <x v="2"/>
    <x v="26"/>
    <x v="78"/>
  </r>
  <r>
    <s v="2992684"/>
    <d v="2023-03-20T00:00:00"/>
    <d v="2023-03-21T00:00:00"/>
    <d v="2023-03-21T00:00:00"/>
    <x v="2"/>
    <x v="26"/>
    <x v="78"/>
  </r>
  <r>
    <s v="2993618"/>
    <d v="2023-03-20T00:00:00"/>
    <d v="2023-05-25T00:00:00"/>
    <d v="2023-05-25T00:00:00"/>
    <x v="2"/>
    <x v="26"/>
    <x v="78"/>
  </r>
  <r>
    <s v="2995272"/>
    <d v="2023-03-20T00:00:00"/>
    <d v="2023-03-27T00:00:00"/>
    <d v="2023-03-27T00:00:00"/>
    <x v="2"/>
    <x v="26"/>
    <x v="78"/>
  </r>
  <r>
    <s v="2995939"/>
    <d v="2023-03-20T00:00:00"/>
    <d v="2023-03-21T00:00:00"/>
    <d v="2023-03-21T00:00:00"/>
    <x v="2"/>
    <x v="26"/>
    <x v="78"/>
  </r>
  <r>
    <s v="2997886"/>
    <d v="2023-03-20T00:00:00"/>
    <d v="2023-03-20T00:00:00"/>
    <d v="2023-03-20T00:00:00"/>
    <x v="2"/>
    <x v="26"/>
    <x v="78"/>
  </r>
  <r>
    <s v="2999579"/>
    <d v="2023-03-20T00:00:00"/>
    <d v="2023-03-24T00:00:00"/>
    <d v="2023-03-24T00:00:00"/>
    <x v="2"/>
    <x v="26"/>
    <x v="78"/>
  </r>
  <r>
    <s v="2999624"/>
    <d v="2023-03-20T00:00:00"/>
    <d v="2023-03-21T00:00:00"/>
    <d v="2023-03-21T00:00:00"/>
    <x v="2"/>
    <x v="26"/>
    <x v="78"/>
  </r>
  <r>
    <s v="3001419"/>
    <d v="2023-03-21T00:00:00"/>
    <d v="2023-03-22T00:00:00"/>
    <d v="2023-03-22T00:00:00"/>
    <x v="2"/>
    <x v="26"/>
    <x v="78"/>
  </r>
  <r>
    <s v="3002780"/>
    <d v="2023-03-21T00:00:00"/>
    <d v="2023-03-21T00:00:00"/>
    <d v="2023-03-21T00:00:00"/>
    <x v="2"/>
    <x v="26"/>
    <x v="78"/>
  </r>
  <r>
    <s v="3003556"/>
    <d v="2023-03-21T00:00:00"/>
    <d v="2023-03-22T00:00:00"/>
    <d v="2023-03-22T00:00:00"/>
    <x v="2"/>
    <x v="26"/>
    <x v="78"/>
  </r>
  <r>
    <s v="3003631"/>
    <d v="2023-03-21T00:00:00"/>
    <d v="2023-03-22T00:00:00"/>
    <d v="2023-03-22T00:00:00"/>
    <x v="2"/>
    <x v="26"/>
    <x v="78"/>
  </r>
  <r>
    <s v="3003633"/>
    <d v="2023-03-21T00:00:00"/>
    <d v="2023-04-24T00:00:00"/>
    <d v="2023-04-24T00:00:00"/>
    <x v="2"/>
    <x v="26"/>
    <x v="78"/>
  </r>
  <r>
    <s v="3003653"/>
    <d v="2023-03-21T00:00:00"/>
    <d v="2023-06-22T00:00:00"/>
    <d v="2023-06-22T00:00:00"/>
    <x v="2"/>
    <x v="26"/>
    <x v="78"/>
  </r>
  <r>
    <s v="3004817"/>
    <d v="2023-03-21T00:00:00"/>
    <d v="2023-03-23T00:00:00"/>
    <d v="2023-03-23T00:00:00"/>
    <x v="2"/>
    <x v="26"/>
    <x v="78"/>
  </r>
  <r>
    <s v="3007136"/>
    <d v="2023-03-21T00:00:00"/>
    <d v="2023-03-22T00:00:00"/>
    <d v="2023-03-22T00:00:00"/>
    <x v="2"/>
    <x v="26"/>
    <x v="78"/>
  </r>
  <r>
    <s v="3007431"/>
    <d v="2023-03-21T00:00:00"/>
    <d v="2023-03-22T00:00:00"/>
    <d v="2023-03-22T00:00:00"/>
    <x v="2"/>
    <x v="26"/>
    <x v="78"/>
  </r>
  <r>
    <s v="3008011"/>
    <d v="2023-03-21T00:00:00"/>
    <d v="2023-03-21T00:00:00"/>
    <d v="2023-03-21T00:00:00"/>
    <x v="2"/>
    <x v="26"/>
    <x v="78"/>
  </r>
  <r>
    <s v="3008033"/>
    <d v="2023-03-21T00:00:00"/>
    <d v="2023-03-21T00:00:00"/>
    <d v="2023-03-21T00:00:00"/>
    <x v="2"/>
    <x v="26"/>
    <x v="78"/>
  </r>
  <r>
    <s v="3010076"/>
    <d v="2023-03-22T00:00:00"/>
    <d v="2023-03-22T00:00:00"/>
    <d v="2023-03-22T00:00:00"/>
    <x v="2"/>
    <x v="26"/>
    <x v="78"/>
  </r>
  <r>
    <s v="3010568"/>
    <d v="2023-03-22T00:00:00"/>
    <d v="2023-03-22T00:00:00"/>
    <d v="2023-03-22T00:00:00"/>
    <x v="2"/>
    <x v="26"/>
    <x v="78"/>
  </r>
  <r>
    <s v="3010574"/>
    <d v="2023-03-22T00:00:00"/>
    <d v="2023-03-24T00:00:00"/>
    <d v="2023-03-24T00:00:00"/>
    <x v="2"/>
    <x v="26"/>
    <x v="78"/>
  </r>
  <r>
    <s v="3011573"/>
    <d v="2023-03-22T00:00:00"/>
    <d v="2023-03-22T00:00:00"/>
    <d v="2023-03-22T00:00:00"/>
    <x v="2"/>
    <x v="26"/>
    <x v="78"/>
  </r>
  <r>
    <s v="3012951"/>
    <d v="2023-03-22T00:00:00"/>
    <d v="2023-03-23T00:00:00"/>
    <d v="2023-03-23T00:00:00"/>
    <x v="2"/>
    <x v="26"/>
    <x v="78"/>
  </r>
  <r>
    <s v="3013302"/>
    <d v="2023-03-22T00:00:00"/>
    <d v="2023-06-08T00:00:00"/>
    <d v="2023-06-08T00:00:00"/>
    <x v="2"/>
    <x v="26"/>
    <x v="78"/>
  </r>
  <r>
    <s v="3013700"/>
    <d v="2023-03-22T00:00:00"/>
    <d v="2023-03-24T00:00:00"/>
    <d v="2023-03-24T00:00:00"/>
    <x v="2"/>
    <x v="26"/>
    <x v="78"/>
  </r>
  <r>
    <s v="3013713"/>
    <d v="2023-03-22T00:00:00"/>
    <d v="2023-03-29T00:00:00"/>
    <d v="2023-03-29T00:00:00"/>
    <x v="2"/>
    <x v="26"/>
    <x v="78"/>
  </r>
  <r>
    <s v="3013842"/>
    <d v="2023-03-22T00:00:00"/>
    <d v="2023-03-31T00:00:00"/>
    <d v="2023-03-31T00:00:00"/>
    <x v="2"/>
    <x v="26"/>
    <x v="78"/>
  </r>
  <r>
    <s v="3014823"/>
    <d v="2023-03-22T00:00:00"/>
    <d v="2023-05-16T00:00:00"/>
    <d v="2023-04-21T00:00:00"/>
    <x v="2"/>
    <x v="26"/>
    <x v="78"/>
  </r>
  <r>
    <s v="3015820"/>
    <d v="2023-03-22T00:00:00"/>
    <d v="2023-08-22T00:00:00"/>
    <d v="2023-08-22T00:00:00"/>
    <x v="2"/>
    <x v="26"/>
    <x v="78"/>
  </r>
  <r>
    <s v="3015912"/>
    <d v="2023-03-22T00:00:00"/>
    <d v="2023-03-23T00:00:00"/>
    <d v="2023-03-23T00:00:00"/>
    <x v="2"/>
    <x v="26"/>
    <x v="78"/>
  </r>
  <r>
    <s v="3016632"/>
    <d v="2023-03-22T00:00:00"/>
    <d v="2023-03-24T00:00:00"/>
    <d v="2023-03-24T00:00:00"/>
    <x v="2"/>
    <x v="26"/>
    <x v="78"/>
  </r>
  <r>
    <s v="3019864"/>
    <d v="2023-03-23T00:00:00"/>
    <d v="2023-06-06T00:00:00"/>
    <d v="2023-06-06T00:00:00"/>
    <x v="2"/>
    <x v="26"/>
    <x v="78"/>
  </r>
  <r>
    <s v="3020255"/>
    <d v="2023-03-23T00:00:00"/>
    <d v="2023-03-23T00:00:00"/>
    <d v="2023-03-23T00:00:00"/>
    <x v="2"/>
    <x v="26"/>
    <x v="78"/>
  </r>
  <r>
    <s v="3021144"/>
    <d v="2023-03-23T00:00:00"/>
    <d v="2023-06-05T00:00:00"/>
    <d v="2023-06-05T00:00:00"/>
    <x v="2"/>
    <x v="26"/>
    <x v="78"/>
  </r>
  <r>
    <s v="3021959"/>
    <d v="2023-03-23T00:00:00"/>
    <d v="2023-04-03T00:00:00"/>
    <d v="2023-04-03T00:00:00"/>
    <x v="2"/>
    <x v="26"/>
    <x v="78"/>
  </r>
  <r>
    <s v="3022707"/>
    <d v="2023-03-23T00:00:00"/>
    <d v="2023-03-31T00:00:00"/>
    <d v="2023-03-31T00:00:00"/>
    <x v="2"/>
    <x v="26"/>
    <x v="78"/>
  </r>
  <r>
    <s v="3022892"/>
    <d v="2023-03-23T00:00:00"/>
    <d v="2023-03-31T00:00:00"/>
    <d v="2023-03-31T00:00:00"/>
    <x v="2"/>
    <x v="26"/>
    <x v="78"/>
  </r>
  <r>
    <s v="3022943"/>
    <d v="2023-03-23T00:00:00"/>
    <d v="2023-03-31T00:00:00"/>
    <d v="2023-03-31T00:00:00"/>
    <x v="2"/>
    <x v="26"/>
    <x v="78"/>
  </r>
  <r>
    <s v="3023154"/>
    <d v="2023-03-23T00:00:00"/>
    <d v="2023-03-27T00:00:00"/>
    <d v="2023-03-27T00:00:00"/>
    <x v="2"/>
    <x v="26"/>
    <x v="78"/>
  </r>
  <r>
    <s v="3023490"/>
    <d v="2023-03-23T00:00:00"/>
    <d v="2023-03-31T00:00:00"/>
    <d v="2023-03-31T00:00:00"/>
    <x v="2"/>
    <x v="26"/>
    <x v="78"/>
  </r>
  <r>
    <s v="3023671"/>
    <d v="2023-03-23T00:00:00"/>
    <d v="2023-03-30T00:00:00"/>
    <d v="2023-03-30T00:00:00"/>
    <x v="2"/>
    <x v="26"/>
    <x v="78"/>
  </r>
  <r>
    <s v="3024576"/>
    <d v="2023-03-23T00:00:00"/>
    <d v="2023-06-09T00:00:00"/>
    <d v="2023-06-09T00:00:00"/>
    <x v="2"/>
    <x v="26"/>
    <x v="78"/>
  </r>
  <r>
    <s v="3025398"/>
    <d v="2023-03-23T00:00:00"/>
    <d v="2023-03-24T00:00:00"/>
    <d v="2023-03-24T00:00:00"/>
    <x v="2"/>
    <x v="26"/>
    <x v="78"/>
  </r>
  <r>
    <s v="3025837"/>
    <d v="2023-03-24T00:00:00"/>
    <d v="2023-04-11T00:00:00"/>
    <d v="2023-04-11T00:00:00"/>
    <x v="2"/>
    <x v="26"/>
    <x v="78"/>
  </r>
  <r>
    <s v="3031668"/>
    <d v="2023-03-24T00:00:00"/>
    <d v="2023-06-05T00:00:00"/>
    <d v="2023-06-05T00:00:00"/>
    <x v="2"/>
    <x v="26"/>
    <x v="78"/>
  </r>
  <r>
    <s v="3032373"/>
    <d v="2023-03-24T00:00:00"/>
    <d v="2023-04-12T00:00:00"/>
    <d v="2023-04-12T00:00:00"/>
    <x v="2"/>
    <x v="26"/>
    <x v="78"/>
  </r>
  <r>
    <s v="3033318"/>
    <d v="2023-03-24T00:00:00"/>
    <d v="2023-04-06T00:00:00"/>
    <d v="2023-04-06T00:00:00"/>
    <x v="2"/>
    <x v="26"/>
    <x v="78"/>
  </r>
  <r>
    <s v="3037035"/>
    <d v="2023-03-27T00:00:00"/>
    <d v="2023-03-27T00:00:00"/>
    <d v="2023-03-27T00:00:00"/>
    <x v="2"/>
    <x v="27"/>
    <x v="79"/>
  </r>
  <r>
    <s v="3037552"/>
    <d v="2023-03-27T00:00:00"/>
    <d v="2023-03-29T00:00:00"/>
    <d v="2023-03-29T00:00:00"/>
    <x v="2"/>
    <x v="27"/>
    <x v="79"/>
  </r>
  <r>
    <s v="3040386"/>
    <d v="2023-03-27T00:00:00"/>
    <d v="2023-07-21T00:00:00"/>
    <m/>
    <x v="2"/>
    <x v="27"/>
    <x v="79"/>
  </r>
  <r>
    <s v="3040454"/>
    <d v="2023-03-27T00:00:00"/>
    <d v="2023-04-13T00:00:00"/>
    <d v="2023-04-13T00:00:00"/>
    <x v="2"/>
    <x v="27"/>
    <x v="79"/>
  </r>
  <r>
    <s v="3043202"/>
    <d v="2023-03-27T00:00:00"/>
    <d v="2023-03-29T00:00:00"/>
    <d v="2023-03-29T00:00:00"/>
    <x v="2"/>
    <x v="27"/>
    <x v="79"/>
  </r>
  <r>
    <s v="3048973"/>
    <d v="2023-03-28T00:00:00"/>
    <d v="2023-03-29T00:00:00"/>
    <d v="2023-03-29T00:00:00"/>
    <x v="2"/>
    <x v="27"/>
    <x v="79"/>
  </r>
  <r>
    <s v="3050017"/>
    <d v="2023-03-28T00:00:00"/>
    <d v="2023-03-29T00:00:00"/>
    <d v="2023-03-29T00:00:00"/>
    <x v="2"/>
    <x v="27"/>
    <x v="79"/>
  </r>
  <r>
    <s v="3050863"/>
    <d v="2023-03-28T00:00:00"/>
    <d v="2023-03-29T00:00:00"/>
    <d v="2023-03-29T00:00:00"/>
    <x v="2"/>
    <x v="27"/>
    <x v="79"/>
  </r>
  <r>
    <s v="3051655"/>
    <d v="2023-03-28T00:00:00"/>
    <d v="2023-04-03T00:00:00"/>
    <d v="2023-03-31T00:00:00"/>
    <x v="2"/>
    <x v="27"/>
    <x v="79"/>
  </r>
  <r>
    <s v="3051822"/>
    <d v="2023-03-28T00:00:00"/>
    <d v="2023-03-29T00:00:00"/>
    <d v="2023-03-29T00:00:00"/>
    <x v="2"/>
    <x v="27"/>
    <x v="79"/>
  </r>
  <r>
    <s v="3052728"/>
    <d v="2023-03-28T00:00:00"/>
    <d v="2023-03-29T00:00:00"/>
    <d v="2023-03-29T00:00:00"/>
    <x v="2"/>
    <x v="27"/>
    <x v="79"/>
  </r>
  <r>
    <s v="3052752"/>
    <d v="2023-03-28T00:00:00"/>
    <d v="2023-03-29T00:00:00"/>
    <d v="2023-03-29T00:00:00"/>
    <x v="2"/>
    <x v="27"/>
    <x v="79"/>
  </r>
  <r>
    <s v="3053383"/>
    <d v="2023-03-28T00:00:00"/>
    <d v="2023-03-29T00:00:00"/>
    <d v="2023-03-29T00:00:00"/>
    <x v="2"/>
    <x v="27"/>
    <x v="79"/>
  </r>
  <r>
    <s v="3053595"/>
    <d v="2023-03-28T00:00:00"/>
    <d v="2023-03-29T00:00:00"/>
    <d v="2023-03-29T00:00:00"/>
    <x v="2"/>
    <x v="27"/>
    <x v="79"/>
  </r>
  <r>
    <s v="3055047"/>
    <d v="2023-03-29T00:00:00"/>
    <d v="2023-06-05T00:00:00"/>
    <d v="2023-06-05T00:00:00"/>
    <x v="2"/>
    <x v="27"/>
    <x v="79"/>
  </r>
  <r>
    <s v="3055055"/>
    <d v="2023-03-29T00:00:00"/>
    <d v="2023-03-29T00:00:00"/>
    <d v="2023-03-29T00:00:00"/>
    <x v="2"/>
    <x v="27"/>
    <x v="79"/>
  </r>
  <r>
    <s v="3055118"/>
    <d v="2023-03-29T00:00:00"/>
    <d v="2023-03-29T00:00:00"/>
    <d v="2023-03-29T00:00:00"/>
    <x v="2"/>
    <x v="27"/>
    <x v="79"/>
  </r>
  <r>
    <s v="3056718"/>
    <d v="2023-03-29T00:00:00"/>
    <d v="2023-03-29T00:00:00"/>
    <d v="2023-03-29T00:00:00"/>
    <x v="2"/>
    <x v="27"/>
    <x v="79"/>
  </r>
  <r>
    <s v="3056917"/>
    <d v="2023-03-29T00:00:00"/>
    <d v="2023-06-05T00:00:00"/>
    <d v="2023-06-05T00:00:00"/>
    <x v="2"/>
    <x v="27"/>
    <x v="79"/>
  </r>
  <r>
    <s v="3057960"/>
    <d v="2023-03-29T00:00:00"/>
    <d v="2023-03-30T00:00:00"/>
    <d v="2023-03-30T00:00:00"/>
    <x v="2"/>
    <x v="27"/>
    <x v="79"/>
  </r>
  <r>
    <s v="3058896"/>
    <d v="2023-03-29T00:00:00"/>
    <d v="2023-03-30T00:00:00"/>
    <d v="2023-03-30T00:00:00"/>
    <x v="2"/>
    <x v="27"/>
    <x v="79"/>
  </r>
  <r>
    <s v="3058910"/>
    <d v="2023-03-29T00:00:00"/>
    <d v="2023-03-30T00:00:00"/>
    <d v="2023-03-30T00:00:00"/>
    <x v="2"/>
    <x v="27"/>
    <x v="79"/>
  </r>
  <r>
    <s v="3059410"/>
    <d v="2023-03-29T00:00:00"/>
    <d v="2023-06-29T00:00:00"/>
    <d v="2023-06-29T00:00:00"/>
    <x v="2"/>
    <x v="27"/>
    <x v="79"/>
  </r>
  <r>
    <s v="3059452"/>
    <d v="2023-03-29T00:00:00"/>
    <d v="2023-04-21T00:00:00"/>
    <d v="2023-04-21T00:00:00"/>
    <x v="2"/>
    <x v="27"/>
    <x v="79"/>
  </r>
  <r>
    <s v="3066183"/>
    <d v="2023-03-30T00:00:00"/>
    <d v="2023-03-31T00:00:00"/>
    <d v="2023-03-31T00:00:00"/>
    <x v="2"/>
    <x v="27"/>
    <x v="79"/>
  </r>
  <r>
    <s v="3067430"/>
    <d v="2023-03-30T00:00:00"/>
    <d v="2023-06-05T00:00:00"/>
    <d v="2023-06-05T00:00:00"/>
    <x v="2"/>
    <x v="27"/>
    <x v="79"/>
  </r>
  <r>
    <s v="3068237"/>
    <d v="2023-03-30T00:00:00"/>
    <d v="2023-03-31T00:00:00"/>
    <d v="2023-03-31T00:00:00"/>
    <x v="2"/>
    <x v="27"/>
    <x v="79"/>
  </r>
  <r>
    <s v="3068834"/>
    <d v="2023-03-30T00:00:00"/>
    <d v="2023-04-05T00:00:00"/>
    <d v="2023-04-05T00:00:00"/>
    <x v="2"/>
    <x v="27"/>
    <x v="79"/>
  </r>
  <r>
    <s v="3072446"/>
    <d v="2023-03-30T00:00:00"/>
    <d v="2023-03-31T00:00:00"/>
    <d v="2023-03-31T00:00:00"/>
    <x v="2"/>
    <x v="27"/>
    <x v="79"/>
  </r>
  <r>
    <s v="3073510"/>
    <d v="2023-03-31T00:00:00"/>
    <d v="2023-03-31T00:00:00"/>
    <d v="2023-03-31T00:00:00"/>
    <x v="2"/>
    <x v="27"/>
    <x v="79"/>
  </r>
  <r>
    <s v="3074404"/>
    <d v="2023-03-31T00:00:00"/>
    <d v="2023-04-06T00:00:00"/>
    <d v="2023-04-06T00:00:00"/>
    <x v="2"/>
    <x v="27"/>
    <x v="79"/>
  </r>
  <r>
    <s v="3075298"/>
    <d v="2023-03-31T00:00:00"/>
    <d v="2023-06-29T00:00:00"/>
    <d v="2023-06-29T00:00:00"/>
    <x v="2"/>
    <x v="27"/>
    <x v="79"/>
  </r>
  <r>
    <s v="3079143"/>
    <d v="2023-03-31T00:00:00"/>
    <d v="2023-03-31T00:00:00"/>
    <d v="2023-03-31T00:00:00"/>
    <x v="2"/>
    <x v="27"/>
    <x v="79"/>
  </r>
  <r>
    <s v="3082580"/>
    <d v="2023-03-31T00:00:00"/>
    <d v="2023-04-05T00:00:00"/>
    <d v="2023-04-05T00:00:00"/>
    <x v="2"/>
    <x v="27"/>
    <x v="79"/>
  </r>
  <r>
    <s v="3087198"/>
    <d v="2023-04-03T00:00:00"/>
    <d v="2023-04-03T00:00:00"/>
    <d v="2023-04-03T00:00:00"/>
    <x v="2"/>
    <x v="28"/>
    <x v="80"/>
  </r>
  <r>
    <s v="3089684"/>
    <d v="2023-04-03T00:00:00"/>
    <d v="2023-04-11T00:00:00"/>
    <d v="2023-04-11T00:00:00"/>
    <x v="2"/>
    <x v="28"/>
    <x v="80"/>
  </r>
  <r>
    <s v="3093197"/>
    <d v="2023-04-03T00:00:00"/>
    <d v="2023-04-03T00:00:00"/>
    <d v="2023-04-03T00:00:00"/>
    <x v="2"/>
    <x v="28"/>
    <x v="80"/>
  </r>
  <r>
    <s v="3093946"/>
    <d v="2023-04-03T00:00:00"/>
    <d v="2023-04-11T00:00:00"/>
    <d v="2023-04-11T00:00:00"/>
    <x v="2"/>
    <x v="28"/>
    <x v="80"/>
  </r>
  <r>
    <s v="3094334"/>
    <d v="2023-04-03T00:00:00"/>
    <d v="2023-04-07T00:00:00"/>
    <d v="2023-04-07T00:00:00"/>
    <x v="2"/>
    <x v="28"/>
    <x v="80"/>
  </r>
  <r>
    <s v="3097041"/>
    <d v="2023-04-04T00:00:00"/>
    <d v="2023-04-07T00:00:00"/>
    <d v="2023-04-07T00:00:00"/>
    <x v="2"/>
    <x v="28"/>
    <x v="80"/>
  </r>
  <r>
    <s v="3097585"/>
    <d v="2023-04-04T00:00:00"/>
    <d v="2023-04-07T00:00:00"/>
    <d v="2023-04-07T00:00:00"/>
    <x v="2"/>
    <x v="28"/>
    <x v="80"/>
  </r>
  <r>
    <s v="3100715"/>
    <d v="2023-04-04T00:00:00"/>
    <d v="2023-05-12T00:00:00"/>
    <m/>
    <x v="2"/>
    <x v="28"/>
    <x v="80"/>
  </r>
  <r>
    <s v="3102413"/>
    <d v="2023-04-04T00:00:00"/>
    <d v="2023-04-19T00:00:00"/>
    <d v="2023-04-19T00:00:00"/>
    <x v="2"/>
    <x v="28"/>
    <x v="80"/>
  </r>
  <r>
    <s v="3104244"/>
    <d v="2023-04-04T00:00:00"/>
    <d v="2023-04-07T00:00:00"/>
    <d v="2023-04-07T00:00:00"/>
    <x v="2"/>
    <x v="28"/>
    <x v="80"/>
  </r>
  <r>
    <s v="3107561"/>
    <d v="2023-04-05T00:00:00"/>
    <d v="2023-04-25T00:00:00"/>
    <d v="2023-04-25T00:00:00"/>
    <x v="2"/>
    <x v="28"/>
    <x v="80"/>
  </r>
  <r>
    <s v="3111038"/>
    <d v="2023-04-05T00:00:00"/>
    <d v="2023-05-03T00:00:00"/>
    <d v="2023-05-03T00:00:00"/>
    <x v="2"/>
    <x v="28"/>
    <x v="80"/>
  </r>
  <r>
    <s v="3114985"/>
    <d v="2023-04-06T00:00:00"/>
    <d v="2023-04-12T00:00:00"/>
    <d v="2023-04-12T00:00:00"/>
    <x v="2"/>
    <x v="28"/>
    <x v="80"/>
  </r>
  <r>
    <s v="3115520"/>
    <d v="2023-04-06T00:00:00"/>
    <d v="2023-04-12T00:00:00"/>
    <d v="2023-04-12T00:00:00"/>
    <x v="2"/>
    <x v="28"/>
    <x v="80"/>
  </r>
  <r>
    <s v="3122163"/>
    <d v="2023-04-06T00:00:00"/>
    <d v="2023-04-12T00:00:00"/>
    <d v="2023-04-12T00:00:00"/>
    <x v="2"/>
    <x v="28"/>
    <x v="80"/>
  </r>
  <r>
    <s v="3122589"/>
    <d v="2023-04-06T00:00:00"/>
    <d v="2023-04-11T00:00:00"/>
    <d v="2023-04-11T00:00:00"/>
    <x v="2"/>
    <x v="28"/>
    <x v="80"/>
  </r>
  <r>
    <s v="3124655"/>
    <d v="2023-04-07T00:00:00"/>
    <d v="2023-04-12T00:00:00"/>
    <d v="2023-04-12T00:00:00"/>
    <x v="2"/>
    <x v="28"/>
    <x v="80"/>
  </r>
  <r>
    <s v="3127233"/>
    <d v="2023-04-07T00:00:00"/>
    <d v="2023-05-02T00:00:00"/>
    <d v="2023-05-02T00:00:00"/>
    <x v="2"/>
    <x v="28"/>
    <x v="80"/>
  </r>
  <r>
    <s v="3130566"/>
    <d v="2023-04-07T00:00:00"/>
    <d v="2023-04-12T00:00:00"/>
    <d v="2023-04-12T00:00:00"/>
    <x v="2"/>
    <x v="28"/>
    <x v="80"/>
  </r>
  <r>
    <s v="3132170"/>
    <d v="2023-04-10T00:00:00"/>
    <d v="2023-04-17T00:00:00"/>
    <d v="2023-04-17T00:00:00"/>
    <x v="2"/>
    <x v="29"/>
    <x v="81"/>
  </r>
  <r>
    <s v="3132632"/>
    <d v="2023-04-11T00:00:00"/>
    <d v="2023-04-11T00:00:00"/>
    <d v="2023-04-11T00:00:00"/>
    <x v="2"/>
    <x v="29"/>
    <x v="81"/>
  </r>
  <r>
    <s v="3134020"/>
    <d v="2023-04-11T00:00:00"/>
    <d v="2023-04-12T00:00:00"/>
    <d v="2023-04-12T00:00:00"/>
    <x v="2"/>
    <x v="29"/>
    <x v="81"/>
  </r>
  <r>
    <s v="3136055"/>
    <d v="2023-04-11T00:00:00"/>
    <d v="2023-04-12T00:00:00"/>
    <d v="2023-04-12T00:00:00"/>
    <x v="2"/>
    <x v="29"/>
    <x v="81"/>
  </r>
  <r>
    <s v="3136694"/>
    <d v="2023-04-11T00:00:00"/>
    <d v="2023-04-12T00:00:00"/>
    <d v="2023-04-12T00:00:00"/>
    <x v="2"/>
    <x v="29"/>
    <x v="81"/>
  </r>
  <r>
    <s v="3137528"/>
    <d v="2023-04-11T00:00:00"/>
    <d v="2023-04-11T00:00:00"/>
    <d v="2023-04-11T00:00:00"/>
    <x v="2"/>
    <x v="29"/>
    <x v="81"/>
  </r>
  <r>
    <s v="3139536"/>
    <d v="2023-04-11T00:00:00"/>
    <d v="2023-04-12T00:00:00"/>
    <d v="2023-04-12T00:00:00"/>
    <x v="2"/>
    <x v="29"/>
    <x v="81"/>
  </r>
  <r>
    <s v="3140511"/>
    <d v="2023-04-11T00:00:00"/>
    <d v="2023-04-12T00:00:00"/>
    <d v="2023-04-12T00:00:00"/>
    <x v="2"/>
    <x v="29"/>
    <x v="81"/>
  </r>
  <r>
    <s v="3140815"/>
    <d v="2023-04-11T00:00:00"/>
    <d v="2023-04-12T00:00:00"/>
    <d v="2023-04-12T00:00:00"/>
    <x v="2"/>
    <x v="29"/>
    <x v="81"/>
  </r>
  <r>
    <s v="3146081"/>
    <d v="2023-04-12T00:00:00"/>
    <d v="2023-04-12T00:00:00"/>
    <d v="2023-04-12T00:00:00"/>
    <x v="2"/>
    <x v="29"/>
    <x v="81"/>
  </r>
  <r>
    <s v="3146999"/>
    <d v="2023-04-12T00:00:00"/>
    <d v="2023-04-12T00:00:00"/>
    <d v="2023-04-12T00:00:00"/>
    <x v="2"/>
    <x v="29"/>
    <x v="81"/>
  </r>
  <r>
    <s v="3149185"/>
    <d v="2023-04-12T00:00:00"/>
    <d v="2023-04-12T00:00:00"/>
    <d v="2023-04-12T00:00:00"/>
    <x v="2"/>
    <x v="29"/>
    <x v="81"/>
  </r>
  <r>
    <s v="3151947"/>
    <d v="2023-04-13T00:00:00"/>
    <d v="2023-04-13T00:00:00"/>
    <d v="2023-04-13T00:00:00"/>
    <x v="2"/>
    <x v="29"/>
    <x v="81"/>
  </r>
  <r>
    <s v="3152501"/>
    <d v="2023-04-13T00:00:00"/>
    <d v="2023-04-13T00:00:00"/>
    <d v="2023-04-13T00:00:00"/>
    <x v="2"/>
    <x v="29"/>
    <x v="81"/>
  </r>
  <r>
    <s v="3152682"/>
    <d v="2023-04-13T00:00:00"/>
    <d v="2023-04-13T00:00:00"/>
    <d v="2023-04-13T00:00:00"/>
    <x v="2"/>
    <x v="29"/>
    <x v="81"/>
  </r>
  <r>
    <s v="3154816"/>
    <d v="2023-04-13T00:00:00"/>
    <d v="2023-04-21T00:00:00"/>
    <d v="2023-04-21T00:00:00"/>
    <x v="2"/>
    <x v="29"/>
    <x v="81"/>
  </r>
  <r>
    <s v="3157116"/>
    <d v="2023-04-13T00:00:00"/>
    <d v="2023-04-17T00:00:00"/>
    <d v="2023-04-17T00:00:00"/>
    <x v="2"/>
    <x v="29"/>
    <x v="81"/>
  </r>
  <r>
    <s v="3157904"/>
    <d v="2023-04-13T00:00:00"/>
    <d v="2023-04-13T00:00:00"/>
    <d v="2023-04-13T00:00:00"/>
    <x v="2"/>
    <x v="29"/>
    <x v="81"/>
  </r>
  <r>
    <s v="3159733"/>
    <d v="2023-04-13T00:00:00"/>
    <d v="2023-04-14T00:00:00"/>
    <d v="2023-04-14T00:00:00"/>
    <x v="2"/>
    <x v="29"/>
    <x v="81"/>
  </r>
  <r>
    <s v="3160213"/>
    <d v="2023-04-13T00:00:00"/>
    <d v="2023-04-17T00:00:00"/>
    <d v="2023-04-17T00:00:00"/>
    <x v="2"/>
    <x v="29"/>
    <x v="81"/>
  </r>
  <r>
    <s v="3161370"/>
    <d v="2023-04-13T00:00:00"/>
    <d v="2023-04-17T00:00:00"/>
    <d v="2023-04-17T00:00:00"/>
    <x v="2"/>
    <x v="29"/>
    <x v="81"/>
  </r>
  <r>
    <s v="3161440"/>
    <d v="2023-04-14T00:00:00"/>
    <d v="2023-04-17T00:00:00"/>
    <d v="2023-04-17T00:00:00"/>
    <x v="2"/>
    <x v="29"/>
    <x v="81"/>
  </r>
  <r>
    <s v="3161448"/>
    <d v="2023-04-14T00:00:00"/>
    <d v="2023-06-13T00:00:00"/>
    <d v="2023-06-13T00:00:00"/>
    <x v="2"/>
    <x v="29"/>
    <x v="81"/>
  </r>
  <r>
    <s v="3161781"/>
    <d v="2023-04-14T00:00:00"/>
    <d v="2023-04-18T00:00:00"/>
    <d v="2023-04-18T00:00:00"/>
    <x v="2"/>
    <x v="29"/>
    <x v="81"/>
  </r>
  <r>
    <s v="3162097"/>
    <d v="2023-04-14T00:00:00"/>
    <d v="2023-04-14T00:00:00"/>
    <d v="2023-04-14T00:00:00"/>
    <x v="2"/>
    <x v="29"/>
    <x v="81"/>
  </r>
  <r>
    <s v="3162118"/>
    <d v="2023-04-14T00:00:00"/>
    <d v="2023-06-05T00:00:00"/>
    <d v="2023-06-05T00:00:00"/>
    <x v="2"/>
    <x v="29"/>
    <x v="81"/>
  </r>
  <r>
    <s v="3163857"/>
    <d v="2023-04-14T00:00:00"/>
    <d v="2023-04-17T00:00:00"/>
    <d v="2023-04-17T00:00:00"/>
    <x v="2"/>
    <x v="29"/>
    <x v="81"/>
  </r>
  <r>
    <s v="3163899"/>
    <d v="2023-04-14T00:00:00"/>
    <d v="2023-04-17T00:00:00"/>
    <d v="2023-04-17T00:00:00"/>
    <x v="2"/>
    <x v="29"/>
    <x v="81"/>
  </r>
  <r>
    <s v="3166495"/>
    <d v="2023-04-14T00:00:00"/>
    <d v="2023-04-17T00:00:00"/>
    <d v="2023-04-17T00:00:00"/>
    <x v="2"/>
    <x v="29"/>
    <x v="81"/>
  </r>
  <r>
    <s v="3168169"/>
    <d v="2023-04-14T00:00:00"/>
    <d v="2023-04-17T00:00:00"/>
    <d v="2023-04-17T00:00:00"/>
    <x v="2"/>
    <x v="29"/>
    <x v="81"/>
  </r>
  <r>
    <s v="3172001"/>
    <d v="2023-04-17T00:00:00"/>
    <d v="2023-05-12T00:00:00"/>
    <m/>
    <x v="2"/>
    <x v="30"/>
    <x v="82"/>
  </r>
  <r>
    <s v="3178431"/>
    <d v="2023-04-17T00:00:00"/>
    <d v="2023-04-18T00:00:00"/>
    <d v="2023-04-18T00:00:00"/>
    <x v="2"/>
    <x v="30"/>
    <x v="82"/>
  </r>
  <r>
    <s v="3178740"/>
    <d v="2023-04-17T00:00:00"/>
    <d v="2023-04-24T00:00:00"/>
    <d v="2023-04-24T00:00:00"/>
    <x v="2"/>
    <x v="30"/>
    <x v="82"/>
  </r>
  <r>
    <s v="3180565"/>
    <d v="2023-04-17T00:00:00"/>
    <d v="2023-04-18T00:00:00"/>
    <d v="2023-04-18T00:00:00"/>
    <x v="2"/>
    <x v="30"/>
    <x v="82"/>
  </r>
  <r>
    <s v="3180629"/>
    <d v="2023-04-18T00:00:00"/>
    <d v="2023-05-02T00:00:00"/>
    <d v="2023-05-02T00:00:00"/>
    <x v="2"/>
    <x v="30"/>
    <x v="82"/>
  </r>
  <r>
    <s v="3180995"/>
    <d v="2023-04-18T00:00:00"/>
    <d v="2023-04-18T00:00:00"/>
    <d v="2023-04-18T00:00:00"/>
    <x v="2"/>
    <x v="30"/>
    <x v="82"/>
  </r>
  <r>
    <s v="3184196"/>
    <d v="2023-04-18T00:00:00"/>
    <d v="2023-04-25T00:00:00"/>
    <d v="2023-04-25T00:00:00"/>
    <x v="2"/>
    <x v="30"/>
    <x v="82"/>
  </r>
  <r>
    <s v="3186483"/>
    <d v="2023-04-18T00:00:00"/>
    <d v="2023-04-18T00:00:00"/>
    <d v="2023-04-18T00:00:00"/>
    <x v="2"/>
    <x v="30"/>
    <x v="82"/>
  </r>
  <r>
    <s v="3190975"/>
    <d v="2023-04-19T00:00:00"/>
    <d v="2023-04-24T00:00:00"/>
    <d v="2023-04-24T00:00:00"/>
    <x v="2"/>
    <x v="30"/>
    <x v="82"/>
  </r>
  <r>
    <s v="3195278"/>
    <d v="2023-04-19T00:00:00"/>
    <d v="2023-04-28T00:00:00"/>
    <d v="2023-04-28T00:00:00"/>
    <x v="2"/>
    <x v="30"/>
    <x v="82"/>
  </r>
  <r>
    <s v="3196900"/>
    <d v="2023-04-19T00:00:00"/>
    <d v="2023-04-20T00:00:00"/>
    <d v="2023-04-20T00:00:00"/>
    <x v="2"/>
    <x v="30"/>
    <x v="82"/>
  </r>
  <r>
    <s v="3199957"/>
    <d v="2023-04-19T00:00:00"/>
    <d v="2023-04-24T00:00:00"/>
    <d v="2023-04-24T00:00:00"/>
    <x v="2"/>
    <x v="30"/>
    <x v="82"/>
  </r>
  <r>
    <s v="3200411"/>
    <d v="2023-04-20T00:00:00"/>
    <d v="2023-04-20T00:00:00"/>
    <d v="2023-04-20T00:00:00"/>
    <x v="2"/>
    <x v="30"/>
    <x v="82"/>
  </r>
  <r>
    <s v="3200968"/>
    <d v="2023-04-20T00:00:00"/>
    <d v="2023-05-12T00:00:00"/>
    <d v="2023-05-12T00:00:00"/>
    <x v="2"/>
    <x v="30"/>
    <x v="82"/>
  </r>
  <r>
    <s v="3201054"/>
    <d v="2023-04-20T00:00:00"/>
    <d v="2023-04-25T00:00:00"/>
    <d v="2023-04-25T00:00:00"/>
    <x v="2"/>
    <x v="30"/>
    <x v="82"/>
  </r>
  <r>
    <s v="3202588"/>
    <d v="2023-04-20T00:00:00"/>
    <d v="2023-07-24T00:00:00"/>
    <d v="2023-04-20T00:00:00"/>
    <x v="2"/>
    <x v="30"/>
    <x v="82"/>
  </r>
  <r>
    <s v="3203257"/>
    <d v="2023-04-20T00:00:00"/>
    <d v="2023-04-20T00:00:00"/>
    <d v="2023-04-20T00:00:00"/>
    <x v="2"/>
    <x v="30"/>
    <x v="82"/>
  </r>
  <r>
    <s v="3203316"/>
    <d v="2023-04-20T00:00:00"/>
    <d v="2023-05-12T00:00:00"/>
    <m/>
    <x v="2"/>
    <x v="30"/>
    <x v="82"/>
  </r>
  <r>
    <s v="3204091"/>
    <d v="2023-04-20T00:00:00"/>
    <d v="2023-04-21T00:00:00"/>
    <d v="2023-04-21T00:00:00"/>
    <x v="2"/>
    <x v="30"/>
    <x v="82"/>
  </r>
  <r>
    <s v="3206435"/>
    <d v="2023-04-20T00:00:00"/>
    <d v="2023-04-24T00:00:00"/>
    <d v="2023-04-24T00:00:00"/>
    <x v="2"/>
    <x v="30"/>
    <x v="82"/>
  </r>
  <r>
    <s v="3210053"/>
    <d v="2023-04-21T00:00:00"/>
    <d v="2023-04-24T00:00:00"/>
    <d v="2023-04-24T00:00:00"/>
    <x v="2"/>
    <x v="30"/>
    <x v="82"/>
  </r>
  <r>
    <s v="3210213"/>
    <d v="2023-04-21T00:00:00"/>
    <d v="2023-06-05T00:00:00"/>
    <d v="2023-06-05T00:00:00"/>
    <x v="2"/>
    <x v="30"/>
    <x v="82"/>
  </r>
  <r>
    <s v="3212070"/>
    <d v="2023-04-21T00:00:00"/>
    <d v="2023-06-05T00:00:00"/>
    <d v="2023-06-05T00:00:00"/>
    <x v="2"/>
    <x v="30"/>
    <x v="82"/>
  </r>
  <r>
    <s v="3215245"/>
    <d v="2023-04-22T00:00:00"/>
    <d v="2023-04-24T00:00:00"/>
    <d v="2023-04-24T00:00:00"/>
    <x v="2"/>
    <x v="30"/>
    <x v="82"/>
  </r>
  <r>
    <s v="3216956"/>
    <d v="2023-04-24T00:00:00"/>
    <d v="2023-05-15T00:00:00"/>
    <d v="2023-05-15T00:00:00"/>
    <x v="2"/>
    <x v="31"/>
    <x v="83"/>
  </r>
  <r>
    <s v="3218083"/>
    <d v="2023-04-24T00:00:00"/>
    <d v="2023-04-24T00:00:00"/>
    <d v="2023-04-24T00:00:00"/>
    <x v="2"/>
    <x v="31"/>
    <x v="83"/>
  </r>
  <r>
    <s v="3219188"/>
    <d v="2023-04-24T00:00:00"/>
    <d v="2023-04-24T00:00:00"/>
    <d v="2023-04-24T00:00:00"/>
    <x v="2"/>
    <x v="31"/>
    <x v="83"/>
  </r>
  <r>
    <s v="3219644"/>
    <d v="2023-04-24T00:00:00"/>
    <d v="2023-04-24T00:00:00"/>
    <d v="2023-04-24T00:00:00"/>
    <x v="2"/>
    <x v="31"/>
    <x v="83"/>
  </r>
  <r>
    <s v="3220507"/>
    <d v="2023-04-24T00:00:00"/>
    <d v="2023-04-26T00:00:00"/>
    <d v="2023-04-26T00:00:00"/>
    <x v="2"/>
    <x v="31"/>
    <x v="83"/>
  </r>
  <r>
    <s v="3221466"/>
    <d v="2023-04-24T00:00:00"/>
    <d v="2023-04-24T00:00:00"/>
    <d v="2023-04-24T00:00:00"/>
    <x v="2"/>
    <x v="31"/>
    <x v="83"/>
  </r>
  <r>
    <s v="3221697"/>
    <d v="2023-04-24T00:00:00"/>
    <d v="2023-05-11T00:00:00"/>
    <d v="2023-05-11T00:00:00"/>
    <x v="2"/>
    <x v="31"/>
    <x v="83"/>
  </r>
  <r>
    <s v="3222685"/>
    <d v="2023-04-24T00:00:00"/>
    <d v="2023-05-12T00:00:00"/>
    <m/>
    <x v="2"/>
    <x v="31"/>
    <x v="83"/>
  </r>
  <r>
    <s v="3222938"/>
    <d v="2023-04-24T00:00:00"/>
    <d v="2023-04-25T00:00:00"/>
    <d v="2023-04-25T00:00:00"/>
    <x v="2"/>
    <x v="31"/>
    <x v="83"/>
  </r>
  <r>
    <s v="3222940"/>
    <d v="2023-04-24T00:00:00"/>
    <d v="2023-06-29T00:00:00"/>
    <d v="2023-06-29T00:00:00"/>
    <x v="2"/>
    <x v="31"/>
    <x v="83"/>
  </r>
  <r>
    <s v="3223276"/>
    <d v="2023-04-24T00:00:00"/>
    <d v="2023-06-21T00:00:00"/>
    <d v="2023-06-21T00:00:00"/>
    <x v="2"/>
    <x v="31"/>
    <x v="83"/>
  </r>
  <r>
    <s v="3226559"/>
    <d v="2023-04-25T00:00:00"/>
    <d v="2023-04-25T00:00:00"/>
    <d v="2023-04-25T00:00:00"/>
    <x v="2"/>
    <x v="31"/>
    <x v="83"/>
  </r>
  <r>
    <s v="3227317"/>
    <d v="2023-04-25T00:00:00"/>
    <d v="2023-04-25T00:00:00"/>
    <d v="2023-04-25T00:00:00"/>
    <x v="2"/>
    <x v="31"/>
    <x v="83"/>
  </r>
  <r>
    <s v="3227366"/>
    <d v="2023-04-25T00:00:00"/>
    <d v="2023-05-09T00:00:00"/>
    <d v="2023-05-05T00:00:00"/>
    <x v="2"/>
    <x v="31"/>
    <x v="83"/>
  </r>
  <r>
    <s v="3228126"/>
    <d v="2023-04-25T00:00:00"/>
    <d v="2023-04-26T00:00:00"/>
    <d v="2023-04-26T00:00:00"/>
    <x v="2"/>
    <x v="31"/>
    <x v="83"/>
  </r>
  <r>
    <s v="3232083"/>
    <d v="2023-04-25T00:00:00"/>
    <d v="2023-04-26T00:00:00"/>
    <d v="2023-04-26T00:00:00"/>
    <x v="2"/>
    <x v="31"/>
    <x v="83"/>
  </r>
  <r>
    <s v="3234769"/>
    <d v="2023-04-26T00:00:00"/>
    <d v="2023-04-26T00:00:00"/>
    <d v="2023-04-26T00:00:00"/>
    <x v="2"/>
    <x v="31"/>
    <x v="83"/>
  </r>
  <r>
    <s v="3237182"/>
    <d v="2023-04-26T00:00:00"/>
    <d v="2023-04-26T00:00:00"/>
    <d v="2023-04-26T00:00:00"/>
    <x v="2"/>
    <x v="31"/>
    <x v="83"/>
  </r>
  <r>
    <s v="3240869"/>
    <d v="2023-04-26T00:00:00"/>
    <d v="2023-06-09T00:00:00"/>
    <d v="2023-06-09T00:00:00"/>
    <x v="2"/>
    <x v="31"/>
    <x v="83"/>
  </r>
  <r>
    <s v="3241743"/>
    <d v="2023-04-26T00:00:00"/>
    <d v="2023-04-26T00:00:00"/>
    <d v="2023-04-26T00:00:00"/>
    <x v="2"/>
    <x v="31"/>
    <x v="83"/>
  </r>
  <r>
    <s v="3242012"/>
    <d v="2023-04-26T00:00:00"/>
    <d v="2023-05-12T00:00:00"/>
    <m/>
    <x v="2"/>
    <x v="31"/>
    <x v="83"/>
  </r>
  <r>
    <s v="3243376"/>
    <d v="2023-04-26T00:00:00"/>
    <d v="2023-04-27T00:00:00"/>
    <d v="2023-04-27T00:00:00"/>
    <x v="2"/>
    <x v="31"/>
    <x v="83"/>
  </r>
  <r>
    <s v="3243399"/>
    <d v="2023-04-26T00:00:00"/>
    <d v="2023-05-05T00:00:00"/>
    <d v="2023-05-05T00:00:00"/>
    <x v="2"/>
    <x v="31"/>
    <x v="83"/>
  </r>
  <r>
    <s v="3244845"/>
    <d v="2023-04-27T00:00:00"/>
    <d v="2023-05-03T00:00:00"/>
    <d v="2023-05-03T00:00:00"/>
    <x v="2"/>
    <x v="31"/>
    <x v="83"/>
  </r>
  <r>
    <s v="3245067"/>
    <d v="2023-04-27T00:00:00"/>
    <d v="2023-05-24T00:00:00"/>
    <d v="2023-05-24T00:00:00"/>
    <x v="2"/>
    <x v="31"/>
    <x v="83"/>
  </r>
  <r>
    <s v="3245136"/>
    <d v="2023-04-27T00:00:00"/>
    <d v="2023-04-27T00:00:00"/>
    <d v="2023-04-27T00:00:00"/>
    <x v="2"/>
    <x v="31"/>
    <x v="83"/>
  </r>
  <r>
    <s v="3245155"/>
    <d v="2023-04-27T00:00:00"/>
    <d v="2023-04-27T00:00:00"/>
    <d v="2023-04-27T00:00:00"/>
    <x v="2"/>
    <x v="31"/>
    <x v="83"/>
  </r>
  <r>
    <s v="3246727"/>
    <d v="2023-04-27T00:00:00"/>
    <d v="2023-06-05T00:00:00"/>
    <d v="2023-06-05T00:00:00"/>
    <x v="2"/>
    <x v="31"/>
    <x v="83"/>
  </r>
  <r>
    <s v="3247261"/>
    <d v="2023-04-27T00:00:00"/>
    <d v="2023-06-29T00:00:00"/>
    <d v="2023-06-29T00:00:00"/>
    <x v="2"/>
    <x v="31"/>
    <x v="83"/>
  </r>
  <r>
    <s v="3247620"/>
    <d v="2023-04-27T00:00:00"/>
    <d v="2023-04-27T00:00:00"/>
    <d v="2023-04-27T00:00:00"/>
    <x v="2"/>
    <x v="31"/>
    <x v="83"/>
  </r>
  <r>
    <s v="3248429"/>
    <d v="2023-04-27T00:00:00"/>
    <d v="2023-05-03T00:00:00"/>
    <d v="2023-05-03T00:00:00"/>
    <x v="2"/>
    <x v="31"/>
    <x v="83"/>
  </r>
  <r>
    <s v="3249208"/>
    <d v="2023-04-27T00:00:00"/>
    <d v="2023-05-03T00:00:00"/>
    <d v="2023-05-03T00:00:00"/>
    <x v="2"/>
    <x v="31"/>
    <x v="83"/>
  </r>
  <r>
    <s v="3249442"/>
    <d v="2023-04-27T00:00:00"/>
    <d v="2023-05-03T00:00:00"/>
    <d v="2023-05-03T00:00:00"/>
    <x v="2"/>
    <x v="31"/>
    <x v="83"/>
  </r>
  <r>
    <s v="3249982"/>
    <d v="2023-04-27T00:00:00"/>
    <d v="2023-04-28T00:00:00"/>
    <d v="2023-04-28T00:00:00"/>
    <x v="2"/>
    <x v="31"/>
    <x v="83"/>
  </r>
  <r>
    <s v="3252047"/>
    <d v="2023-04-28T00:00:00"/>
    <d v="2023-04-28T00:00:00"/>
    <d v="2023-04-28T00:00:00"/>
    <x v="2"/>
    <x v="31"/>
    <x v="83"/>
  </r>
  <r>
    <s v="3253575"/>
    <d v="2023-04-28T00:00:00"/>
    <d v="2023-04-28T00:00:00"/>
    <d v="2023-04-28T00:00:00"/>
    <x v="2"/>
    <x v="31"/>
    <x v="83"/>
  </r>
  <r>
    <s v="3255106"/>
    <d v="2023-04-28T00:00:00"/>
    <d v="2023-05-03T00:00:00"/>
    <d v="2023-05-03T00:00:00"/>
    <x v="2"/>
    <x v="31"/>
    <x v="83"/>
  </r>
  <r>
    <s v="3256296"/>
    <d v="2023-04-28T00:00:00"/>
    <d v="2023-05-03T00:00:00"/>
    <d v="2023-05-03T00:00:00"/>
    <x v="2"/>
    <x v="31"/>
    <x v="83"/>
  </r>
  <r>
    <s v="3256303"/>
    <d v="2023-04-28T00:00:00"/>
    <d v="2023-04-28T00:00:00"/>
    <d v="2023-04-28T00:00:00"/>
    <x v="2"/>
    <x v="31"/>
    <x v="83"/>
  </r>
  <r>
    <s v="3256333"/>
    <d v="2023-04-28T00:00:00"/>
    <d v="2023-05-03T00:00:00"/>
    <d v="2023-05-03T00:00:00"/>
    <x v="2"/>
    <x v="31"/>
    <x v="83"/>
  </r>
  <r>
    <s v="3256594"/>
    <d v="2023-04-28T00:00:00"/>
    <d v="2023-04-28T00:00:00"/>
    <d v="2023-04-28T00:00:00"/>
    <x v="2"/>
    <x v="31"/>
    <x v="83"/>
  </r>
  <r>
    <s v="3256604"/>
    <d v="2023-04-28T00:00:00"/>
    <d v="2023-05-03T00:00:00"/>
    <d v="2023-05-03T00:00:00"/>
    <x v="2"/>
    <x v="31"/>
    <x v="83"/>
  </r>
  <r>
    <s v="3257259"/>
    <d v="2023-04-28T00:00:00"/>
    <d v="2023-05-02T00:00:00"/>
    <d v="2023-05-02T00:00:00"/>
    <x v="2"/>
    <x v="31"/>
    <x v="83"/>
  </r>
  <r>
    <s v="3257279"/>
    <d v="2023-04-28T00:00:00"/>
    <d v="2023-05-02T00:00:00"/>
    <d v="2023-05-02T00:00:00"/>
    <x v="2"/>
    <x v="31"/>
    <x v="83"/>
  </r>
  <r>
    <s v="3259274"/>
    <d v="2023-04-29T00:00:00"/>
    <d v="2023-05-02T00:00:00"/>
    <d v="2023-05-02T00:00:00"/>
    <x v="2"/>
    <x v="31"/>
    <x v="83"/>
  </r>
  <r>
    <s v="3259294"/>
    <d v="2023-04-29T00:00:00"/>
    <d v="2023-06-05T00:00:00"/>
    <d v="2023-06-05T00:00:00"/>
    <x v="2"/>
    <x v="31"/>
    <x v="83"/>
  </r>
  <r>
    <s v="3260130"/>
    <d v="2023-05-02T00:00:00"/>
    <d v="2023-05-02T00:00:00"/>
    <d v="2023-05-02T00:00:00"/>
    <x v="2"/>
    <x v="32"/>
    <x v="84"/>
  </r>
  <r>
    <s v="3260369"/>
    <d v="2023-05-01T00:00:00"/>
    <d v="2023-05-02T00:00:00"/>
    <d v="2023-05-02T00:00:00"/>
    <x v="2"/>
    <x v="32"/>
    <x v="84"/>
  </r>
  <r>
    <s v="3260420"/>
    <d v="2023-05-02T00:00:00"/>
    <d v="2023-05-02T00:00:00"/>
    <d v="2023-05-02T00:00:00"/>
    <x v="2"/>
    <x v="32"/>
    <x v="84"/>
  </r>
  <r>
    <s v="3260458"/>
    <d v="2023-05-02T00:00:00"/>
    <d v="2023-05-05T00:00:00"/>
    <d v="2023-05-05T00:00:00"/>
    <x v="2"/>
    <x v="32"/>
    <x v="84"/>
  </r>
  <r>
    <s v="3260730"/>
    <d v="2023-05-02T00:00:00"/>
    <d v="2023-05-02T00:00:00"/>
    <d v="2023-05-02T00:00:00"/>
    <x v="2"/>
    <x v="32"/>
    <x v="84"/>
  </r>
  <r>
    <s v="3261388"/>
    <d v="2023-05-02T00:00:00"/>
    <d v="2023-05-02T00:00:00"/>
    <d v="2023-05-02T00:00:00"/>
    <x v="2"/>
    <x v="32"/>
    <x v="84"/>
  </r>
  <r>
    <s v="3262271"/>
    <d v="2023-05-02T00:00:00"/>
    <d v="2023-05-02T00:00:00"/>
    <d v="2023-05-02T00:00:00"/>
    <x v="2"/>
    <x v="32"/>
    <x v="84"/>
  </r>
  <r>
    <s v="3263613"/>
    <d v="2023-05-02T00:00:00"/>
    <d v="2023-05-10T00:00:00"/>
    <d v="2023-05-10T00:00:00"/>
    <x v="2"/>
    <x v="32"/>
    <x v="84"/>
  </r>
  <r>
    <s v="3265977"/>
    <d v="2023-05-02T00:00:00"/>
    <d v="2023-05-03T00:00:00"/>
    <d v="2023-05-03T00:00:00"/>
    <x v="2"/>
    <x v="32"/>
    <x v="84"/>
  </r>
  <r>
    <s v="3268082"/>
    <d v="2023-05-02T00:00:00"/>
    <d v="2023-05-02T00:00:00"/>
    <d v="2023-05-02T00:00:00"/>
    <x v="2"/>
    <x v="32"/>
    <x v="84"/>
  </r>
  <r>
    <s v="3268560"/>
    <d v="2023-05-02T00:00:00"/>
    <d v="2023-05-03T00:00:00"/>
    <d v="2023-05-03T00:00:00"/>
    <x v="2"/>
    <x v="32"/>
    <x v="84"/>
  </r>
  <r>
    <s v="3268919"/>
    <d v="2023-05-02T00:00:00"/>
    <d v="2023-05-10T00:00:00"/>
    <d v="2023-05-10T00:00:00"/>
    <x v="2"/>
    <x v="32"/>
    <x v="84"/>
  </r>
  <r>
    <s v="3271066"/>
    <d v="2023-05-02T00:00:00"/>
    <d v="2023-05-03T00:00:00"/>
    <d v="2023-05-03T00:00:00"/>
    <x v="2"/>
    <x v="32"/>
    <x v="84"/>
  </r>
  <r>
    <s v="3275328"/>
    <d v="2023-05-03T00:00:00"/>
    <d v="2023-05-03T00:00:00"/>
    <d v="2023-05-03T00:00:00"/>
    <x v="2"/>
    <x v="32"/>
    <x v="84"/>
  </r>
  <r>
    <s v="3275338"/>
    <d v="2023-05-03T00:00:00"/>
    <d v="2023-05-03T00:00:00"/>
    <d v="2023-05-03T00:00:00"/>
    <x v="2"/>
    <x v="32"/>
    <x v="84"/>
  </r>
  <r>
    <s v="3275810"/>
    <d v="2023-05-03T00:00:00"/>
    <d v="2023-05-03T00:00:00"/>
    <d v="2023-05-03T00:00:00"/>
    <x v="2"/>
    <x v="32"/>
    <x v="84"/>
  </r>
  <r>
    <s v="3276019"/>
    <d v="2023-05-03T00:00:00"/>
    <d v="2023-05-05T00:00:00"/>
    <d v="2023-05-05T00:00:00"/>
    <x v="2"/>
    <x v="32"/>
    <x v="84"/>
  </r>
  <r>
    <s v="3277859"/>
    <d v="2023-05-03T00:00:00"/>
    <d v="2023-05-03T00:00:00"/>
    <d v="2023-05-03T00:00:00"/>
    <x v="2"/>
    <x v="32"/>
    <x v="84"/>
  </r>
  <r>
    <s v="3278183"/>
    <d v="2023-05-03T00:00:00"/>
    <d v="2023-05-03T00:00:00"/>
    <d v="2023-05-03T00:00:00"/>
    <x v="2"/>
    <x v="32"/>
    <x v="84"/>
  </r>
  <r>
    <s v="3279028"/>
    <d v="2023-05-03T00:00:00"/>
    <d v="2023-05-03T00:00:00"/>
    <d v="2023-05-03T00:00:00"/>
    <x v="2"/>
    <x v="32"/>
    <x v="84"/>
  </r>
  <r>
    <s v="3280280"/>
    <d v="2023-05-03T00:00:00"/>
    <d v="2023-05-03T00:00:00"/>
    <d v="2023-05-03T00:00:00"/>
    <x v="2"/>
    <x v="32"/>
    <x v="84"/>
  </r>
  <r>
    <s v="3282914"/>
    <d v="2023-05-03T00:00:00"/>
    <d v="2023-05-05T00:00:00"/>
    <d v="2023-05-05T00:00:00"/>
    <x v="2"/>
    <x v="32"/>
    <x v="84"/>
  </r>
  <r>
    <s v="3285036"/>
    <d v="2023-05-04T00:00:00"/>
    <d v="2023-05-04T00:00:00"/>
    <d v="2023-05-04T00:00:00"/>
    <x v="2"/>
    <x v="32"/>
    <x v="84"/>
  </r>
  <r>
    <s v="3285054"/>
    <d v="2023-05-04T00:00:00"/>
    <d v="2023-06-29T00:00:00"/>
    <d v="2023-06-29T00:00:00"/>
    <x v="2"/>
    <x v="32"/>
    <x v="84"/>
  </r>
  <r>
    <s v="3286968"/>
    <d v="2023-05-04T00:00:00"/>
    <d v="2023-05-04T00:00:00"/>
    <d v="2023-05-04T00:00:00"/>
    <x v="2"/>
    <x v="32"/>
    <x v="84"/>
  </r>
  <r>
    <s v="3286991"/>
    <d v="2023-05-04T00:00:00"/>
    <d v="2023-05-04T00:00:00"/>
    <d v="2023-05-04T00:00:00"/>
    <x v="2"/>
    <x v="32"/>
    <x v="84"/>
  </r>
  <r>
    <s v="3288202"/>
    <d v="2023-05-04T00:00:00"/>
    <d v="2023-05-05T00:00:00"/>
    <d v="2023-05-05T00:00:00"/>
    <x v="2"/>
    <x v="32"/>
    <x v="84"/>
  </r>
  <r>
    <s v="3290440"/>
    <d v="2023-05-04T00:00:00"/>
    <d v="2023-05-05T00:00:00"/>
    <d v="2023-05-05T00:00:00"/>
    <x v="2"/>
    <x v="32"/>
    <x v="84"/>
  </r>
  <r>
    <s v="3291331"/>
    <d v="2023-05-04T00:00:00"/>
    <d v="2023-05-30T00:00:00"/>
    <m/>
    <x v="2"/>
    <x v="32"/>
    <x v="84"/>
  </r>
  <r>
    <s v="3291641"/>
    <d v="2023-05-04T00:00:00"/>
    <d v="2023-06-06T00:00:00"/>
    <d v="2023-06-06T00:00:00"/>
    <x v="2"/>
    <x v="32"/>
    <x v="84"/>
  </r>
  <r>
    <s v="3293341"/>
    <d v="2023-05-04T00:00:00"/>
    <d v="2023-05-04T00:00:00"/>
    <d v="2023-05-04T00:00:00"/>
    <x v="2"/>
    <x v="32"/>
    <x v="84"/>
  </r>
  <r>
    <s v="3296013"/>
    <d v="2023-05-05T00:00:00"/>
    <d v="2023-05-05T00:00:00"/>
    <d v="2023-05-05T00:00:00"/>
    <x v="2"/>
    <x v="32"/>
    <x v="84"/>
  </r>
  <r>
    <s v="3296837"/>
    <d v="2023-05-05T00:00:00"/>
    <d v="2023-05-12T00:00:00"/>
    <d v="2023-05-12T00:00:00"/>
    <x v="2"/>
    <x v="32"/>
    <x v="84"/>
  </r>
  <r>
    <s v="3300381"/>
    <d v="2023-05-05T00:00:00"/>
    <d v="2023-05-09T00:00:00"/>
    <d v="2023-05-09T00:00:00"/>
    <x v="2"/>
    <x v="32"/>
    <x v="84"/>
  </r>
  <r>
    <s v="3302745"/>
    <d v="2023-05-05T00:00:00"/>
    <d v="2023-05-09T00:00:00"/>
    <d v="2023-05-09T00:00:00"/>
    <x v="2"/>
    <x v="32"/>
    <x v="84"/>
  </r>
  <r>
    <s v="3312392"/>
    <d v="2023-05-09T00:00:00"/>
    <d v="2023-05-10T00:00:00"/>
    <d v="2023-05-10T00:00:00"/>
    <x v="2"/>
    <x v="33"/>
    <x v="85"/>
  </r>
  <r>
    <s v="3312991"/>
    <d v="2023-05-09T00:00:00"/>
    <d v="2023-05-10T00:00:00"/>
    <d v="2023-05-10T00:00:00"/>
    <x v="2"/>
    <x v="33"/>
    <x v="85"/>
  </r>
  <r>
    <s v="3315256"/>
    <d v="2023-05-09T00:00:00"/>
    <d v="2023-05-22T00:00:00"/>
    <d v="2023-05-22T00:00:00"/>
    <x v="2"/>
    <x v="33"/>
    <x v="85"/>
  </r>
  <r>
    <s v="3316719"/>
    <d v="2023-05-09T00:00:00"/>
    <d v="2023-06-21T00:00:00"/>
    <d v="2023-06-21T00:00:00"/>
    <x v="2"/>
    <x v="33"/>
    <x v="85"/>
  </r>
  <r>
    <s v="3316738"/>
    <d v="2023-05-09T00:00:00"/>
    <d v="2023-05-10T00:00:00"/>
    <d v="2023-05-10T00:00:00"/>
    <x v="2"/>
    <x v="33"/>
    <x v="85"/>
  </r>
  <r>
    <s v="3316972"/>
    <d v="2023-05-09T00:00:00"/>
    <d v="2023-05-10T00:00:00"/>
    <d v="2023-05-10T00:00:00"/>
    <x v="2"/>
    <x v="33"/>
    <x v="85"/>
  </r>
  <r>
    <s v="3317253"/>
    <d v="2023-05-09T00:00:00"/>
    <d v="2023-05-10T00:00:00"/>
    <d v="2023-05-10T00:00:00"/>
    <x v="2"/>
    <x v="33"/>
    <x v="85"/>
  </r>
  <r>
    <s v="3319689"/>
    <d v="2023-05-10T00:00:00"/>
    <d v="2023-06-29T00:00:00"/>
    <d v="2023-06-29T00:00:00"/>
    <x v="2"/>
    <x v="33"/>
    <x v="85"/>
  </r>
  <r>
    <s v="3320489"/>
    <d v="2023-05-10T00:00:00"/>
    <d v="2023-05-10T00:00:00"/>
    <d v="2023-05-10T00:00:00"/>
    <x v="2"/>
    <x v="33"/>
    <x v="85"/>
  </r>
  <r>
    <s v="3321457"/>
    <d v="2023-05-10T00:00:00"/>
    <d v="2023-05-25T00:00:00"/>
    <d v="2023-05-25T00:00:00"/>
    <x v="2"/>
    <x v="33"/>
    <x v="85"/>
  </r>
  <r>
    <s v="3322240"/>
    <d v="2023-05-10T00:00:00"/>
    <d v="2023-05-12T00:00:00"/>
    <d v="2023-05-12T00:00:00"/>
    <x v="2"/>
    <x v="33"/>
    <x v="85"/>
  </r>
  <r>
    <s v="3323882"/>
    <d v="2023-05-10T00:00:00"/>
    <d v="2023-05-12T00:00:00"/>
    <d v="2023-05-12T00:00:00"/>
    <x v="2"/>
    <x v="33"/>
    <x v="85"/>
  </r>
  <r>
    <s v="3326051"/>
    <d v="2023-05-10T00:00:00"/>
    <d v="2023-07-18T00:00:00"/>
    <d v="2023-07-18T00:00:00"/>
    <x v="2"/>
    <x v="33"/>
    <x v="85"/>
  </r>
  <r>
    <s v="3328930"/>
    <d v="2023-05-11T00:00:00"/>
    <d v="2023-06-05T00:00:00"/>
    <d v="2023-06-05T00:00:00"/>
    <x v="2"/>
    <x v="33"/>
    <x v="85"/>
  </r>
  <r>
    <s v="3333924"/>
    <d v="2023-05-11T00:00:00"/>
    <d v="2023-06-08T00:00:00"/>
    <d v="2023-06-08T00:00:00"/>
    <x v="2"/>
    <x v="33"/>
    <x v="85"/>
  </r>
  <r>
    <s v="3334757"/>
    <d v="2023-05-11T00:00:00"/>
    <d v="2023-05-11T00:00:00"/>
    <d v="2023-05-11T00:00:00"/>
    <x v="2"/>
    <x v="33"/>
    <x v="85"/>
  </r>
  <r>
    <s v="3337197"/>
    <d v="2023-05-11T00:00:00"/>
    <d v="2023-05-12T00:00:00"/>
    <d v="2023-05-12T00:00:00"/>
    <x v="2"/>
    <x v="33"/>
    <x v="85"/>
  </r>
  <r>
    <s v="3342492"/>
    <d v="2023-05-12T00:00:00"/>
    <d v="2023-05-16T00:00:00"/>
    <d v="2023-05-16T00:00:00"/>
    <x v="2"/>
    <x v="33"/>
    <x v="85"/>
  </r>
  <r>
    <s v="3342923"/>
    <d v="2023-05-12T00:00:00"/>
    <d v="2023-05-24T00:00:00"/>
    <d v="2023-05-24T00:00:00"/>
    <x v="2"/>
    <x v="33"/>
    <x v="85"/>
  </r>
  <r>
    <s v="3343672"/>
    <d v="2023-05-12T00:00:00"/>
    <d v="2023-05-12T00:00:00"/>
    <d v="2023-05-12T00:00:00"/>
    <x v="2"/>
    <x v="33"/>
    <x v="85"/>
  </r>
  <r>
    <s v="3344779"/>
    <d v="2023-05-12T00:00:00"/>
    <d v="2023-05-30T00:00:00"/>
    <d v="2023-05-30T00:00:00"/>
    <x v="2"/>
    <x v="33"/>
    <x v="85"/>
  </r>
  <r>
    <s v="3345247"/>
    <d v="2023-05-12T00:00:00"/>
    <d v="2023-06-06T00:00:00"/>
    <d v="2023-06-06T00:00:00"/>
    <x v="2"/>
    <x v="33"/>
    <x v="85"/>
  </r>
  <r>
    <s v="3347240"/>
    <d v="2023-05-14T00:00:00"/>
    <d v="2023-05-15T00:00:00"/>
    <d v="2023-05-15T00:00:00"/>
    <x v="2"/>
    <x v="33"/>
    <x v="85"/>
  </r>
  <r>
    <s v="3349262"/>
    <d v="2023-05-15T00:00:00"/>
    <d v="2023-05-15T00:00:00"/>
    <d v="2023-05-15T00:00:00"/>
    <x v="2"/>
    <x v="34"/>
    <x v="86"/>
  </r>
  <r>
    <s v="3350166"/>
    <d v="2023-05-15T00:00:00"/>
    <d v="2023-05-30T00:00:00"/>
    <d v="2023-05-30T00:00:00"/>
    <x v="2"/>
    <x v="34"/>
    <x v="86"/>
  </r>
  <r>
    <s v="3350654"/>
    <d v="2023-05-15T00:00:00"/>
    <d v="2023-05-16T00:00:00"/>
    <d v="2023-05-16T00:00:00"/>
    <x v="2"/>
    <x v="34"/>
    <x v="86"/>
  </r>
  <r>
    <s v="3351469"/>
    <d v="2023-05-15T00:00:00"/>
    <d v="2023-05-16T00:00:00"/>
    <d v="2023-05-16T00:00:00"/>
    <x v="2"/>
    <x v="34"/>
    <x v="86"/>
  </r>
  <r>
    <s v="3351473"/>
    <d v="2023-05-15T00:00:00"/>
    <d v="2023-05-16T00:00:00"/>
    <d v="2023-05-16T00:00:00"/>
    <x v="2"/>
    <x v="34"/>
    <x v="86"/>
  </r>
  <r>
    <s v="3351475"/>
    <d v="2023-05-15T00:00:00"/>
    <d v="2023-05-16T00:00:00"/>
    <d v="2023-05-16T00:00:00"/>
    <x v="2"/>
    <x v="34"/>
    <x v="86"/>
  </r>
  <r>
    <s v="3351961"/>
    <d v="2023-05-15T00:00:00"/>
    <d v="2023-05-15T00:00:00"/>
    <d v="2023-05-15T00:00:00"/>
    <x v="2"/>
    <x v="34"/>
    <x v="86"/>
  </r>
  <r>
    <s v="3352029"/>
    <d v="2023-05-15T00:00:00"/>
    <d v="2023-05-16T00:00:00"/>
    <d v="2023-05-16T00:00:00"/>
    <x v="2"/>
    <x v="34"/>
    <x v="86"/>
  </r>
  <r>
    <s v="3352209"/>
    <d v="2023-05-15T00:00:00"/>
    <d v="2023-05-16T00:00:00"/>
    <d v="2023-05-16T00:00:00"/>
    <x v="2"/>
    <x v="34"/>
    <x v="86"/>
  </r>
  <r>
    <s v="3352235"/>
    <d v="2023-05-15T00:00:00"/>
    <d v="2023-05-16T00:00:00"/>
    <d v="2023-05-16T00:00:00"/>
    <x v="2"/>
    <x v="34"/>
    <x v="86"/>
  </r>
  <r>
    <s v="3352305"/>
    <d v="2023-05-15T00:00:00"/>
    <d v="2023-05-30T00:00:00"/>
    <d v="2023-05-30T00:00:00"/>
    <x v="2"/>
    <x v="34"/>
    <x v="86"/>
  </r>
  <r>
    <s v="3352326"/>
    <d v="2023-05-15T00:00:00"/>
    <d v="2023-05-16T00:00:00"/>
    <d v="2023-05-16T00:00:00"/>
    <x v="2"/>
    <x v="34"/>
    <x v="86"/>
  </r>
  <r>
    <s v="3352328"/>
    <d v="2023-05-15T00:00:00"/>
    <d v="2023-06-05T00:00:00"/>
    <d v="2023-06-05T00:00:00"/>
    <x v="2"/>
    <x v="34"/>
    <x v="86"/>
  </r>
  <r>
    <s v="3352345"/>
    <d v="2023-05-15T00:00:00"/>
    <d v="2023-05-30T00:00:00"/>
    <d v="2023-05-30T00:00:00"/>
    <x v="2"/>
    <x v="34"/>
    <x v="86"/>
  </r>
  <r>
    <s v="3352776"/>
    <d v="2023-05-15T00:00:00"/>
    <d v="2023-05-16T00:00:00"/>
    <d v="2023-05-16T00:00:00"/>
    <x v="2"/>
    <x v="34"/>
    <x v="86"/>
  </r>
  <r>
    <s v="3352813"/>
    <d v="2023-05-15T00:00:00"/>
    <d v="2023-05-30T00:00:00"/>
    <d v="2023-05-30T00:00:00"/>
    <x v="2"/>
    <x v="34"/>
    <x v="86"/>
  </r>
  <r>
    <s v="3353125"/>
    <d v="2023-05-15T00:00:00"/>
    <d v="2023-05-16T00:00:00"/>
    <d v="2023-05-16T00:00:00"/>
    <x v="2"/>
    <x v="34"/>
    <x v="86"/>
  </r>
  <r>
    <s v="3353593"/>
    <d v="2023-05-15T00:00:00"/>
    <d v="2023-05-16T00:00:00"/>
    <d v="2023-05-16T00:00:00"/>
    <x v="2"/>
    <x v="34"/>
    <x v="86"/>
  </r>
  <r>
    <s v="3353768"/>
    <d v="2023-05-15T00:00:00"/>
    <d v="2023-05-16T00:00:00"/>
    <d v="2023-05-16T00:00:00"/>
    <x v="2"/>
    <x v="34"/>
    <x v="86"/>
  </r>
  <r>
    <s v="3356074"/>
    <d v="2023-05-15T00:00:00"/>
    <d v="2023-06-09T00:00:00"/>
    <d v="2023-06-09T00:00:00"/>
    <x v="2"/>
    <x v="34"/>
    <x v="86"/>
  </r>
  <r>
    <s v="3358856"/>
    <d v="2023-05-16T00:00:00"/>
    <d v="2023-06-13T00:00:00"/>
    <d v="2023-06-13T00:00:00"/>
    <x v="2"/>
    <x v="34"/>
    <x v="86"/>
  </r>
  <r>
    <s v="3359358"/>
    <d v="2023-05-16T00:00:00"/>
    <d v="2023-05-22T00:00:00"/>
    <d v="2023-05-22T00:00:00"/>
    <x v="2"/>
    <x v="34"/>
    <x v="86"/>
  </r>
  <r>
    <s v="3368812"/>
    <d v="2023-05-16T00:00:00"/>
    <d v="2023-05-24T00:00:00"/>
    <d v="2023-05-24T00:00:00"/>
    <x v="2"/>
    <x v="34"/>
    <x v="86"/>
  </r>
  <r>
    <s v="3369874"/>
    <d v="2023-05-16T00:00:00"/>
    <d v="2023-05-25T00:00:00"/>
    <d v="2023-05-25T00:00:00"/>
    <x v="2"/>
    <x v="34"/>
    <x v="86"/>
  </r>
  <r>
    <s v="3371479"/>
    <d v="2023-05-17T00:00:00"/>
    <d v="2023-06-29T00:00:00"/>
    <d v="2023-06-29T00:00:00"/>
    <x v="2"/>
    <x v="34"/>
    <x v="86"/>
  </r>
  <r>
    <s v="3373994"/>
    <d v="2023-05-17T00:00:00"/>
    <d v="2023-07-26T00:00:00"/>
    <d v="2023-07-26T00:00:00"/>
    <x v="2"/>
    <x v="34"/>
    <x v="86"/>
  </r>
  <r>
    <s v="3377274"/>
    <d v="2023-05-17T00:00:00"/>
    <d v="2023-05-30T00:00:00"/>
    <d v="2023-05-30T00:00:00"/>
    <x v="2"/>
    <x v="34"/>
    <x v="86"/>
  </r>
  <r>
    <s v="3377278"/>
    <d v="2023-05-17T00:00:00"/>
    <d v="2023-05-24T00:00:00"/>
    <d v="2023-05-24T00:00:00"/>
    <x v="2"/>
    <x v="34"/>
    <x v="86"/>
  </r>
  <r>
    <s v="3381662"/>
    <d v="2023-05-19T00:00:00"/>
    <d v="2023-05-22T00:00:00"/>
    <d v="2023-05-22T00:00:00"/>
    <x v="2"/>
    <x v="34"/>
    <x v="86"/>
  </r>
  <r>
    <s v="3383233"/>
    <d v="2023-05-19T00:00:00"/>
    <d v="2023-05-22T00:00:00"/>
    <d v="2023-05-22T00:00:00"/>
    <x v="2"/>
    <x v="34"/>
    <x v="86"/>
  </r>
  <r>
    <s v="3385020"/>
    <d v="2023-05-19T00:00:00"/>
    <d v="2023-06-05T00:00:00"/>
    <d v="2023-06-05T00:00:00"/>
    <x v="2"/>
    <x v="34"/>
    <x v="86"/>
  </r>
  <r>
    <s v="3385031"/>
    <d v="2023-05-19T00:00:00"/>
    <d v="2023-06-21T00:00:00"/>
    <d v="2023-06-21T00:00:00"/>
    <x v="2"/>
    <x v="34"/>
    <x v="86"/>
  </r>
  <r>
    <s v="3386559"/>
    <d v="2023-05-22T00:00:00"/>
    <d v="2023-05-22T00:00:00"/>
    <d v="2023-05-22T00:00:00"/>
    <x v="2"/>
    <x v="35"/>
    <x v="87"/>
  </r>
  <r>
    <s v="3389575"/>
    <d v="2023-05-22T00:00:00"/>
    <d v="2023-05-22T00:00:00"/>
    <d v="2023-05-22T00:00:00"/>
    <x v="2"/>
    <x v="35"/>
    <x v="87"/>
  </r>
  <r>
    <s v="3390429"/>
    <d v="2023-05-22T00:00:00"/>
    <d v="2023-06-09T00:00:00"/>
    <d v="2023-06-09T00:00:00"/>
    <x v="2"/>
    <x v="35"/>
    <x v="87"/>
  </r>
  <r>
    <s v="3392347"/>
    <d v="2023-05-22T00:00:00"/>
    <d v="2023-05-30T00:00:00"/>
    <d v="2023-05-30T00:00:00"/>
    <x v="2"/>
    <x v="35"/>
    <x v="87"/>
  </r>
  <r>
    <s v="3397312"/>
    <d v="2023-05-22T00:00:00"/>
    <d v="2023-05-23T00:00:00"/>
    <d v="2023-05-23T00:00:00"/>
    <x v="2"/>
    <x v="35"/>
    <x v="87"/>
  </r>
  <r>
    <s v="3401406"/>
    <d v="2023-05-23T00:00:00"/>
    <d v="2023-07-04T00:00:00"/>
    <d v="2023-07-04T00:00:00"/>
    <x v="2"/>
    <x v="35"/>
    <x v="87"/>
  </r>
  <r>
    <s v="3401728"/>
    <d v="2023-05-23T00:00:00"/>
    <d v="2023-05-26T00:00:00"/>
    <d v="2023-05-26T00:00:00"/>
    <x v="2"/>
    <x v="35"/>
    <x v="87"/>
  </r>
  <r>
    <s v="3405845"/>
    <d v="2023-05-23T00:00:00"/>
    <d v="2023-05-24T00:00:00"/>
    <d v="2023-05-24T00:00:00"/>
    <x v="2"/>
    <x v="35"/>
    <x v="87"/>
  </r>
  <r>
    <s v="3406799"/>
    <d v="2023-05-23T00:00:00"/>
    <d v="2023-06-29T00:00:00"/>
    <d v="2023-06-29T00:00:00"/>
    <x v="2"/>
    <x v="35"/>
    <x v="87"/>
  </r>
  <r>
    <s v="3410310"/>
    <d v="2023-05-24T00:00:00"/>
    <d v="2023-05-30T00:00:00"/>
    <d v="2023-05-30T00:00:00"/>
    <x v="2"/>
    <x v="35"/>
    <x v="87"/>
  </r>
  <r>
    <s v="3411140"/>
    <d v="2023-05-24T00:00:00"/>
    <d v="2023-06-09T00:00:00"/>
    <d v="2023-06-09T00:00:00"/>
    <x v="2"/>
    <x v="35"/>
    <x v="87"/>
  </r>
  <r>
    <s v="3412013"/>
    <d v="2023-05-24T00:00:00"/>
    <d v="2023-06-09T00:00:00"/>
    <d v="2023-06-09T00:00:00"/>
    <x v="2"/>
    <x v="35"/>
    <x v="87"/>
  </r>
  <r>
    <s v="3412178"/>
    <d v="2023-05-24T00:00:00"/>
    <d v="2023-05-30T00:00:00"/>
    <d v="2023-05-30T00:00:00"/>
    <x v="2"/>
    <x v="35"/>
    <x v="87"/>
  </r>
  <r>
    <s v="3413844"/>
    <d v="2023-05-24T00:00:00"/>
    <d v="2023-05-24T00:00:00"/>
    <d v="2023-05-24T00:00:00"/>
    <x v="2"/>
    <x v="35"/>
    <x v="87"/>
  </r>
  <r>
    <s v="3414502"/>
    <d v="2023-05-24T00:00:00"/>
    <d v="2023-08-04T00:00:00"/>
    <m/>
    <x v="2"/>
    <x v="35"/>
    <x v="87"/>
  </r>
  <r>
    <s v="3415453"/>
    <d v="2023-05-24T00:00:00"/>
    <d v="2023-06-19T00:00:00"/>
    <d v="2023-06-19T00:00:00"/>
    <x v="2"/>
    <x v="35"/>
    <x v="87"/>
  </r>
  <r>
    <s v="3416622"/>
    <d v="2023-05-24T00:00:00"/>
    <d v="2023-05-24T00:00:00"/>
    <d v="2023-05-24T00:00:00"/>
    <x v="2"/>
    <x v="35"/>
    <x v="87"/>
  </r>
  <r>
    <s v="3416821"/>
    <d v="2023-05-24T00:00:00"/>
    <d v="2023-05-25T00:00:00"/>
    <d v="2023-05-25T00:00:00"/>
    <x v="2"/>
    <x v="35"/>
    <x v="87"/>
  </r>
  <r>
    <s v="3420988"/>
    <d v="2023-05-25T00:00:00"/>
    <d v="2023-06-05T00:00:00"/>
    <d v="2023-06-05T00:00:00"/>
    <x v="2"/>
    <x v="35"/>
    <x v="87"/>
  </r>
  <r>
    <s v="3422205"/>
    <d v="2023-05-25T00:00:00"/>
    <d v="2023-05-30T00:00:00"/>
    <d v="2023-05-30T00:00:00"/>
    <x v="2"/>
    <x v="35"/>
    <x v="87"/>
  </r>
  <r>
    <s v="3423194"/>
    <d v="2023-05-25T00:00:00"/>
    <d v="2023-06-21T00:00:00"/>
    <d v="2023-06-21T00:00:00"/>
    <x v="2"/>
    <x v="35"/>
    <x v="87"/>
  </r>
  <r>
    <s v="3423878"/>
    <d v="2023-05-25T00:00:00"/>
    <d v="2023-05-26T00:00:00"/>
    <d v="2023-05-26T00:00:00"/>
    <x v="2"/>
    <x v="35"/>
    <x v="87"/>
  </r>
  <r>
    <s v="3424802"/>
    <d v="2023-05-25T00:00:00"/>
    <d v="2023-05-30T00:00:00"/>
    <d v="2023-05-30T00:00:00"/>
    <x v="2"/>
    <x v="35"/>
    <x v="87"/>
  </r>
  <r>
    <s v="3427108"/>
    <d v="2023-05-26T00:00:00"/>
    <d v="2023-05-30T00:00:00"/>
    <d v="2023-05-30T00:00:00"/>
    <x v="2"/>
    <x v="35"/>
    <x v="87"/>
  </r>
  <r>
    <s v="3427473"/>
    <d v="2023-05-26T00:00:00"/>
    <d v="2023-06-21T00:00:00"/>
    <m/>
    <x v="2"/>
    <x v="35"/>
    <x v="87"/>
  </r>
  <r>
    <s v="3428710"/>
    <d v="2023-05-26T00:00:00"/>
    <d v="2023-05-30T00:00:00"/>
    <d v="2023-05-30T00:00:00"/>
    <x v="2"/>
    <x v="35"/>
    <x v="87"/>
  </r>
  <r>
    <s v="3431512"/>
    <d v="2023-05-26T00:00:00"/>
    <d v="2023-06-06T00:00:00"/>
    <d v="2023-06-05T00:00:00"/>
    <x v="2"/>
    <x v="35"/>
    <x v="87"/>
  </r>
  <r>
    <s v="3432122"/>
    <d v="2023-05-26T00:00:00"/>
    <d v="2023-06-05T00:00:00"/>
    <d v="2023-06-05T00:00:00"/>
    <x v="2"/>
    <x v="35"/>
    <x v="87"/>
  </r>
  <r>
    <s v="3432143"/>
    <d v="2023-05-26T00:00:00"/>
    <d v="2023-06-05T00:00:00"/>
    <d v="2023-06-05T00:00:00"/>
    <x v="2"/>
    <x v="35"/>
    <x v="87"/>
  </r>
  <r>
    <s v="3436044"/>
    <d v="2023-05-30T00:00:00"/>
    <d v="2023-05-30T00:00:00"/>
    <d v="2023-05-30T00:00:00"/>
    <x v="2"/>
    <x v="36"/>
    <x v="88"/>
  </r>
  <r>
    <s v="3437429"/>
    <d v="2023-05-30T00:00:00"/>
    <d v="2023-05-30T00:00:00"/>
    <d v="2023-05-30T00:00:00"/>
    <x v="2"/>
    <x v="36"/>
    <x v="88"/>
  </r>
  <r>
    <s v="3438682"/>
    <d v="2023-05-30T00:00:00"/>
    <d v="2023-05-30T00:00:00"/>
    <d v="2023-05-30T00:00:00"/>
    <x v="2"/>
    <x v="36"/>
    <x v="88"/>
  </r>
  <r>
    <s v="3440128"/>
    <d v="2023-05-30T00:00:00"/>
    <d v="2023-06-14T00:00:00"/>
    <d v="2023-06-14T00:00:00"/>
    <x v="2"/>
    <x v="36"/>
    <x v="88"/>
  </r>
  <r>
    <s v="3440981"/>
    <d v="2023-05-30T00:00:00"/>
    <d v="2023-06-05T00:00:00"/>
    <d v="2023-06-05T00:00:00"/>
    <x v="2"/>
    <x v="36"/>
    <x v="88"/>
  </r>
  <r>
    <s v="3441500"/>
    <d v="2023-05-30T00:00:00"/>
    <d v="2023-06-14T00:00:00"/>
    <d v="2023-06-14T00:00:00"/>
    <x v="2"/>
    <x v="36"/>
    <x v="88"/>
  </r>
  <r>
    <s v="3443725"/>
    <d v="2023-05-30T00:00:00"/>
    <d v="2023-06-05T00:00:00"/>
    <d v="2023-06-05T00:00:00"/>
    <x v="2"/>
    <x v="36"/>
    <x v="88"/>
  </r>
  <r>
    <s v="3444827"/>
    <d v="2023-05-30T00:00:00"/>
    <d v="2023-05-30T00:00:00"/>
    <d v="2023-05-30T00:00:00"/>
    <x v="2"/>
    <x v="36"/>
    <x v="88"/>
  </r>
  <r>
    <s v="3448414"/>
    <d v="2023-05-31T00:00:00"/>
    <d v="2023-06-05T00:00:00"/>
    <d v="2023-06-05T00:00:00"/>
    <x v="2"/>
    <x v="36"/>
    <x v="88"/>
  </r>
  <r>
    <s v="3451615"/>
    <d v="2023-05-31T00:00:00"/>
    <d v="2023-06-05T00:00:00"/>
    <d v="2023-06-05T00:00:00"/>
    <x v="2"/>
    <x v="36"/>
    <x v="88"/>
  </r>
  <r>
    <s v="3453273"/>
    <d v="2023-05-31T00:00:00"/>
    <d v="2023-06-29T00:00:00"/>
    <d v="2023-06-29T00:00:00"/>
    <x v="2"/>
    <x v="36"/>
    <x v="88"/>
  </r>
  <r>
    <s v="3453934"/>
    <d v="2023-05-31T00:00:00"/>
    <d v="2023-06-05T00:00:00"/>
    <d v="2023-06-05T00:00:00"/>
    <x v="2"/>
    <x v="36"/>
    <x v="88"/>
  </r>
  <r>
    <s v="3454350"/>
    <d v="2023-05-31T00:00:00"/>
    <d v="2023-06-26T00:00:00"/>
    <m/>
    <x v="2"/>
    <x v="36"/>
    <x v="88"/>
  </r>
  <r>
    <s v="3459144"/>
    <d v="2023-06-01T00:00:00"/>
    <d v="2023-06-29T00:00:00"/>
    <d v="2023-06-29T00:00:00"/>
    <x v="2"/>
    <x v="36"/>
    <x v="88"/>
  </r>
  <r>
    <s v="3473556"/>
    <d v="2023-06-02T00:00:00"/>
    <d v="2023-06-05T00:00:00"/>
    <d v="2023-06-05T00:00:00"/>
    <x v="2"/>
    <x v="36"/>
    <x v="88"/>
  </r>
  <r>
    <s v="3476239"/>
    <d v="2023-06-02T00:00:00"/>
    <d v="2023-06-05T00:00:00"/>
    <d v="2023-06-05T00:00:00"/>
    <x v="2"/>
    <x v="36"/>
    <x v="88"/>
  </r>
  <r>
    <s v="3476691"/>
    <d v="2023-06-02T00:00:00"/>
    <d v="2023-06-05T00:00:00"/>
    <d v="2023-06-05T00:00:00"/>
    <x v="2"/>
    <x v="36"/>
    <x v="88"/>
  </r>
  <r>
    <s v="3476716"/>
    <d v="2023-06-02T00:00:00"/>
    <d v="2023-06-05T00:00:00"/>
    <d v="2023-06-05T00:00:00"/>
    <x v="2"/>
    <x v="36"/>
    <x v="88"/>
  </r>
  <r>
    <s v="3478413"/>
    <d v="2023-06-03T00:00:00"/>
    <d v="2023-06-29T00:00:00"/>
    <d v="2023-06-29T00:00:00"/>
    <x v="2"/>
    <x v="36"/>
    <x v="88"/>
  </r>
  <r>
    <s v="3484011"/>
    <d v="2023-06-05T00:00:00"/>
    <d v="2023-06-05T00:00:00"/>
    <d v="2023-06-05T00:00:00"/>
    <x v="2"/>
    <x v="37"/>
    <x v="89"/>
  </r>
  <r>
    <s v="3484724"/>
    <d v="2023-06-05T00:00:00"/>
    <d v="2023-06-05T00:00:00"/>
    <d v="2023-06-05T00:00:00"/>
    <x v="2"/>
    <x v="37"/>
    <x v="89"/>
  </r>
  <r>
    <s v="3485454"/>
    <d v="2023-06-05T00:00:00"/>
    <d v="2023-06-08T00:00:00"/>
    <d v="2023-06-08T00:00:00"/>
    <x v="2"/>
    <x v="37"/>
    <x v="89"/>
  </r>
  <r>
    <s v="3485707"/>
    <d v="2023-06-05T00:00:00"/>
    <d v="2023-06-08T00:00:00"/>
    <d v="2023-06-08T00:00:00"/>
    <x v="2"/>
    <x v="37"/>
    <x v="89"/>
  </r>
  <r>
    <s v="3486907"/>
    <d v="2023-06-05T00:00:00"/>
    <d v="2023-06-09T00:00:00"/>
    <d v="2023-06-09T00:00:00"/>
    <x v="2"/>
    <x v="37"/>
    <x v="89"/>
  </r>
  <r>
    <s v="3487685"/>
    <d v="2023-06-05T00:00:00"/>
    <d v="2023-06-14T00:00:00"/>
    <d v="2023-06-14T00:00:00"/>
    <x v="2"/>
    <x v="37"/>
    <x v="89"/>
  </r>
  <r>
    <s v="3487687"/>
    <d v="2023-06-05T00:00:00"/>
    <d v="2023-06-05T00:00:00"/>
    <d v="2023-06-05T00:00:00"/>
    <x v="2"/>
    <x v="37"/>
    <x v="89"/>
  </r>
  <r>
    <s v="3488748"/>
    <d v="2023-06-05T00:00:00"/>
    <d v="2023-06-09T00:00:00"/>
    <d v="2023-06-09T00:00:00"/>
    <x v="2"/>
    <x v="37"/>
    <x v="89"/>
  </r>
  <r>
    <s v="3494507"/>
    <d v="2023-06-06T00:00:00"/>
    <d v="2023-06-13T00:00:00"/>
    <d v="2023-06-13T00:00:00"/>
    <x v="2"/>
    <x v="37"/>
    <x v="89"/>
  </r>
  <r>
    <s v="3495458"/>
    <d v="2023-06-06T00:00:00"/>
    <d v="2023-06-14T00:00:00"/>
    <d v="2023-06-14T00:00:00"/>
    <x v="2"/>
    <x v="37"/>
    <x v="89"/>
  </r>
  <r>
    <s v="3496941"/>
    <d v="2023-06-06T00:00:00"/>
    <d v="2023-06-13T00:00:00"/>
    <d v="2023-06-13T00:00:00"/>
    <x v="2"/>
    <x v="37"/>
    <x v="89"/>
  </r>
  <r>
    <s v="3499258"/>
    <d v="2023-06-06T00:00:00"/>
    <d v="2023-06-06T00:00:00"/>
    <d v="2023-06-06T00:00:00"/>
    <x v="2"/>
    <x v="37"/>
    <x v="89"/>
  </r>
  <r>
    <s v="3501321"/>
    <d v="2023-06-06T00:00:00"/>
    <d v="2023-06-08T00:00:00"/>
    <d v="2023-06-08T00:00:00"/>
    <x v="2"/>
    <x v="37"/>
    <x v="89"/>
  </r>
  <r>
    <s v="3501358"/>
    <d v="2023-06-06T00:00:00"/>
    <d v="2023-06-09T00:00:00"/>
    <d v="2023-06-09T00:00:00"/>
    <x v="2"/>
    <x v="37"/>
    <x v="89"/>
  </r>
  <r>
    <s v="3504521"/>
    <d v="2023-06-07T00:00:00"/>
    <d v="2023-06-07T00:00:00"/>
    <d v="2023-06-07T00:00:00"/>
    <x v="2"/>
    <x v="37"/>
    <x v="89"/>
  </r>
  <r>
    <s v="3506459"/>
    <d v="2023-06-07T00:00:00"/>
    <d v="2023-06-07T00:00:00"/>
    <m/>
    <x v="2"/>
    <x v="37"/>
    <x v="89"/>
  </r>
  <r>
    <s v="3509005"/>
    <d v="2023-06-07T00:00:00"/>
    <d v="2023-06-20T00:00:00"/>
    <d v="2023-06-20T00:00:00"/>
    <x v="2"/>
    <x v="37"/>
    <x v="89"/>
  </r>
  <r>
    <s v="3510647"/>
    <d v="2023-06-07T00:00:00"/>
    <d v="2023-06-19T00:00:00"/>
    <d v="2023-06-19T00:00:00"/>
    <x v="2"/>
    <x v="37"/>
    <x v="89"/>
  </r>
  <r>
    <s v="3513229"/>
    <d v="2023-06-07T00:00:00"/>
    <d v="2023-06-22T00:00:00"/>
    <d v="2023-06-22T00:00:00"/>
    <x v="2"/>
    <x v="37"/>
    <x v="89"/>
  </r>
  <r>
    <s v="3513785"/>
    <d v="2023-06-07T00:00:00"/>
    <d v="2023-06-08T00:00:00"/>
    <d v="2023-06-08T00:00:00"/>
    <x v="2"/>
    <x v="37"/>
    <x v="89"/>
  </r>
  <r>
    <s v="3514719"/>
    <d v="2023-06-07T00:00:00"/>
    <d v="2023-06-07T00:00:00"/>
    <d v="2023-06-07T00:00:00"/>
    <x v="2"/>
    <x v="37"/>
    <x v="89"/>
  </r>
  <r>
    <s v="3519304"/>
    <d v="2023-06-08T00:00:00"/>
    <d v="2023-06-29T00:00:00"/>
    <d v="2023-06-29T00:00:00"/>
    <x v="2"/>
    <x v="37"/>
    <x v="89"/>
  </r>
  <r>
    <s v="3519866"/>
    <d v="2023-06-08T00:00:00"/>
    <d v="2023-06-08T00:00:00"/>
    <d v="2023-06-08T00:00:00"/>
    <x v="2"/>
    <x v="37"/>
    <x v="89"/>
  </r>
  <r>
    <s v="3524704"/>
    <d v="2023-06-08T00:00:00"/>
    <d v="2023-06-09T00:00:00"/>
    <d v="2023-06-09T00:00:00"/>
    <x v="2"/>
    <x v="37"/>
    <x v="89"/>
  </r>
  <r>
    <s v="3527229"/>
    <d v="2023-06-09T00:00:00"/>
    <d v="2023-06-13T00:00:00"/>
    <d v="2023-06-13T00:00:00"/>
    <x v="2"/>
    <x v="37"/>
    <x v="89"/>
  </r>
  <r>
    <s v="3527522"/>
    <d v="2023-06-09T00:00:00"/>
    <d v="2023-06-15T00:00:00"/>
    <d v="2023-06-15T00:00:00"/>
    <x v="2"/>
    <x v="37"/>
    <x v="89"/>
  </r>
  <r>
    <s v="3529695"/>
    <d v="2023-06-09T00:00:00"/>
    <d v="2023-06-09T00:00:00"/>
    <d v="2023-06-09T00:00:00"/>
    <x v="2"/>
    <x v="37"/>
    <x v="89"/>
  </r>
  <r>
    <s v="3533686"/>
    <d v="2023-06-09T00:00:00"/>
    <d v="2023-06-13T00:00:00"/>
    <d v="2023-06-13T00:00:00"/>
    <x v="2"/>
    <x v="37"/>
    <x v="89"/>
  </r>
  <r>
    <s v="3554843"/>
    <d v="2023-06-13T00:00:00"/>
    <d v="2023-06-13T00:00:00"/>
    <d v="2023-06-13T00:00:00"/>
    <x v="2"/>
    <x v="38"/>
    <x v="90"/>
  </r>
  <r>
    <s v="3560317"/>
    <d v="2023-06-14T00:00:00"/>
    <d v="2023-07-12T00:00:00"/>
    <m/>
    <x v="2"/>
    <x v="38"/>
    <x v="90"/>
  </r>
  <r>
    <s v="3564199"/>
    <d v="2023-06-14T00:00:00"/>
    <d v="2023-07-11T00:00:00"/>
    <d v="2023-07-11T00:00:00"/>
    <x v="2"/>
    <x v="38"/>
    <x v="90"/>
  </r>
  <r>
    <s v="3565780"/>
    <d v="2023-06-14T00:00:00"/>
    <d v="2023-07-17T00:00:00"/>
    <d v="2023-07-17T00:00:00"/>
    <x v="2"/>
    <x v="38"/>
    <x v="90"/>
  </r>
  <r>
    <s v="3580599"/>
    <d v="2023-06-16T00:00:00"/>
    <d v="2023-06-19T00:00:00"/>
    <d v="2023-06-19T00:00:00"/>
    <x v="2"/>
    <x v="38"/>
    <x v="90"/>
  </r>
  <r>
    <s v="3581130"/>
    <d v="2023-06-16T00:00:00"/>
    <d v="2023-06-20T00:00:00"/>
    <d v="2023-06-20T00:00:00"/>
    <x v="2"/>
    <x v="38"/>
    <x v="90"/>
  </r>
  <r>
    <s v="3584669"/>
    <d v="2023-06-16T00:00:00"/>
    <d v="2023-06-22T00:00:00"/>
    <d v="2023-06-22T00:00:00"/>
    <x v="2"/>
    <x v="38"/>
    <x v="90"/>
  </r>
  <r>
    <s v="3585009"/>
    <d v="2023-06-16T00:00:00"/>
    <d v="2023-06-19T00:00:00"/>
    <d v="2023-06-19T00:00:00"/>
    <x v="2"/>
    <x v="38"/>
    <x v="90"/>
  </r>
  <r>
    <s v="3587690"/>
    <d v="2023-06-16T00:00:00"/>
    <d v="2023-06-21T00:00:00"/>
    <m/>
    <x v="2"/>
    <x v="38"/>
    <x v="90"/>
  </r>
  <r>
    <s v="3593302"/>
    <d v="2023-06-19T00:00:00"/>
    <d v="2023-06-19T00:00:00"/>
    <d v="2023-06-19T00:00:00"/>
    <x v="2"/>
    <x v="39"/>
    <x v="91"/>
  </r>
  <r>
    <s v="3596486"/>
    <d v="2023-06-19T00:00:00"/>
    <d v="2023-07-06T00:00:00"/>
    <d v="2023-07-06T00:00:00"/>
    <x v="2"/>
    <x v="39"/>
    <x v="91"/>
  </r>
  <r>
    <s v="3604846"/>
    <d v="2023-06-20T00:00:00"/>
    <d v="2023-06-21T00:00:00"/>
    <d v="2023-06-21T00:00:00"/>
    <x v="2"/>
    <x v="39"/>
    <x v="91"/>
  </r>
  <r>
    <s v="3605210"/>
    <d v="2023-06-20T00:00:00"/>
    <d v="2023-06-26T00:00:00"/>
    <d v="2023-06-26T00:00:00"/>
    <x v="2"/>
    <x v="39"/>
    <x v="91"/>
  </r>
  <r>
    <s v="3606871"/>
    <d v="2023-06-20T00:00:00"/>
    <d v="2023-06-21T00:00:00"/>
    <d v="2023-06-21T00:00:00"/>
    <x v="2"/>
    <x v="39"/>
    <x v="91"/>
  </r>
  <r>
    <s v="3613529"/>
    <d v="2023-06-21T00:00:00"/>
    <d v="2023-06-21T00:00:00"/>
    <d v="2023-06-21T00:00:00"/>
    <x v="2"/>
    <x v="39"/>
    <x v="91"/>
  </r>
  <r>
    <s v="3614062"/>
    <d v="2023-06-21T00:00:00"/>
    <d v="2023-06-21T00:00:00"/>
    <d v="2023-06-21T00:00:00"/>
    <x v="2"/>
    <x v="39"/>
    <x v="91"/>
  </r>
  <r>
    <s v="3617468"/>
    <d v="2023-06-21T00:00:00"/>
    <d v="2023-07-24T00:00:00"/>
    <d v="2023-07-24T00:00:00"/>
    <x v="2"/>
    <x v="39"/>
    <x v="91"/>
  </r>
  <r>
    <s v="3619504"/>
    <d v="2023-06-21T00:00:00"/>
    <d v="2023-06-26T00:00:00"/>
    <d v="2023-06-26T00:00:00"/>
    <x v="2"/>
    <x v="39"/>
    <x v="91"/>
  </r>
  <r>
    <s v="3619775"/>
    <d v="2023-06-21T00:00:00"/>
    <d v="2023-06-22T00:00:00"/>
    <d v="2023-06-22T00:00:00"/>
    <x v="2"/>
    <x v="39"/>
    <x v="91"/>
  </r>
  <r>
    <s v="3619843"/>
    <d v="2023-06-21T00:00:00"/>
    <d v="2023-06-23T00:00:00"/>
    <d v="2023-06-23T00:00:00"/>
    <x v="2"/>
    <x v="39"/>
    <x v="91"/>
  </r>
  <r>
    <s v="3620600"/>
    <d v="2023-06-22T00:00:00"/>
    <d v="2023-06-22T00:00:00"/>
    <d v="2023-06-22T00:00:00"/>
    <x v="2"/>
    <x v="39"/>
    <x v="91"/>
  </r>
  <r>
    <s v="3623411"/>
    <d v="2023-06-22T00:00:00"/>
    <d v="2023-06-22T00:00:00"/>
    <d v="2023-06-22T00:00:00"/>
    <x v="2"/>
    <x v="39"/>
    <x v="91"/>
  </r>
  <r>
    <s v="3624205"/>
    <d v="2023-06-22T00:00:00"/>
    <d v="2023-06-23T00:00:00"/>
    <d v="2023-06-23T00:00:00"/>
    <x v="2"/>
    <x v="39"/>
    <x v="91"/>
  </r>
  <r>
    <s v="3625128"/>
    <d v="2023-06-22T00:00:00"/>
    <d v="2023-07-11T00:00:00"/>
    <m/>
    <x v="2"/>
    <x v="39"/>
    <x v="91"/>
  </r>
  <r>
    <s v="3625191"/>
    <d v="2023-06-22T00:00:00"/>
    <d v="2023-06-23T00:00:00"/>
    <d v="2023-06-23T00:00:00"/>
    <x v="2"/>
    <x v="39"/>
    <x v="91"/>
  </r>
  <r>
    <s v="3627116"/>
    <d v="2023-06-22T00:00:00"/>
    <d v="2023-06-22T00:00:00"/>
    <d v="2023-06-22T00:00:00"/>
    <x v="2"/>
    <x v="39"/>
    <x v="91"/>
  </r>
  <r>
    <s v="3627396"/>
    <d v="2023-06-22T00:00:00"/>
    <d v="2023-06-22T00:00:00"/>
    <d v="2023-06-22T00:00:00"/>
    <x v="2"/>
    <x v="39"/>
    <x v="91"/>
  </r>
  <r>
    <s v="3627402"/>
    <d v="2023-06-22T00:00:00"/>
    <d v="2023-06-22T00:00:00"/>
    <d v="2023-06-22T00:00:00"/>
    <x v="2"/>
    <x v="39"/>
    <x v="91"/>
  </r>
  <r>
    <s v="3627764"/>
    <d v="2023-06-22T00:00:00"/>
    <d v="2023-06-23T00:00:00"/>
    <m/>
    <x v="2"/>
    <x v="39"/>
    <x v="91"/>
  </r>
  <r>
    <s v="3627774"/>
    <d v="2023-06-22T00:00:00"/>
    <d v="2023-07-06T00:00:00"/>
    <m/>
    <x v="2"/>
    <x v="39"/>
    <x v="91"/>
  </r>
  <r>
    <s v="3628210"/>
    <d v="2023-06-22T00:00:00"/>
    <d v="2023-07-04T00:00:00"/>
    <d v="2023-07-04T00:00:00"/>
    <x v="2"/>
    <x v="39"/>
    <x v="91"/>
  </r>
  <r>
    <s v="3628407"/>
    <d v="2023-06-22T00:00:00"/>
    <d v="2023-07-04T00:00:00"/>
    <d v="2023-07-04T00:00:00"/>
    <x v="2"/>
    <x v="39"/>
    <x v="91"/>
  </r>
  <r>
    <s v="3633647"/>
    <d v="2023-06-23T00:00:00"/>
    <d v="2023-06-29T00:00:00"/>
    <d v="2023-06-29T00:00:00"/>
    <x v="2"/>
    <x v="39"/>
    <x v="91"/>
  </r>
  <r>
    <s v="3636223"/>
    <d v="2023-06-23T00:00:00"/>
    <d v="2023-06-26T00:00:00"/>
    <d v="2023-06-26T00:00:00"/>
    <x v="2"/>
    <x v="39"/>
    <x v="91"/>
  </r>
  <r>
    <s v="3636347"/>
    <d v="2023-06-23T00:00:00"/>
    <d v="2023-07-11T00:00:00"/>
    <d v="2023-07-11T00:00:00"/>
    <x v="2"/>
    <x v="39"/>
    <x v="91"/>
  </r>
  <r>
    <s v="3643602"/>
    <d v="2023-06-26T00:00:00"/>
    <d v="2023-08-22T00:00:00"/>
    <d v="2023-08-22T00:00:00"/>
    <x v="2"/>
    <x v="40"/>
    <x v="92"/>
  </r>
  <r>
    <s v="3644342"/>
    <d v="2023-06-26T00:00:00"/>
    <d v="2023-06-29T00:00:00"/>
    <d v="2023-06-29T00:00:00"/>
    <x v="2"/>
    <x v="40"/>
    <x v="92"/>
  </r>
  <r>
    <s v="3645405"/>
    <d v="2023-06-26T00:00:00"/>
    <d v="2023-07-21T00:00:00"/>
    <m/>
    <x v="2"/>
    <x v="40"/>
    <x v="92"/>
  </r>
  <r>
    <s v="3645438"/>
    <d v="2023-06-26T00:00:00"/>
    <d v="2023-07-04T00:00:00"/>
    <d v="2023-07-04T00:00:00"/>
    <x v="2"/>
    <x v="40"/>
    <x v="92"/>
  </r>
  <r>
    <s v="3649008"/>
    <d v="2023-06-26T00:00:00"/>
    <d v="2023-07-11T00:00:00"/>
    <d v="2023-07-11T00:00:00"/>
    <x v="2"/>
    <x v="40"/>
    <x v="92"/>
  </r>
  <r>
    <s v="3651736"/>
    <d v="2023-06-26T00:00:00"/>
    <d v="2023-07-18T00:00:00"/>
    <d v="2023-07-18T00:00:00"/>
    <x v="2"/>
    <x v="40"/>
    <x v="92"/>
  </r>
  <r>
    <s v="3653872"/>
    <d v="2023-06-27T00:00:00"/>
    <d v="2023-07-11T00:00:00"/>
    <d v="2023-07-11T00:00:00"/>
    <x v="2"/>
    <x v="40"/>
    <x v="92"/>
  </r>
  <r>
    <s v="3655199"/>
    <d v="2023-06-27T00:00:00"/>
    <d v="2023-07-06T00:00:00"/>
    <d v="2023-07-06T00:00:00"/>
    <x v="2"/>
    <x v="40"/>
    <x v="92"/>
  </r>
  <r>
    <s v="3655559"/>
    <d v="2023-06-27T00:00:00"/>
    <d v="2023-07-11T00:00:00"/>
    <d v="2023-07-11T00:00:00"/>
    <x v="2"/>
    <x v="40"/>
    <x v="92"/>
  </r>
  <r>
    <s v="3658277"/>
    <d v="2023-06-27T00:00:00"/>
    <d v="2023-07-13T00:00:00"/>
    <d v="2023-07-13T00:00:00"/>
    <x v="2"/>
    <x v="40"/>
    <x v="92"/>
  </r>
  <r>
    <s v="3660945"/>
    <d v="2023-06-27T00:00:00"/>
    <d v="2023-07-06T00:00:00"/>
    <d v="2023-07-06T00:00:00"/>
    <x v="2"/>
    <x v="40"/>
    <x v="92"/>
  </r>
  <r>
    <s v="3669535"/>
    <d v="2023-06-28T00:00:00"/>
    <d v="2023-06-30T00:00:00"/>
    <d v="2023-06-30T00:00:00"/>
    <x v="2"/>
    <x v="40"/>
    <x v="92"/>
  </r>
  <r>
    <s v="3669837"/>
    <d v="2023-06-28T00:00:00"/>
    <d v="2023-07-06T00:00:00"/>
    <d v="2023-07-06T00:00:00"/>
    <x v="2"/>
    <x v="40"/>
    <x v="92"/>
  </r>
  <r>
    <s v="3672615"/>
    <d v="2023-06-28T00:00:00"/>
    <d v="2023-08-09T00:00:00"/>
    <d v="2023-08-09T00:00:00"/>
    <x v="2"/>
    <x v="40"/>
    <x v="92"/>
  </r>
  <r>
    <s v="3681888"/>
    <d v="2023-06-29T00:00:00"/>
    <d v="2023-07-13T00:00:00"/>
    <d v="2023-07-13T00:00:00"/>
    <x v="2"/>
    <x v="40"/>
    <x v="92"/>
  </r>
  <r>
    <s v="3682125"/>
    <d v="2023-06-29T00:00:00"/>
    <d v="2023-07-06T00:00:00"/>
    <d v="2023-07-06T00:00:00"/>
    <x v="2"/>
    <x v="40"/>
    <x v="92"/>
  </r>
  <r>
    <s v="3687797"/>
    <d v="2023-06-30T00:00:00"/>
    <d v="2023-06-30T00:00:00"/>
    <d v="2023-06-30T00:00:00"/>
    <x v="2"/>
    <x v="40"/>
    <x v="92"/>
  </r>
  <r>
    <s v="3688698"/>
    <d v="2023-06-30T00:00:00"/>
    <d v="2023-07-07T00:00:00"/>
    <d v="2023-07-07T00:00:00"/>
    <x v="2"/>
    <x v="40"/>
    <x v="92"/>
  </r>
  <r>
    <s v="3690530"/>
    <d v="2023-06-30T00:00:00"/>
    <d v="2023-07-07T00:00:00"/>
    <d v="2023-07-07T00:00:00"/>
    <x v="2"/>
    <x v="40"/>
    <x v="92"/>
  </r>
  <r>
    <s v="3702480"/>
    <d v="2023-07-03T00:00:00"/>
    <d v="2023-07-11T00:00:00"/>
    <d v="2023-07-11T00:00:00"/>
    <x v="2"/>
    <x v="41"/>
    <x v="93"/>
  </r>
  <r>
    <s v="3702788"/>
    <d v="2023-07-03T00:00:00"/>
    <d v="2023-07-11T00:00:00"/>
    <d v="2023-07-11T00:00:00"/>
    <x v="2"/>
    <x v="41"/>
    <x v="93"/>
  </r>
  <r>
    <s v="3704268"/>
    <d v="2023-07-03T00:00:00"/>
    <d v="2023-07-25T00:00:00"/>
    <d v="2023-07-25T00:00:00"/>
    <x v="2"/>
    <x v="41"/>
    <x v="93"/>
  </r>
  <r>
    <s v="3708450"/>
    <d v="2023-07-04T00:00:00"/>
    <d v="2023-07-31T00:00:00"/>
    <d v="2023-07-31T00:00:00"/>
    <x v="2"/>
    <x v="41"/>
    <x v="93"/>
  </r>
  <r>
    <s v="3712818"/>
    <d v="2023-07-04T00:00:00"/>
    <d v="2023-08-22T00:00:00"/>
    <m/>
    <x v="2"/>
    <x v="41"/>
    <x v="93"/>
  </r>
  <r>
    <s v="3726704"/>
    <d v="2023-07-05T00:00:00"/>
    <d v="2023-07-07T00:00:00"/>
    <d v="2023-07-07T00:00:00"/>
    <x v="2"/>
    <x v="41"/>
    <x v="93"/>
  </r>
  <r>
    <s v="3729495"/>
    <d v="2023-07-05T00:00:00"/>
    <d v="2023-07-05T00:00:00"/>
    <d v="2023-07-05T00:00:00"/>
    <x v="2"/>
    <x v="41"/>
    <x v="93"/>
  </r>
  <r>
    <s v="3732944"/>
    <d v="2023-07-05T00:00:00"/>
    <d v="2023-07-05T00:00:00"/>
    <d v="2023-07-05T00:00:00"/>
    <x v="2"/>
    <x v="41"/>
    <x v="93"/>
  </r>
  <r>
    <s v="3746159"/>
    <d v="2023-07-06T00:00:00"/>
    <d v="2023-07-07T00:00:00"/>
    <d v="2023-07-07T00:00:00"/>
    <x v="2"/>
    <x v="41"/>
    <x v="93"/>
  </r>
  <r>
    <s v="3746755"/>
    <d v="2023-07-06T00:00:00"/>
    <d v="2023-07-11T00:00:00"/>
    <m/>
    <x v="2"/>
    <x v="41"/>
    <x v="93"/>
  </r>
  <r>
    <s v="3750208"/>
    <d v="2023-07-06T00:00:00"/>
    <d v="2023-07-07T00:00:00"/>
    <d v="2023-07-07T00:00:00"/>
    <x v="2"/>
    <x v="41"/>
    <x v="93"/>
  </r>
  <r>
    <s v="3751464"/>
    <d v="2023-07-06T00:00:00"/>
    <d v="2023-07-07T00:00:00"/>
    <d v="2023-07-07T00:00:00"/>
    <x v="2"/>
    <x v="41"/>
    <x v="93"/>
  </r>
  <r>
    <s v="3751759"/>
    <d v="2023-07-06T00:00:00"/>
    <d v="2023-07-11T00:00:00"/>
    <d v="2023-07-11T00:00:00"/>
    <x v="2"/>
    <x v="41"/>
    <x v="93"/>
  </r>
  <r>
    <s v="3763658"/>
    <d v="2023-07-07T00:00:00"/>
    <d v="2023-08-22T00:00:00"/>
    <d v="2023-08-22T00:00:00"/>
    <x v="2"/>
    <x v="41"/>
    <x v="93"/>
  </r>
  <r>
    <s v="3765640"/>
    <d v="2023-07-07T00:00:00"/>
    <d v="2023-08-17T00:00:00"/>
    <m/>
    <x v="2"/>
    <x v="41"/>
    <x v="93"/>
  </r>
  <r>
    <s v="3770129"/>
    <d v="2023-07-07T00:00:00"/>
    <d v="2023-07-10T00:00:00"/>
    <d v="2023-07-10T00:00:00"/>
    <x v="2"/>
    <x v="41"/>
    <x v="93"/>
  </r>
  <r>
    <s v="3778963"/>
    <d v="2023-07-10T00:00:00"/>
    <d v="2023-07-24T00:00:00"/>
    <d v="2023-07-24T00:00:00"/>
    <x v="2"/>
    <x v="42"/>
    <x v="94"/>
  </r>
  <r>
    <s v="3788601"/>
    <d v="2023-07-10T00:00:00"/>
    <d v="2023-08-02T00:00:00"/>
    <d v="2023-08-02T00:00:00"/>
    <x v="2"/>
    <x v="42"/>
    <x v="94"/>
  </r>
  <r>
    <s v="3788654"/>
    <d v="2023-07-10T00:00:00"/>
    <d v="2023-07-11T00:00:00"/>
    <d v="2023-07-11T00:00:00"/>
    <x v="2"/>
    <x v="42"/>
    <x v="94"/>
  </r>
  <r>
    <s v="3807499"/>
    <d v="2023-07-11T00:00:00"/>
    <d v="2023-07-18T00:00:00"/>
    <d v="2023-07-18T00:00:00"/>
    <x v="2"/>
    <x v="42"/>
    <x v="94"/>
  </r>
  <r>
    <s v="3811534"/>
    <d v="2023-07-11T00:00:00"/>
    <d v="2023-07-11T00:00:00"/>
    <d v="2023-07-11T00:00:00"/>
    <x v="2"/>
    <x v="42"/>
    <x v="94"/>
  </r>
  <r>
    <s v="3812882"/>
    <d v="2023-07-11T00:00:00"/>
    <d v="2023-07-18T00:00:00"/>
    <d v="2023-07-18T00:00:00"/>
    <x v="2"/>
    <x v="42"/>
    <x v="94"/>
  </r>
  <r>
    <s v="3812966"/>
    <d v="2023-07-11T00:00:00"/>
    <d v="2023-07-21T00:00:00"/>
    <m/>
    <x v="2"/>
    <x v="42"/>
    <x v="94"/>
  </r>
  <r>
    <s v="3816635"/>
    <d v="2023-07-11T00:00:00"/>
    <d v="2023-07-13T00:00:00"/>
    <d v="2023-07-13T00:00:00"/>
    <x v="2"/>
    <x v="42"/>
    <x v="94"/>
  </r>
  <r>
    <s v="3818659"/>
    <d v="2023-07-12T00:00:00"/>
    <d v="2023-08-16T00:00:00"/>
    <d v="2023-08-16T00:00:00"/>
    <x v="2"/>
    <x v="42"/>
    <x v="94"/>
  </r>
  <r>
    <s v="3820320"/>
    <d v="2023-07-12T00:00:00"/>
    <d v="2023-07-12T00:00:00"/>
    <d v="2023-07-12T00:00:00"/>
    <x v="2"/>
    <x v="42"/>
    <x v="94"/>
  </r>
  <r>
    <s v="3820940"/>
    <d v="2023-07-12T00:00:00"/>
    <d v="2023-07-20T00:00:00"/>
    <d v="2023-07-20T00:00:00"/>
    <x v="2"/>
    <x v="42"/>
    <x v="94"/>
  </r>
  <r>
    <s v="3828418"/>
    <d v="2023-07-12T00:00:00"/>
    <d v="2023-07-21T00:00:00"/>
    <d v="2023-07-21T00:00:00"/>
    <x v="2"/>
    <x v="42"/>
    <x v="94"/>
  </r>
  <r>
    <s v="3828798"/>
    <d v="2023-07-12T00:00:00"/>
    <d v="2023-07-24T00:00:00"/>
    <d v="2023-07-24T00:00:00"/>
    <x v="2"/>
    <x v="42"/>
    <x v="94"/>
  </r>
  <r>
    <s v="3860408"/>
    <d v="2023-07-17T00:00:00"/>
    <d v="2023-07-26T00:00:00"/>
    <d v="2023-07-26T00:00:00"/>
    <x v="2"/>
    <x v="43"/>
    <x v="95"/>
  </r>
  <r>
    <s v="3864291"/>
    <d v="2023-07-17T00:00:00"/>
    <d v="2023-07-25T00:00:00"/>
    <d v="2023-07-25T00:00:00"/>
    <x v="2"/>
    <x v="43"/>
    <x v="95"/>
  </r>
  <r>
    <s v="3869339"/>
    <d v="2023-07-17T00:00:00"/>
    <d v="2023-08-22T00:00:00"/>
    <d v="2023-08-22T00:00:00"/>
    <x v="2"/>
    <x v="43"/>
    <x v="95"/>
  </r>
  <r>
    <s v="3870025"/>
    <d v="2023-07-17T00:00:00"/>
    <d v="2023-08-09T00:00:00"/>
    <d v="2023-08-09T00:00:00"/>
    <x v="2"/>
    <x v="43"/>
    <x v="95"/>
  </r>
  <r>
    <s v="3876940"/>
    <d v="2023-07-17T00:00:00"/>
    <d v="2023-07-18T00:00:00"/>
    <m/>
    <x v="2"/>
    <x v="43"/>
    <x v="95"/>
  </r>
  <r>
    <s v="3881657"/>
    <d v="2023-07-18T00:00:00"/>
    <d v="2023-07-21T00:00:00"/>
    <d v="2023-07-21T00:00:00"/>
    <x v="2"/>
    <x v="43"/>
    <x v="95"/>
  </r>
  <r>
    <s v="3881701"/>
    <d v="2023-07-18T00:00:00"/>
    <d v="2023-07-21T00:00:00"/>
    <d v="2023-07-21T00:00:00"/>
    <x v="2"/>
    <x v="43"/>
    <x v="95"/>
  </r>
  <r>
    <s v="3899540"/>
    <d v="2023-07-19T00:00:00"/>
    <d v="2023-07-31T00:00:00"/>
    <d v="2023-07-31T00:00:00"/>
    <x v="2"/>
    <x v="43"/>
    <x v="95"/>
  </r>
  <r>
    <s v="3901420"/>
    <d v="2023-07-19T00:00:00"/>
    <d v="2023-07-26T00:00:00"/>
    <d v="2023-07-26T00:00:00"/>
    <x v="2"/>
    <x v="43"/>
    <x v="95"/>
  </r>
  <r>
    <s v="3903297"/>
    <d v="2023-07-19T00:00:00"/>
    <d v="2023-07-21T00:00:00"/>
    <d v="2023-07-21T00:00:00"/>
    <x v="2"/>
    <x v="43"/>
    <x v="95"/>
  </r>
  <r>
    <s v="3907748"/>
    <d v="2023-07-19T00:00:00"/>
    <d v="2023-07-21T00:00:00"/>
    <d v="2023-07-21T00:00:00"/>
    <x v="2"/>
    <x v="43"/>
    <x v="95"/>
  </r>
  <r>
    <s v="3914989"/>
    <d v="2023-07-19T00:00:00"/>
    <d v="2023-07-21T00:00:00"/>
    <d v="2023-07-21T00:00:00"/>
    <x v="2"/>
    <x v="43"/>
    <x v="95"/>
  </r>
  <r>
    <s v="3920331"/>
    <d v="2023-07-20T00:00:00"/>
    <d v="2023-07-21T00:00:00"/>
    <d v="2023-07-21T00:00:00"/>
    <x v="2"/>
    <x v="43"/>
    <x v="95"/>
  </r>
  <r>
    <s v="3926503"/>
    <d v="2023-07-20T00:00:00"/>
    <d v="2023-07-21T00:00:00"/>
    <d v="2023-07-21T00:00:00"/>
    <x v="2"/>
    <x v="43"/>
    <x v="95"/>
  </r>
  <r>
    <s v="3930207"/>
    <d v="2023-07-20T00:00:00"/>
    <d v="2023-07-24T00:00:00"/>
    <d v="2023-07-24T00:00:00"/>
    <x v="2"/>
    <x v="43"/>
    <x v="95"/>
  </r>
  <r>
    <s v="3934235"/>
    <d v="2023-07-21T00:00:00"/>
    <d v="2023-07-21T00:00:00"/>
    <d v="2023-07-21T00:00:00"/>
    <x v="2"/>
    <x v="43"/>
    <x v="95"/>
  </r>
  <r>
    <s v="3936297"/>
    <d v="2023-07-21T00:00:00"/>
    <d v="2023-08-21T00:00:00"/>
    <m/>
    <x v="2"/>
    <x v="43"/>
    <x v="95"/>
  </r>
  <r>
    <s v="3936301"/>
    <d v="2023-07-21T00:00:00"/>
    <d v="2023-07-21T00:00:00"/>
    <m/>
    <x v="2"/>
    <x v="43"/>
    <x v="95"/>
  </r>
  <r>
    <s v="3936909"/>
    <d v="2023-07-21T00:00:00"/>
    <d v="2023-07-31T00:00:00"/>
    <d v="2023-07-31T00:00:00"/>
    <x v="2"/>
    <x v="43"/>
    <x v="95"/>
  </r>
  <r>
    <s v="3942689"/>
    <d v="2023-07-21T00:00:00"/>
    <d v="2023-07-21T00:00:00"/>
    <d v="2023-07-21T00:00:00"/>
    <x v="2"/>
    <x v="43"/>
    <x v="95"/>
  </r>
  <r>
    <s v="3949998"/>
    <d v="2023-07-24T00:00:00"/>
    <d v="2023-07-25T00:00:00"/>
    <d v="2023-07-25T00:00:00"/>
    <x v="2"/>
    <x v="44"/>
    <x v="96"/>
  </r>
  <r>
    <s v="3950151"/>
    <d v="2023-07-24T00:00:00"/>
    <d v="2023-07-25T00:00:00"/>
    <d v="2023-07-25T00:00:00"/>
    <x v="2"/>
    <x v="44"/>
    <x v="96"/>
  </r>
  <r>
    <s v="3951523"/>
    <d v="2023-07-24T00:00:00"/>
    <d v="2023-07-25T00:00:00"/>
    <d v="2023-07-25T00:00:00"/>
    <x v="2"/>
    <x v="44"/>
    <x v="96"/>
  </r>
  <r>
    <s v="3960576"/>
    <d v="2023-07-24T00:00:00"/>
    <d v="2023-07-25T00:00:00"/>
    <d v="2023-07-25T00:00:00"/>
    <x v="2"/>
    <x v="44"/>
    <x v="96"/>
  </r>
  <r>
    <s v="3960702"/>
    <d v="2023-07-24T00:00:00"/>
    <d v="2023-07-31T00:00:00"/>
    <d v="2023-07-31T00:00:00"/>
    <x v="2"/>
    <x v="44"/>
    <x v="96"/>
  </r>
  <r>
    <s v="3960704"/>
    <d v="2023-07-24T00:00:00"/>
    <d v="2023-08-16T00:00:00"/>
    <d v="2023-08-16T00:00:00"/>
    <x v="2"/>
    <x v="44"/>
    <x v="96"/>
  </r>
  <r>
    <s v="3969451"/>
    <d v="2023-07-24T00:00:00"/>
    <d v="2023-07-25T00:00:00"/>
    <d v="2023-07-25T00:00:00"/>
    <x v="2"/>
    <x v="44"/>
    <x v="96"/>
  </r>
  <r>
    <s v="3971014"/>
    <d v="2023-07-25T00:00:00"/>
    <d v="2023-07-25T00:00:00"/>
    <d v="2023-07-25T00:00:00"/>
    <x v="2"/>
    <x v="44"/>
    <x v="96"/>
  </r>
  <r>
    <s v="3975445"/>
    <d v="2023-07-25T00:00:00"/>
    <d v="2023-08-16T00:00:00"/>
    <d v="2023-08-16T00:00:00"/>
    <x v="2"/>
    <x v="44"/>
    <x v="96"/>
  </r>
  <r>
    <s v="3975457"/>
    <d v="2023-07-25T00:00:00"/>
    <d v="2023-08-16T00:00:00"/>
    <d v="2023-08-16T00:00:00"/>
    <x v="2"/>
    <x v="44"/>
    <x v="96"/>
  </r>
  <r>
    <s v="3979319"/>
    <d v="2023-07-25T00:00:00"/>
    <d v="2023-08-16T00:00:00"/>
    <d v="2023-08-16T00:00:00"/>
    <x v="2"/>
    <x v="44"/>
    <x v="96"/>
  </r>
  <r>
    <s v="3979956"/>
    <d v="2023-07-25T00:00:00"/>
    <d v="2023-08-16T00:00:00"/>
    <d v="2023-08-16T00:00:00"/>
    <x v="2"/>
    <x v="44"/>
    <x v="96"/>
  </r>
  <r>
    <s v="3983472"/>
    <d v="2023-07-25T00:00:00"/>
    <d v="2023-07-25T00:00:00"/>
    <d v="2023-07-25T00:00:00"/>
    <x v="2"/>
    <x v="44"/>
    <x v="96"/>
  </r>
  <r>
    <s v="3989243"/>
    <d v="2023-07-25T00:00:00"/>
    <d v="2023-07-25T00:00:00"/>
    <d v="2023-07-25T00:00:00"/>
    <x v="2"/>
    <x v="44"/>
    <x v="96"/>
  </r>
  <r>
    <s v="3990028"/>
    <d v="2023-07-26T00:00:00"/>
    <d v="2023-07-26T00:00:00"/>
    <d v="2023-07-26T00:00:00"/>
    <x v="2"/>
    <x v="44"/>
    <x v="96"/>
  </r>
  <r>
    <s v="4006463"/>
    <d v="2023-07-26T00:00:00"/>
    <d v="2023-08-16T00:00:00"/>
    <d v="2023-08-16T00:00:00"/>
    <x v="2"/>
    <x v="44"/>
    <x v="96"/>
  </r>
  <r>
    <s v="4006693"/>
    <d v="2023-07-26T00:00:00"/>
    <d v="2023-08-16T00:00:00"/>
    <d v="2023-08-16T00:00:00"/>
    <x v="2"/>
    <x v="44"/>
    <x v="96"/>
  </r>
  <r>
    <s v="4011698"/>
    <d v="2023-07-27T00:00:00"/>
    <d v="2023-07-27T00:00:00"/>
    <d v="2023-07-27T00:00:00"/>
    <x v="2"/>
    <x v="44"/>
    <x v="96"/>
  </r>
  <r>
    <s v="4022752"/>
    <d v="2023-07-27T00:00:00"/>
    <d v="2023-07-27T00:00:00"/>
    <d v="2023-07-27T00:00:00"/>
    <x v="2"/>
    <x v="44"/>
    <x v="96"/>
  </r>
  <r>
    <s v="4029829"/>
    <d v="2023-07-28T00:00:00"/>
    <d v="2023-07-28T00:00:00"/>
    <d v="2023-07-28T00:00:00"/>
    <x v="2"/>
    <x v="44"/>
    <x v="96"/>
  </r>
  <r>
    <s v="4035027"/>
    <d v="2023-07-28T00:00:00"/>
    <d v="2023-08-16T00:00:00"/>
    <d v="2023-08-16T00:00:00"/>
    <x v="2"/>
    <x v="44"/>
    <x v="96"/>
  </r>
  <r>
    <s v="4039760"/>
    <d v="2023-07-29T00:00:00"/>
    <d v="2023-07-31T00:00:00"/>
    <d v="2023-07-31T00:00:00"/>
    <x v="2"/>
    <x v="44"/>
    <x v="96"/>
  </r>
  <r>
    <s v="4044856"/>
    <d v="2023-07-31T00:00:00"/>
    <d v="2023-08-16T00:00:00"/>
    <m/>
    <x v="2"/>
    <x v="45"/>
    <x v="97"/>
  </r>
  <r>
    <s v="4046316"/>
    <d v="2023-07-31T00:00:00"/>
    <d v="2023-07-31T00:00:00"/>
    <m/>
    <x v="2"/>
    <x v="45"/>
    <x v="97"/>
  </r>
  <r>
    <s v="4047814"/>
    <d v="2023-07-31T00:00:00"/>
    <d v="2023-07-31T00:00:00"/>
    <d v="2023-07-31T00:00:00"/>
    <x v="2"/>
    <x v="45"/>
    <x v="97"/>
  </r>
  <r>
    <s v="4047861"/>
    <d v="2023-07-31T00:00:00"/>
    <d v="2023-08-22T00:00:00"/>
    <m/>
    <x v="2"/>
    <x v="45"/>
    <x v="97"/>
  </r>
  <r>
    <s v="4049553"/>
    <d v="2023-07-31T00:00:00"/>
    <d v="2023-08-16T00:00:00"/>
    <d v="2023-08-16T00:00:00"/>
    <x v="2"/>
    <x v="45"/>
    <x v="97"/>
  </r>
  <r>
    <s v="4052059"/>
    <d v="2023-07-31T00:00:00"/>
    <d v="2023-08-16T00:00:00"/>
    <d v="2023-08-16T00:00:00"/>
    <x v="2"/>
    <x v="45"/>
    <x v="97"/>
  </r>
  <r>
    <s v="4058080"/>
    <d v="2023-07-31T00:00:00"/>
    <d v="2023-08-01T00:00:00"/>
    <d v="2023-08-01T00:00:00"/>
    <x v="2"/>
    <x v="45"/>
    <x v="97"/>
  </r>
  <r>
    <s v="4060813"/>
    <d v="2023-08-01T00:00:00"/>
    <d v="2023-08-01T00:00:00"/>
    <m/>
    <x v="2"/>
    <x v="45"/>
    <x v="97"/>
  </r>
  <r>
    <s v="4060870"/>
    <d v="2023-08-01T00:00:00"/>
    <d v="2023-08-01T00:00:00"/>
    <m/>
    <x v="2"/>
    <x v="45"/>
    <x v="97"/>
  </r>
  <r>
    <s v="4067596"/>
    <d v="2023-08-01T00:00:00"/>
    <d v="2023-08-01T00:00:00"/>
    <d v="2023-08-01T00:00:00"/>
    <x v="2"/>
    <x v="45"/>
    <x v="97"/>
  </r>
  <r>
    <s v="4068784"/>
    <d v="2023-08-01T00:00:00"/>
    <d v="2023-08-01T00:00:00"/>
    <m/>
    <x v="2"/>
    <x v="45"/>
    <x v="97"/>
  </r>
  <r>
    <s v="4068908"/>
    <d v="2023-08-01T00:00:00"/>
    <d v="2023-08-16T00:00:00"/>
    <d v="2023-08-16T00:00:00"/>
    <x v="2"/>
    <x v="45"/>
    <x v="97"/>
  </r>
  <r>
    <s v="4073338"/>
    <d v="2023-08-01T00:00:00"/>
    <d v="2023-08-01T00:00:00"/>
    <d v="2023-08-01T00:00:00"/>
    <x v="2"/>
    <x v="45"/>
    <x v="97"/>
  </r>
  <r>
    <s v="4075761"/>
    <d v="2023-08-01T00:00:00"/>
    <d v="2023-08-07T00:00:00"/>
    <d v="2023-08-07T00:00:00"/>
    <x v="2"/>
    <x v="45"/>
    <x v="97"/>
  </r>
  <r>
    <s v="4076897"/>
    <d v="2023-08-01T00:00:00"/>
    <d v="2023-08-16T00:00:00"/>
    <d v="2023-08-16T00:00:00"/>
    <x v="2"/>
    <x v="45"/>
    <x v="97"/>
  </r>
  <r>
    <s v="4079929"/>
    <d v="2023-08-01T00:00:00"/>
    <d v="2023-08-02T00:00:00"/>
    <d v="2023-08-02T00:00:00"/>
    <x v="2"/>
    <x v="45"/>
    <x v="97"/>
  </r>
  <r>
    <s v="4080668"/>
    <d v="2023-08-02T00:00:00"/>
    <d v="2023-08-16T00:00:00"/>
    <d v="2023-08-16T00:00:00"/>
    <x v="2"/>
    <x v="45"/>
    <x v="97"/>
  </r>
  <r>
    <s v="4083909"/>
    <d v="2023-08-02T00:00:00"/>
    <d v="2023-08-16T00:00:00"/>
    <m/>
    <x v="2"/>
    <x v="45"/>
    <x v="97"/>
  </r>
  <r>
    <s v="4085741"/>
    <d v="2023-08-02T00:00:00"/>
    <d v="2023-08-16T00:00:00"/>
    <d v="2023-08-16T00:00:00"/>
    <x v="2"/>
    <x v="45"/>
    <x v="97"/>
  </r>
  <r>
    <s v="4092547"/>
    <d v="2023-08-02T00:00:00"/>
    <d v="2023-08-02T00:00:00"/>
    <d v="2023-08-02T00:00:00"/>
    <x v="2"/>
    <x v="45"/>
    <x v="97"/>
  </r>
  <r>
    <s v="4097124"/>
    <d v="2023-08-03T00:00:00"/>
    <d v="2023-08-03T00:00:00"/>
    <d v="2023-08-03T00:00:00"/>
    <x v="2"/>
    <x v="45"/>
    <x v="97"/>
  </r>
  <r>
    <s v="4102488"/>
    <d v="2023-08-03T00:00:00"/>
    <d v="2023-08-03T00:00:00"/>
    <d v="2023-08-03T00:00:00"/>
    <x v="2"/>
    <x v="45"/>
    <x v="97"/>
  </r>
  <r>
    <s v="4104718"/>
    <d v="2023-08-03T00:00:00"/>
    <d v="2023-08-03T00:00:00"/>
    <d v="2023-08-03T00:00:00"/>
    <x v="2"/>
    <x v="45"/>
    <x v="97"/>
  </r>
  <r>
    <s v="4108111"/>
    <d v="2023-08-03T00:00:00"/>
    <d v="2023-08-21T00:00:00"/>
    <d v="2023-08-21T00:00:00"/>
    <x v="2"/>
    <x v="45"/>
    <x v="97"/>
  </r>
  <r>
    <s v="4113491"/>
    <d v="2023-08-03T00:00:00"/>
    <d v="2023-08-22T00:00:00"/>
    <m/>
    <x v="2"/>
    <x v="45"/>
    <x v="97"/>
  </r>
  <r>
    <s v="4115188"/>
    <d v="2023-08-04T00:00:00"/>
    <d v="2023-08-21T00:00:00"/>
    <d v="2023-08-21T00:00:00"/>
    <x v="2"/>
    <x v="45"/>
    <x v="97"/>
  </r>
  <r>
    <s v="4116325"/>
    <d v="2023-08-04T00:00:00"/>
    <d v="2023-08-04T00:00:00"/>
    <m/>
    <x v="2"/>
    <x v="45"/>
    <x v="97"/>
  </r>
  <r>
    <s v="4118170"/>
    <d v="2023-08-04T00:00:00"/>
    <d v="2023-08-04T00:00:00"/>
    <m/>
    <x v="2"/>
    <x v="45"/>
    <x v="97"/>
  </r>
  <r>
    <s v="4123732"/>
    <d v="2023-08-04T00:00:00"/>
    <d v="2023-08-07T00:00:00"/>
    <d v="2023-08-07T00:00:00"/>
    <x v="2"/>
    <x v="45"/>
    <x v="97"/>
  </r>
  <r>
    <s v="4125733"/>
    <d v="2023-08-04T00:00:00"/>
    <d v="2023-08-18T00:00:00"/>
    <m/>
    <x v="2"/>
    <x v="45"/>
    <x v="97"/>
  </r>
  <r>
    <s v="4131341"/>
    <d v="2023-08-07T00:00:00"/>
    <d v="2023-08-07T00:00:00"/>
    <d v="2023-08-07T00:00:00"/>
    <x v="2"/>
    <x v="46"/>
    <x v="98"/>
  </r>
  <r>
    <s v="4131970"/>
    <d v="2023-08-07T00:00:00"/>
    <d v="2023-08-07T00:00:00"/>
    <d v="2023-08-07T00:00:00"/>
    <x v="2"/>
    <x v="46"/>
    <x v="98"/>
  </r>
  <r>
    <s v="4133497"/>
    <d v="2023-08-07T00:00:00"/>
    <d v="2023-08-16T00:00:00"/>
    <m/>
    <x v="2"/>
    <x v="46"/>
    <x v="98"/>
  </r>
  <r>
    <s v="4133842"/>
    <d v="2023-08-07T00:00:00"/>
    <d v="2023-08-07T00:00:00"/>
    <d v="2023-08-07T00:00:00"/>
    <x v="2"/>
    <x v="46"/>
    <x v="98"/>
  </r>
  <r>
    <s v="4137616"/>
    <d v="2023-08-07T00:00:00"/>
    <d v="2023-08-07T00:00:00"/>
    <d v="2023-08-07T00:00:00"/>
    <x v="2"/>
    <x v="46"/>
    <x v="98"/>
  </r>
  <r>
    <s v="4137652"/>
    <d v="2023-08-07T00:00:00"/>
    <d v="2023-08-16T00:00:00"/>
    <d v="2023-08-16T00:00:00"/>
    <x v="2"/>
    <x v="46"/>
    <x v="98"/>
  </r>
  <r>
    <s v="4140219"/>
    <d v="2023-08-07T00:00:00"/>
    <d v="2023-08-07T00:00:00"/>
    <d v="2023-08-07T00:00:00"/>
    <x v="2"/>
    <x v="46"/>
    <x v="98"/>
  </r>
  <r>
    <s v="4140529"/>
    <d v="2023-08-07T00:00:00"/>
    <d v="2023-08-07T00:00:00"/>
    <d v="2023-08-07T00:00:00"/>
    <x v="2"/>
    <x v="46"/>
    <x v="98"/>
  </r>
  <r>
    <s v="4143880"/>
    <d v="2023-08-07T00:00:00"/>
    <d v="2023-08-07T00:00:00"/>
    <m/>
    <x v="2"/>
    <x v="46"/>
    <x v="98"/>
  </r>
  <r>
    <s v="4144647"/>
    <d v="2023-08-07T00:00:00"/>
    <d v="2023-08-16T00:00:00"/>
    <d v="2023-08-16T00:00:00"/>
    <x v="2"/>
    <x v="46"/>
    <x v="98"/>
  </r>
  <r>
    <s v="4148609"/>
    <d v="2023-08-08T00:00:00"/>
    <d v="2023-08-08T00:00:00"/>
    <d v="2023-08-08T00:00:00"/>
    <x v="2"/>
    <x v="46"/>
    <x v="98"/>
  </r>
  <r>
    <s v="4157938"/>
    <d v="2023-08-08T00:00:00"/>
    <d v="2023-08-16T00:00:00"/>
    <d v="2023-08-16T00:00:00"/>
    <x v="2"/>
    <x v="46"/>
    <x v="98"/>
  </r>
  <r>
    <s v="4159374"/>
    <d v="2023-08-08T00:00:00"/>
    <d v="2023-08-16T00:00:00"/>
    <d v="2023-08-16T00:00:00"/>
    <x v="2"/>
    <x v="46"/>
    <x v="98"/>
  </r>
  <r>
    <s v="4159376"/>
    <d v="2023-08-08T00:00:00"/>
    <d v="2023-08-16T00:00:00"/>
    <m/>
    <x v="2"/>
    <x v="46"/>
    <x v="98"/>
  </r>
  <r>
    <s v="4159430"/>
    <d v="2023-08-08T00:00:00"/>
    <d v="2023-08-09T00:00:00"/>
    <d v="2023-08-09T00:00:00"/>
    <x v="2"/>
    <x v="46"/>
    <x v="98"/>
  </r>
  <r>
    <s v="4159441"/>
    <d v="2023-08-08T00:00:00"/>
    <d v="2023-08-09T00:00:00"/>
    <d v="2023-08-09T00:00:00"/>
    <x v="2"/>
    <x v="46"/>
    <x v="98"/>
  </r>
  <r>
    <s v="4159473"/>
    <d v="2023-08-08T00:00:00"/>
    <d v="2023-08-16T00:00:00"/>
    <d v="2023-08-16T00:00:00"/>
    <x v="2"/>
    <x v="46"/>
    <x v="98"/>
  </r>
  <r>
    <s v="4168222"/>
    <d v="2023-08-09T00:00:00"/>
    <d v="2023-08-16T00:00:00"/>
    <d v="2023-08-16T00:00:00"/>
    <x v="2"/>
    <x v="46"/>
    <x v="98"/>
  </r>
  <r>
    <s v="4168433"/>
    <d v="2023-08-09T00:00:00"/>
    <d v="2023-08-21T00:00:00"/>
    <m/>
    <x v="2"/>
    <x v="46"/>
    <x v="98"/>
  </r>
  <r>
    <s v="4168462"/>
    <d v="2023-08-09T00:00:00"/>
    <d v="2023-08-09T00:00:00"/>
    <d v="2023-08-09T00:00:00"/>
    <x v="2"/>
    <x v="46"/>
    <x v="98"/>
  </r>
  <r>
    <s v="4169240"/>
    <d v="2023-08-09T00:00:00"/>
    <d v="2023-08-16T00:00:00"/>
    <d v="2023-08-16T00:00:00"/>
    <x v="2"/>
    <x v="46"/>
    <x v="98"/>
  </r>
  <r>
    <s v="4170240"/>
    <d v="2023-08-09T00:00:00"/>
    <d v="2023-08-16T00:00:00"/>
    <d v="2023-08-16T00:00:00"/>
    <x v="2"/>
    <x v="46"/>
    <x v="98"/>
  </r>
  <r>
    <s v="4173927"/>
    <d v="2023-08-09T00:00:00"/>
    <d v="2023-08-16T00:00:00"/>
    <d v="2023-08-16T00:00:00"/>
    <x v="2"/>
    <x v="46"/>
    <x v="98"/>
  </r>
  <r>
    <s v="4179261"/>
    <d v="2023-08-10T00:00:00"/>
    <d v="2023-08-17T00:00:00"/>
    <d v="2023-08-17T00:00:00"/>
    <x v="2"/>
    <x v="46"/>
    <x v="98"/>
  </r>
  <r>
    <s v="4179818"/>
    <d v="2023-08-10T00:00:00"/>
    <d v="2023-08-10T00:00:00"/>
    <m/>
    <x v="2"/>
    <x v="46"/>
    <x v="98"/>
  </r>
  <r>
    <s v="4183071"/>
    <d v="2023-08-10T00:00:00"/>
    <d v="2023-08-17T00:00:00"/>
    <d v="2023-08-17T00:00:00"/>
    <x v="2"/>
    <x v="46"/>
    <x v="98"/>
  </r>
  <r>
    <s v="4184561"/>
    <d v="2023-08-10T00:00:00"/>
    <d v="2023-08-18T00:00:00"/>
    <d v="2023-08-18T00:00:00"/>
    <x v="2"/>
    <x v="46"/>
    <x v="98"/>
  </r>
  <r>
    <s v="4187324"/>
    <d v="2023-08-10T00:00:00"/>
    <d v="2023-08-17T00:00:00"/>
    <m/>
    <x v="2"/>
    <x v="46"/>
    <x v="98"/>
  </r>
  <r>
    <s v="4188692"/>
    <d v="2023-08-10T00:00:00"/>
    <d v="2023-08-11T00:00:00"/>
    <d v="2023-08-11T00:00:00"/>
    <x v="2"/>
    <x v="46"/>
    <x v="98"/>
  </r>
  <r>
    <s v="4193092"/>
    <d v="2023-08-11T00:00:00"/>
    <d v="2023-08-16T00:00:00"/>
    <m/>
    <x v="2"/>
    <x v="46"/>
    <x v="98"/>
  </r>
  <r>
    <s v="4193339"/>
    <d v="2023-08-11T00:00:00"/>
    <d v="2023-08-16T00:00:00"/>
    <m/>
    <x v="2"/>
    <x v="46"/>
    <x v="98"/>
  </r>
  <r>
    <s v="4193967"/>
    <d v="2023-08-11T00:00:00"/>
    <d v="2023-08-16T00:00:00"/>
    <d v="2023-08-16T00:00:00"/>
    <x v="2"/>
    <x v="46"/>
    <x v="98"/>
  </r>
  <r>
    <s v="4195712"/>
    <d v="2023-08-11T00:00:00"/>
    <d v="2023-08-17T00:00:00"/>
    <m/>
    <x v="2"/>
    <x v="46"/>
    <x v="98"/>
  </r>
  <r>
    <s v="4196920"/>
    <d v="2023-08-11T00:00:00"/>
    <d v="2023-08-16T00:00:00"/>
    <d v="2023-08-16T00:00:00"/>
    <x v="2"/>
    <x v="46"/>
    <x v="98"/>
  </r>
  <r>
    <s v="4197035"/>
    <d v="2023-08-11T00:00:00"/>
    <d v="2023-08-16T00:00:00"/>
    <d v="2023-08-16T00:00:00"/>
    <x v="2"/>
    <x v="46"/>
    <x v="98"/>
  </r>
  <r>
    <s v="4200274"/>
    <d v="2023-08-11T00:00:00"/>
    <d v="2023-08-17T00:00:00"/>
    <d v="2023-08-17T00:00:00"/>
    <x v="2"/>
    <x v="46"/>
    <x v="98"/>
  </r>
  <r>
    <s v="4207200"/>
    <d v="2023-08-14T00:00:00"/>
    <d v="2023-08-18T00:00:00"/>
    <d v="2023-08-18T00:00:00"/>
    <x v="2"/>
    <x v="47"/>
    <x v="99"/>
  </r>
  <r>
    <s v="4209133"/>
    <d v="2023-08-14T00:00:00"/>
    <d v="2023-08-16T00:00:00"/>
    <d v="2023-08-16T00:00:00"/>
    <x v="2"/>
    <x v="47"/>
    <x v="99"/>
  </r>
  <r>
    <s v="4210851"/>
    <d v="2023-08-14T00:00:00"/>
    <d v="2023-08-17T00:00:00"/>
    <d v="2023-08-17T00:00:00"/>
    <x v="2"/>
    <x v="47"/>
    <x v="99"/>
  </r>
  <r>
    <s v="4211375"/>
    <d v="2023-08-14T00:00:00"/>
    <d v="2023-08-17T00:00:00"/>
    <m/>
    <x v="2"/>
    <x v="47"/>
    <x v="99"/>
  </r>
  <r>
    <s v="4214312"/>
    <d v="2023-08-16T00:00:00"/>
    <d v="2023-08-17T00:00:00"/>
    <d v="2023-08-16T00:00:00"/>
    <x v="2"/>
    <x v="47"/>
    <x v="99"/>
  </r>
  <r>
    <s v="4216388"/>
    <d v="2023-08-16T00:00:00"/>
    <d v="2023-08-16T00:00:00"/>
    <d v="2023-08-16T00:00:00"/>
    <x v="2"/>
    <x v="47"/>
    <x v="99"/>
  </r>
  <r>
    <s v="4216580"/>
    <d v="2023-08-16T00:00:00"/>
    <d v="2023-08-21T00:00:00"/>
    <d v="2023-08-21T00:00:00"/>
    <x v="2"/>
    <x v="47"/>
    <x v="99"/>
  </r>
  <r>
    <s v="4222170"/>
    <d v="2023-08-16T00:00:00"/>
    <d v="2023-08-16T00:00:00"/>
    <d v="2023-08-16T00:00:00"/>
    <x v="2"/>
    <x v="47"/>
    <x v="99"/>
  </r>
  <r>
    <s v="4224697"/>
    <d v="2023-08-16T00:00:00"/>
    <d v="2023-08-17T00:00:00"/>
    <d v="2023-08-17T00:00:00"/>
    <x v="2"/>
    <x v="47"/>
    <x v="99"/>
  </r>
  <r>
    <s v="4224749"/>
    <d v="2023-08-16T00:00:00"/>
    <d v="2023-08-17T00:00:00"/>
    <d v="2023-08-17T00:00:00"/>
    <x v="2"/>
    <x v="47"/>
    <x v="99"/>
  </r>
  <r>
    <s v="4231900"/>
    <d v="2023-08-17T00:00:00"/>
    <d v="2023-08-18T00:00:00"/>
    <d v="2023-08-18T00:00:00"/>
    <x v="2"/>
    <x v="47"/>
    <x v="99"/>
  </r>
  <r>
    <s v="4234371"/>
    <d v="2023-08-17T00:00:00"/>
    <d v="2023-08-17T00:00:00"/>
    <m/>
    <x v="2"/>
    <x v="47"/>
    <x v="99"/>
  </r>
  <r>
    <s v="4237884"/>
    <d v="2023-08-17T00:00:00"/>
    <d v="2023-08-17T00:00:00"/>
    <m/>
    <x v="2"/>
    <x v="47"/>
    <x v="99"/>
  </r>
  <r>
    <s v="4238904"/>
    <d v="2023-08-17T00:00:00"/>
    <d v="2023-08-21T00:00:00"/>
    <m/>
    <x v="2"/>
    <x v="47"/>
    <x v="99"/>
  </r>
  <r>
    <s v="4252885"/>
    <d v="2023-08-18T00:00:00"/>
    <d v="2023-08-21T00:00:00"/>
    <d v="2023-08-21T00:00:00"/>
    <x v="2"/>
    <x v="47"/>
    <x v="99"/>
  </r>
  <r>
    <s v="4253352"/>
    <d v="2023-08-18T00:00:00"/>
    <d v="2023-08-21T00:00:00"/>
    <d v="2023-08-21T00:00:00"/>
    <x v="2"/>
    <x v="47"/>
    <x v="99"/>
  </r>
  <r>
    <s v="4254395"/>
    <d v="2023-08-18T00:00:00"/>
    <d v="2023-08-21T00:00:00"/>
    <d v="2023-08-21T00:00:00"/>
    <x v="2"/>
    <x v="47"/>
    <x v="99"/>
  </r>
  <r>
    <s v="4261458"/>
    <d v="2023-08-21T00:00:00"/>
    <d v="2023-08-22T00:00:00"/>
    <m/>
    <x v="2"/>
    <x v="48"/>
    <x v="100"/>
  </r>
  <r>
    <s v="4267914"/>
    <d v="2023-08-21T00:00:00"/>
    <d v="2023-08-22T00:00:00"/>
    <m/>
    <x v="2"/>
    <x v="48"/>
    <x v="100"/>
  </r>
  <r>
    <s v="4267940"/>
    <d v="2023-08-21T00:00:00"/>
    <d v="2023-08-21T00:00:00"/>
    <m/>
    <x v="2"/>
    <x v="48"/>
    <x v="100"/>
  </r>
  <r>
    <s v="4269906"/>
    <d v="2023-08-21T00:00:00"/>
    <d v="2023-08-22T00:00:00"/>
    <m/>
    <x v="2"/>
    <x v="48"/>
    <x v="100"/>
  </r>
  <r>
    <s v="4273695"/>
    <d v="2023-08-21T00:00:00"/>
    <d v="2023-08-22T00:00:00"/>
    <d v="2023-08-22T00:00:00"/>
    <x v="2"/>
    <x v="48"/>
    <x v="100"/>
  </r>
  <r>
    <s v="4279683"/>
    <d v="2023-08-22T00:00:00"/>
    <d v="2023-08-22T00:00:00"/>
    <d v="2023-08-22T00:00:00"/>
    <x v="2"/>
    <x v="48"/>
    <x v="100"/>
  </r>
  <r>
    <s v="4282474"/>
    <d v="2023-08-22T00:00:00"/>
    <d v="2023-08-22T00:00:00"/>
    <m/>
    <x v="2"/>
    <x v="48"/>
    <x v="100"/>
  </r>
  <r>
    <s v="4283191"/>
    <d v="2023-08-22T00:00:00"/>
    <d v="2023-08-22T00:00:00"/>
    <d v="2023-08-22T00:00:00"/>
    <x v="2"/>
    <x v="48"/>
    <x v="100"/>
  </r>
  <r>
    <s v="4283393"/>
    <d v="2023-08-22T00:00:00"/>
    <d v="2023-08-22T00:00:00"/>
    <m/>
    <x v="2"/>
    <x v="48"/>
    <x v="1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6D0E06B-8CB8-4846-B5E4-756AECFC202C}" name="PivotTable3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showHeaders="0" compact="0" compactData="0" multipleFieldFilters="0">
  <location ref="A1:F39" firstHeaderRow="0" firstDataRow="1" firstDataCol="3"/>
  <pivotFields count="7">
    <pivotField compact="0" outline="0" showAll="0"/>
    <pivotField dataField="1" compact="0" numFmtId="22" outline="0" showAll="0"/>
    <pivotField dataField="1" compact="0" numFmtId="22" outline="0" showAll="0"/>
    <pivotField dataField="1" compact="0" outline="0" showAll="0"/>
    <pivotField axis="axisRow" compact="0" outline="0" showAll="0">
      <items count="4">
        <item sd="0" x="0"/>
        <item sd="0" x="1"/>
        <item x="2"/>
        <item t="default"/>
      </items>
    </pivotField>
    <pivotField axis="axisRow" compact="0" outline="0" showAll="0" defaultSubtotal="0">
      <items count="52"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</pivotField>
    <pivotField axis="axisRow" compact="0" outline="0" showAll="0">
      <items count="102">
        <item x="84"/>
        <item x="45"/>
        <item x="6"/>
        <item x="67"/>
        <item x="32"/>
        <item x="15"/>
        <item x="80"/>
        <item x="93"/>
        <item x="54"/>
        <item x="28"/>
        <item x="41"/>
        <item x="2"/>
        <item x="89"/>
        <item x="50"/>
        <item x="63"/>
        <item x="72"/>
        <item x="76"/>
        <item x="37"/>
        <item x="11"/>
        <item x="20"/>
        <item x="24"/>
        <item x="98"/>
        <item x="59"/>
        <item x="85"/>
        <item x="46"/>
        <item x="7"/>
        <item x="68"/>
        <item x="33"/>
        <item x="16"/>
        <item x="81"/>
        <item x="94"/>
        <item x="55"/>
        <item x="29"/>
        <item x="42"/>
        <item x="3"/>
        <item x="90"/>
        <item x="51"/>
        <item x="64"/>
        <item x="73"/>
        <item x="77"/>
        <item x="38"/>
        <item x="12"/>
        <item x="21"/>
        <item x="25"/>
        <item x="99"/>
        <item x="60"/>
        <item x="86"/>
        <item x="47"/>
        <item x="8"/>
        <item x="69"/>
        <item x="34"/>
        <item x="17"/>
        <item x="82"/>
        <item x="95"/>
        <item x="56"/>
        <item x="30"/>
        <item x="43"/>
        <item x="4"/>
        <item x="91"/>
        <item x="52"/>
        <item x="65"/>
        <item x="74"/>
        <item x="78"/>
        <item x="39"/>
        <item x="0"/>
        <item x="13"/>
        <item x="22"/>
        <item x="26"/>
        <item x="100"/>
        <item x="61"/>
        <item x="87"/>
        <item x="48"/>
        <item x="9"/>
        <item x="70"/>
        <item x="35"/>
        <item x="18"/>
        <item x="83"/>
        <item x="96"/>
        <item x="57"/>
        <item x="31"/>
        <item x="44"/>
        <item x="5"/>
        <item x="92"/>
        <item x="53"/>
        <item x="66"/>
        <item x="75"/>
        <item x="79"/>
        <item x="40"/>
        <item x="1"/>
        <item x="14"/>
        <item x="23"/>
        <item x="27"/>
        <item x="62"/>
        <item x="88"/>
        <item x="49"/>
        <item x="10"/>
        <item x="71"/>
        <item x="36"/>
        <item x="19"/>
        <item x="97"/>
        <item x="58"/>
        <item t="default"/>
      </items>
    </pivotField>
  </pivotFields>
  <rowFields count="3">
    <field x="4"/>
    <field x="5"/>
    <field x="6"/>
  </rowFields>
  <rowItems count="38">
    <i>
      <x/>
    </i>
    <i>
      <x v="1"/>
    </i>
    <i>
      <x v="2"/>
      <x/>
      <x v="3"/>
    </i>
    <i r="1">
      <x v="1"/>
      <x v="26"/>
    </i>
    <i r="1">
      <x v="2"/>
      <x v="49"/>
    </i>
    <i r="1">
      <x v="3"/>
      <x v="73"/>
    </i>
    <i r="1">
      <x v="4"/>
      <x v="96"/>
    </i>
    <i r="1">
      <x v="5"/>
      <x v="15"/>
    </i>
    <i r="1">
      <x v="6"/>
      <x v="38"/>
    </i>
    <i r="1">
      <x v="7"/>
      <x v="61"/>
    </i>
    <i r="1">
      <x v="8"/>
      <x v="85"/>
    </i>
    <i r="1">
      <x v="9"/>
      <x v="16"/>
    </i>
    <i r="1">
      <x v="10"/>
      <x v="39"/>
    </i>
    <i r="1">
      <x v="11"/>
      <x v="62"/>
    </i>
    <i r="1">
      <x v="12"/>
      <x v="86"/>
    </i>
    <i r="1">
      <x v="13"/>
      <x v="6"/>
    </i>
    <i r="1">
      <x v="14"/>
      <x v="29"/>
    </i>
    <i r="1">
      <x v="15"/>
      <x v="52"/>
    </i>
    <i r="1">
      <x v="16"/>
      <x v="76"/>
    </i>
    <i r="1">
      <x v="17"/>
      <x/>
    </i>
    <i r="1">
      <x v="18"/>
      <x v="23"/>
    </i>
    <i r="1">
      <x v="19"/>
      <x v="46"/>
    </i>
    <i r="1">
      <x v="20"/>
      <x v="70"/>
    </i>
    <i r="1">
      <x v="21"/>
      <x v="93"/>
    </i>
    <i r="1">
      <x v="22"/>
      <x v="12"/>
    </i>
    <i r="1">
      <x v="23"/>
      <x v="35"/>
    </i>
    <i r="1">
      <x v="24"/>
      <x v="58"/>
    </i>
    <i r="1">
      <x v="25"/>
      <x v="82"/>
    </i>
    <i r="1">
      <x v="26"/>
      <x v="7"/>
    </i>
    <i r="1">
      <x v="27"/>
      <x v="30"/>
    </i>
    <i r="1">
      <x v="28"/>
      <x v="53"/>
    </i>
    <i r="1">
      <x v="29"/>
      <x v="77"/>
    </i>
    <i r="1">
      <x v="30"/>
      <x v="99"/>
    </i>
    <i r="1">
      <x v="31"/>
      <x v="21"/>
    </i>
    <i r="1">
      <x v="32"/>
      <x v="44"/>
    </i>
    <i r="1">
      <x v="33"/>
      <x v="68"/>
    </i>
    <i t="default"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Création " fld="1" subtotal="count" baseField="0" baseItem="0"/>
    <dataField name="Dernière mise à jour " fld="2" subtotal="count" baseField="0" baseItem="0"/>
    <dataField name="Fermeture " fld="3" subtotal="count" baseField="0" baseItem="0"/>
  </dataFields>
  <pivotTableStyleInfo name="PivotStyleLight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ADE4A0F-7429-4A0F-8B07-02FF522B3B8B}" name="TCD_1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showHeaders="0" compact="0" compactData="0" multipleFieldFilters="0" fieldListSortAscending="1">
  <location ref="A1:F39" firstHeaderRow="0" firstDataRow="1" firstDataCol="3"/>
  <pivotFields count="7">
    <pivotField compact="0" outline="0" showAll="0"/>
    <pivotField dataField="1" compact="0" outline="0" showAll="0"/>
    <pivotField dataField="1" compact="0" outline="0" showAll="0"/>
    <pivotField dataField="1" compact="0" outline="0" showAll="0"/>
    <pivotField axis="axisRow" compact="0" outline="0" showAll="0">
      <items count="4">
        <item sd="0" x="0"/>
        <item sd="0" x="1"/>
        <item x="2"/>
        <item t="default"/>
      </items>
    </pivotField>
    <pivotField axis="axisRow" compact="0" outline="0" showAll="0" defaultSubtotal="0">
      <items count="52"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</pivotField>
    <pivotField axis="axisRow" compact="0" outline="0" showAll="0">
      <items count="102">
        <item x="84"/>
        <item x="45"/>
        <item x="6"/>
        <item x="67"/>
        <item x="32"/>
        <item x="15"/>
        <item x="80"/>
        <item x="93"/>
        <item x="54"/>
        <item x="28"/>
        <item x="41"/>
        <item x="2"/>
        <item x="89"/>
        <item x="50"/>
        <item x="63"/>
        <item x="72"/>
        <item x="76"/>
        <item x="37"/>
        <item x="11"/>
        <item x="20"/>
        <item x="24"/>
        <item x="98"/>
        <item x="59"/>
        <item x="85"/>
        <item x="46"/>
        <item x="7"/>
        <item x="68"/>
        <item x="33"/>
        <item x="16"/>
        <item x="81"/>
        <item x="94"/>
        <item x="55"/>
        <item x="29"/>
        <item x="42"/>
        <item x="3"/>
        <item x="90"/>
        <item x="51"/>
        <item x="64"/>
        <item x="73"/>
        <item x="77"/>
        <item x="38"/>
        <item x="12"/>
        <item x="21"/>
        <item x="25"/>
        <item x="99"/>
        <item x="60"/>
        <item x="86"/>
        <item x="47"/>
        <item x="8"/>
        <item x="69"/>
        <item x="34"/>
        <item x="17"/>
        <item x="82"/>
        <item x="95"/>
        <item x="56"/>
        <item x="30"/>
        <item x="43"/>
        <item x="4"/>
        <item x="91"/>
        <item x="52"/>
        <item x="65"/>
        <item x="74"/>
        <item x="78"/>
        <item x="39"/>
        <item x="0"/>
        <item x="13"/>
        <item x="22"/>
        <item x="26"/>
        <item x="100"/>
        <item x="61"/>
        <item x="87"/>
        <item x="48"/>
        <item x="9"/>
        <item x="70"/>
        <item x="35"/>
        <item x="18"/>
        <item x="83"/>
        <item x="96"/>
        <item x="57"/>
        <item x="31"/>
        <item x="44"/>
        <item x="5"/>
        <item x="92"/>
        <item x="53"/>
        <item x="66"/>
        <item x="75"/>
        <item x="79"/>
        <item x="40"/>
        <item x="1"/>
        <item x="14"/>
        <item x="23"/>
        <item x="27"/>
        <item x="62"/>
        <item x="88"/>
        <item x="49"/>
        <item x="10"/>
        <item x="71"/>
        <item x="36"/>
        <item x="19"/>
        <item x="97"/>
        <item x="58"/>
        <item t="default"/>
      </items>
    </pivotField>
  </pivotFields>
  <rowFields count="3">
    <field x="4"/>
    <field x="5"/>
    <field x="6"/>
  </rowFields>
  <rowItems count="38">
    <i>
      <x/>
    </i>
    <i>
      <x v="1"/>
    </i>
    <i>
      <x v="2"/>
      <x/>
      <x v="3"/>
    </i>
    <i r="1">
      <x v="1"/>
      <x v="26"/>
    </i>
    <i r="1">
      <x v="2"/>
      <x v="49"/>
    </i>
    <i r="1">
      <x v="3"/>
      <x v="73"/>
    </i>
    <i r="1">
      <x v="4"/>
      <x v="96"/>
    </i>
    <i r="1">
      <x v="5"/>
      <x v="15"/>
    </i>
    <i r="1">
      <x v="6"/>
      <x v="38"/>
    </i>
    <i r="1">
      <x v="7"/>
      <x v="61"/>
    </i>
    <i r="1">
      <x v="8"/>
      <x v="85"/>
    </i>
    <i r="1">
      <x v="9"/>
      <x v="16"/>
    </i>
    <i r="1">
      <x v="10"/>
      <x v="39"/>
    </i>
    <i r="1">
      <x v="11"/>
      <x v="62"/>
    </i>
    <i r="1">
      <x v="12"/>
      <x v="86"/>
    </i>
    <i r="1">
      <x v="13"/>
      <x v="6"/>
    </i>
    <i r="1">
      <x v="14"/>
      <x v="29"/>
    </i>
    <i r="1">
      <x v="15"/>
      <x v="52"/>
    </i>
    <i r="1">
      <x v="16"/>
      <x v="76"/>
    </i>
    <i r="1">
      <x v="17"/>
      <x/>
    </i>
    <i r="1">
      <x v="18"/>
      <x v="23"/>
    </i>
    <i r="1">
      <x v="19"/>
      <x v="46"/>
    </i>
    <i r="1">
      <x v="20"/>
      <x v="70"/>
    </i>
    <i r="1">
      <x v="21"/>
      <x v="93"/>
    </i>
    <i r="1">
      <x v="22"/>
      <x v="12"/>
    </i>
    <i r="1">
      <x v="23"/>
      <x v="35"/>
    </i>
    <i r="1">
      <x v="24"/>
      <x v="58"/>
    </i>
    <i r="1">
      <x v="25"/>
      <x v="82"/>
    </i>
    <i r="1">
      <x v="26"/>
      <x v="7"/>
    </i>
    <i r="1">
      <x v="27"/>
      <x v="30"/>
    </i>
    <i r="1">
      <x v="28"/>
      <x v="53"/>
    </i>
    <i r="1">
      <x v="29"/>
      <x v="77"/>
    </i>
    <i r="1">
      <x v="30"/>
      <x v="99"/>
    </i>
    <i r="1">
      <x v="31"/>
      <x v="21"/>
    </i>
    <i r="1">
      <x v="32"/>
      <x v="44"/>
    </i>
    <i r="1">
      <x v="33"/>
      <x v="68"/>
    </i>
    <i t="default"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Création système " fld="1" subtotal="count" baseField="0" baseItem="0"/>
    <dataField name="Dernière mise à jour " fld="2" subtotal="count" baseField="0" baseItem="0"/>
    <dataField name="Fermeture " fld="3" subtotal="count" baseField="0" baseItem="0"/>
  </dataFields>
  <pivotTableStyleInfo name="PivotStyleLight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2449A0B-BE42-4EBC-ABC0-84903052E79B}" name="t_data" displayName="t_data" ref="A1:G2685" totalsRowShown="0">
  <autoFilter ref="A1:G2685" xr:uid="{F2449A0B-BE42-4EBC-ABC0-84903052E79B}"/>
  <tableColumns count="7">
    <tableColumn id="1" xr3:uid="{565BCA83-47A9-42B3-9C61-B2DE47C2A552}" name="ID"/>
    <tableColumn id="2" xr3:uid="{DBA2E09D-A6F5-4455-98AB-3BBDBA5C462B}" name="Création système" dataDxfId="8"/>
    <tableColumn id="3" xr3:uid="{9DAB874F-5511-43BD-9111-F0E5F340D77F}" name="Dernière mise à jour" dataDxfId="7"/>
    <tableColumn id="4" xr3:uid="{824981F1-3F6F-4EC5-A566-86A816F86895}" name="Fermeture" dataDxfId="6"/>
    <tableColumn id="6" xr3:uid="{D9498025-9F44-4059-834E-20458CF31DA0}" name="Année ISO" dataDxfId="5">
      <calculatedColumnFormula>YEAR(t_data[[#This Row],[Création système]]-WEEKDAY(t_data[[#This Row],[Création système]],2)+4)</calculatedColumnFormula>
    </tableColumn>
    <tableColumn id="5" xr3:uid="{121CD527-22DD-4A0A-B690-165D81CB9A54}" name="Semaine ISO" dataDxfId="4">
      <calculatedColumnFormula>_xlfn.ISOWEEKNUM(t_data[[#This Row],[Création système]])</calculatedColumnFormula>
    </tableColumn>
    <tableColumn id="7" xr3:uid="{87DC0451-F22F-4D79-89A8-D01E522C7011}" name="Semaine" dataDxfId="3">
      <calculatedColumnFormula>TEXT(t_data[[#This Row],[Création système]]-WEEKDAY(t_data[[#This Row],[Création système]],3),"jj/mm/aaaa")&amp;" - "&amp;TEXT(t_data[[#This Row],[Création système]]-WEEKDAY(t_data[[#This Row],[Création système]],3)+6,"jj/mm/aaaa")</calculatedColumnFormula>
    </tableColumn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F5EEA8A-DD13-4CCB-9CB8-9F7A30B1766E}" name="t_data_pq" displayName="t_data_pq" ref="A1:D2685" totalsRowShown="0">
  <autoFilter ref="A1:D2685" xr:uid="{F2449A0B-BE42-4EBC-ABC0-84903052E79B}"/>
  <tableColumns count="4">
    <tableColumn id="1" xr3:uid="{C605609B-8BEE-45AD-B693-9A326FC9BC4F}" name="ID"/>
    <tableColumn id="2" xr3:uid="{9FBFCE5C-7C43-4705-A59D-BC09FD14FBEC}" name="Création système" dataDxfId="2"/>
    <tableColumn id="3" xr3:uid="{65F04A9E-6EE6-4280-9DAD-110E4CEC72EC}" name="Dernière mise à jour" dataDxfId="1"/>
    <tableColumn id="4" xr3:uid="{16A232FE-8B63-4C5D-A146-EBFDA7E20EDF}" name="Fermeture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C8B68AD-A3AD-4A80-A70B-A1392F9DD535}">
  <we:reference id="wa200003696" version="1.2.0.0" store="en-US" storeType="OMEX"/>
  <we:alternateReferences>
    <we:reference id="wa200003696" version="1.2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45AA6-95BC-4C8A-9DF3-8D427E82995B}">
  <dimension ref="A1:K2685"/>
  <sheetViews>
    <sheetView showGridLines="0" workbookViewId="0">
      <selection activeCell="B35" sqref="B35"/>
    </sheetView>
  </sheetViews>
  <sheetFormatPr defaultColWidth="10.90625" defaultRowHeight="14.5" x14ac:dyDescent="0.35"/>
  <cols>
    <col min="1" max="1" width="8" bestFit="1" customWidth="1"/>
    <col min="2" max="2" width="17.81640625" bestFit="1" customWidth="1"/>
    <col min="3" max="3" width="20.36328125" bestFit="1" customWidth="1"/>
    <col min="4" max="5" width="15.54296875" bestFit="1" customWidth="1"/>
    <col min="6" max="6" width="13.453125" bestFit="1" customWidth="1"/>
    <col min="7" max="7" width="21.90625" bestFit="1" customWidth="1"/>
  </cols>
  <sheetData>
    <row r="1" spans="1:11" x14ac:dyDescent="0.35">
      <c r="A1" t="s">
        <v>0</v>
      </c>
      <c r="B1" t="s">
        <v>2685</v>
      </c>
      <c r="C1" t="s">
        <v>2686</v>
      </c>
      <c r="D1" t="s">
        <v>2687</v>
      </c>
      <c r="E1" t="s">
        <v>2690</v>
      </c>
      <c r="F1" t="s">
        <v>2691</v>
      </c>
      <c r="G1" t="s">
        <v>2689</v>
      </c>
    </row>
    <row r="2" spans="1:11" x14ac:dyDescent="0.35">
      <c r="A2" t="s">
        <v>1</v>
      </c>
      <c r="B2" s="1">
        <v>44460.5530353125</v>
      </c>
      <c r="C2" s="1">
        <v>44475.476114444442</v>
      </c>
      <c r="D2" s="1">
        <v>44475.476111412034</v>
      </c>
      <c r="E2">
        <f>YEAR(t_data[[#This Row],[Création système]]-WEEKDAY(t_data[[#This Row],[Création système]],2)+4)</f>
        <v>2021</v>
      </c>
      <c r="F2">
        <f>_xlfn.ISOWEEKNUM(t_data[[#This Row],[Création système]])</f>
        <v>38</v>
      </c>
      <c r="G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20/09/2021 - 26/09/2021</v>
      </c>
      <c r="I2">
        <f>COUNT(t_data[Création système])</f>
        <v>2684</v>
      </c>
      <c r="J2">
        <f>COUNT(t_data[Dernière mise à jour])</f>
        <v>2684</v>
      </c>
      <c r="K2">
        <f>COUNT(t_data[Fermeture])</f>
        <v>2616</v>
      </c>
    </row>
    <row r="3" spans="1:11" x14ac:dyDescent="0.35">
      <c r="A3" t="s">
        <v>2</v>
      </c>
      <c r="B3" s="1">
        <v>44468.628140810186</v>
      </c>
      <c r="C3" s="1">
        <v>44481.683849525463</v>
      </c>
      <c r="D3" s="1">
        <v>44481.683828043984</v>
      </c>
      <c r="E3">
        <f>YEAR(t_data[[#This Row],[Création système]]-WEEKDAY(t_data[[#This Row],[Création système]],2)+4)</f>
        <v>2021</v>
      </c>
      <c r="F3">
        <f>_xlfn.ISOWEEKNUM(t_data[[#This Row],[Création système]])</f>
        <v>39</v>
      </c>
      <c r="G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27/09/2021 - 03/10/2021</v>
      </c>
    </row>
    <row r="4" spans="1:11" x14ac:dyDescent="0.35">
      <c r="A4" t="s">
        <v>3</v>
      </c>
      <c r="B4" s="1">
        <v>44473.556223206018</v>
      </c>
      <c r="C4" s="1">
        <v>44481.437665821759</v>
      </c>
      <c r="D4" s="1">
        <v>44481.43478019676</v>
      </c>
      <c r="E4">
        <f>YEAR(t_data[[#This Row],[Création système]]-WEEKDAY(t_data[[#This Row],[Création système]],2)+4)</f>
        <v>2021</v>
      </c>
      <c r="F4">
        <f>_xlfn.ISOWEEKNUM(t_data[[#This Row],[Création système]])</f>
        <v>40</v>
      </c>
      <c r="G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04/10/2021 - 10/10/2021</v>
      </c>
    </row>
    <row r="5" spans="1:11" x14ac:dyDescent="0.35">
      <c r="A5" t="s">
        <v>4</v>
      </c>
      <c r="B5" s="1">
        <v>44473.572269722223</v>
      </c>
      <c r="C5" s="1">
        <v>44481.682487754631</v>
      </c>
      <c r="D5" s="1">
        <v>44481.682466828701</v>
      </c>
      <c r="E5">
        <f>YEAR(t_data[[#This Row],[Création système]]-WEEKDAY(t_data[[#This Row],[Création système]],2)+4)</f>
        <v>2021</v>
      </c>
      <c r="F5">
        <f>_xlfn.ISOWEEKNUM(t_data[[#This Row],[Création système]])</f>
        <v>40</v>
      </c>
      <c r="G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04/10/2021 - 10/10/2021</v>
      </c>
    </row>
    <row r="6" spans="1:11" x14ac:dyDescent="0.35">
      <c r="A6" t="s">
        <v>5</v>
      </c>
      <c r="B6" s="1">
        <v>44473.575967870369</v>
      </c>
      <c r="C6" s="1">
        <v>44480.721241030093</v>
      </c>
      <c r="D6" s="1">
        <v>44480.721013310183</v>
      </c>
      <c r="E6">
        <f>YEAR(t_data[[#This Row],[Création système]]-WEEKDAY(t_data[[#This Row],[Création système]],2)+4)</f>
        <v>2021</v>
      </c>
      <c r="F6">
        <f>_xlfn.ISOWEEKNUM(t_data[[#This Row],[Création système]])</f>
        <v>40</v>
      </c>
      <c r="G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04/10/2021 - 10/10/2021</v>
      </c>
    </row>
    <row r="7" spans="1:11" x14ac:dyDescent="0.35">
      <c r="A7" t="s">
        <v>6</v>
      </c>
      <c r="B7" s="1">
        <v>44474.401986898149</v>
      </c>
      <c r="C7" s="1">
        <v>44480.685108703707</v>
      </c>
      <c r="D7" s="1">
        <v>44480.685082708333</v>
      </c>
      <c r="E7">
        <f>YEAR(t_data[[#This Row],[Création système]]-WEEKDAY(t_data[[#This Row],[Création système]],2)+4)</f>
        <v>2021</v>
      </c>
      <c r="F7">
        <f>_xlfn.ISOWEEKNUM(t_data[[#This Row],[Création système]])</f>
        <v>40</v>
      </c>
      <c r="G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04/10/2021 - 10/10/2021</v>
      </c>
    </row>
    <row r="8" spans="1:11" x14ac:dyDescent="0.35">
      <c r="A8" t="s">
        <v>7</v>
      </c>
      <c r="B8" s="1">
        <v>44474.446358530091</v>
      </c>
      <c r="C8" s="1">
        <v>44574.757951631946</v>
      </c>
      <c r="D8" s="1">
        <v>44574.75794909722</v>
      </c>
      <c r="E8">
        <f>YEAR(t_data[[#This Row],[Création système]]-WEEKDAY(t_data[[#This Row],[Création système]],2)+4)</f>
        <v>2021</v>
      </c>
      <c r="F8">
        <f>_xlfn.ISOWEEKNUM(t_data[[#This Row],[Création système]])</f>
        <v>40</v>
      </c>
      <c r="G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04/10/2021 - 10/10/2021</v>
      </c>
    </row>
    <row r="9" spans="1:11" x14ac:dyDescent="0.35">
      <c r="A9" t="s">
        <v>8</v>
      </c>
      <c r="B9" s="1">
        <v>44474.580733310184</v>
      </c>
      <c r="C9" s="1">
        <v>44480.724288622689</v>
      </c>
      <c r="D9" s="1">
        <v>44480.72426693287</v>
      </c>
      <c r="E9">
        <f>YEAR(t_data[[#This Row],[Création système]]-WEEKDAY(t_data[[#This Row],[Création système]],2)+4)</f>
        <v>2021</v>
      </c>
      <c r="F9">
        <f>_xlfn.ISOWEEKNUM(t_data[[#This Row],[Création système]])</f>
        <v>40</v>
      </c>
      <c r="G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04/10/2021 - 10/10/2021</v>
      </c>
    </row>
    <row r="10" spans="1:11" x14ac:dyDescent="0.35">
      <c r="A10" t="s">
        <v>9</v>
      </c>
      <c r="B10" s="1">
        <v>44474.620818043979</v>
      </c>
      <c r="C10" s="1">
        <v>44480.687213715275</v>
      </c>
      <c r="D10" s="1">
        <v>44480.687084953701</v>
      </c>
      <c r="E10">
        <f>YEAR(t_data[[#This Row],[Création système]]-WEEKDAY(t_data[[#This Row],[Création système]],2)+4)</f>
        <v>2021</v>
      </c>
      <c r="F10">
        <f>_xlfn.ISOWEEKNUM(t_data[[#This Row],[Création système]])</f>
        <v>40</v>
      </c>
      <c r="G1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04/10/2021 - 10/10/2021</v>
      </c>
    </row>
    <row r="11" spans="1:11" x14ac:dyDescent="0.35">
      <c r="A11" t="s">
        <v>10</v>
      </c>
      <c r="B11" s="1">
        <v>44475.38507019676</v>
      </c>
      <c r="C11" s="1">
        <v>44475.471120706017</v>
      </c>
      <c r="D11" s="1">
        <v>44475.471118125002</v>
      </c>
      <c r="E11">
        <f>YEAR(t_data[[#This Row],[Création système]]-WEEKDAY(t_data[[#This Row],[Création système]],2)+4)</f>
        <v>2021</v>
      </c>
      <c r="F11">
        <f>_xlfn.ISOWEEKNUM(t_data[[#This Row],[Création système]])</f>
        <v>40</v>
      </c>
      <c r="G1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04/10/2021 - 10/10/2021</v>
      </c>
    </row>
    <row r="12" spans="1:11" x14ac:dyDescent="0.35">
      <c r="A12" t="s">
        <v>11</v>
      </c>
      <c r="B12" s="1">
        <v>44475.583396030095</v>
      </c>
      <c r="C12" s="1">
        <v>44480.733356446763</v>
      </c>
      <c r="D12" s="1">
        <v>44480.733328969909</v>
      </c>
      <c r="E12">
        <f>YEAR(t_data[[#This Row],[Création système]]-WEEKDAY(t_data[[#This Row],[Création système]],2)+4)</f>
        <v>2021</v>
      </c>
      <c r="F12">
        <f>_xlfn.ISOWEEKNUM(t_data[[#This Row],[Création système]])</f>
        <v>40</v>
      </c>
      <c r="G1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04/10/2021 - 10/10/2021</v>
      </c>
    </row>
    <row r="13" spans="1:11" x14ac:dyDescent="0.35">
      <c r="A13" t="s">
        <v>12</v>
      </c>
      <c r="B13" s="1">
        <v>44475.523492962966</v>
      </c>
      <c r="C13" s="1">
        <v>44481.683204629633</v>
      </c>
      <c r="D13" s="1">
        <v>44481.683181585649</v>
      </c>
      <c r="E13">
        <f>YEAR(t_data[[#This Row],[Création système]]-WEEKDAY(t_data[[#This Row],[Création système]],2)+4)</f>
        <v>2021</v>
      </c>
      <c r="F13">
        <f>_xlfn.ISOWEEKNUM(t_data[[#This Row],[Création système]])</f>
        <v>40</v>
      </c>
      <c r="G1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04/10/2021 - 10/10/2021</v>
      </c>
    </row>
    <row r="14" spans="1:11" x14ac:dyDescent="0.35">
      <c r="A14" t="s">
        <v>13</v>
      </c>
      <c r="B14" s="1">
        <v>44476.509701261573</v>
      </c>
      <c r="C14" s="1">
        <v>44487.607823935185</v>
      </c>
      <c r="D14" s="1">
        <v>44480.662339016206</v>
      </c>
      <c r="E14">
        <f>YEAR(t_data[[#This Row],[Création système]]-WEEKDAY(t_data[[#This Row],[Création système]],2)+4)</f>
        <v>2021</v>
      </c>
      <c r="F14">
        <f>_xlfn.ISOWEEKNUM(t_data[[#This Row],[Création système]])</f>
        <v>40</v>
      </c>
      <c r="G1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04/10/2021 - 10/10/2021</v>
      </c>
    </row>
    <row r="15" spans="1:11" x14ac:dyDescent="0.35">
      <c r="A15" t="s">
        <v>14</v>
      </c>
      <c r="B15" s="1">
        <v>44476.518538703705</v>
      </c>
      <c r="C15" s="1">
        <v>44480.502306793984</v>
      </c>
      <c r="D15" s="1">
        <v>44480.502293287034</v>
      </c>
      <c r="E15">
        <f>YEAR(t_data[[#This Row],[Création système]]-WEEKDAY(t_data[[#This Row],[Création système]],2)+4)</f>
        <v>2021</v>
      </c>
      <c r="F15">
        <f>_xlfn.ISOWEEKNUM(t_data[[#This Row],[Création système]])</f>
        <v>40</v>
      </c>
      <c r="G1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04/10/2021 - 10/10/2021</v>
      </c>
    </row>
    <row r="16" spans="1:11" x14ac:dyDescent="0.35">
      <c r="A16" t="s">
        <v>15</v>
      </c>
      <c r="B16" s="1">
        <v>44482.456278321763</v>
      </c>
      <c r="C16" s="1">
        <v>44616.611291226851</v>
      </c>
      <c r="D16" s="1">
        <v>44616.601839976851</v>
      </c>
      <c r="E16">
        <f>YEAR(t_data[[#This Row],[Création système]]-WEEKDAY(t_data[[#This Row],[Création système]],2)+4)</f>
        <v>2021</v>
      </c>
      <c r="F16">
        <f>_xlfn.ISOWEEKNUM(t_data[[#This Row],[Création système]])</f>
        <v>41</v>
      </c>
      <c r="G1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11/10/2021 - 17/10/2021</v>
      </c>
    </row>
    <row r="17" spans="1:7" x14ac:dyDescent="0.35">
      <c r="A17" t="s">
        <v>16</v>
      </c>
      <c r="B17" s="1">
        <v>44483.503408599536</v>
      </c>
      <c r="C17" s="1">
        <v>44487.424017592595</v>
      </c>
      <c r="D17" s="1">
        <v>44487.424014722223</v>
      </c>
      <c r="E17">
        <f>YEAR(t_data[[#This Row],[Création système]]-WEEKDAY(t_data[[#This Row],[Création système]],2)+4)</f>
        <v>2021</v>
      </c>
      <c r="F17">
        <f>_xlfn.ISOWEEKNUM(t_data[[#This Row],[Création système]])</f>
        <v>41</v>
      </c>
      <c r="G1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11/10/2021 - 17/10/2021</v>
      </c>
    </row>
    <row r="18" spans="1:7" x14ac:dyDescent="0.35">
      <c r="A18" t="s">
        <v>17</v>
      </c>
      <c r="B18" s="1">
        <v>44483.505436840278</v>
      </c>
      <c r="C18" s="1">
        <v>44529.473797233797</v>
      </c>
      <c r="D18" s="1">
        <v>44529.473794745369</v>
      </c>
      <c r="E18">
        <f>YEAR(t_data[[#This Row],[Création système]]-WEEKDAY(t_data[[#This Row],[Création système]],2)+4)</f>
        <v>2021</v>
      </c>
      <c r="F18">
        <f>_xlfn.ISOWEEKNUM(t_data[[#This Row],[Création système]])</f>
        <v>41</v>
      </c>
      <c r="G1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11/10/2021 - 17/10/2021</v>
      </c>
    </row>
    <row r="19" spans="1:7" x14ac:dyDescent="0.35">
      <c r="A19" t="s">
        <v>18</v>
      </c>
      <c r="B19" s="1">
        <v>44487.389809375003</v>
      </c>
      <c r="C19" s="1">
        <v>44525.464459872688</v>
      </c>
      <c r="D19" s="1">
        <v>44525.464457314818</v>
      </c>
      <c r="E19">
        <f>YEAR(t_data[[#This Row],[Création système]]-WEEKDAY(t_data[[#This Row],[Création système]],2)+4)</f>
        <v>2021</v>
      </c>
      <c r="F19">
        <f>_xlfn.ISOWEEKNUM(t_data[[#This Row],[Création système]])</f>
        <v>42</v>
      </c>
      <c r="G1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18/10/2021 - 24/10/2021</v>
      </c>
    </row>
    <row r="20" spans="1:7" x14ac:dyDescent="0.35">
      <c r="A20" t="s">
        <v>19</v>
      </c>
      <c r="B20" s="1">
        <v>44488.389704409725</v>
      </c>
      <c r="C20" s="1">
        <v>44543.403791817131</v>
      </c>
      <c r="D20" s="1">
        <v>44543.403788750002</v>
      </c>
      <c r="E20">
        <f>YEAR(t_data[[#This Row],[Création système]]-WEEKDAY(t_data[[#This Row],[Création système]],2)+4)</f>
        <v>2021</v>
      </c>
      <c r="F20">
        <f>_xlfn.ISOWEEKNUM(t_data[[#This Row],[Création système]])</f>
        <v>42</v>
      </c>
      <c r="G2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18/10/2021 - 24/10/2021</v>
      </c>
    </row>
    <row r="21" spans="1:7" x14ac:dyDescent="0.35">
      <c r="A21" t="s">
        <v>20</v>
      </c>
      <c r="B21" s="1">
        <v>44487.669550810184</v>
      </c>
      <c r="C21" s="1">
        <v>44531.645136087966</v>
      </c>
      <c r="D21" s="1">
        <v>44531.645133472222</v>
      </c>
      <c r="E21">
        <f>YEAR(t_data[[#This Row],[Création système]]-WEEKDAY(t_data[[#This Row],[Création système]],2)+4)</f>
        <v>2021</v>
      </c>
      <c r="F21">
        <f>_xlfn.ISOWEEKNUM(t_data[[#This Row],[Création système]])</f>
        <v>42</v>
      </c>
      <c r="G2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18/10/2021 - 24/10/2021</v>
      </c>
    </row>
    <row r="22" spans="1:7" x14ac:dyDescent="0.35">
      <c r="A22" t="s">
        <v>21</v>
      </c>
      <c r="B22" s="1">
        <v>44488.488061793978</v>
      </c>
      <c r="C22" s="1">
        <v>44531.640291041665</v>
      </c>
      <c r="D22" s="1">
        <v>44531.64028709491</v>
      </c>
      <c r="E22">
        <f>YEAR(t_data[[#This Row],[Création système]]-WEEKDAY(t_data[[#This Row],[Création système]],2)+4)</f>
        <v>2021</v>
      </c>
      <c r="F22">
        <f>_xlfn.ISOWEEKNUM(t_data[[#This Row],[Création système]])</f>
        <v>42</v>
      </c>
      <c r="G2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18/10/2021 - 24/10/2021</v>
      </c>
    </row>
    <row r="23" spans="1:7" x14ac:dyDescent="0.35">
      <c r="A23" t="s">
        <v>22</v>
      </c>
      <c r="B23" s="1">
        <v>44489.397388391204</v>
      </c>
      <c r="C23" s="1">
        <v>44519.765894918979</v>
      </c>
      <c r="D23" s="1">
        <v>44519.71008542824</v>
      </c>
      <c r="E23">
        <f>YEAR(t_data[[#This Row],[Création système]]-WEEKDAY(t_data[[#This Row],[Création système]],2)+4)</f>
        <v>2021</v>
      </c>
      <c r="F23">
        <f>_xlfn.ISOWEEKNUM(t_data[[#This Row],[Création système]])</f>
        <v>42</v>
      </c>
      <c r="G2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18/10/2021 - 24/10/2021</v>
      </c>
    </row>
    <row r="24" spans="1:7" x14ac:dyDescent="0.35">
      <c r="A24" t="s">
        <v>23</v>
      </c>
      <c r="B24" s="1">
        <v>44489.606829363423</v>
      </c>
      <c r="C24" s="1">
        <v>44579.405236736115</v>
      </c>
      <c r="D24" s="1">
        <v>44579.405225289353</v>
      </c>
      <c r="E24">
        <f>YEAR(t_data[[#This Row],[Création système]]-WEEKDAY(t_data[[#This Row],[Création système]],2)+4)</f>
        <v>2021</v>
      </c>
      <c r="F24">
        <f>_xlfn.ISOWEEKNUM(t_data[[#This Row],[Création système]])</f>
        <v>42</v>
      </c>
      <c r="G2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18/10/2021 - 24/10/2021</v>
      </c>
    </row>
    <row r="25" spans="1:7" x14ac:dyDescent="0.35">
      <c r="A25" t="s">
        <v>24</v>
      </c>
      <c r="B25" s="1">
        <v>44490.448399629633</v>
      </c>
      <c r="C25" s="1">
        <v>44519.586713900462</v>
      </c>
      <c r="D25" s="1">
        <v>44519.586710821757</v>
      </c>
      <c r="E25">
        <f>YEAR(t_data[[#This Row],[Création système]]-WEEKDAY(t_data[[#This Row],[Création système]],2)+4)</f>
        <v>2021</v>
      </c>
      <c r="F25">
        <f>_xlfn.ISOWEEKNUM(t_data[[#This Row],[Création système]])</f>
        <v>42</v>
      </c>
      <c r="G2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18/10/2021 - 24/10/2021</v>
      </c>
    </row>
    <row r="26" spans="1:7" x14ac:dyDescent="0.35">
      <c r="A26" t="s">
        <v>25</v>
      </c>
      <c r="B26" s="1">
        <v>44490.653460671296</v>
      </c>
      <c r="C26" s="1">
        <v>44551.36034003472</v>
      </c>
      <c r="D26" s="1">
        <v>44550.554354976855</v>
      </c>
      <c r="E26">
        <f>YEAR(t_data[[#This Row],[Création système]]-WEEKDAY(t_data[[#This Row],[Création système]],2)+4)</f>
        <v>2021</v>
      </c>
      <c r="F26">
        <f>_xlfn.ISOWEEKNUM(t_data[[#This Row],[Création système]])</f>
        <v>42</v>
      </c>
      <c r="G2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18/10/2021 - 24/10/2021</v>
      </c>
    </row>
    <row r="27" spans="1:7" x14ac:dyDescent="0.35">
      <c r="A27" t="s">
        <v>26</v>
      </c>
      <c r="B27" s="1">
        <v>44491.664528356479</v>
      </c>
      <c r="C27" s="1">
        <v>44664.446930081016</v>
      </c>
      <c r="D27" s="1">
        <v>44664.446927592595</v>
      </c>
      <c r="E27">
        <f>YEAR(t_data[[#This Row],[Création système]]-WEEKDAY(t_data[[#This Row],[Création système]],2)+4)</f>
        <v>2021</v>
      </c>
      <c r="F27">
        <f>_xlfn.ISOWEEKNUM(t_data[[#This Row],[Création système]])</f>
        <v>42</v>
      </c>
      <c r="G2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18/10/2021 - 24/10/2021</v>
      </c>
    </row>
    <row r="28" spans="1:7" x14ac:dyDescent="0.35">
      <c r="A28" t="s">
        <v>27</v>
      </c>
      <c r="B28" s="1">
        <v>44495.388490497688</v>
      </c>
      <c r="C28" s="1">
        <v>44508.639627986115</v>
      </c>
      <c r="D28" s="1">
        <v>44508.63962292824</v>
      </c>
      <c r="E28">
        <f>YEAR(t_data[[#This Row],[Création système]]-WEEKDAY(t_data[[#This Row],[Création système]],2)+4)</f>
        <v>2021</v>
      </c>
      <c r="F28">
        <f>_xlfn.ISOWEEKNUM(t_data[[#This Row],[Création système]])</f>
        <v>43</v>
      </c>
      <c r="G2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25/10/2021 - 31/10/2021</v>
      </c>
    </row>
    <row r="29" spans="1:7" x14ac:dyDescent="0.35">
      <c r="A29" t="s">
        <v>28</v>
      </c>
      <c r="B29" s="1">
        <v>44498.686129594906</v>
      </c>
      <c r="C29" s="1">
        <v>44609.592480185187</v>
      </c>
      <c r="D29" s="1">
        <v>44609.592477222221</v>
      </c>
      <c r="E29">
        <f>YEAR(t_data[[#This Row],[Création système]]-WEEKDAY(t_data[[#This Row],[Création système]],2)+4)</f>
        <v>2021</v>
      </c>
      <c r="F29">
        <f>_xlfn.ISOWEEKNUM(t_data[[#This Row],[Création système]])</f>
        <v>43</v>
      </c>
      <c r="G2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25/10/2021 - 31/10/2021</v>
      </c>
    </row>
    <row r="30" spans="1:7" x14ac:dyDescent="0.35">
      <c r="A30" t="s">
        <v>29</v>
      </c>
      <c r="B30" s="1">
        <v>44502.688434363423</v>
      </c>
      <c r="C30" s="1">
        <v>44529.39718659722</v>
      </c>
      <c r="D30" s="1">
        <v>44529.397183171299</v>
      </c>
      <c r="E30">
        <f>YEAR(t_data[[#This Row],[Création système]]-WEEKDAY(t_data[[#This Row],[Création système]],2)+4)</f>
        <v>2021</v>
      </c>
      <c r="F30">
        <f>_xlfn.ISOWEEKNUM(t_data[[#This Row],[Création système]])</f>
        <v>44</v>
      </c>
      <c r="G3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01/11/2021 - 07/11/2021</v>
      </c>
    </row>
    <row r="31" spans="1:7" x14ac:dyDescent="0.35">
      <c r="A31" t="s">
        <v>30</v>
      </c>
      <c r="B31" s="1">
        <v>44503.473900671299</v>
      </c>
      <c r="C31" s="1">
        <v>44525.67784103009</v>
      </c>
      <c r="D31" s="1">
        <v>44525.677838263888</v>
      </c>
      <c r="E31">
        <f>YEAR(t_data[[#This Row],[Création système]]-WEEKDAY(t_data[[#This Row],[Création système]],2)+4)</f>
        <v>2021</v>
      </c>
      <c r="F31">
        <f>_xlfn.ISOWEEKNUM(t_data[[#This Row],[Création système]])</f>
        <v>44</v>
      </c>
      <c r="G3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01/11/2021 - 07/11/2021</v>
      </c>
    </row>
    <row r="32" spans="1:7" x14ac:dyDescent="0.35">
      <c r="A32" t="s">
        <v>31</v>
      </c>
      <c r="B32" s="1">
        <v>44505.748927395834</v>
      </c>
      <c r="C32" s="1">
        <v>44524.662169768519</v>
      </c>
      <c r="D32" s="1">
        <v>44524.662167002316</v>
      </c>
      <c r="E32">
        <f>YEAR(t_data[[#This Row],[Création système]]-WEEKDAY(t_data[[#This Row],[Création système]],2)+4)</f>
        <v>2021</v>
      </c>
      <c r="F32">
        <f>_xlfn.ISOWEEKNUM(t_data[[#This Row],[Création système]])</f>
        <v>44</v>
      </c>
      <c r="G3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01/11/2021 - 07/11/2021</v>
      </c>
    </row>
    <row r="33" spans="1:7" x14ac:dyDescent="0.35">
      <c r="A33" t="s">
        <v>32</v>
      </c>
      <c r="B33" s="1">
        <v>44508.599083553243</v>
      </c>
      <c r="C33" s="1">
        <v>44525.459564016201</v>
      </c>
      <c r="D33" s="1">
        <v>44525.459560972224</v>
      </c>
      <c r="E33">
        <f>YEAR(t_data[[#This Row],[Création système]]-WEEKDAY(t_data[[#This Row],[Création système]],2)+4)</f>
        <v>2021</v>
      </c>
      <c r="F33">
        <f>_xlfn.ISOWEEKNUM(t_data[[#This Row],[Création système]])</f>
        <v>45</v>
      </c>
      <c r="G3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08/11/2021 - 14/11/2021</v>
      </c>
    </row>
    <row r="34" spans="1:7" x14ac:dyDescent="0.35">
      <c r="A34" t="s">
        <v>33</v>
      </c>
      <c r="B34" s="1">
        <v>44508.505099560185</v>
      </c>
      <c r="C34" s="1">
        <v>44509.548166597226</v>
      </c>
      <c r="D34" s="1">
        <v>44509.548163726853</v>
      </c>
      <c r="E34">
        <f>YEAR(t_data[[#This Row],[Création système]]-WEEKDAY(t_data[[#This Row],[Création système]],2)+4)</f>
        <v>2021</v>
      </c>
      <c r="F34">
        <f>_xlfn.ISOWEEKNUM(t_data[[#This Row],[Création système]])</f>
        <v>45</v>
      </c>
      <c r="G3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08/11/2021 - 14/11/2021</v>
      </c>
    </row>
    <row r="35" spans="1:7" x14ac:dyDescent="0.35">
      <c r="A35" t="s">
        <v>34</v>
      </c>
      <c r="B35" s="1">
        <v>44509.443218935186</v>
      </c>
      <c r="C35" s="1">
        <v>44543.399101631941</v>
      </c>
      <c r="D35" s="1">
        <v>44543.399098032409</v>
      </c>
      <c r="E35">
        <f>YEAR(t_data[[#This Row],[Création système]]-WEEKDAY(t_data[[#This Row],[Création système]],2)+4)</f>
        <v>2021</v>
      </c>
      <c r="F35">
        <f>_xlfn.ISOWEEKNUM(t_data[[#This Row],[Création système]])</f>
        <v>45</v>
      </c>
      <c r="G3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08/11/2021 - 14/11/2021</v>
      </c>
    </row>
    <row r="36" spans="1:7" x14ac:dyDescent="0.35">
      <c r="A36" t="s">
        <v>35</v>
      </c>
      <c r="B36" s="1">
        <v>44509.448076250002</v>
      </c>
      <c r="C36" s="1">
        <v>44543.412452523145</v>
      </c>
      <c r="D36" s="1">
        <v>44543.412450081021</v>
      </c>
      <c r="E36">
        <f>YEAR(t_data[[#This Row],[Création système]]-WEEKDAY(t_data[[#This Row],[Création système]],2)+4)</f>
        <v>2021</v>
      </c>
      <c r="F36">
        <f>_xlfn.ISOWEEKNUM(t_data[[#This Row],[Création système]])</f>
        <v>45</v>
      </c>
      <c r="G3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08/11/2021 - 14/11/2021</v>
      </c>
    </row>
    <row r="37" spans="1:7" x14ac:dyDescent="0.35">
      <c r="A37" t="s">
        <v>36</v>
      </c>
      <c r="B37" s="1">
        <v>44510.043936608796</v>
      </c>
      <c r="C37" s="1">
        <v>44550.504946550929</v>
      </c>
      <c r="D37" s="1">
        <v>44550.504939224535</v>
      </c>
      <c r="E37">
        <f>YEAR(t_data[[#This Row],[Création système]]-WEEKDAY(t_data[[#This Row],[Création système]],2)+4)</f>
        <v>2021</v>
      </c>
      <c r="F37">
        <f>_xlfn.ISOWEEKNUM(t_data[[#This Row],[Création système]])</f>
        <v>45</v>
      </c>
      <c r="G3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08/11/2021 - 14/11/2021</v>
      </c>
    </row>
    <row r="38" spans="1:7" x14ac:dyDescent="0.35">
      <c r="A38" t="s">
        <v>37</v>
      </c>
      <c r="B38" s="1">
        <v>44512.632325902778</v>
      </c>
      <c r="C38" s="1">
        <v>44518.415975474534</v>
      </c>
      <c r="D38" s="1">
        <v>44518.415971435184</v>
      </c>
      <c r="E38">
        <f>YEAR(t_data[[#This Row],[Création système]]-WEEKDAY(t_data[[#This Row],[Création système]],2)+4)</f>
        <v>2021</v>
      </c>
      <c r="F38">
        <f>_xlfn.ISOWEEKNUM(t_data[[#This Row],[Création système]])</f>
        <v>45</v>
      </c>
      <c r="G3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08/11/2021 - 14/11/2021</v>
      </c>
    </row>
    <row r="39" spans="1:7" x14ac:dyDescent="0.35">
      <c r="A39" t="s">
        <v>38</v>
      </c>
      <c r="B39" s="1">
        <v>44516.304375590276</v>
      </c>
      <c r="C39" s="1">
        <v>44522.728521863428</v>
      </c>
      <c r="D39" s="1">
        <v>44522.728519317126</v>
      </c>
      <c r="E39">
        <f>YEAR(t_data[[#This Row],[Création système]]-WEEKDAY(t_data[[#This Row],[Création système]],2)+4)</f>
        <v>2021</v>
      </c>
      <c r="F39">
        <f>_xlfn.ISOWEEKNUM(t_data[[#This Row],[Création système]])</f>
        <v>46</v>
      </c>
      <c r="G3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15/11/2021 - 21/11/2021</v>
      </c>
    </row>
    <row r="40" spans="1:7" x14ac:dyDescent="0.35">
      <c r="A40" t="s">
        <v>39</v>
      </c>
      <c r="B40" s="1">
        <v>44516.491314803243</v>
      </c>
      <c r="C40" s="1">
        <v>44524.70214804398</v>
      </c>
      <c r="D40" s="1">
        <v>44524.702143958333</v>
      </c>
      <c r="E40">
        <f>YEAR(t_data[[#This Row],[Création système]]-WEEKDAY(t_data[[#This Row],[Création système]],2)+4)</f>
        <v>2021</v>
      </c>
      <c r="F40">
        <f>_xlfn.ISOWEEKNUM(t_data[[#This Row],[Création système]])</f>
        <v>46</v>
      </c>
      <c r="G4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15/11/2021 - 21/11/2021</v>
      </c>
    </row>
    <row r="41" spans="1:7" x14ac:dyDescent="0.35">
      <c r="A41" t="s">
        <v>40</v>
      </c>
      <c r="B41" s="1">
        <v>44517.392863217596</v>
      </c>
      <c r="C41" s="1">
        <v>44524.645897696762</v>
      </c>
      <c r="D41" s="1">
        <v>44524.645893298613</v>
      </c>
      <c r="E41">
        <f>YEAR(t_data[[#This Row],[Création système]]-WEEKDAY(t_data[[#This Row],[Création système]],2)+4)</f>
        <v>2021</v>
      </c>
      <c r="F41">
        <f>_xlfn.ISOWEEKNUM(t_data[[#This Row],[Création système]])</f>
        <v>46</v>
      </c>
      <c r="G4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15/11/2021 - 21/11/2021</v>
      </c>
    </row>
    <row r="42" spans="1:7" x14ac:dyDescent="0.35">
      <c r="A42" t="s">
        <v>41</v>
      </c>
      <c r="B42" s="1">
        <v>44517.39403019676</v>
      </c>
      <c r="C42" s="1">
        <v>44565.567142893517</v>
      </c>
      <c r="D42" s="1">
        <v>44565.567138113423</v>
      </c>
      <c r="E42">
        <f>YEAR(t_data[[#This Row],[Création système]]-WEEKDAY(t_data[[#This Row],[Création système]],2)+4)</f>
        <v>2021</v>
      </c>
      <c r="F42">
        <f>_xlfn.ISOWEEKNUM(t_data[[#This Row],[Création système]])</f>
        <v>46</v>
      </c>
      <c r="G4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15/11/2021 - 21/11/2021</v>
      </c>
    </row>
    <row r="43" spans="1:7" x14ac:dyDescent="0.35">
      <c r="A43" t="s">
        <v>42</v>
      </c>
      <c r="B43" s="1">
        <v>44517.445908819442</v>
      </c>
      <c r="C43" s="1">
        <v>44518.442446516201</v>
      </c>
      <c r="D43" s="1">
        <v>44518.442443067128</v>
      </c>
      <c r="E43">
        <f>YEAR(t_data[[#This Row],[Création système]]-WEEKDAY(t_data[[#This Row],[Création système]],2)+4)</f>
        <v>2021</v>
      </c>
      <c r="F43">
        <f>_xlfn.ISOWEEKNUM(t_data[[#This Row],[Création système]])</f>
        <v>46</v>
      </c>
      <c r="G4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15/11/2021 - 21/11/2021</v>
      </c>
    </row>
    <row r="44" spans="1:7" x14ac:dyDescent="0.35">
      <c r="A44" t="s">
        <v>43</v>
      </c>
      <c r="B44" s="1">
        <v>44517.614065520836</v>
      </c>
      <c r="C44" s="1">
        <v>44529.722768171298</v>
      </c>
      <c r="D44" s="1">
        <v>44529.722765335646</v>
      </c>
      <c r="E44">
        <f>YEAR(t_data[[#This Row],[Création système]]-WEEKDAY(t_data[[#This Row],[Création système]],2)+4)</f>
        <v>2021</v>
      </c>
      <c r="F44">
        <f>_xlfn.ISOWEEKNUM(t_data[[#This Row],[Création système]])</f>
        <v>46</v>
      </c>
      <c r="G4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15/11/2021 - 21/11/2021</v>
      </c>
    </row>
    <row r="45" spans="1:7" x14ac:dyDescent="0.35">
      <c r="A45" t="s">
        <v>44</v>
      </c>
      <c r="B45" s="1">
        <v>44517.680877164355</v>
      </c>
      <c r="C45" s="1">
        <v>44524.506939976854</v>
      </c>
      <c r="D45" s="1">
        <v>44524.506937557868</v>
      </c>
      <c r="E45">
        <f>YEAR(t_data[[#This Row],[Création système]]-WEEKDAY(t_data[[#This Row],[Création système]],2)+4)</f>
        <v>2021</v>
      </c>
      <c r="F45">
        <f>_xlfn.ISOWEEKNUM(t_data[[#This Row],[Création système]])</f>
        <v>46</v>
      </c>
      <c r="G4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15/11/2021 - 21/11/2021</v>
      </c>
    </row>
    <row r="46" spans="1:7" x14ac:dyDescent="0.35">
      <c r="A46" t="s">
        <v>45</v>
      </c>
      <c r="B46" s="1">
        <v>44518.57486346065</v>
      </c>
      <c r="C46" s="1">
        <v>44524.648753564812</v>
      </c>
      <c r="D46" s="1">
        <v>44524.648750706016</v>
      </c>
      <c r="E46">
        <f>YEAR(t_data[[#This Row],[Création système]]-WEEKDAY(t_data[[#This Row],[Création système]],2)+4)</f>
        <v>2021</v>
      </c>
      <c r="F46">
        <f>_xlfn.ISOWEEKNUM(t_data[[#This Row],[Création système]])</f>
        <v>46</v>
      </c>
      <c r="G4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15/11/2021 - 21/11/2021</v>
      </c>
    </row>
    <row r="47" spans="1:7" x14ac:dyDescent="0.35">
      <c r="A47" t="s">
        <v>46</v>
      </c>
      <c r="B47" s="1">
        <v>44519.337064942127</v>
      </c>
      <c r="C47" s="1">
        <v>44543.422593506948</v>
      </c>
      <c r="D47" s="1">
        <v>44543.422572708332</v>
      </c>
      <c r="E47">
        <f>YEAR(t_data[[#This Row],[Création système]]-WEEKDAY(t_data[[#This Row],[Création système]],2)+4)</f>
        <v>2021</v>
      </c>
      <c r="F47">
        <f>_xlfn.ISOWEEKNUM(t_data[[#This Row],[Création système]])</f>
        <v>46</v>
      </c>
      <c r="G4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15/11/2021 - 21/11/2021</v>
      </c>
    </row>
    <row r="48" spans="1:7" x14ac:dyDescent="0.35">
      <c r="A48" t="s">
        <v>47</v>
      </c>
      <c r="B48" s="1">
        <v>44519.57626681713</v>
      </c>
      <c r="C48" s="1">
        <v>44524.647618634262</v>
      </c>
      <c r="D48" s="1">
        <v>44524.647615787035</v>
      </c>
      <c r="E48">
        <f>YEAR(t_data[[#This Row],[Création système]]-WEEKDAY(t_data[[#This Row],[Création système]],2)+4)</f>
        <v>2021</v>
      </c>
      <c r="F48">
        <f>_xlfn.ISOWEEKNUM(t_data[[#This Row],[Création système]])</f>
        <v>46</v>
      </c>
      <c r="G4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15/11/2021 - 21/11/2021</v>
      </c>
    </row>
    <row r="49" spans="1:7" x14ac:dyDescent="0.35">
      <c r="A49" t="s">
        <v>48</v>
      </c>
      <c r="B49" s="1">
        <v>44519.582591087965</v>
      </c>
      <c r="C49" s="1">
        <v>44524.646523506941</v>
      </c>
      <c r="D49" s="1">
        <v>44524.646521122682</v>
      </c>
      <c r="E49">
        <f>YEAR(t_data[[#This Row],[Création système]]-WEEKDAY(t_data[[#This Row],[Création système]],2)+4)</f>
        <v>2021</v>
      </c>
      <c r="F49">
        <f>_xlfn.ISOWEEKNUM(t_data[[#This Row],[Création système]])</f>
        <v>46</v>
      </c>
      <c r="G4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15/11/2021 - 21/11/2021</v>
      </c>
    </row>
    <row r="50" spans="1:7" x14ac:dyDescent="0.35">
      <c r="A50" t="s">
        <v>49</v>
      </c>
      <c r="B50" s="1">
        <v>44522.470071793985</v>
      </c>
      <c r="C50" s="1">
        <v>44543.430056620367</v>
      </c>
      <c r="D50" s="1">
        <v>44543.430050543982</v>
      </c>
      <c r="E50">
        <f>YEAR(t_data[[#This Row],[Création système]]-WEEKDAY(t_data[[#This Row],[Création système]],2)+4)</f>
        <v>2021</v>
      </c>
      <c r="F50">
        <f>_xlfn.ISOWEEKNUM(t_data[[#This Row],[Création système]])</f>
        <v>47</v>
      </c>
      <c r="G5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22/11/2021 - 28/11/2021</v>
      </c>
    </row>
    <row r="51" spans="1:7" x14ac:dyDescent="0.35">
      <c r="A51" t="s">
        <v>50</v>
      </c>
      <c r="B51" s="1">
        <v>44523.496350532405</v>
      </c>
      <c r="C51" s="1">
        <v>44525.677375277781</v>
      </c>
      <c r="D51" s="1">
        <v>44525.677371678241</v>
      </c>
      <c r="E51">
        <f>YEAR(t_data[[#This Row],[Création système]]-WEEKDAY(t_data[[#This Row],[Création système]],2)+4)</f>
        <v>2021</v>
      </c>
      <c r="F51">
        <f>_xlfn.ISOWEEKNUM(t_data[[#This Row],[Création système]])</f>
        <v>47</v>
      </c>
      <c r="G5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22/11/2021 - 28/11/2021</v>
      </c>
    </row>
    <row r="52" spans="1:7" x14ac:dyDescent="0.35">
      <c r="A52" t="s">
        <v>51</v>
      </c>
      <c r="B52" s="1">
        <v>44523.495758854166</v>
      </c>
      <c r="C52" s="1">
        <v>44525.676910671296</v>
      </c>
      <c r="D52" s="1">
        <v>44525.676907650464</v>
      </c>
      <c r="E52">
        <f>YEAR(t_data[[#This Row],[Création système]]-WEEKDAY(t_data[[#This Row],[Création système]],2)+4)</f>
        <v>2021</v>
      </c>
      <c r="F52">
        <f>_xlfn.ISOWEEKNUM(t_data[[#This Row],[Création système]])</f>
        <v>47</v>
      </c>
      <c r="G5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22/11/2021 - 28/11/2021</v>
      </c>
    </row>
    <row r="53" spans="1:7" x14ac:dyDescent="0.35">
      <c r="A53" t="s">
        <v>52</v>
      </c>
      <c r="B53" s="1">
        <v>44523.638012442127</v>
      </c>
      <c r="C53" s="1">
        <v>44536.431502962965</v>
      </c>
      <c r="D53" s="1">
        <v>44536.431500011575</v>
      </c>
      <c r="E53">
        <f>YEAR(t_data[[#This Row],[Création système]]-WEEKDAY(t_data[[#This Row],[Création système]],2)+4)</f>
        <v>2021</v>
      </c>
      <c r="F53">
        <f>_xlfn.ISOWEEKNUM(t_data[[#This Row],[Création système]])</f>
        <v>47</v>
      </c>
      <c r="G5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22/11/2021 - 28/11/2021</v>
      </c>
    </row>
    <row r="54" spans="1:7" x14ac:dyDescent="0.35">
      <c r="A54" t="s">
        <v>53</v>
      </c>
      <c r="B54" s="1">
        <v>44524.586435810183</v>
      </c>
      <c r="C54" s="1">
        <v>44525.676230810182</v>
      </c>
      <c r="D54" s="1">
        <v>44525.676228194447</v>
      </c>
      <c r="E54">
        <f>YEAR(t_data[[#This Row],[Création système]]-WEEKDAY(t_data[[#This Row],[Création système]],2)+4)</f>
        <v>2021</v>
      </c>
      <c r="F54">
        <f>_xlfn.ISOWEEKNUM(t_data[[#This Row],[Création système]])</f>
        <v>47</v>
      </c>
      <c r="G5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22/11/2021 - 28/11/2021</v>
      </c>
    </row>
    <row r="55" spans="1:7" x14ac:dyDescent="0.35">
      <c r="A55" t="s">
        <v>54</v>
      </c>
      <c r="B55" s="1">
        <v>44524.639467303241</v>
      </c>
      <c r="C55" s="1">
        <v>44529.483419259261</v>
      </c>
      <c r="D55" s="1">
        <v>44529.483415428243</v>
      </c>
      <c r="E55">
        <f>YEAR(t_data[[#This Row],[Création système]]-WEEKDAY(t_data[[#This Row],[Création système]],2)+4)</f>
        <v>2021</v>
      </c>
      <c r="F55">
        <f>_xlfn.ISOWEEKNUM(t_data[[#This Row],[Création système]])</f>
        <v>47</v>
      </c>
      <c r="G5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22/11/2021 - 28/11/2021</v>
      </c>
    </row>
    <row r="56" spans="1:7" x14ac:dyDescent="0.35">
      <c r="A56" t="s">
        <v>55</v>
      </c>
      <c r="B56" s="1">
        <v>44525.621758530091</v>
      </c>
      <c r="C56" s="1">
        <v>44529.481921377315</v>
      </c>
      <c r="D56" s="1">
        <v>44529.481918414349</v>
      </c>
      <c r="E56">
        <f>YEAR(t_data[[#This Row],[Création système]]-WEEKDAY(t_data[[#This Row],[Création système]],2)+4)</f>
        <v>2021</v>
      </c>
      <c r="F56">
        <f>_xlfn.ISOWEEKNUM(t_data[[#This Row],[Création système]])</f>
        <v>47</v>
      </c>
      <c r="G5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22/11/2021 - 28/11/2021</v>
      </c>
    </row>
    <row r="57" spans="1:7" x14ac:dyDescent="0.35">
      <c r="A57" t="s">
        <v>56</v>
      </c>
      <c r="B57" s="1">
        <v>44526.616606932868</v>
      </c>
      <c r="C57" s="1">
        <v>44564.655700057869</v>
      </c>
      <c r="D57" s="1">
        <v>44564.655690532411</v>
      </c>
      <c r="E57">
        <f>YEAR(t_data[[#This Row],[Création système]]-WEEKDAY(t_data[[#This Row],[Création système]],2)+4)</f>
        <v>2021</v>
      </c>
      <c r="F57">
        <f>_xlfn.ISOWEEKNUM(t_data[[#This Row],[Création système]])</f>
        <v>47</v>
      </c>
      <c r="G5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22/11/2021 - 28/11/2021</v>
      </c>
    </row>
    <row r="58" spans="1:7" x14ac:dyDescent="0.35">
      <c r="A58" t="s">
        <v>57</v>
      </c>
      <c r="B58" s="1">
        <v>44526.634389699073</v>
      </c>
      <c r="C58" s="1">
        <v>44543.418481747685</v>
      </c>
      <c r="D58" s="1">
        <v>44543.418475613427</v>
      </c>
      <c r="E58">
        <f>YEAR(t_data[[#This Row],[Création système]]-WEEKDAY(t_data[[#This Row],[Création système]],2)+4)</f>
        <v>2021</v>
      </c>
      <c r="F58">
        <f>_xlfn.ISOWEEKNUM(t_data[[#This Row],[Création système]])</f>
        <v>47</v>
      </c>
      <c r="G5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22/11/2021 - 28/11/2021</v>
      </c>
    </row>
    <row r="59" spans="1:7" x14ac:dyDescent="0.35">
      <c r="A59" t="s">
        <v>58</v>
      </c>
      <c r="B59" s="1">
        <v>44529.485693148148</v>
      </c>
      <c r="C59" s="1">
        <v>44529.709895636573</v>
      </c>
      <c r="D59" s="1">
        <v>44529.709892453706</v>
      </c>
      <c r="E59">
        <f>YEAR(t_data[[#This Row],[Création système]]-WEEKDAY(t_data[[#This Row],[Création système]],2)+4)</f>
        <v>2021</v>
      </c>
      <c r="F59">
        <f>_xlfn.ISOWEEKNUM(t_data[[#This Row],[Création système]])</f>
        <v>48</v>
      </c>
      <c r="G5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29/11/2021 - 05/12/2021</v>
      </c>
    </row>
    <row r="60" spans="1:7" x14ac:dyDescent="0.35">
      <c r="A60" t="s">
        <v>59</v>
      </c>
      <c r="B60" s="1">
        <v>44530.431530706017</v>
      </c>
      <c r="C60" s="1">
        <v>44543.427480069447</v>
      </c>
      <c r="D60" s="1">
        <v>44543.427477106481</v>
      </c>
      <c r="E60">
        <f>YEAR(t_data[[#This Row],[Création système]]-WEEKDAY(t_data[[#This Row],[Création système]],2)+4)</f>
        <v>2021</v>
      </c>
      <c r="F60">
        <f>_xlfn.ISOWEEKNUM(t_data[[#This Row],[Création système]])</f>
        <v>48</v>
      </c>
      <c r="G6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29/11/2021 - 05/12/2021</v>
      </c>
    </row>
    <row r="61" spans="1:7" x14ac:dyDescent="0.35">
      <c r="A61" t="s">
        <v>60</v>
      </c>
      <c r="B61" s="1">
        <v>44530.496046979169</v>
      </c>
      <c r="C61" s="1">
        <v>44540.712543761576</v>
      </c>
      <c r="D61" s="1">
        <v>44540.712540370369</v>
      </c>
      <c r="E61">
        <f>YEAR(t_data[[#This Row],[Création système]]-WEEKDAY(t_data[[#This Row],[Création système]],2)+4)</f>
        <v>2021</v>
      </c>
      <c r="F61">
        <f>_xlfn.ISOWEEKNUM(t_data[[#This Row],[Création système]])</f>
        <v>48</v>
      </c>
      <c r="G6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29/11/2021 - 05/12/2021</v>
      </c>
    </row>
    <row r="62" spans="1:7" x14ac:dyDescent="0.35">
      <c r="A62" t="s">
        <v>61</v>
      </c>
      <c r="B62" s="1">
        <v>44531.359852037036</v>
      </c>
      <c r="C62" s="1">
        <v>44558.652944236113</v>
      </c>
      <c r="D62" s="1">
        <v>44558.652939629632</v>
      </c>
      <c r="E62">
        <f>YEAR(t_data[[#This Row],[Création système]]-WEEKDAY(t_data[[#This Row],[Création système]],2)+4)</f>
        <v>2021</v>
      </c>
      <c r="F62">
        <f>_xlfn.ISOWEEKNUM(t_data[[#This Row],[Création système]])</f>
        <v>48</v>
      </c>
      <c r="G6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29/11/2021 - 05/12/2021</v>
      </c>
    </row>
    <row r="63" spans="1:7" x14ac:dyDescent="0.35">
      <c r="A63" t="s">
        <v>62</v>
      </c>
      <c r="B63" s="1">
        <v>44531.371500636575</v>
      </c>
      <c r="C63" s="1">
        <v>44543.463954155093</v>
      </c>
      <c r="D63" s="1">
        <v>44543.463949652774</v>
      </c>
      <c r="E63">
        <f>YEAR(t_data[[#This Row],[Création système]]-WEEKDAY(t_data[[#This Row],[Création système]],2)+4)</f>
        <v>2021</v>
      </c>
      <c r="F63">
        <f>_xlfn.ISOWEEKNUM(t_data[[#This Row],[Création système]])</f>
        <v>48</v>
      </c>
      <c r="G6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29/11/2021 - 05/12/2021</v>
      </c>
    </row>
    <row r="64" spans="1:7" x14ac:dyDescent="0.35">
      <c r="A64" t="s">
        <v>63</v>
      </c>
      <c r="B64" s="1">
        <v>44531.47670428241</v>
      </c>
      <c r="C64" s="1">
        <v>44543.465753773147</v>
      </c>
      <c r="D64" s="1">
        <v>44543.465750902775</v>
      </c>
      <c r="E64">
        <f>YEAR(t_data[[#This Row],[Création système]]-WEEKDAY(t_data[[#This Row],[Création système]],2)+4)</f>
        <v>2021</v>
      </c>
      <c r="F64">
        <f>_xlfn.ISOWEEKNUM(t_data[[#This Row],[Création système]])</f>
        <v>48</v>
      </c>
      <c r="G6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29/11/2021 - 05/12/2021</v>
      </c>
    </row>
    <row r="65" spans="1:7" x14ac:dyDescent="0.35">
      <c r="A65" t="s">
        <v>64</v>
      </c>
      <c r="B65" s="1">
        <v>44531.589080474536</v>
      </c>
      <c r="C65" s="1">
        <v>44579.72872875</v>
      </c>
      <c r="D65" s="1">
        <v>44579.728703194443</v>
      </c>
      <c r="E65">
        <f>YEAR(t_data[[#This Row],[Création système]]-WEEKDAY(t_data[[#This Row],[Création système]],2)+4)</f>
        <v>2021</v>
      </c>
      <c r="F65">
        <f>_xlfn.ISOWEEKNUM(t_data[[#This Row],[Création système]])</f>
        <v>48</v>
      </c>
      <c r="G6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29/11/2021 - 05/12/2021</v>
      </c>
    </row>
    <row r="66" spans="1:7" x14ac:dyDescent="0.35">
      <c r="A66" t="s">
        <v>65</v>
      </c>
      <c r="B66" s="1">
        <v>44532.341522210649</v>
      </c>
      <c r="C66" s="1">
        <v>44543.466923657405</v>
      </c>
      <c r="D66" s="1">
        <v>44543.466920092593</v>
      </c>
      <c r="E66">
        <f>YEAR(t_data[[#This Row],[Création système]]-WEEKDAY(t_data[[#This Row],[Création système]],2)+4)</f>
        <v>2021</v>
      </c>
      <c r="F66">
        <f>_xlfn.ISOWEEKNUM(t_data[[#This Row],[Création système]])</f>
        <v>48</v>
      </c>
      <c r="G6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29/11/2021 - 05/12/2021</v>
      </c>
    </row>
    <row r="67" spans="1:7" x14ac:dyDescent="0.35">
      <c r="A67" t="s">
        <v>66</v>
      </c>
      <c r="B67" s="1">
        <v>44532.38984452546</v>
      </c>
      <c r="C67" s="1">
        <v>44543.46913409722</v>
      </c>
      <c r="D67" s="1">
        <v>44543.469130798614</v>
      </c>
      <c r="E67">
        <f>YEAR(t_data[[#This Row],[Création système]]-WEEKDAY(t_data[[#This Row],[Création système]],2)+4)</f>
        <v>2021</v>
      </c>
      <c r="F67">
        <f>_xlfn.ISOWEEKNUM(t_data[[#This Row],[Création système]])</f>
        <v>48</v>
      </c>
      <c r="G6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29/11/2021 - 05/12/2021</v>
      </c>
    </row>
    <row r="68" spans="1:7" x14ac:dyDescent="0.35">
      <c r="A68" t="s">
        <v>67</v>
      </c>
      <c r="B68" s="1">
        <v>44532.472522337965</v>
      </c>
      <c r="C68" s="1">
        <v>44540.710946307867</v>
      </c>
      <c r="D68" s="1">
        <v>44540.710943437502</v>
      </c>
      <c r="E68">
        <f>YEAR(t_data[[#This Row],[Création système]]-WEEKDAY(t_data[[#This Row],[Création système]],2)+4)</f>
        <v>2021</v>
      </c>
      <c r="F68">
        <f>_xlfn.ISOWEEKNUM(t_data[[#This Row],[Création système]])</f>
        <v>48</v>
      </c>
      <c r="G6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29/11/2021 - 05/12/2021</v>
      </c>
    </row>
    <row r="69" spans="1:7" x14ac:dyDescent="0.35">
      <c r="A69" t="s">
        <v>68</v>
      </c>
      <c r="B69" s="1">
        <v>44532.549507280091</v>
      </c>
      <c r="C69" s="1">
        <v>44558.656720868057</v>
      </c>
      <c r="D69" s="1">
        <v>44558.656715011573</v>
      </c>
      <c r="E69">
        <f>YEAR(t_data[[#This Row],[Création système]]-WEEKDAY(t_data[[#This Row],[Création système]],2)+4)</f>
        <v>2021</v>
      </c>
      <c r="F69">
        <f>_xlfn.ISOWEEKNUM(t_data[[#This Row],[Création système]])</f>
        <v>48</v>
      </c>
      <c r="G6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29/11/2021 - 05/12/2021</v>
      </c>
    </row>
    <row r="70" spans="1:7" x14ac:dyDescent="0.35">
      <c r="A70" t="s">
        <v>69</v>
      </c>
      <c r="B70" s="1">
        <v>44532.693402592595</v>
      </c>
      <c r="C70" s="1">
        <v>44559.448550335648</v>
      </c>
      <c r="D70" s="1">
        <v>44559.448543958337</v>
      </c>
      <c r="E70">
        <f>YEAR(t_data[[#This Row],[Création système]]-WEEKDAY(t_data[[#This Row],[Création système]],2)+4)</f>
        <v>2021</v>
      </c>
      <c r="F70">
        <f>_xlfn.ISOWEEKNUM(t_data[[#This Row],[Création système]])</f>
        <v>48</v>
      </c>
      <c r="G7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29/11/2021 - 05/12/2021</v>
      </c>
    </row>
    <row r="71" spans="1:7" x14ac:dyDescent="0.35">
      <c r="A71" t="s">
        <v>70</v>
      </c>
      <c r="B71" s="1">
        <v>44536.460192048609</v>
      </c>
      <c r="C71" s="1">
        <v>44558.623173877313</v>
      </c>
      <c r="D71" s="1">
        <v>44558.623170925923</v>
      </c>
      <c r="E71">
        <f>YEAR(t_data[[#This Row],[Création système]]-WEEKDAY(t_data[[#This Row],[Création système]],2)+4)</f>
        <v>2021</v>
      </c>
      <c r="F71">
        <f>_xlfn.ISOWEEKNUM(t_data[[#This Row],[Création système]])</f>
        <v>49</v>
      </c>
      <c r="G7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06/12/2021 - 12/12/2021</v>
      </c>
    </row>
    <row r="72" spans="1:7" x14ac:dyDescent="0.35">
      <c r="A72" t="s">
        <v>71</v>
      </c>
      <c r="B72" s="1">
        <v>44536.669129965281</v>
      </c>
      <c r="C72" s="1">
        <v>44558.625045162036</v>
      </c>
      <c r="D72" s="1">
        <v>44558.625022499997</v>
      </c>
      <c r="E72">
        <f>YEAR(t_data[[#This Row],[Création système]]-WEEKDAY(t_data[[#This Row],[Création système]],2)+4)</f>
        <v>2021</v>
      </c>
      <c r="F72">
        <f>_xlfn.ISOWEEKNUM(t_data[[#This Row],[Création système]])</f>
        <v>49</v>
      </c>
      <c r="G7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06/12/2021 - 12/12/2021</v>
      </c>
    </row>
    <row r="73" spans="1:7" x14ac:dyDescent="0.35">
      <c r="A73" t="s">
        <v>72</v>
      </c>
      <c r="B73" s="1">
        <v>44537.369324050924</v>
      </c>
      <c r="C73" s="1">
        <v>44568.430887662034</v>
      </c>
      <c r="D73" s="1">
        <v>44568.430880486114</v>
      </c>
      <c r="E73">
        <f>YEAR(t_data[[#This Row],[Création système]]-WEEKDAY(t_data[[#This Row],[Création système]],2)+4)</f>
        <v>2021</v>
      </c>
      <c r="F73">
        <f>_xlfn.ISOWEEKNUM(t_data[[#This Row],[Création système]])</f>
        <v>49</v>
      </c>
      <c r="G7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06/12/2021 - 12/12/2021</v>
      </c>
    </row>
    <row r="74" spans="1:7" x14ac:dyDescent="0.35">
      <c r="A74" t="s">
        <v>73</v>
      </c>
      <c r="B74" s="1">
        <v>44537.552575613423</v>
      </c>
      <c r="C74" s="1">
        <v>44557.775998368059</v>
      </c>
      <c r="D74" s="1">
        <v>44557.775966006942</v>
      </c>
      <c r="E74">
        <f>YEAR(t_data[[#This Row],[Création système]]-WEEKDAY(t_data[[#This Row],[Création système]],2)+4)</f>
        <v>2021</v>
      </c>
      <c r="F74">
        <f>_xlfn.ISOWEEKNUM(t_data[[#This Row],[Création système]])</f>
        <v>49</v>
      </c>
      <c r="G7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06/12/2021 - 12/12/2021</v>
      </c>
    </row>
    <row r="75" spans="1:7" x14ac:dyDescent="0.35">
      <c r="A75" t="s">
        <v>74</v>
      </c>
      <c r="B75" s="1">
        <v>44537.57971568287</v>
      </c>
      <c r="C75" s="1">
        <v>44573.6804141088</v>
      </c>
      <c r="D75" s="1">
        <v>44573.680384282408</v>
      </c>
      <c r="E75">
        <f>YEAR(t_data[[#This Row],[Création système]]-WEEKDAY(t_data[[#This Row],[Création système]],2)+4)</f>
        <v>2021</v>
      </c>
      <c r="F75">
        <f>_xlfn.ISOWEEKNUM(t_data[[#This Row],[Création système]])</f>
        <v>49</v>
      </c>
      <c r="G7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06/12/2021 - 12/12/2021</v>
      </c>
    </row>
    <row r="76" spans="1:7" x14ac:dyDescent="0.35">
      <c r="A76" t="s">
        <v>75</v>
      </c>
      <c r="B76" s="1">
        <v>44537.633329374999</v>
      </c>
      <c r="C76" s="1">
        <v>44559.457538854163</v>
      </c>
      <c r="D76" s="1">
        <v>44559.457519085649</v>
      </c>
      <c r="E76">
        <f>YEAR(t_data[[#This Row],[Création système]]-WEEKDAY(t_data[[#This Row],[Création système]],2)+4)</f>
        <v>2021</v>
      </c>
      <c r="F76">
        <f>_xlfn.ISOWEEKNUM(t_data[[#This Row],[Création système]])</f>
        <v>49</v>
      </c>
      <c r="G7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06/12/2021 - 12/12/2021</v>
      </c>
    </row>
    <row r="77" spans="1:7" x14ac:dyDescent="0.35">
      <c r="A77" t="s">
        <v>76</v>
      </c>
      <c r="B77" s="1">
        <v>44537.635699861108</v>
      </c>
      <c r="C77" s="1">
        <v>44539.599179652774</v>
      </c>
      <c r="D77" s="1">
        <v>44539.599176307871</v>
      </c>
      <c r="E77">
        <f>YEAR(t_data[[#This Row],[Création système]]-WEEKDAY(t_data[[#This Row],[Création système]],2)+4)</f>
        <v>2021</v>
      </c>
      <c r="F77">
        <f>_xlfn.ISOWEEKNUM(t_data[[#This Row],[Création système]])</f>
        <v>49</v>
      </c>
      <c r="G7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06/12/2021 - 12/12/2021</v>
      </c>
    </row>
    <row r="78" spans="1:7" x14ac:dyDescent="0.35">
      <c r="A78" t="s">
        <v>77</v>
      </c>
      <c r="B78" s="1">
        <v>44538.37475210648</v>
      </c>
      <c r="C78" s="1">
        <v>44568.432519756941</v>
      </c>
      <c r="D78" s="1">
        <v>44568.432513645836</v>
      </c>
      <c r="E78">
        <f>YEAR(t_data[[#This Row],[Création système]]-WEEKDAY(t_data[[#This Row],[Création système]],2)+4)</f>
        <v>2021</v>
      </c>
      <c r="F78">
        <f>_xlfn.ISOWEEKNUM(t_data[[#This Row],[Création système]])</f>
        <v>49</v>
      </c>
      <c r="G7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06/12/2021 - 12/12/2021</v>
      </c>
    </row>
    <row r="79" spans="1:7" x14ac:dyDescent="0.35">
      <c r="A79" t="s">
        <v>78</v>
      </c>
      <c r="B79" s="1">
        <v>44538.596369328705</v>
      </c>
      <c r="C79" s="1">
        <v>44568.435866493055</v>
      </c>
      <c r="D79" s="1">
        <v>44568.435834097225</v>
      </c>
      <c r="E79">
        <f>YEAR(t_data[[#This Row],[Création système]]-WEEKDAY(t_data[[#This Row],[Création système]],2)+4)</f>
        <v>2021</v>
      </c>
      <c r="F79">
        <f>_xlfn.ISOWEEKNUM(t_data[[#This Row],[Création système]])</f>
        <v>49</v>
      </c>
      <c r="G7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06/12/2021 - 12/12/2021</v>
      </c>
    </row>
    <row r="80" spans="1:7" x14ac:dyDescent="0.35">
      <c r="A80" t="s">
        <v>79</v>
      </c>
      <c r="B80" s="1">
        <v>44539.607311400461</v>
      </c>
      <c r="C80" s="1">
        <v>44552.685074918983</v>
      </c>
      <c r="D80" s="1">
        <v>44552.685053969908</v>
      </c>
      <c r="E80">
        <f>YEAR(t_data[[#This Row],[Création système]]-WEEKDAY(t_data[[#This Row],[Création système]],2)+4)</f>
        <v>2021</v>
      </c>
      <c r="F80">
        <f>_xlfn.ISOWEEKNUM(t_data[[#This Row],[Création système]])</f>
        <v>49</v>
      </c>
      <c r="G8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06/12/2021 - 12/12/2021</v>
      </c>
    </row>
    <row r="81" spans="1:7" x14ac:dyDescent="0.35">
      <c r="A81" t="s">
        <v>80</v>
      </c>
      <c r="B81" s="1">
        <v>44540.307193877314</v>
      </c>
      <c r="C81" s="1">
        <v>44568.439416400463</v>
      </c>
      <c r="D81" s="1">
        <v>44568.439393136578</v>
      </c>
      <c r="E81">
        <f>YEAR(t_data[[#This Row],[Création système]]-WEEKDAY(t_data[[#This Row],[Création système]],2)+4)</f>
        <v>2021</v>
      </c>
      <c r="F81">
        <f>_xlfn.ISOWEEKNUM(t_data[[#This Row],[Création système]])</f>
        <v>49</v>
      </c>
      <c r="G8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06/12/2021 - 12/12/2021</v>
      </c>
    </row>
    <row r="82" spans="1:7" x14ac:dyDescent="0.35">
      <c r="A82" t="s">
        <v>81</v>
      </c>
      <c r="B82" s="1">
        <v>44540.396831631944</v>
      </c>
      <c r="C82" s="1">
        <v>44540.406891631945</v>
      </c>
      <c r="D82" s="1">
        <v>44540.406886712961</v>
      </c>
      <c r="E82">
        <f>YEAR(t_data[[#This Row],[Création système]]-WEEKDAY(t_data[[#This Row],[Création système]],2)+4)</f>
        <v>2021</v>
      </c>
      <c r="F82">
        <f>_xlfn.ISOWEEKNUM(t_data[[#This Row],[Création système]])</f>
        <v>49</v>
      </c>
      <c r="G8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06/12/2021 - 12/12/2021</v>
      </c>
    </row>
    <row r="83" spans="1:7" x14ac:dyDescent="0.35">
      <c r="A83" t="s">
        <v>82</v>
      </c>
      <c r="B83" s="1">
        <v>44540.448018518517</v>
      </c>
      <c r="C83" s="1">
        <v>44601.466775393521</v>
      </c>
      <c r="D83" s="1">
        <v>44601.466771770836</v>
      </c>
      <c r="E83">
        <f>YEAR(t_data[[#This Row],[Création système]]-WEEKDAY(t_data[[#This Row],[Création système]],2)+4)</f>
        <v>2021</v>
      </c>
      <c r="F83">
        <f>_xlfn.ISOWEEKNUM(t_data[[#This Row],[Création système]])</f>
        <v>49</v>
      </c>
      <c r="G8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06/12/2021 - 12/12/2021</v>
      </c>
    </row>
    <row r="84" spans="1:7" x14ac:dyDescent="0.35">
      <c r="A84" t="s">
        <v>83</v>
      </c>
      <c r="B84" s="1">
        <v>44540.55399385417</v>
      </c>
      <c r="C84" s="1">
        <v>44558.682374340278</v>
      </c>
      <c r="D84" s="1">
        <v>44558.682360567131</v>
      </c>
      <c r="E84">
        <f>YEAR(t_data[[#This Row],[Création système]]-WEEKDAY(t_data[[#This Row],[Création système]],2)+4)</f>
        <v>2021</v>
      </c>
      <c r="F84">
        <f>_xlfn.ISOWEEKNUM(t_data[[#This Row],[Création système]])</f>
        <v>49</v>
      </c>
      <c r="G8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06/12/2021 - 12/12/2021</v>
      </c>
    </row>
    <row r="85" spans="1:7" x14ac:dyDescent="0.35">
      <c r="A85" t="s">
        <v>84</v>
      </c>
      <c r="B85" s="1">
        <v>44540.522083020835</v>
      </c>
      <c r="C85" s="1">
        <v>44540.726671481483</v>
      </c>
      <c r="D85" s="1">
        <v>44540.726668611111</v>
      </c>
      <c r="E85">
        <f>YEAR(t_data[[#This Row],[Création système]]-WEEKDAY(t_data[[#This Row],[Création système]],2)+4)</f>
        <v>2021</v>
      </c>
      <c r="F85">
        <f>_xlfn.ISOWEEKNUM(t_data[[#This Row],[Création système]])</f>
        <v>49</v>
      </c>
      <c r="G8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06/12/2021 - 12/12/2021</v>
      </c>
    </row>
    <row r="86" spans="1:7" x14ac:dyDescent="0.35">
      <c r="A86" t="s">
        <v>85</v>
      </c>
      <c r="B86" s="1">
        <v>44540.579745439813</v>
      </c>
      <c r="C86" s="1">
        <v>44568.44065016204</v>
      </c>
      <c r="D86" s="1">
        <v>44568.440632754631</v>
      </c>
      <c r="E86">
        <f>YEAR(t_data[[#This Row],[Création système]]-WEEKDAY(t_data[[#This Row],[Création système]],2)+4)</f>
        <v>2021</v>
      </c>
      <c r="F86">
        <f>_xlfn.ISOWEEKNUM(t_data[[#This Row],[Création système]])</f>
        <v>49</v>
      </c>
      <c r="G8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06/12/2021 - 12/12/2021</v>
      </c>
    </row>
    <row r="87" spans="1:7" x14ac:dyDescent="0.35">
      <c r="A87" t="s">
        <v>86</v>
      </c>
      <c r="B87" s="1">
        <v>44540.574670810187</v>
      </c>
      <c r="C87" s="1">
        <v>44578.737310486111</v>
      </c>
      <c r="D87" s="1">
        <v>44578.73730645833</v>
      </c>
      <c r="E87">
        <f>YEAR(t_data[[#This Row],[Création système]]-WEEKDAY(t_data[[#This Row],[Création système]],2)+4)</f>
        <v>2021</v>
      </c>
      <c r="F87">
        <f>_xlfn.ISOWEEKNUM(t_data[[#This Row],[Création système]])</f>
        <v>49</v>
      </c>
      <c r="G8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06/12/2021 - 12/12/2021</v>
      </c>
    </row>
    <row r="88" spans="1:7" x14ac:dyDescent="0.35">
      <c r="A88" t="s">
        <v>87</v>
      </c>
      <c r="B88" s="1">
        <v>44543.358440520831</v>
      </c>
      <c r="C88" s="1">
        <v>44559.493827511571</v>
      </c>
      <c r="D88" s="1">
        <v>44559.49382181713</v>
      </c>
      <c r="E88">
        <f>YEAR(t_data[[#This Row],[Création système]]-WEEKDAY(t_data[[#This Row],[Création système]],2)+4)</f>
        <v>2021</v>
      </c>
      <c r="F88">
        <f>_xlfn.ISOWEEKNUM(t_data[[#This Row],[Création système]])</f>
        <v>50</v>
      </c>
      <c r="G8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13/12/2021 - 19/12/2021</v>
      </c>
    </row>
    <row r="89" spans="1:7" x14ac:dyDescent="0.35">
      <c r="A89" t="s">
        <v>88</v>
      </c>
      <c r="B89" s="1">
        <v>44543.429348993057</v>
      </c>
      <c r="C89" s="1">
        <v>44558.686929027775</v>
      </c>
      <c r="D89" s="1">
        <v>44558.686923541667</v>
      </c>
      <c r="E89">
        <f>YEAR(t_data[[#This Row],[Création système]]-WEEKDAY(t_data[[#This Row],[Création système]],2)+4)</f>
        <v>2021</v>
      </c>
      <c r="F89">
        <f>_xlfn.ISOWEEKNUM(t_data[[#This Row],[Création système]])</f>
        <v>50</v>
      </c>
      <c r="G8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13/12/2021 - 19/12/2021</v>
      </c>
    </row>
    <row r="90" spans="1:7" x14ac:dyDescent="0.35">
      <c r="A90" t="s">
        <v>89</v>
      </c>
      <c r="B90" s="1">
        <v>44544.336987835646</v>
      </c>
      <c r="C90" s="1">
        <v>44558.632455636573</v>
      </c>
      <c r="D90" s="1">
        <v>44558.632440439818</v>
      </c>
      <c r="E90">
        <f>YEAR(t_data[[#This Row],[Création système]]-WEEKDAY(t_data[[#This Row],[Création système]],2)+4)</f>
        <v>2021</v>
      </c>
      <c r="F90">
        <f>_xlfn.ISOWEEKNUM(t_data[[#This Row],[Création système]])</f>
        <v>50</v>
      </c>
      <c r="G9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13/12/2021 - 19/12/2021</v>
      </c>
    </row>
    <row r="91" spans="1:7" x14ac:dyDescent="0.35">
      <c r="A91" t="s">
        <v>90</v>
      </c>
      <c r="B91" s="1">
        <v>44544.375984398146</v>
      </c>
      <c r="C91" s="1">
        <v>44568.438210219909</v>
      </c>
      <c r="D91" s="1">
        <v>44568.438205694445</v>
      </c>
      <c r="E91">
        <f>YEAR(t_data[[#This Row],[Création système]]-WEEKDAY(t_data[[#This Row],[Création système]],2)+4)</f>
        <v>2021</v>
      </c>
      <c r="F91">
        <f>_xlfn.ISOWEEKNUM(t_data[[#This Row],[Création système]])</f>
        <v>50</v>
      </c>
      <c r="G9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13/12/2021 - 19/12/2021</v>
      </c>
    </row>
    <row r="92" spans="1:7" x14ac:dyDescent="0.35">
      <c r="A92" t="s">
        <v>91</v>
      </c>
      <c r="B92" s="1">
        <v>44543.695260266206</v>
      </c>
      <c r="C92" s="1">
        <v>44546.463840115743</v>
      </c>
      <c r="D92" s="1">
        <v>44546.463837268515</v>
      </c>
      <c r="E92">
        <f>YEAR(t_data[[#This Row],[Création système]]-WEEKDAY(t_data[[#This Row],[Création système]],2)+4)</f>
        <v>2021</v>
      </c>
      <c r="F92">
        <f>_xlfn.ISOWEEKNUM(t_data[[#This Row],[Création système]])</f>
        <v>50</v>
      </c>
      <c r="G9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13/12/2021 - 19/12/2021</v>
      </c>
    </row>
    <row r="93" spans="1:7" x14ac:dyDescent="0.35">
      <c r="A93" t="s">
        <v>92</v>
      </c>
      <c r="B93" s="1">
        <v>44544.30657364583</v>
      </c>
      <c r="C93" s="1">
        <v>44545.602667060186</v>
      </c>
      <c r="D93" s="1">
        <v>44545.602663831021</v>
      </c>
      <c r="E93">
        <f>YEAR(t_data[[#This Row],[Création système]]-WEEKDAY(t_data[[#This Row],[Création système]],2)+4)</f>
        <v>2021</v>
      </c>
      <c r="F93">
        <f>_xlfn.ISOWEEKNUM(t_data[[#This Row],[Création système]])</f>
        <v>50</v>
      </c>
      <c r="G9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13/12/2021 - 19/12/2021</v>
      </c>
    </row>
    <row r="94" spans="1:7" x14ac:dyDescent="0.35">
      <c r="A94" t="s">
        <v>93</v>
      </c>
      <c r="B94" s="1">
        <v>44544.339815162035</v>
      </c>
      <c r="C94" s="1">
        <v>44558.690820462965</v>
      </c>
      <c r="D94" s="1">
        <v>44558.690817569448</v>
      </c>
      <c r="E94">
        <f>YEAR(t_data[[#This Row],[Création système]]-WEEKDAY(t_data[[#This Row],[Création système]],2)+4)</f>
        <v>2021</v>
      </c>
      <c r="F94">
        <f>_xlfn.ISOWEEKNUM(t_data[[#This Row],[Création système]])</f>
        <v>50</v>
      </c>
      <c r="G9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13/12/2021 - 19/12/2021</v>
      </c>
    </row>
    <row r="95" spans="1:7" x14ac:dyDescent="0.35">
      <c r="A95" t="s">
        <v>94</v>
      </c>
      <c r="B95" s="1">
        <v>44544.390917291668</v>
      </c>
      <c r="C95" s="1">
        <v>44550.474477951386</v>
      </c>
      <c r="D95" s="1">
        <v>44550.474466168984</v>
      </c>
      <c r="E95">
        <f>YEAR(t_data[[#This Row],[Création système]]-WEEKDAY(t_data[[#This Row],[Création système]],2)+4)</f>
        <v>2021</v>
      </c>
      <c r="F95">
        <f>_xlfn.ISOWEEKNUM(t_data[[#This Row],[Création système]])</f>
        <v>50</v>
      </c>
      <c r="G9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13/12/2021 - 19/12/2021</v>
      </c>
    </row>
    <row r="96" spans="1:7" x14ac:dyDescent="0.35">
      <c r="A96" t="s">
        <v>95</v>
      </c>
      <c r="B96" s="1">
        <v>44544.411576493054</v>
      </c>
      <c r="C96" s="1">
        <v>44550.475863078704</v>
      </c>
      <c r="D96" s="1">
        <v>44550.47582712963</v>
      </c>
      <c r="E96">
        <f>YEAR(t_data[[#This Row],[Création système]]-WEEKDAY(t_data[[#This Row],[Création système]],2)+4)</f>
        <v>2021</v>
      </c>
      <c r="F96">
        <f>_xlfn.ISOWEEKNUM(t_data[[#This Row],[Création système]])</f>
        <v>50</v>
      </c>
      <c r="G9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13/12/2021 - 19/12/2021</v>
      </c>
    </row>
    <row r="97" spans="1:7" x14ac:dyDescent="0.35">
      <c r="A97" t="s">
        <v>96</v>
      </c>
      <c r="B97" s="1">
        <v>44544.448864120372</v>
      </c>
      <c r="C97" s="1">
        <v>44551.453372418982</v>
      </c>
      <c r="D97" s="1">
        <v>44551.453368958333</v>
      </c>
      <c r="E97">
        <f>YEAR(t_data[[#This Row],[Création système]]-WEEKDAY(t_data[[#This Row],[Création système]],2)+4)</f>
        <v>2021</v>
      </c>
      <c r="F97">
        <f>_xlfn.ISOWEEKNUM(t_data[[#This Row],[Création système]])</f>
        <v>50</v>
      </c>
      <c r="G9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13/12/2021 - 19/12/2021</v>
      </c>
    </row>
    <row r="98" spans="1:7" x14ac:dyDescent="0.35">
      <c r="A98" t="s">
        <v>97</v>
      </c>
      <c r="B98" s="1">
        <v>44544.591025648151</v>
      </c>
      <c r="C98" s="1">
        <v>44558.418253935182</v>
      </c>
      <c r="D98" s="1">
        <v>44558.418250532406</v>
      </c>
      <c r="E98">
        <f>YEAR(t_data[[#This Row],[Création système]]-WEEKDAY(t_data[[#This Row],[Création système]],2)+4)</f>
        <v>2021</v>
      </c>
      <c r="F98">
        <f>_xlfn.ISOWEEKNUM(t_data[[#This Row],[Création système]])</f>
        <v>50</v>
      </c>
      <c r="G9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13/12/2021 - 19/12/2021</v>
      </c>
    </row>
    <row r="99" spans="1:7" x14ac:dyDescent="0.35">
      <c r="A99" t="s">
        <v>98</v>
      </c>
      <c r="B99" s="1">
        <v>44545.337062164355</v>
      </c>
      <c r="C99" s="1">
        <v>44560.709061400463</v>
      </c>
      <c r="D99" s="1">
        <v>44560.709054861109</v>
      </c>
      <c r="E99">
        <f>YEAR(t_data[[#This Row],[Création système]]-WEEKDAY(t_data[[#This Row],[Création système]],2)+4)</f>
        <v>2021</v>
      </c>
      <c r="F99">
        <f>_xlfn.ISOWEEKNUM(t_data[[#This Row],[Création système]])</f>
        <v>50</v>
      </c>
      <c r="G9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13/12/2021 - 19/12/2021</v>
      </c>
    </row>
    <row r="100" spans="1:7" x14ac:dyDescent="0.35">
      <c r="A100" t="s">
        <v>99</v>
      </c>
      <c r="B100" s="1">
        <v>44545.514591446758</v>
      </c>
      <c r="C100" s="1">
        <v>44558.692684837966</v>
      </c>
      <c r="D100" s="1">
        <v>44558.692659421293</v>
      </c>
      <c r="E100">
        <f>YEAR(t_data[[#This Row],[Création système]]-WEEKDAY(t_data[[#This Row],[Création système]],2)+4)</f>
        <v>2021</v>
      </c>
      <c r="F100">
        <f>_xlfn.ISOWEEKNUM(t_data[[#This Row],[Création système]])</f>
        <v>50</v>
      </c>
      <c r="G10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13/12/2021 - 19/12/2021</v>
      </c>
    </row>
    <row r="101" spans="1:7" x14ac:dyDescent="0.35">
      <c r="A101" t="s">
        <v>100</v>
      </c>
      <c r="B101" s="1">
        <v>44545.557542685186</v>
      </c>
      <c r="C101" s="1">
        <v>44561.4975515162</v>
      </c>
      <c r="D101" s="1">
        <v>44561.497548634259</v>
      </c>
      <c r="E101">
        <f>YEAR(t_data[[#This Row],[Création système]]-WEEKDAY(t_data[[#This Row],[Création système]],2)+4)</f>
        <v>2021</v>
      </c>
      <c r="F101">
        <f>_xlfn.ISOWEEKNUM(t_data[[#This Row],[Création système]])</f>
        <v>50</v>
      </c>
      <c r="G10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13/12/2021 - 19/12/2021</v>
      </c>
    </row>
    <row r="102" spans="1:7" x14ac:dyDescent="0.35">
      <c r="A102" t="s">
        <v>101</v>
      </c>
      <c r="B102" s="1">
        <v>44545.566330266207</v>
      </c>
      <c r="C102" s="1">
        <v>44575.540526666664</v>
      </c>
      <c r="D102" s="1">
        <v>44575.540523703705</v>
      </c>
      <c r="E102">
        <f>YEAR(t_data[[#This Row],[Création système]]-WEEKDAY(t_data[[#This Row],[Création système]],2)+4)</f>
        <v>2021</v>
      </c>
      <c r="F102">
        <f>_xlfn.ISOWEEKNUM(t_data[[#This Row],[Création système]])</f>
        <v>50</v>
      </c>
      <c r="G10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13/12/2021 - 19/12/2021</v>
      </c>
    </row>
    <row r="103" spans="1:7" x14ac:dyDescent="0.35">
      <c r="A103" t="s">
        <v>102</v>
      </c>
      <c r="B103" s="1">
        <v>44546.43510328704</v>
      </c>
      <c r="C103" s="1">
        <v>44564.515430648149</v>
      </c>
      <c r="D103" s="1">
        <v>44564.515421041666</v>
      </c>
      <c r="E103">
        <f>YEAR(t_data[[#This Row],[Création système]]-WEEKDAY(t_data[[#This Row],[Création système]],2)+4)</f>
        <v>2021</v>
      </c>
      <c r="F103">
        <f>_xlfn.ISOWEEKNUM(t_data[[#This Row],[Création système]])</f>
        <v>50</v>
      </c>
      <c r="G10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13/12/2021 - 19/12/2021</v>
      </c>
    </row>
    <row r="104" spans="1:7" x14ac:dyDescent="0.35">
      <c r="A104" t="s">
        <v>103</v>
      </c>
      <c r="B104" s="1">
        <v>44546.419162326391</v>
      </c>
      <c r="C104" s="1">
        <v>44568.434176655093</v>
      </c>
      <c r="D104" s="1">
        <v>44568.434170949076</v>
      </c>
      <c r="E104">
        <f>YEAR(t_data[[#This Row],[Création système]]-WEEKDAY(t_data[[#This Row],[Création système]],2)+4)</f>
        <v>2021</v>
      </c>
      <c r="F104">
        <f>_xlfn.ISOWEEKNUM(t_data[[#This Row],[Création système]])</f>
        <v>50</v>
      </c>
      <c r="G10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13/12/2021 - 19/12/2021</v>
      </c>
    </row>
    <row r="105" spans="1:7" x14ac:dyDescent="0.35">
      <c r="A105" t="s">
        <v>104</v>
      </c>
      <c r="B105" s="1">
        <v>44546.593780254632</v>
      </c>
      <c r="C105" s="1">
        <v>44664.447362245373</v>
      </c>
      <c r="D105" s="1">
        <v>44664.447354965276</v>
      </c>
      <c r="E105">
        <f>YEAR(t_data[[#This Row],[Création système]]-WEEKDAY(t_data[[#This Row],[Création système]],2)+4)</f>
        <v>2021</v>
      </c>
      <c r="F105">
        <f>_xlfn.ISOWEEKNUM(t_data[[#This Row],[Création système]])</f>
        <v>50</v>
      </c>
      <c r="G10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13/12/2021 - 19/12/2021</v>
      </c>
    </row>
    <row r="106" spans="1:7" x14ac:dyDescent="0.35">
      <c r="A106" t="s">
        <v>105</v>
      </c>
      <c r="B106" s="1">
        <v>44547.655016770834</v>
      </c>
      <c r="C106" s="1">
        <v>44564.660996331018</v>
      </c>
      <c r="D106" s="1">
        <v>44564.660990185184</v>
      </c>
      <c r="E106">
        <f>YEAR(t_data[[#This Row],[Création système]]-WEEKDAY(t_data[[#This Row],[Création système]],2)+4)</f>
        <v>2021</v>
      </c>
      <c r="F106">
        <f>_xlfn.ISOWEEKNUM(t_data[[#This Row],[Création système]])</f>
        <v>50</v>
      </c>
      <c r="G10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13/12/2021 - 19/12/2021</v>
      </c>
    </row>
    <row r="107" spans="1:7" x14ac:dyDescent="0.35">
      <c r="A107" t="s">
        <v>106</v>
      </c>
      <c r="B107" s="1">
        <v>44551.378358935188</v>
      </c>
      <c r="C107" s="1">
        <v>44561.499131053242</v>
      </c>
      <c r="D107" s="1">
        <v>44561.499128518517</v>
      </c>
      <c r="E107">
        <f>YEAR(t_data[[#This Row],[Création système]]-WEEKDAY(t_data[[#This Row],[Création système]],2)+4)</f>
        <v>2021</v>
      </c>
      <c r="F107">
        <f>_xlfn.ISOWEEKNUM(t_data[[#This Row],[Création système]])</f>
        <v>51</v>
      </c>
      <c r="G10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20/12/2021 - 26/12/2021</v>
      </c>
    </row>
    <row r="108" spans="1:7" x14ac:dyDescent="0.35">
      <c r="A108" t="s">
        <v>107</v>
      </c>
      <c r="B108" s="1">
        <v>44551.475357256946</v>
      </c>
      <c r="C108" s="1">
        <v>44558.642501064816</v>
      </c>
      <c r="D108" s="1">
        <v>44558.642496215274</v>
      </c>
      <c r="E108">
        <f>YEAR(t_data[[#This Row],[Création système]]-WEEKDAY(t_data[[#This Row],[Création système]],2)+4)</f>
        <v>2021</v>
      </c>
      <c r="F108">
        <f>_xlfn.ISOWEEKNUM(t_data[[#This Row],[Création système]])</f>
        <v>51</v>
      </c>
      <c r="G10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20/12/2021 - 26/12/2021</v>
      </c>
    </row>
    <row r="109" spans="1:7" x14ac:dyDescent="0.35">
      <c r="A109" t="s">
        <v>108</v>
      </c>
      <c r="B109" s="1">
        <v>44551.639250474538</v>
      </c>
      <c r="C109" s="1">
        <v>44558.614226712962</v>
      </c>
      <c r="D109" s="1">
        <v>44558.614222291668</v>
      </c>
      <c r="E109">
        <f>YEAR(t_data[[#This Row],[Création système]]-WEEKDAY(t_data[[#This Row],[Création système]],2)+4)</f>
        <v>2021</v>
      </c>
      <c r="F109">
        <f>_xlfn.ISOWEEKNUM(t_data[[#This Row],[Création système]])</f>
        <v>51</v>
      </c>
      <c r="G10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20/12/2021 - 26/12/2021</v>
      </c>
    </row>
    <row r="110" spans="1:7" x14ac:dyDescent="0.35">
      <c r="A110" t="s">
        <v>109</v>
      </c>
      <c r="B110" s="1">
        <v>44552.655793414349</v>
      </c>
      <c r="C110" s="1">
        <v>44561.499988518517</v>
      </c>
      <c r="D110" s="1">
        <v>44561.499985509261</v>
      </c>
      <c r="E110">
        <f>YEAR(t_data[[#This Row],[Création système]]-WEEKDAY(t_data[[#This Row],[Création système]],2)+4)</f>
        <v>2021</v>
      </c>
      <c r="F110">
        <f>_xlfn.ISOWEEKNUM(t_data[[#This Row],[Création système]])</f>
        <v>51</v>
      </c>
      <c r="G11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20/12/2021 - 26/12/2021</v>
      </c>
    </row>
    <row r="111" spans="1:7" x14ac:dyDescent="0.35">
      <c r="A111" t="s">
        <v>110</v>
      </c>
      <c r="B111" s="1">
        <v>44553.373760995368</v>
      </c>
      <c r="C111" s="1">
        <v>44559.409528564815</v>
      </c>
      <c r="D111" s="1">
        <v>44559.409517997687</v>
      </c>
      <c r="E111">
        <f>YEAR(t_data[[#This Row],[Création système]]-WEEKDAY(t_data[[#This Row],[Création système]],2)+4)</f>
        <v>2021</v>
      </c>
      <c r="F111">
        <f>_xlfn.ISOWEEKNUM(t_data[[#This Row],[Création système]])</f>
        <v>51</v>
      </c>
      <c r="G11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20/12/2021 - 26/12/2021</v>
      </c>
    </row>
    <row r="112" spans="1:7" x14ac:dyDescent="0.35">
      <c r="A112" t="s">
        <v>111</v>
      </c>
      <c r="B112" s="1">
        <v>44553.487937731479</v>
      </c>
      <c r="C112" s="1">
        <v>44558.608293240737</v>
      </c>
      <c r="D112" s="1">
        <v>44558.608287361109</v>
      </c>
      <c r="E112">
        <f>YEAR(t_data[[#This Row],[Création système]]-WEEKDAY(t_data[[#This Row],[Création système]],2)+4)</f>
        <v>2021</v>
      </c>
      <c r="F112">
        <f>_xlfn.ISOWEEKNUM(t_data[[#This Row],[Création système]])</f>
        <v>51</v>
      </c>
      <c r="G11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20/12/2021 - 26/12/2021</v>
      </c>
    </row>
    <row r="113" spans="1:7" x14ac:dyDescent="0.35">
      <c r="A113" t="s">
        <v>112</v>
      </c>
      <c r="B113" s="1">
        <v>44553.600372685185</v>
      </c>
      <c r="C113" s="1">
        <v>44572.756465219907</v>
      </c>
      <c r="D113" s="1">
        <v>44572.75646113426</v>
      </c>
      <c r="E113">
        <f>YEAR(t_data[[#This Row],[Création système]]-WEEKDAY(t_data[[#This Row],[Création système]],2)+4)</f>
        <v>2021</v>
      </c>
      <c r="F113">
        <f>_xlfn.ISOWEEKNUM(t_data[[#This Row],[Création système]])</f>
        <v>51</v>
      </c>
      <c r="G11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20/12/2021 - 26/12/2021</v>
      </c>
    </row>
    <row r="114" spans="1:7" x14ac:dyDescent="0.35">
      <c r="A114" t="s">
        <v>113</v>
      </c>
      <c r="B114" s="1">
        <v>44553.486900694443</v>
      </c>
      <c r="C114" s="1">
        <v>44588.630864212966</v>
      </c>
      <c r="D114" s="1">
        <v>44588.630816712961</v>
      </c>
      <c r="E114">
        <f>YEAR(t_data[[#This Row],[Création système]]-WEEKDAY(t_data[[#This Row],[Création système]],2)+4)</f>
        <v>2021</v>
      </c>
      <c r="F114">
        <f>_xlfn.ISOWEEKNUM(t_data[[#This Row],[Création système]])</f>
        <v>51</v>
      </c>
      <c r="G11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20/12/2021 - 26/12/2021</v>
      </c>
    </row>
    <row r="115" spans="1:7" x14ac:dyDescent="0.35">
      <c r="A115" t="s">
        <v>114</v>
      </c>
      <c r="B115" s="1">
        <v>44553.676734259258</v>
      </c>
      <c r="C115" s="1">
        <v>44558.670445474534</v>
      </c>
      <c r="D115" s="1">
        <v>44558.670443206021</v>
      </c>
      <c r="E115">
        <f>YEAR(t_data[[#This Row],[Création système]]-WEEKDAY(t_data[[#This Row],[Création système]],2)+4)</f>
        <v>2021</v>
      </c>
      <c r="F115">
        <f>_xlfn.ISOWEEKNUM(t_data[[#This Row],[Création système]])</f>
        <v>51</v>
      </c>
      <c r="G11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20/12/2021 - 26/12/2021</v>
      </c>
    </row>
    <row r="116" spans="1:7" x14ac:dyDescent="0.35">
      <c r="A116" t="s">
        <v>115</v>
      </c>
      <c r="B116" s="1">
        <v>44554.662252800925</v>
      </c>
      <c r="C116" s="1">
        <v>44560.661703391204</v>
      </c>
      <c r="D116" s="1">
        <v>44560.661700543984</v>
      </c>
      <c r="E116">
        <f>YEAR(t_data[[#This Row],[Création système]]-WEEKDAY(t_data[[#This Row],[Création système]],2)+4)</f>
        <v>2021</v>
      </c>
      <c r="F116">
        <f>_xlfn.ISOWEEKNUM(t_data[[#This Row],[Création système]])</f>
        <v>51</v>
      </c>
      <c r="G11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20/12/2021 - 26/12/2021</v>
      </c>
    </row>
    <row r="117" spans="1:7" x14ac:dyDescent="0.35">
      <c r="A117" t="s">
        <v>116</v>
      </c>
      <c r="B117" s="1">
        <v>44557.328488472223</v>
      </c>
      <c r="C117" s="1">
        <v>44579.460775173611</v>
      </c>
      <c r="D117" s="1">
        <v>44579.460769768521</v>
      </c>
      <c r="E117">
        <f>YEAR(t_data[[#This Row],[Création système]]-WEEKDAY(t_data[[#This Row],[Création système]],2)+4)</f>
        <v>2021</v>
      </c>
      <c r="F117">
        <f>_xlfn.ISOWEEKNUM(t_data[[#This Row],[Création système]])</f>
        <v>52</v>
      </c>
      <c r="G11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27/12/2021 - 02/01/2022</v>
      </c>
    </row>
    <row r="118" spans="1:7" x14ac:dyDescent="0.35">
      <c r="A118" t="s">
        <v>117</v>
      </c>
      <c r="B118" s="1">
        <v>44557.329784594906</v>
      </c>
      <c r="C118" s="1">
        <v>44579.723428495374</v>
      </c>
      <c r="D118" s="1">
        <v>44579.723425682867</v>
      </c>
      <c r="E118">
        <f>YEAR(t_data[[#This Row],[Création système]]-WEEKDAY(t_data[[#This Row],[Création système]],2)+4)</f>
        <v>2021</v>
      </c>
      <c r="F118">
        <f>_xlfn.ISOWEEKNUM(t_data[[#This Row],[Création système]])</f>
        <v>52</v>
      </c>
      <c r="G11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27/12/2021 - 02/01/2022</v>
      </c>
    </row>
    <row r="119" spans="1:7" x14ac:dyDescent="0.35">
      <c r="A119" t="s">
        <v>118</v>
      </c>
      <c r="B119" s="1">
        <v>44557.330991111114</v>
      </c>
      <c r="C119" s="1">
        <v>44579.724959687497</v>
      </c>
      <c r="D119" s="1">
        <v>44579.724956377315</v>
      </c>
      <c r="E119">
        <f>YEAR(t_data[[#This Row],[Création système]]-WEEKDAY(t_data[[#This Row],[Création système]],2)+4)</f>
        <v>2021</v>
      </c>
      <c r="F119">
        <f>_xlfn.ISOWEEKNUM(t_data[[#This Row],[Création système]])</f>
        <v>52</v>
      </c>
      <c r="G11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27/12/2021 - 02/01/2022</v>
      </c>
    </row>
    <row r="120" spans="1:7" x14ac:dyDescent="0.35">
      <c r="A120" t="s">
        <v>119</v>
      </c>
      <c r="B120" s="1">
        <v>44559.295725636577</v>
      </c>
      <c r="C120" s="1">
        <v>44561.615789664349</v>
      </c>
      <c r="D120" s="1">
        <v>44561.615787581017</v>
      </c>
      <c r="E120">
        <f>YEAR(t_data[[#This Row],[Création système]]-WEEKDAY(t_data[[#This Row],[Création système]],2)+4)</f>
        <v>2021</v>
      </c>
      <c r="F120">
        <f>_xlfn.ISOWEEKNUM(t_data[[#This Row],[Création système]])</f>
        <v>52</v>
      </c>
      <c r="G12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27/12/2021 - 02/01/2022</v>
      </c>
    </row>
    <row r="121" spans="1:7" x14ac:dyDescent="0.35">
      <c r="A121" t="s">
        <v>120</v>
      </c>
      <c r="B121" s="1">
        <v>44559.499390752317</v>
      </c>
      <c r="C121" s="1">
        <v>44561.701827233795</v>
      </c>
      <c r="D121" s="1">
        <v>44561.701819004629</v>
      </c>
      <c r="E121">
        <f>YEAR(t_data[[#This Row],[Création système]]-WEEKDAY(t_data[[#This Row],[Création système]],2)+4)</f>
        <v>2021</v>
      </c>
      <c r="F121">
        <f>_xlfn.ISOWEEKNUM(t_data[[#This Row],[Création système]])</f>
        <v>52</v>
      </c>
      <c r="G12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27/12/2021 - 02/01/2022</v>
      </c>
    </row>
    <row r="122" spans="1:7" x14ac:dyDescent="0.35">
      <c r="A122" t="s">
        <v>121</v>
      </c>
      <c r="B122" s="1">
        <v>44559.64492071759</v>
      </c>
      <c r="C122" s="1">
        <v>44561.618052893522</v>
      </c>
      <c r="D122" s="1">
        <v>44561.618050844911</v>
      </c>
      <c r="E122">
        <f>YEAR(t_data[[#This Row],[Création système]]-WEEKDAY(t_data[[#This Row],[Création système]],2)+4)</f>
        <v>2021</v>
      </c>
      <c r="F122">
        <f>_xlfn.ISOWEEKNUM(t_data[[#This Row],[Création système]])</f>
        <v>52</v>
      </c>
      <c r="G12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27/12/2021 - 02/01/2022</v>
      </c>
    </row>
    <row r="123" spans="1:7" x14ac:dyDescent="0.35">
      <c r="A123" t="s">
        <v>122</v>
      </c>
      <c r="B123" s="1">
        <v>44560.434795787034</v>
      </c>
      <c r="C123" s="1">
        <v>44564.658006620368</v>
      </c>
      <c r="D123" s="1">
        <v>44564.657952268521</v>
      </c>
      <c r="E123">
        <f>YEAR(t_data[[#This Row],[Création système]]-WEEKDAY(t_data[[#This Row],[Création système]],2)+4)</f>
        <v>2021</v>
      </c>
      <c r="F123">
        <f>_xlfn.ISOWEEKNUM(t_data[[#This Row],[Création système]])</f>
        <v>52</v>
      </c>
      <c r="G12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27/12/2021 - 02/01/2022</v>
      </c>
    </row>
    <row r="124" spans="1:7" x14ac:dyDescent="0.35">
      <c r="A124" t="s">
        <v>123</v>
      </c>
      <c r="B124" s="1">
        <v>44564.432358761573</v>
      </c>
      <c r="C124" s="1">
        <v>44573.67016400463</v>
      </c>
      <c r="D124" s="1">
        <v>44573.670158935187</v>
      </c>
      <c r="E124">
        <f>YEAR(t_data[[#This Row],[Création système]]-WEEKDAY(t_data[[#This Row],[Création système]],2)+4)</f>
        <v>2022</v>
      </c>
      <c r="F124">
        <f>_xlfn.ISOWEEKNUM(t_data[[#This Row],[Création système]])</f>
        <v>1</v>
      </c>
      <c r="G12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03/01/2022 - 09/01/2022</v>
      </c>
    </row>
    <row r="125" spans="1:7" x14ac:dyDescent="0.35">
      <c r="A125" t="s">
        <v>124</v>
      </c>
      <c r="B125" s="1">
        <v>44565.357219386577</v>
      </c>
      <c r="C125" s="1">
        <v>44565.402643472225</v>
      </c>
      <c r="D125" s="1">
        <v>44565.402635960651</v>
      </c>
      <c r="E125">
        <f>YEAR(t_data[[#This Row],[Création système]]-WEEKDAY(t_data[[#This Row],[Création système]],2)+4)</f>
        <v>2022</v>
      </c>
      <c r="F125">
        <f>_xlfn.ISOWEEKNUM(t_data[[#This Row],[Création système]])</f>
        <v>1</v>
      </c>
      <c r="G12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03/01/2022 - 09/01/2022</v>
      </c>
    </row>
    <row r="126" spans="1:7" x14ac:dyDescent="0.35">
      <c r="A126" t="s">
        <v>125</v>
      </c>
      <c r="B126" s="1">
        <v>44565.59390255787</v>
      </c>
      <c r="C126" s="1">
        <v>44574.769320358799</v>
      </c>
      <c r="D126" s="1">
        <v>44574.769300555556</v>
      </c>
      <c r="E126">
        <f>YEAR(t_data[[#This Row],[Création système]]-WEEKDAY(t_data[[#This Row],[Création système]],2)+4)</f>
        <v>2022</v>
      </c>
      <c r="F126">
        <f>_xlfn.ISOWEEKNUM(t_data[[#This Row],[Création système]])</f>
        <v>1</v>
      </c>
      <c r="G12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03/01/2022 - 09/01/2022</v>
      </c>
    </row>
    <row r="127" spans="1:7" x14ac:dyDescent="0.35">
      <c r="A127" t="s">
        <v>126</v>
      </c>
      <c r="B127" s="1">
        <v>44566.411833692131</v>
      </c>
      <c r="C127" s="1">
        <v>44574.768356377317</v>
      </c>
      <c r="D127" s="1">
        <v>44574.76834451389</v>
      </c>
      <c r="E127">
        <f>YEAR(t_data[[#This Row],[Création système]]-WEEKDAY(t_data[[#This Row],[Création système]],2)+4)</f>
        <v>2022</v>
      </c>
      <c r="F127">
        <f>_xlfn.ISOWEEKNUM(t_data[[#This Row],[Création système]])</f>
        <v>1</v>
      </c>
      <c r="G12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03/01/2022 - 09/01/2022</v>
      </c>
    </row>
    <row r="128" spans="1:7" x14ac:dyDescent="0.35">
      <c r="A128" t="s">
        <v>127</v>
      </c>
      <c r="B128" s="1">
        <v>44566.427401076391</v>
      </c>
      <c r="C128" s="1">
        <v>44574.774554143522</v>
      </c>
      <c r="D128" s="1">
        <v>44574.77453865741</v>
      </c>
      <c r="E128">
        <f>YEAR(t_data[[#This Row],[Création système]]-WEEKDAY(t_data[[#This Row],[Création système]],2)+4)</f>
        <v>2022</v>
      </c>
      <c r="F128">
        <f>_xlfn.ISOWEEKNUM(t_data[[#This Row],[Création système]])</f>
        <v>1</v>
      </c>
      <c r="G12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03/01/2022 - 09/01/2022</v>
      </c>
    </row>
    <row r="129" spans="1:7" x14ac:dyDescent="0.35">
      <c r="A129" t="s">
        <v>128</v>
      </c>
      <c r="B129" s="1">
        <v>44566.60515959491</v>
      </c>
      <c r="C129" s="1">
        <v>44589.464482129632</v>
      </c>
      <c r="D129" s="1">
        <v>44589.464471724539</v>
      </c>
      <c r="E129">
        <f>YEAR(t_data[[#This Row],[Création système]]-WEEKDAY(t_data[[#This Row],[Création système]],2)+4)</f>
        <v>2022</v>
      </c>
      <c r="F129">
        <f>_xlfn.ISOWEEKNUM(t_data[[#This Row],[Création système]])</f>
        <v>1</v>
      </c>
      <c r="G12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03/01/2022 - 09/01/2022</v>
      </c>
    </row>
    <row r="130" spans="1:7" x14ac:dyDescent="0.35">
      <c r="A130" t="s">
        <v>129</v>
      </c>
      <c r="B130" s="1">
        <v>44566.570401111108</v>
      </c>
      <c r="C130" s="1">
        <v>44582.643671365739</v>
      </c>
      <c r="D130" s="1">
        <v>44582.643667314813</v>
      </c>
      <c r="E130">
        <f>YEAR(t_data[[#This Row],[Création système]]-WEEKDAY(t_data[[#This Row],[Création système]],2)+4)</f>
        <v>2022</v>
      </c>
      <c r="F130">
        <f>_xlfn.ISOWEEKNUM(t_data[[#This Row],[Création système]])</f>
        <v>1</v>
      </c>
      <c r="G13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03/01/2022 - 09/01/2022</v>
      </c>
    </row>
    <row r="131" spans="1:7" x14ac:dyDescent="0.35">
      <c r="A131" t="s">
        <v>130</v>
      </c>
      <c r="B131" s="1">
        <v>44566.649315011571</v>
      </c>
      <c r="C131" s="1">
        <v>44585.686399999999</v>
      </c>
      <c r="D131" s="1">
        <v>44585.686374594909</v>
      </c>
      <c r="E131">
        <f>YEAR(t_data[[#This Row],[Création système]]-WEEKDAY(t_data[[#This Row],[Création système]],2)+4)</f>
        <v>2022</v>
      </c>
      <c r="F131">
        <f>_xlfn.ISOWEEKNUM(t_data[[#This Row],[Création système]])</f>
        <v>1</v>
      </c>
      <c r="G13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03/01/2022 - 09/01/2022</v>
      </c>
    </row>
    <row r="132" spans="1:7" x14ac:dyDescent="0.35">
      <c r="A132" t="s">
        <v>131</v>
      </c>
      <c r="B132" s="1">
        <v>44566.783953391205</v>
      </c>
      <c r="C132" s="1">
        <v>44582.642241643516</v>
      </c>
      <c r="D132" s="1">
        <v>44582.64221716435</v>
      </c>
      <c r="E132">
        <f>YEAR(t_data[[#This Row],[Création système]]-WEEKDAY(t_data[[#This Row],[Création système]],2)+4)</f>
        <v>2022</v>
      </c>
      <c r="F132">
        <f>_xlfn.ISOWEEKNUM(t_data[[#This Row],[Création système]])</f>
        <v>1</v>
      </c>
      <c r="G13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03/01/2022 - 09/01/2022</v>
      </c>
    </row>
    <row r="133" spans="1:7" x14ac:dyDescent="0.35">
      <c r="A133" t="s">
        <v>132</v>
      </c>
      <c r="B133" s="1">
        <v>44567.583993645836</v>
      </c>
      <c r="C133" s="1">
        <v>44580.678894375</v>
      </c>
      <c r="D133" s="1">
        <v>44580.678891354168</v>
      </c>
      <c r="E133">
        <f>YEAR(t_data[[#This Row],[Création système]]-WEEKDAY(t_data[[#This Row],[Création système]],2)+4)</f>
        <v>2022</v>
      </c>
      <c r="F133">
        <f>_xlfn.ISOWEEKNUM(t_data[[#This Row],[Création système]])</f>
        <v>1</v>
      </c>
      <c r="G13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03/01/2022 - 09/01/2022</v>
      </c>
    </row>
    <row r="134" spans="1:7" x14ac:dyDescent="0.35">
      <c r="A134" t="s">
        <v>133</v>
      </c>
      <c r="B134" s="1">
        <v>44568.394204293982</v>
      </c>
      <c r="C134" s="1">
        <v>44579.721442002316</v>
      </c>
      <c r="D134" s="1">
        <v>44579.721431261576</v>
      </c>
      <c r="E134">
        <f>YEAR(t_data[[#This Row],[Création système]]-WEEKDAY(t_data[[#This Row],[Création système]],2)+4)</f>
        <v>2022</v>
      </c>
      <c r="F134">
        <f>_xlfn.ISOWEEKNUM(t_data[[#This Row],[Création système]])</f>
        <v>1</v>
      </c>
      <c r="G13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03/01/2022 - 09/01/2022</v>
      </c>
    </row>
    <row r="135" spans="1:7" x14ac:dyDescent="0.35">
      <c r="A135" t="s">
        <v>134</v>
      </c>
      <c r="B135" s="1">
        <v>44568.481727638886</v>
      </c>
      <c r="C135" s="1">
        <v>44579.521152442132</v>
      </c>
      <c r="D135" s="1">
        <v>44579.521132754628</v>
      </c>
      <c r="E135">
        <f>YEAR(t_data[[#This Row],[Création système]]-WEEKDAY(t_data[[#This Row],[Création système]],2)+4)</f>
        <v>2022</v>
      </c>
      <c r="F135">
        <f>_xlfn.ISOWEEKNUM(t_data[[#This Row],[Création système]])</f>
        <v>1</v>
      </c>
      <c r="G13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03/01/2022 - 09/01/2022</v>
      </c>
    </row>
    <row r="136" spans="1:7" x14ac:dyDescent="0.35">
      <c r="A136" t="s">
        <v>135</v>
      </c>
      <c r="B136" s="1">
        <v>44568.556738182873</v>
      </c>
      <c r="C136" s="1">
        <v>44600.476923553244</v>
      </c>
      <c r="D136" s="1">
        <v>44600.476919444445</v>
      </c>
      <c r="E136">
        <f>YEAR(t_data[[#This Row],[Création système]]-WEEKDAY(t_data[[#This Row],[Création système]],2)+4)</f>
        <v>2022</v>
      </c>
      <c r="F136">
        <f>_xlfn.ISOWEEKNUM(t_data[[#This Row],[Création système]])</f>
        <v>1</v>
      </c>
      <c r="G13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03/01/2022 - 09/01/2022</v>
      </c>
    </row>
    <row r="137" spans="1:7" x14ac:dyDescent="0.35">
      <c r="A137" t="s">
        <v>136</v>
      </c>
      <c r="B137" s="1">
        <v>44568.606091099537</v>
      </c>
      <c r="C137" s="1">
        <v>44574.770237164354</v>
      </c>
      <c r="D137" s="1">
        <v>44574.770215115743</v>
      </c>
      <c r="E137">
        <f>YEAR(t_data[[#This Row],[Création système]]-WEEKDAY(t_data[[#This Row],[Création système]],2)+4)</f>
        <v>2022</v>
      </c>
      <c r="F137">
        <f>_xlfn.ISOWEEKNUM(t_data[[#This Row],[Création système]])</f>
        <v>1</v>
      </c>
      <c r="G13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03/01/2022 - 09/01/2022</v>
      </c>
    </row>
    <row r="138" spans="1:7" x14ac:dyDescent="0.35">
      <c r="A138" t="s">
        <v>137</v>
      </c>
      <c r="B138" s="1">
        <v>44568.745836319446</v>
      </c>
      <c r="C138" s="1">
        <v>44585.703109606482</v>
      </c>
      <c r="D138" s="1">
        <v>44585.703105081018</v>
      </c>
      <c r="E138">
        <f>YEAR(t_data[[#This Row],[Création système]]-WEEKDAY(t_data[[#This Row],[Création système]],2)+4)</f>
        <v>2022</v>
      </c>
      <c r="F138">
        <f>_xlfn.ISOWEEKNUM(t_data[[#This Row],[Création système]])</f>
        <v>1</v>
      </c>
      <c r="G13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03/01/2022 - 09/01/2022</v>
      </c>
    </row>
    <row r="139" spans="1:7" x14ac:dyDescent="0.35">
      <c r="A139" t="s">
        <v>138</v>
      </c>
      <c r="B139" s="1">
        <v>44571.366989201386</v>
      </c>
      <c r="C139" s="1">
        <v>44574.780813518519</v>
      </c>
      <c r="D139" s="1">
        <v>44574.780805509261</v>
      </c>
      <c r="E139">
        <f>YEAR(t_data[[#This Row],[Création système]]-WEEKDAY(t_data[[#This Row],[Création système]],2)+4)</f>
        <v>2022</v>
      </c>
      <c r="F139">
        <f>_xlfn.ISOWEEKNUM(t_data[[#This Row],[Création système]])</f>
        <v>2</v>
      </c>
      <c r="G13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10/01/2022 - 16/01/2022</v>
      </c>
    </row>
    <row r="140" spans="1:7" x14ac:dyDescent="0.35">
      <c r="A140" t="s">
        <v>139</v>
      </c>
      <c r="B140" s="1">
        <v>44571.485152256944</v>
      </c>
      <c r="C140" s="1">
        <v>44592.594667488425</v>
      </c>
      <c r="D140" s="1">
        <v>44592.594664155091</v>
      </c>
      <c r="E140">
        <f>YEAR(t_data[[#This Row],[Création système]]-WEEKDAY(t_data[[#This Row],[Création système]],2)+4)</f>
        <v>2022</v>
      </c>
      <c r="F140">
        <f>_xlfn.ISOWEEKNUM(t_data[[#This Row],[Création système]])</f>
        <v>2</v>
      </c>
      <c r="G14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10/01/2022 - 16/01/2022</v>
      </c>
    </row>
    <row r="141" spans="1:7" x14ac:dyDescent="0.35">
      <c r="A141" t="s">
        <v>140</v>
      </c>
      <c r="B141" s="1">
        <v>44571.539354780092</v>
      </c>
      <c r="C141" s="1">
        <v>44574.77110273148</v>
      </c>
      <c r="D141" s="1">
        <v>44574.771098634257</v>
      </c>
      <c r="E141">
        <f>YEAR(t_data[[#This Row],[Création système]]-WEEKDAY(t_data[[#This Row],[Création système]],2)+4)</f>
        <v>2022</v>
      </c>
      <c r="F141">
        <f>_xlfn.ISOWEEKNUM(t_data[[#This Row],[Création système]])</f>
        <v>2</v>
      </c>
      <c r="G14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10/01/2022 - 16/01/2022</v>
      </c>
    </row>
    <row r="142" spans="1:7" x14ac:dyDescent="0.35">
      <c r="A142" t="s">
        <v>141</v>
      </c>
      <c r="B142" s="1">
        <v>44571.605352430553</v>
      </c>
      <c r="C142" s="1">
        <v>44575.683224629633</v>
      </c>
      <c r="D142" s="1">
        <v>44575.683221238425</v>
      </c>
      <c r="E142">
        <f>YEAR(t_data[[#This Row],[Création système]]-WEEKDAY(t_data[[#This Row],[Création système]],2)+4)</f>
        <v>2022</v>
      </c>
      <c r="F142">
        <f>_xlfn.ISOWEEKNUM(t_data[[#This Row],[Création système]])</f>
        <v>2</v>
      </c>
      <c r="G14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10/01/2022 - 16/01/2022</v>
      </c>
    </row>
    <row r="143" spans="1:7" x14ac:dyDescent="0.35">
      <c r="A143" t="s">
        <v>142</v>
      </c>
      <c r="B143" s="1">
        <v>44572.360182418983</v>
      </c>
      <c r="C143" s="1">
        <v>44574.528605995372</v>
      </c>
      <c r="D143" s="1">
        <v>44574.528589918984</v>
      </c>
      <c r="E143">
        <f>YEAR(t_data[[#This Row],[Création système]]-WEEKDAY(t_data[[#This Row],[Création système]],2)+4)</f>
        <v>2022</v>
      </c>
      <c r="F143">
        <f>_xlfn.ISOWEEKNUM(t_data[[#This Row],[Création système]])</f>
        <v>2</v>
      </c>
      <c r="G14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10/01/2022 - 16/01/2022</v>
      </c>
    </row>
    <row r="144" spans="1:7" x14ac:dyDescent="0.35">
      <c r="A144" t="s">
        <v>143</v>
      </c>
      <c r="B144" s="1">
        <v>44572.439782303241</v>
      </c>
      <c r="C144" s="1">
        <v>44574.773797812501</v>
      </c>
      <c r="D144" s="1">
        <v>44574.773787986109</v>
      </c>
      <c r="E144">
        <f>YEAR(t_data[[#This Row],[Création système]]-WEEKDAY(t_data[[#This Row],[Création système]],2)+4)</f>
        <v>2022</v>
      </c>
      <c r="F144">
        <f>_xlfn.ISOWEEKNUM(t_data[[#This Row],[Création système]])</f>
        <v>2</v>
      </c>
      <c r="G14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10/01/2022 - 16/01/2022</v>
      </c>
    </row>
    <row r="145" spans="1:7" x14ac:dyDescent="0.35">
      <c r="A145" t="s">
        <v>144</v>
      </c>
      <c r="B145" s="1">
        <v>44572.531736689816</v>
      </c>
      <c r="C145" s="1">
        <v>44585.704407175923</v>
      </c>
      <c r="D145" s="1">
        <v>44585.704399247683</v>
      </c>
      <c r="E145">
        <f>YEAR(t_data[[#This Row],[Création système]]-WEEKDAY(t_data[[#This Row],[Création système]],2)+4)</f>
        <v>2022</v>
      </c>
      <c r="F145">
        <f>_xlfn.ISOWEEKNUM(t_data[[#This Row],[Création système]])</f>
        <v>2</v>
      </c>
      <c r="G14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10/01/2022 - 16/01/2022</v>
      </c>
    </row>
    <row r="146" spans="1:7" x14ac:dyDescent="0.35">
      <c r="A146" t="s">
        <v>145</v>
      </c>
      <c r="B146" s="1">
        <v>44572.629581030094</v>
      </c>
      <c r="C146" s="1">
        <v>44574.777386261572</v>
      </c>
      <c r="D146" s="1">
        <v>44574.777370057869</v>
      </c>
      <c r="E146">
        <f>YEAR(t_data[[#This Row],[Création système]]-WEEKDAY(t_data[[#This Row],[Création système]],2)+4)</f>
        <v>2022</v>
      </c>
      <c r="F146">
        <f>_xlfn.ISOWEEKNUM(t_data[[#This Row],[Création système]])</f>
        <v>2</v>
      </c>
      <c r="G14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10/01/2022 - 16/01/2022</v>
      </c>
    </row>
    <row r="147" spans="1:7" x14ac:dyDescent="0.35">
      <c r="A147" t="s">
        <v>146</v>
      </c>
      <c r="B147" s="1">
        <v>44574.533041354167</v>
      </c>
      <c r="C147" s="1">
        <v>44580.418973877313</v>
      </c>
      <c r="D147" s="1">
        <v>44580.418968460646</v>
      </c>
      <c r="E147">
        <f>YEAR(t_data[[#This Row],[Création système]]-WEEKDAY(t_data[[#This Row],[Création système]],2)+4)</f>
        <v>2022</v>
      </c>
      <c r="F147">
        <f>_xlfn.ISOWEEKNUM(t_data[[#This Row],[Création système]])</f>
        <v>2</v>
      </c>
      <c r="G14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10/01/2022 - 16/01/2022</v>
      </c>
    </row>
    <row r="148" spans="1:7" x14ac:dyDescent="0.35">
      <c r="A148" t="s">
        <v>147</v>
      </c>
      <c r="B148" s="1">
        <v>44575.510594560183</v>
      </c>
      <c r="C148" s="1">
        <v>44579.742487557873</v>
      </c>
      <c r="D148" s="1">
        <v>44579.742481539353</v>
      </c>
      <c r="E148">
        <f>YEAR(t_data[[#This Row],[Création système]]-WEEKDAY(t_data[[#This Row],[Création système]],2)+4)</f>
        <v>2022</v>
      </c>
      <c r="F148">
        <f>_xlfn.ISOWEEKNUM(t_data[[#This Row],[Création système]])</f>
        <v>2</v>
      </c>
      <c r="G14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10/01/2022 - 16/01/2022</v>
      </c>
    </row>
    <row r="149" spans="1:7" x14ac:dyDescent="0.35">
      <c r="A149" t="s">
        <v>148</v>
      </c>
      <c r="B149" s="1">
        <v>44575.590532060189</v>
      </c>
      <c r="C149" s="1">
        <v>44579.747403449073</v>
      </c>
      <c r="D149" s="1">
        <v>44579.747373379629</v>
      </c>
      <c r="E149">
        <f>YEAR(t_data[[#This Row],[Création système]]-WEEKDAY(t_data[[#This Row],[Création système]],2)+4)</f>
        <v>2022</v>
      </c>
      <c r="F149">
        <f>_xlfn.ISOWEEKNUM(t_data[[#This Row],[Création système]])</f>
        <v>2</v>
      </c>
      <c r="G14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10/01/2022 - 16/01/2022</v>
      </c>
    </row>
    <row r="150" spans="1:7" x14ac:dyDescent="0.35">
      <c r="A150" t="s">
        <v>149</v>
      </c>
      <c r="B150" s="1">
        <v>44575.623631840281</v>
      </c>
      <c r="C150" s="1">
        <v>44585.458645949075</v>
      </c>
      <c r="D150" s="1">
        <v>44585.458635127317</v>
      </c>
      <c r="E150">
        <f>YEAR(t_data[[#This Row],[Création système]]-WEEKDAY(t_data[[#This Row],[Création système]],2)+4)</f>
        <v>2022</v>
      </c>
      <c r="F150">
        <f>_xlfn.ISOWEEKNUM(t_data[[#This Row],[Création système]])</f>
        <v>2</v>
      </c>
      <c r="G15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10/01/2022 - 16/01/2022</v>
      </c>
    </row>
    <row r="151" spans="1:7" x14ac:dyDescent="0.35">
      <c r="A151" t="s">
        <v>150</v>
      </c>
      <c r="B151" s="1">
        <v>44575.637206631945</v>
      </c>
      <c r="C151" s="1">
        <v>44579.750823750001</v>
      </c>
      <c r="D151" s="1">
        <v>44579.750818090281</v>
      </c>
      <c r="E151">
        <f>YEAR(t_data[[#This Row],[Création système]]-WEEKDAY(t_data[[#This Row],[Création système]],2)+4)</f>
        <v>2022</v>
      </c>
      <c r="F151">
        <f>_xlfn.ISOWEEKNUM(t_data[[#This Row],[Création système]])</f>
        <v>2</v>
      </c>
      <c r="G15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10/01/2022 - 16/01/2022</v>
      </c>
    </row>
    <row r="152" spans="1:7" x14ac:dyDescent="0.35">
      <c r="A152" t="s">
        <v>151</v>
      </c>
      <c r="B152" s="1">
        <v>44575.659605636574</v>
      </c>
      <c r="C152" s="1">
        <v>44665.652060821762</v>
      </c>
      <c r="D152" s="1">
        <v>44665.652058356478</v>
      </c>
      <c r="E152">
        <f>YEAR(t_data[[#This Row],[Création système]]-WEEKDAY(t_data[[#This Row],[Création système]],2)+4)</f>
        <v>2022</v>
      </c>
      <c r="F152">
        <f>_xlfn.ISOWEEKNUM(t_data[[#This Row],[Création système]])</f>
        <v>2</v>
      </c>
      <c r="G15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10/01/2022 - 16/01/2022</v>
      </c>
    </row>
    <row r="153" spans="1:7" x14ac:dyDescent="0.35">
      <c r="A153" t="s">
        <v>152</v>
      </c>
      <c r="B153" s="1">
        <v>44578.359482233798</v>
      </c>
      <c r="C153" s="1">
        <v>44578.625072152776</v>
      </c>
      <c r="D153" s="1">
        <v>44578.370975833335</v>
      </c>
      <c r="E153">
        <f>YEAR(t_data[[#This Row],[Création système]]-WEEKDAY(t_data[[#This Row],[Création système]],2)+4)</f>
        <v>2022</v>
      </c>
      <c r="F153">
        <f>_xlfn.ISOWEEKNUM(t_data[[#This Row],[Création système]])</f>
        <v>3</v>
      </c>
      <c r="G15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17/01/2022 - 23/01/2022</v>
      </c>
    </row>
    <row r="154" spans="1:7" x14ac:dyDescent="0.35">
      <c r="A154" t="s">
        <v>153</v>
      </c>
      <c r="B154" s="1">
        <v>44578.410742534725</v>
      </c>
      <c r="C154" s="1">
        <v>44582.641837951393</v>
      </c>
      <c r="D154" s="1">
        <v>44582.641832534726</v>
      </c>
      <c r="E154">
        <f>YEAR(t_data[[#This Row],[Création système]]-WEEKDAY(t_data[[#This Row],[Création système]],2)+4)</f>
        <v>2022</v>
      </c>
      <c r="F154">
        <f>_xlfn.ISOWEEKNUM(t_data[[#This Row],[Création système]])</f>
        <v>3</v>
      </c>
      <c r="G15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17/01/2022 - 23/01/2022</v>
      </c>
    </row>
    <row r="155" spans="1:7" x14ac:dyDescent="0.35">
      <c r="A155" t="s">
        <v>154</v>
      </c>
      <c r="B155" s="1">
        <v>44578.412050520834</v>
      </c>
      <c r="C155" s="1">
        <v>44588.632940868054</v>
      </c>
      <c r="D155" s="1">
        <v>44588.632931064814</v>
      </c>
      <c r="E155">
        <f>YEAR(t_data[[#This Row],[Création système]]-WEEKDAY(t_data[[#This Row],[Création système]],2)+4)</f>
        <v>2022</v>
      </c>
      <c r="F155">
        <f>_xlfn.ISOWEEKNUM(t_data[[#This Row],[Création système]])</f>
        <v>3</v>
      </c>
      <c r="G15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17/01/2022 - 23/01/2022</v>
      </c>
    </row>
    <row r="156" spans="1:7" x14ac:dyDescent="0.35">
      <c r="A156" t="s">
        <v>155</v>
      </c>
      <c r="B156" s="1">
        <v>44578.433219537037</v>
      </c>
      <c r="C156" s="1">
        <v>44592.585292291667</v>
      </c>
      <c r="D156" s="1">
        <v>44592.585263194444</v>
      </c>
      <c r="E156">
        <f>YEAR(t_data[[#This Row],[Création système]]-WEEKDAY(t_data[[#This Row],[Création système]],2)+4)</f>
        <v>2022</v>
      </c>
      <c r="F156">
        <f>_xlfn.ISOWEEKNUM(t_data[[#This Row],[Création système]])</f>
        <v>3</v>
      </c>
      <c r="G15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17/01/2022 - 23/01/2022</v>
      </c>
    </row>
    <row r="157" spans="1:7" x14ac:dyDescent="0.35">
      <c r="A157" t="s">
        <v>156</v>
      </c>
      <c r="B157" s="1">
        <v>44578.497604201388</v>
      </c>
      <c r="C157" s="1">
        <v>44581.72387134259</v>
      </c>
      <c r="D157" s="1">
        <v>44581.723830625</v>
      </c>
      <c r="E157">
        <f>YEAR(t_data[[#This Row],[Création système]]-WEEKDAY(t_data[[#This Row],[Création système]],2)+4)</f>
        <v>2022</v>
      </c>
      <c r="F157">
        <f>_xlfn.ISOWEEKNUM(t_data[[#This Row],[Création système]])</f>
        <v>3</v>
      </c>
      <c r="G15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17/01/2022 - 23/01/2022</v>
      </c>
    </row>
    <row r="158" spans="1:7" x14ac:dyDescent="0.35">
      <c r="A158" t="s">
        <v>157</v>
      </c>
      <c r="B158" s="1">
        <v>44578.549800706016</v>
      </c>
      <c r="C158" s="1">
        <v>44634.584122708337</v>
      </c>
      <c r="D158" s="1">
        <v>44634.584119293984</v>
      </c>
      <c r="E158">
        <f>YEAR(t_data[[#This Row],[Création système]]-WEEKDAY(t_data[[#This Row],[Création système]],2)+4)</f>
        <v>2022</v>
      </c>
      <c r="F158">
        <f>_xlfn.ISOWEEKNUM(t_data[[#This Row],[Création système]])</f>
        <v>3</v>
      </c>
      <c r="G15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17/01/2022 - 23/01/2022</v>
      </c>
    </row>
    <row r="159" spans="1:7" x14ac:dyDescent="0.35">
      <c r="A159" t="s">
        <v>158</v>
      </c>
      <c r="B159" s="1">
        <v>44578.550329432874</v>
      </c>
      <c r="C159" s="1">
        <v>44585.638378553238</v>
      </c>
      <c r="D159" s="1">
        <v>44585.638375833332</v>
      </c>
      <c r="E159">
        <f>YEAR(t_data[[#This Row],[Création système]]-WEEKDAY(t_data[[#This Row],[Création système]],2)+4)</f>
        <v>2022</v>
      </c>
      <c r="F159">
        <f>_xlfn.ISOWEEKNUM(t_data[[#This Row],[Création système]])</f>
        <v>3</v>
      </c>
      <c r="G15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17/01/2022 - 23/01/2022</v>
      </c>
    </row>
    <row r="160" spans="1:7" x14ac:dyDescent="0.35">
      <c r="A160" t="s">
        <v>159</v>
      </c>
      <c r="B160" s="1">
        <v>44578.577704537034</v>
      </c>
      <c r="C160" s="1">
        <v>44588.62023252315</v>
      </c>
      <c r="D160" s="1">
        <v>44588.620225266204</v>
      </c>
      <c r="E160">
        <f>YEAR(t_data[[#This Row],[Création système]]-WEEKDAY(t_data[[#This Row],[Création système]],2)+4)</f>
        <v>2022</v>
      </c>
      <c r="F160">
        <f>_xlfn.ISOWEEKNUM(t_data[[#This Row],[Création système]])</f>
        <v>3</v>
      </c>
      <c r="G16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17/01/2022 - 23/01/2022</v>
      </c>
    </row>
    <row r="161" spans="1:7" x14ac:dyDescent="0.35">
      <c r="A161" t="s">
        <v>160</v>
      </c>
      <c r="B161" s="1">
        <v>44578.649411944447</v>
      </c>
      <c r="C161" s="1">
        <v>44580.420227025461</v>
      </c>
      <c r="D161" s="1">
        <v>44580.420221689812</v>
      </c>
      <c r="E161">
        <f>YEAR(t_data[[#This Row],[Création système]]-WEEKDAY(t_data[[#This Row],[Création système]],2)+4)</f>
        <v>2022</v>
      </c>
      <c r="F161">
        <f>_xlfn.ISOWEEKNUM(t_data[[#This Row],[Création système]])</f>
        <v>3</v>
      </c>
      <c r="G16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17/01/2022 - 23/01/2022</v>
      </c>
    </row>
    <row r="162" spans="1:7" x14ac:dyDescent="0.35">
      <c r="A162" t="s">
        <v>161</v>
      </c>
      <c r="B162" s="1">
        <v>44578.662046030091</v>
      </c>
      <c r="C162" s="1">
        <v>44585.641893668981</v>
      </c>
      <c r="D162" s="1">
        <v>44585.641889548613</v>
      </c>
      <c r="E162">
        <f>YEAR(t_data[[#This Row],[Création système]]-WEEKDAY(t_data[[#This Row],[Création système]],2)+4)</f>
        <v>2022</v>
      </c>
      <c r="F162">
        <f>_xlfn.ISOWEEKNUM(t_data[[#This Row],[Création système]])</f>
        <v>3</v>
      </c>
      <c r="G16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17/01/2022 - 23/01/2022</v>
      </c>
    </row>
    <row r="163" spans="1:7" x14ac:dyDescent="0.35">
      <c r="A163" t="s">
        <v>162</v>
      </c>
      <c r="B163" s="1">
        <v>44579.417280231479</v>
      </c>
      <c r="C163" s="1">
        <v>44581.726054363426</v>
      </c>
      <c r="D163" s="1">
        <v>44581.726050868056</v>
      </c>
      <c r="E163">
        <f>YEAR(t_data[[#This Row],[Création système]]-WEEKDAY(t_data[[#This Row],[Création système]],2)+4)</f>
        <v>2022</v>
      </c>
      <c r="F163">
        <f>_xlfn.ISOWEEKNUM(t_data[[#This Row],[Création système]])</f>
        <v>3</v>
      </c>
      <c r="G16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17/01/2022 - 23/01/2022</v>
      </c>
    </row>
    <row r="164" spans="1:7" x14ac:dyDescent="0.35">
      <c r="A164" t="s">
        <v>163</v>
      </c>
      <c r="B164" s="1">
        <v>44579.424752777777</v>
      </c>
      <c r="C164" s="1">
        <v>44582.639822835648</v>
      </c>
      <c r="D164" s="1">
        <v>44582.639816215276</v>
      </c>
      <c r="E164">
        <f>YEAR(t_data[[#This Row],[Création système]]-WEEKDAY(t_data[[#This Row],[Création système]],2)+4)</f>
        <v>2022</v>
      </c>
      <c r="F164">
        <f>_xlfn.ISOWEEKNUM(t_data[[#This Row],[Création système]])</f>
        <v>3</v>
      </c>
      <c r="G16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17/01/2022 - 23/01/2022</v>
      </c>
    </row>
    <row r="165" spans="1:7" x14ac:dyDescent="0.35">
      <c r="A165" t="s">
        <v>164</v>
      </c>
      <c r="B165" s="1">
        <v>44579.45316675926</v>
      </c>
      <c r="C165" s="1">
        <v>44582.432644826389</v>
      </c>
      <c r="D165" s="1">
        <v>44582.432639803243</v>
      </c>
      <c r="E165">
        <f>YEAR(t_data[[#This Row],[Création système]]-WEEKDAY(t_data[[#This Row],[Création système]],2)+4)</f>
        <v>2022</v>
      </c>
      <c r="F165">
        <f>_xlfn.ISOWEEKNUM(t_data[[#This Row],[Création système]])</f>
        <v>3</v>
      </c>
      <c r="G16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17/01/2022 - 23/01/2022</v>
      </c>
    </row>
    <row r="166" spans="1:7" x14ac:dyDescent="0.35">
      <c r="A166" t="s">
        <v>165</v>
      </c>
      <c r="B166" s="1">
        <v>44579.481621099534</v>
      </c>
      <c r="C166" s="1">
        <v>44585.644406620369</v>
      </c>
      <c r="D166" s="1">
        <v>44585.644403587961</v>
      </c>
      <c r="E166">
        <f>YEAR(t_data[[#This Row],[Création système]]-WEEKDAY(t_data[[#This Row],[Création système]],2)+4)</f>
        <v>2022</v>
      </c>
      <c r="F166">
        <f>_xlfn.ISOWEEKNUM(t_data[[#This Row],[Création système]])</f>
        <v>3</v>
      </c>
      <c r="G16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17/01/2022 - 23/01/2022</v>
      </c>
    </row>
    <row r="167" spans="1:7" x14ac:dyDescent="0.35">
      <c r="A167" t="s">
        <v>166</v>
      </c>
      <c r="B167" s="1">
        <v>44579.556363020834</v>
      </c>
      <c r="C167" s="1">
        <v>44581.721422314811</v>
      </c>
      <c r="D167" s="1">
        <v>44581.721414143518</v>
      </c>
      <c r="E167">
        <f>YEAR(t_data[[#This Row],[Création système]]-WEEKDAY(t_data[[#This Row],[Création système]],2)+4)</f>
        <v>2022</v>
      </c>
      <c r="F167">
        <f>_xlfn.ISOWEEKNUM(t_data[[#This Row],[Création système]])</f>
        <v>3</v>
      </c>
      <c r="G16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17/01/2022 - 23/01/2022</v>
      </c>
    </row>
    <row r="168" spans="1:7" x14ac:dyDescent="0.35">
      <c r="A168" t="s">
        <v>167</v>
      </c>
      <c r="B168" s="1">
        <v>44579.563391944444</v>
      </c>
      <c r="C168" s="1">
        <v>44582.40358755787</v>
      </c>
      <c r="D168" s="1">
        <v>44582.403551516203</v>
      </c>
      <c r="E168">
        <f>YEAR(t_data[[#This Row],[Création système]]-WEEKDAY(t_data[[#This Row],[Création système]],2)+4)</f>
        <v>2022</v>
      </c>
      <c r="F168">
        <f>_xlfn.ISOWEEKNUM(t_data[[#This Row],[Création système]])</f>
        <v>3</v>
      </c>
      <c r="G16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17/01/2022 - 23/01/2022</v>
      </c>
    </row>
    <row r="169" spans="1:7" x14ac:dyDescent="0.35">
      <c r="A169" t="s">
        <v>168</v>
      </c>
      <c r="B169" s="1">
        <v>44579.601590046295</v>
      </c>
      <c r="C169" s="1">
        <v>44585.649359305557</v>
      </c>
      <c r="D169" s="1">
        <v>44585.649355208334</v>
      </c>
      <c r="E169">
        <f>YEAR(t_data[[#This Row],[Création système]]-WEEKDAY(t_data[[#This Row],[Création système]],2)+4)</f>
        <v>2022</v>
      </c>
      <c r="F169">
        <f>_xlfn.ISOWEEKNUM(t_data[[#This Row],[Création système]])</f>
        <v>3</v>
      </c>
      <c r="G16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17/01/2022 - 23/01/2022</v>
      </c>
    </row>
    <row r="170" spans="1:7" x14ac:dyDescent="0.35">
      <c r="A170" t="s">
        <v>169</v>
      </c>
      <c r="B170" s="1">
        <v>44579.612706481479</v>
      </c>
      <c r="C170" s="1">
        <v>44585.706857673613</v>
      </c>
      <c r="D170" s="1">
        <v>44585.706852326388</v>
      </c>
      <c r="E170">
        <f>YEAR(t_data[[#This Row],[Création système]]-WEEKDAY(t_data[[#This Row],[Création système]],2)+4)</f>
        <v>2022</v>
      </c>
      <c r="F170">
        <f>_xlfn.ISOWEEKNUM(t_data[[#This Row],[Création système]])</f>
        <v>3</v>
      </c>
      <c r="G17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17/01/2022 - 23/01/2022</v>
      </c>
    </row>
    <row r="171" spans="1:7" x14ac:dyDescent="0.35">
      <c r="A171" t="s">
        <v>170</v>
      </c>
      <c r="B171" s="1">
        <v>44579.621995034722</v>
      </c>
      <c r="C171" s="1">
        <v>44580.646677430559</v>
      </c>
      <c r="D171" s="1">
        <v>44580.646672662035</v>
      </c>
      <c r="E171">
        <f>YEAR(t_data[[#This Row],[Création système]]-WEEKDAY(t_data[[#This Row],[Création système]],2)+4)</f>
        <v>2022</v>
      </c>
      <c r="F171">
        <f>_xlfn.ISOWEEKNUM(t_data[[#This Row],[Création système]])</f>
        <v>3</v>
      </c>
      <c r="G17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17/01/2022 - 23/01/2022</v>
      </c>
    </row>
    <row r="172" spans="1:7" x14ac:dyDescent="0.35">
      <c r="A172" t="s">
        <v>171</v>
      </c>
      <c r="B172" s="1">
        <v>44579.763214131941</v>
      </c>
      <c r="C172" s="1">
        <v>44582.5703425463</v>
      </c>
      <c r="D172" s="1">
        <v>44582.570322430554</v>
      </c>
      <c r="E172">
        <f>YEAR(t_data[[#This Row],[Création système]]-WEEKDAY(t_data[[#This Row],[Création système]],2)+4)</f>
        <v>2022</v>
      </c>
      <c r="F172">
        <f>_xlfn.ISOWEEKNUM(t_data[[#This Row],[Création système]])</f>
        <v>3</v>
      </c>
      <c r="G17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17/01/2022 - 23/01/2022</v>
      </c>
    </row>
    <row r="173" spans="1:7" x14ac:dyDescent="0.35">
      <c r="A173" t="s">
        <v>172</v>
      </c>
      <c r="B173" s="1">
        <v>44579.779790231485</v>
      </c>
      <c r="C173" s="1">
        <v>44585.382805347224</v>
      </c>
      <c r="D173" s="1">
        <v>44585.382781018518</v>
      </c>
      <c r="E173">
        <f>YEAR(t_data[[#This Row],[Création système]]-WEEKDAY(t_data[[#This Row],[Création système]],2)+4)</f>
        <v>2022</v>
      </c>
      <c r="F173">
        <f>_xlfn.ISOWEEKNUM(t_data[[#This Row],[Création système]])</f>
        <v>3</v>
      </c>
      <c r="G17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17/01/2022 - 23/01/2022</v>
      </c>
    </row>
    <row r="174" spans="1:7" x14ac:dyDescent="0.35">
      <c r="A174" t="s">
        <v>173</v>
      </c>
      <c r="B174" s="1">
        <v>44580.372635</v>
      </c>
      <c r="C174" s="1">
        <v>44589.472395370372</v>
      </c>
      <c r="D174" s="1">
        <v>44589.472380636573</v>
      </c>
      <c r="E174">
        <f>YEAR(t_data[[#This Row],[Création système]]-WEEKDAY(t_data[[#This Row],[Création système]],2)+4)</f>
        <v>2022</v>
      </c>
      <c r="F174">
        <f>_xlfn.ISOWEEKNUM(t_data[[#This Row],[Création système]])</f>
        <v>3</v>
      </c>
      <c r="G17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17/01/2022 - 23/01/2022</v>
      </c>
    </row>
    <row r="175" spans="1:7" x14ac:dyDescent="0.35">
      <c r="A175" t="s">
        <v>174</v>
      </c>
      <c r="B175" s="1">
        <v>44580.388984386576</v>
      </c>
      <c r="C175" s="1">
        <v>44580.707616793981</v>
      </c>
      <c r="D175" s="1">
        <v>44580.70759672454</v>
      </c>
      <c r="E175">
        <f>YEAR(t_data[[#This Row],[Création système]]-WEEKDAY(t_data[[#This Row],[Création système]],2)+4)</f>
        <v>2022</v>
      </c>
      <c r="F175">
        <f>_xlfn.ISOWEEKNUM(t_data[[#This Row],[Création système]])</f>
        <v>3</v>
      </c>
      <c r="G17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17/01/2022 - 23/01/2022</v>
      </c>
    </row>
    <row r="176" spans="1:7" x14ac:dyDescent="0.35">
      <c r="A176" t="s">
        <v>175</v>
      </c>
      <c r="B176" s="1">
        <v>44580.539675381944</v>
      </c>
      <c r="C176" s="1">
        <v>44830.409052743053</v>
      </c>
      <c r="D176" s="1">
        <v>44830.409050243055</v>
      </c>
      <c r="E176">
        <f>YEAR(t_data[[#This Row],[Création système]]-WEEKDAY(t_data[[#This Row],[Création système]],2)+4)</f>
        <v>2022</v>
      </c>
      <c r="F176">
        <f>_xlfn.ISOWEEKNUM(t_data[[#This Row],[Création système]])</f>
        <v>3</v>
      </c>
      <c r="G17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17/01/2022 - 23/01/2022</v>
      </c>
    </row>
    <row r="177" spans="1:7" x14ac:dyDescent="0.35">
      <c r="A177" t="s">
        <v>176</v>
      </c>
      <c r="B177" s="1">
        <v>44580.611519259262</v>
      </c>
      <c r="C177" s="1">
        <v>44585.652994143522</v>
      </c>
      <c r="D177" s="1">
        <v>44585.652990555558</v>
      </c>
      <c r="E177">
        <f>YEAR(t_data[[#This Row],[Création système]]-WEEKDAY(t_data[[#This Row],[Création système]],2)+4)</f>
        <v>2022</v>
      </c>
      <c r="F177">
        <f>_xlfn.ISOWEEKNUM(t_data[[#This Row],[Création système]])</f>
        <v>3</v>
      </c>
      <c r="G17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17/01/2022 - 23/01/2022</v>
      </c>
    </row>
    <row r="178" spans="1:7" x14ac:dyDescent="0.35">
      <c r="A178" t="s">
        <v>177</v>
      </c>
      <c r="B178" s="1">
        <v>44580.6506041088</v>
      </c>
      <c r="C178" s="1">
        <v>44593.660397708336</v>
      </c>
      <c r="D178" s="1">
        <v>44593.660391157406</v>
      </c>
      <c r="E178">
        <f>YEAR(t_data[[#This Row],[Création système]]-WEEKDAY(t_data[[#This Row],[Création système]],2)+4)</f>
        <v>2022</v>
      </c>
      <c r="F178">
        <f>_xlfn.ISOWEEKNUM(t_data[[#This Row],[Création système]])</f>
        <v>3</v>
      </c>
      <c r="G17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17/01/2022 - 23/01/2022</v>
      </c>
    </row>
    <row r="179" spans="1:7" x14ac:dyDescent="0.35">
      <c r="A179" t="s">
        <v>178</v>
      </c>
      <c r="B179" s="1">
        <v>44580.633815034722</v>
      </c>
      <c r="C179" s="1">
        <v>44585.655199236113</v>
      </c>
      <c r="D179" s="1">
        <v>44585.655195266205</v>
      </c>
      <c r="E179">
        <f>YEAR(t_data[[#This Row],[Création système]]-WEEKDAY(t_data[[#This Row],[Création système]],2)+4)</f>
        <v>2022</v>
      </c>
      <c r="F179">
        <f>_xlfn.ISOWEEKNUM(t_data[[#This Row],[Création système]])</f>
        <v>3</v>
      </c>
      <c r="G17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17/01/2022 - 23/01/2022</v>
      </c>
    </row>
    <row r="180" spans="1:7" x14ac:dyDescent="0.35">
      <c r="A180" t="s">
        <v>179</v>
      </c>
      <c r="B180" s="1">
        <v>44580.658266770835</v>
      </c>
      <c r="C180" s="1">
        <v>44585.660007071761</v>
      </c>
      <c r="D180" s="1">
        <v>44585.660003888886</v>
      </c>
      <c r="E180">
        <f>YEAR(t_data[[#This Row],[Création système]]-WEEKDAY(t_data[[#This Row],[Création système]],2)+4)</f>
        <v>2022</v>
      </c>
      <c r="F180">
        <f>_xlfn.ISOWEEKNUM(t_data[[#This Row],[Création système]])</f>
        <v>3</v>
      </c>
      <c r="G18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17/01/2022 - 23/01/2022</v>
      </c>
    </row>
    <row r="181" spans="1:7" x14ac:dyDescent="0.35">
      <c r="A181" t="s">
        <v>180</v>
      </c>
      <c r="B181" s="1">
        <v>44580.748475451386</v>
      </c>
      <c r="C181" s="1">
        <v>44599.69652853009</v>
      </c>
      <c r="D181" s="1">
        <v>44599.696525416664</v>
      </c>
      <c r="E181">
        <f>YEAR(t_data[[#This Row],[Création système]]-WEEKDAY(t_data[[#This Row],[Création système]],2)+4)</f>
        <v>2022</v>
      </c>
      <c r="F181">
        <f>_xlfn.ISOWEEKNUM(t_data[[#This Row],[Création système]])</f>
        <v>3</v>
      </c>
      <c r="G18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17/01/2022 - 23/01/2022</v>
      </c>
    </row>
    <row r="182" spans="1:7" x14ac:dyDescent="0.35">
      <c r="A182" t="s">
        <v>181</v>
      </c>
      <c r="B182" s="1">
        <v>44580.739498541669</v>
      </c>
      <c r="C182" s="1">
        <v>44585.663451030094</v>
      </c>
      <c r="D182" s="1">
        <v>44585.66344851852</v>
      </c>
      <c r="E182">
        <f>YEAR(t_data[[#This Row],[Création système]]-WEEKDAY(t_data[[#This Row],[Création système]],2)+4)</f>
        <v>2022</v>
      </c>
      <c r="F182">
        <f>_xlfn.ISOWEEKNUM(t_data[[#This Row],[Création système]])</f>
        <v>3</v>
      </c>
      <c r="G18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17/01/2022 - 23/01/2022</v>
      </c>
    </row>
    <row r="183" spans="1:7" x14ac:dyDescent="0.35">
      <c r="A183" t="s">
        <v>182</v>
      </c>
      <c r="B183" s="1">
        <v>44580.783079409724</v>
      </c>
      <c r="C183" s="1">
        <v>44641.739255173612</v>
      </c>
      <c r="D183" s="1">
        <v>44641.739248194448</v>
      </c>
      <c r="E183">
        <f>YEAR(t_data[[#This Row],[Création système]]-WEEKDAY(t_data[[#This Row],[Création système]],2)+4)</f>
        <v>2022</v>
      </c>
      <c r="F183">
        <f>_xlfn.ISOWEEKNUM(t_data[[#This Row],[Création système]])</f>
        <v>3</v>
      </c>
      <c r="G18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17/01/2022 - 23/01/2022</v>
      </c>
    </row>
    <row r="184" spans="1:7" x14ac:dyDescent="0.35">
      <c r="A184" t="s">
        <v>183</v>
      </c>
      <c r="B184" s="1">
        <v>44581.346684618053</v>
      </c>
      <c r="C184" s="1">
        <v>44607.422782071757</v>
      </c>
      <c r="D184" s="1">
        <v>44607.422776331019</v>
      </c>
      <c r="E184">
        <f>YEAR(t_data[[#This Row],[Création système]]-WEEKDAY(t_data[[#This Row],[Création système]],2)+4)</f>
        <v>2022</v>
      </c>
      <c r="F184">
        <f>_xlfn.ISOWEEKNUM(t_data[[#This Row],[Création système]])</f>
        <v>3</v>
      </c>
      <c r="G18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17/01/2022 - 23/01/2022</v>
      </c>
    </row>
    <row r="185" spans="1:7" x14ac:dyDescent="0.35">
      <c r="A185" t="s">
        <v>184</v>
      </c>
      <c r="B185" s="1">
        <v>44581.498317893522</v>
      </c>
      <c r="C185" s="1">
        <v>44585.66719310185</v>
      </c>
      <c r="D185" s="1">
        <v>44585.667185543978</v>
      </c>
      <c r="E185">
        <f>YEAR(t_data[[#This Row],[Création système]]-WEEKDAY(t_data[[#This Row],[Création système]],2)+4)</f>
        <v>2022</v>
      </c>
      <c r="F185">
        <f>_xlfn.ISOWEEKNUM(t_data[[#This Row],[Création système]])</f>
        <v>3</v>
      </c>
      <c r="G18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17/01/2022 - 23/01/2022</v>
      </c>
    </row>
    <row r="186" spans="1:7" x14ac:dyDescent="0.35">
      <c r="A186" t="s">
        <v>185</v>
      </c>
      <c r="B186" s="1">
        <v>44581.537709085649</v>
      </c>
      <c r="C186" s="1">
        <v>44588.628992835649</v>
      </c>
      <c r="D186" s="1">
        <v>44588.628963495372</v>
      </c>
      <c r="E186">
        <f>YEAR(t_data[[#This Row],[Création système]]-WEEKDAY(t_data[[#This Row],[Création système]],2)+4)</f>
        <v>2022</v>
      </c>
      <c r="F186">
        <f>_xlfn.ISOWEEKNUM(t_data[[#This Row],[Création système]])</f>
        <v>3</v>
      </c>
      <c r="G18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17/01/2022 - 23/01/2022</v>
      </c>
    </row>
    <row r="187" spans="1:7" x14ac:dyDescent="0.35">
      <c r="A187" t="s">
        <v>186</v>
      </c>
      <c r="B187" s="1">
        <v>44581.592425590279</v>
      </c>
      <c r="C187" s="1">
        <v>44585.668851851849</v>
      </c>
      <c r="D187" s="1">
        <v>44585.668840439816</v>
      </c>
      <c r="E187">
        <f>YEAR(t_data[[#This Row],[Création système]]-WEEKDAY(t_data[[#This Row],[Création système]],2)+4)</f>
        <v>2022</v>
      </c>
      <c r="F187">
        <f>_xlfn.ISOWEEKNUM(t_data[[#This Row],[Création système]])</f>
        <v>3</v>
      </c>
      <c r="G18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17/01/2022 - 23/01/2022</v>
      </c>
    </row>
    <row r="188" spans="1:7" x14ac:dyDescent="0.35">
      <c r="A188" t="s">
        <v>187</v>
      </c>
      <c r="B188" s="1">
        <v>44581.570862881941</v>
      </c>
      <c r="C188" s="1">
        <v>44585.669812465276</v>
      </c>
      <c r="D188" s="1">
        <v>44585.669806238424</v>
      </c>
      <c r="E188">
        <f>YEAR(t_data[[#This Row],[Création système]]-WEEKDAY(t_data[[#This Row],[Création système]],2)+4)</f>
        <v>2022</v>
      </c>
      <c r="F188">
        <f>_xlfn.ISOWEEKNUM(t_data[[#This Row],[Création système]])</f>
        <v>3</v>
      </c>
      <c r="G18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17/01/2022 - 23/01/2022</v>
      </c>
    </row>
    <row r="189" spans="1:7" x14ac:dyDescent="0.35">
      <c r="A189" t="s">
        <v>188</v>
      </c>
      <c r="B189" s="1">
        <v>44581.5938178125</v>
      </c>
      <c r="C189" s="1">
        <v>44581.744681701392</v>
      </c>
      <c r="D189" s="1">
        <v>44581.744662939818</v>
      </c>
      <c r="E189">
        <f>YEAR(t_data[[#This Row],[Création système]]-WEEKDAY(t_data[[#This Row],[Création système]],2)+4)</f>
        <v>2022</v>
      </c>
      <c r="F189">
        <f>_xlfn.ISOWEEKNUM(t_data[[#This Row],[Création système]])</f>
        <v>3</v>
      </c>
      <c r="G18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17/01/2022 - 23/01/2022</v>
      </c>
    </row>
    <row r="190" spans="1:7" x14ac:dyDescent="0.35">
      <c r="A190" t="s">
        <v>189</v>
      </c>
      <c r="B190" s="1">
        <v>44581.609373391206</v>
      </c>
      <c r="C190" s="1">
        <v>44585.670983391203</v>
      </c>
      <c r="D190" s="1">
        <v>44585.670956111113</v>
      </c>
      <c r="E190">
        <f>YEAR(t_data[[#This Row],[Création système]]-WEEKDAY(t_data[[#This Row],[Création système]],2)+4)</f>
        <v>2022</v>
      </c>
      <c r="F190">
        <f>_xlfn.ISOWEEKNUM(t_data[[#This Row],[Création système]])</f>
        <v>3</v>
      </c>
      <c r="G19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17/01/2022 - 23/01/2022</v>
      </c>
    </row>
    <row r="191" spans="1:7" x14ac:dyDescent="0.35">
      <c r="A191" t="s">
        <v>190</v>
      </c>
      <c r="B191" s="1">
        <v>44582.384954560184</v>
      </c>
      <c r="C191" s="1">
        <v>44589.46708347222</v>
      </c>
      <c r="D191" s="1">
        <v>44589.467079722221</v>
      </c>
      <c r="E191">
        <f>YEAR(t_data[[#This Row],[Création système]]-WEEKDAY(t_data[[#This Row],[Création système]],2)+4)</f>
        <v>2022</v>
      </c>
      <c r="F191">
        <f>_xlfn.ISOWEEKNUM(t_data[[#This Row],[Création système]])</f>
        <v>3</v>
      </c>
      <c r="G19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17/01/2022 - 23/01/2022</v>
      </c>
    </row>
    <row r="192" spans="1:7" x14ac:dyDescent="0.35">
      <c r="A192" t="s">
        <v>191</v>
      </c>
      <c r="B192" s="1">
        <v>44582.541585347222</v>
      </c>
      <c r="C192" s="1">
        <v>44582.610754363428</v>
      </c>
      <c r="D192" s="1">
        <v>44582.605640960646</v>
      </c>
      <c r="E192">
        <f>YEAR(t_data[[#This Row],[Création système]]-WEEKDAY(t_data[[#This Row],[Création système]],2)+4)</f>
        <v>2022</v>
      </c>
      <c r="F192">
        <f>_xlfn.ISOWEEKNUM(t_data[[#This Row],[Création système]])</f>
        <v>3</v>
      </c>
      <c r="G19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17/01/2022 - 23/01/2022</v>
      </c>
    </row>
    <row r="193" spans="1:7" x14ac:dyDescent="0.35">
      <c r="A193" t="s">
        <v>192</v>
      </c>
      <c r="B193" s="1">
        <v>44582.694309699073</v>
      </c>
      <c r="C193" s="1">
        <v>44606.410980706016</v>
      </c>
      <c r="D193" s="1">
        <v>44606.410977245374</v>
      </c>
      <c r="E193">
        <f>YEAR(t_data[[#This Row],[Création système]]-WEEKDAY(t_data[[#This Row],[Création système]],2)+4)</f>
        <v>2022</v>
      </c>
      <c r="F193">
        <f>_xlfn.ISOWEEKNUM(t_data[[#This Row],[Création système]])</f>
        <v>3</v>
      </c>
      <c r="G19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17/01/2022 - 23/01/2022</v>
      </c>
    </row>
    <row r="194" spans="1:7" x14ac:dyDescent="0.35">
      <c r="A194" t="s">
        <v>193</v>
      </c>
      <c r="B194" s="1">
        <v>44582.76116105324</v>
      </c>
      <c r="C194" s="1">
        <v>44588.634135081018</v>
      </c>
      <c r="D194" s="1">
        <v>44588.634125868055</v>
      </c>
      <c r="E194">
        <f>YEAR(t_data[[#This Row],[Création système]]-WEEKDAY(t_data[[#This Row],[Création système]],2)+4)</f>
        <v>2022</v>
      </c>
      <c r="F194">
        <f>_xlfn.ISOWEEKNUM(t_data[[#This Row],[Création système]])</f>
        <v>3</v>
      </c>
      <c r="G19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17/01/2022 - 23/01/2022</v>
      </c>
    </row>
    <row r="195" spans="1:7" x14ac:dyDescent="0.35">
      <c r="A195" t="s">
        <v>194</v>
      </c>
      <c r="B195" s="1">
        <v>44585.476071157405</v>
      </c>
      <c r="C195" s="1">
        <v>44783.574701863428</v>
      </c>
      <c r="D195" s="1">
        <v>44783.574662037034</v>
      </c>
      <c r="E195">
        <f>YEAR(t_data[[#This Row],[Création système]]-WEEKDAY(t_data[[#This Row],[Création système]],2)+4)</f>
        <v>2022</v>
      </c>
      <c r="F195">
        <f>_xlfn.ISOWEEKNUM(t_data[[#This Row],[Création système]])</f>
        <v>4</v>
      </c>
      <c r="G19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24/01/2022 - 30/01/2022</v>
      </c>
    </row>
    <row r="196" spans="1:7" x14ac:dyDescent="0.35">
      <c r="A196" t="s">
        <v>195</v>
      </c>
      <c r="B196" s="1">
        <v>44585.480351724538</v>
      </c>
      <c r="C196" s="1">
        <v>44783.577106111108</v>
      </c>
      <c r="D196" s="1">
        <v>44783.577064537036</v>
      </c>
      <c r="E196">
        <f>YEAR(t_data[[#This Row],[Création système]]-WEEKDAY(t_data[[#This Row],[Création système]],2)+4)</f>
        <v>2022</v>
      </c>
      <c r="F196">
        <f>_xlfn.ISOWEEKNUM(t_data[[#This Row],[Création système]])</f>
        <v>4</v>
      </c>
      <c r="G19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24/01/2022 - 30/01/2022</v>
      </c>
    </row>
    <row r="197" spans="1:7" x14ac:dyDescent="0.35">
      <c r="A197" t="s">
        <v>196</v>
      </c>
      <c r="B197" s="1">
        <v>44585.572734548608</v>
      </c>
      <c r="C197" s="1">
        <v>44588.622074756946</v>
      </c>
      <c r="D197" s="1">
        <v>44588.622063148148</v>
      </c>
      <c r="E197">
        <f>YEAR(t_data[[#This Row],[Création système]]-WEEKDAY(t_data[[#This Row],[Création système]],2)+4)</f>
        <v>2022</v>
      </c>
      <c r="F197">
        <f>_xlfn.ISOWEEKNUM(t_data[[#This Row],[Création système]])</f>
        <v>4</v>
      </c>
      <c r="G19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24/01/2022 - 30/01/2022</v>
      </c>
    </row>
    <row r="198" spans="1:7" x14ac:dyDescent="0.35">
      <c r="A198" t="s">
        <v>197</v>
      </c>
      <c r="B198" s="1">
        <v>44585.657119328702</v>
      </c>
      <c r="C198" s="1">
        <v>44606.417346122682</v>
      </c>
      <c r="D198" s="1">
        <v>44606.417341157408</v>
      </c>
      <c r="E198">
        <f>YEAR(t_data[[#This Row],[Création système]]-WEEKDAY(t_data[[#This Row],[Création système]],2)+4)</f>
        <v>2022</v>
      </c>
      <c r="F198">
        <f>_xlfn.ISOWEEKNUM(t_data[[#This Row],[Création système]])</f>
        <v>4</v>
      </c>
      <c r="G19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24/01/2022 - 30/01/2022</v>
      </c>
    </row>
    <row r="199" spans="1:7" x14ac:dyDescent="0.35">
      <c r="A199" t="s">
        <v>198</v>
      </c>
      <c r="B199" s="1">
        <v>44585.740295763891</v>
      </c>
      <c r="C199" s="1">
        <v>44658.515102592595</v>
      </c>
      <c r="D199" s="1">
        <v>44658.515100428238</v>
      </c>
      <c r="E199">
        <f>YEAR(t_data[[#This Row],[Création système]]-WEEKDAY(t_data[[#This Row],[Création système]],2)+4)</f>
        <v>2022</v>
      </c>
      <c r="F199">
        <f>_xlfn.ISOWEEKNUM(t_data[[#This Row],[Création système]])</f>
        <v>4</v>
      </c>
      <c r="G19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24/01/2022 - 30/01/2022</v>
      </c>
    </row>
    <row r="200" spans="1:7" x14ac:dyDescent="0.35">
      <c r="A200" t="s">
        <v>199</v>
      </c>
      <c r="B200" s="1">
        <v>44586.485894027777</v>
      </c>
      <c r="C200" s="1">
        <v>44594.656767280096</v>
      </c>
      <c r="D200" s="1">
        <v>44594.656762557868</v>
      </c>
      <c r="E200">
        <f>YEAR(t_data[[#This Row],[Création système]]-WEEKDAY(t_data[[#This Row],[Création système]],2)+4)</f>
        <v>2022</v>
      </c>
      <c r="F200">
        <f>_xlfn.ISOWEEKNUM(t_data[[#This Row],[Création système]])</f>
        <v>4</v>
      </c>
      <c r="G20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24/01/2022 - 30/01/2022</v>
      </c>
    </row>
    <row r="201" spans="1:7" x14ac:dyDescent="0.35">
      <c r="A201" t="s">
        <v>200</v>
      </c>
      <c r="B201" s="1">
        <v>44586.548540057869</v>
      </c>
      <c r="C201" s="1">
        <v>44588.624023888886</v>
      </c>
      <c r="D201" s="1">
        <v>44588.623972905094</v>
      </c>
      <c r="E201">
        <f>YEAR(t_data[[#This Row],[Création système]]-WEEKDAY(t_data[[#This Row],[Création système]],2)+4)</f>
        <v>2022</v>
      </c>
      <c r="F201">
        <f>_xlfn.ISOWEEKNUM(t_data[[#This Row],[Création système]])</f>
        <v>4</v>
      </c>
      <c r="G20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24/01/2022 - 30/01/2022</v>
      </c>
    </row>
    <row r="202" spans="1:7" x14ac:dyDescent="0.35">
      <c r="A202" t="s">
        <v>201</v>
      </c>
      <c r="B202" s="1">
        <v>44586.556123680559</v>
      </c>
      <c r="C202" s="1">
        <v>44588.626560879631</v>
      </c>
      <c r="D202" s="1">
        <v>44588.626549131943</v>
      </c>
      <c r="E202">
        <f>YEAR(t_data[[#This Row],[Création système]]-WEEKDAY(t_data[[#This Row],[Création système]],2)+4)</f>
        <v>2022</v>
      </c>
      <c r="F202">
        <f>_xlfn.ISOWEEKNUM(t_data[[#This Row],[Création système]])</f>
        <v>4</v>
      </c>
      <c r="G20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24/01/2022 - 30/01/2022</v>
      </c>
    </row>
    <row r="203" spans="1:7" x14ac:dyDescent="0.35">
      <c r="A203" t="s">
        <v>202</v>
      </c>
      <c r="B203" s="1">
        <v>44586.60036989583</v>
      </c>
      <c r="C203" s="1">
        <v>44588.639904074073</v>
      </c>
      <c r="D203" s="1">
        <v>44588.639900752314</v>
      </c>
      <c r="E203">
        <f>YEAR(t_data[[#This Row],[Création système]]-WEEKDAY(t_data[[#This Row],[Création système]],2)+4)</f>
        <v>2022</v>
      </c>
      <c r="F203">
        <f>_xlfn.ISOWEEKNUM(t_data[[#This Row],[Création système]])</f>
        <v>4</v>
      </c>
      <c r="G20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24/01/2022 - 30/01/2022</v>
      </c>
    </row>
    <row r="204" spans="1:7" x14ac:dyDescent="0.35">
      <c r="A204" t="s">
        <v>203</v>
      </c>
      <c r="B204" s="1">
        <v>44586.63407388889</v>
      </c>
      <c r="C204" s="1">
        <v>44588.635748483794</v>
      </c>
      <c r="D204" s="1">
        <v>44588.635669537034</v>
      </c>
      <c r="E204">
        <f>YEAR(t_data[[#This Row],[Création système]]-WEEKDAY(t_data[[#This Row],[Création système]],2)+4)</f>
        <v>2022</v>
      </c>
      <c r="F204">
        <f>_xlfn.ISOWEEKNUM(t_data[[#This Row],[Création système]])</f>
        <v>4</v>
      </c>
      <c r="G20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24/01/2022 - 30/01/2022</v>
      </c>
    </row>
    <row r="205" spans="1:7" x14ac:dyDescent="0.35">
      <c r="A205" t="s">
        <v>204</v>
      </c>
      <c r="B205" s="1">
        <v>44586.772404687501</v>
      </c>
      <c r="C205" s="1">
        <v>44593.631516284724</v>
      </c>
      <c r="D205" s="1">
        <v>44593.631513796296</v>
      </c>
      <c r="E205">
        <f>YEAR(t_data[[#This Row],[Création système]]-WEEKDAY(t_data[[#This Row],[Création système]],2)+4)</f>
        <v>2022</v>
      </c>
      <c r="F205">
        <f>_xlfn.ISOWEEKNUM(t_data[[#This Row],[Création système]])</f>
        <v>4</v>
      </c>
      <c r="G20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24/01/2022 - 30/01/2022</v>
      </c>
    </row>
    <row r="206" spans="1:7" x14ac:dyDescent="0.35">
      <c r="A206" t="s">
        <v>205</v>
      </c>
      <c r="B206" s="1">
        <v>44587.38949736111</v>
      </c>
      <c r="C206" s="1">
        <v>44587.66237568287</v>
      </c>
      <c r="D206" s="1">
        <v>44587.66230611111</v>
      </c>
      <c r="E206">
        <f>YEAR(t_data[[#This Row],[Création système]]-WEEKDAY(t_data[[#This Row],[Création système]],2)+4)</f>
        <v>2022</v>
      </c>
      <c r="F206">
        <f>_xlfn.ISOWEEKNUM(t_data[[#This Row],[Création système]])</f>
        <v>4</v>
      </c>
      <c r="G20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24/01/2022 - 30/01/2022</v>
      </c>
    </row>
    <row r="207" spans="1:7" x14ac:dyDescent="0.35">
      <c r="A207" t="s">
        <v>206</v>
      </c>
      <c r="B207" s="1">
        <v>44587.391790648151</v>
      </c>
      <c r="C207" s="1">
        <v>44599.49632697917</v>
      </c>
      <c r="D207" s="1">
        <v>44599.49632337963</v>
      </c>
      <c r="E207">
        <f>YEAR(t_data[[#This Row],[Création système]]-WEEKDAY(t_data[[#This Row],[Création système]],2)+4)</f>
        <v>2022</v>
      </c>
      <c r="F207">
        <f>_xlfn.ISOWEEKNUM(t_data[[#This Row],[Création système]])</f>
        <v>4</v>
      </c>
      <c r="G20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24/01/2022 - 30/01/2022</v>
      </c>
    </row>
    <row r="208" spans="1:7" x14ac:dyDescent="0.35">
      <c r="A208" t="s">
        <v>207</v>
      </c>
      <c r="B208" s="1">
        <v>44587.393593680557</v>
      </c>
      <c r="C208" s="1">
        <v>44606.442336643522</v>
      </c>
      <c r="D208" s="1">
        <v>44606.442329178244</v>
      </c>
      <c r="E208">
        <f>YEAR(t_data[[#This Row],[Création système]]-WEEKDAY(t_data[[#This Row],[Création système]],2)+4)</f>
        <v>2022</v>
      </c>
      <c r="F208">
        <f>_xlfn.ISOWEEKNUM(t_data[[#This Row],[Création système]])</f>
        <v>4</v>
      </c>
      <c r="G20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24/01/2022 - 30/01/2022</v>
      </c>
    </row>
    <row r="209" spans="1:7" x14ac:dyDescent="0.35">
      <c r="A209" t="s">
        <v>208</v>
      </c>
      <c r="B209" s="1">
        <v>44587.39675777778</v>
      </c>
      <c r="C209" s="1">
        <v>44587.705203217592</v>
      </c>
      <c r="D209" s="1">
        <v>44587.705153483796</v>
      </c>
      <c r="E209">
        <f>YEAR(t_data[[#This Row],[Création système]]-WEEKDAY(t_data[[#This Row],[Création système]],2)+4)</f>
        <v>2022</v>
      </c>
      <c r="F209">
        <f>_xlfn.ISOWEEKNUM(t_data[[#This Row],[Création système]])</f>
        <v>4</v>
      </c>
      <c r="G20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24/01/2022 - 30/01/2022</v>
      </c>
    </row>
    <row r="210" spans="1:7" x14ac:dyDescent="0.35">
      <c r="A210" t="s">
        <v>209</v>
      </c>
      <c r="B210" s="1">
        <v>44587.397417893517</v>
      </c>
      <c r="C210" s="1">
        <v>44601.596998449073</v>
      </c>
      <c r="D210" s="1">
        <v>44601.596994768515</v>
      </c>
      <c r="E210">
        <f>YEAR(t_data[[#This Row],[Création système]]-WEEKDAY(t_data[[#This Row],[Création système]],2)+4)</f>
        <v>2022</v>
      </c>
      <c r="F210">
        <f>_xlfn.ISOWEEKNUM(t_data[[#This Row],[Création système]])</f>
        <v>4</v>
      </c>
      <c r="G21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24/01/2022 - 30/01/2022</v>
      </c>
    </row>
    <row r="211" spans="1:7" x14ac:dyDescent="0.35">
      <c r="A211" t="s">
        <v>210</v>
      </c>
      <c r="B211" s="1">
        <v>44587.399026157407</v>
      </c>
      <c r="C211" s="1">
        <v>44588.637005937497</v>
      </c>
      <c r="D211" s="1">
        <v>44588.63700239583</v>
      </c>
      <c r="E211">
        <f>YEAR(t_data[[#This Row],[Création système]]-WEEKDAY(t_data[[#This Row],[Création système]],2)+4)</f>
        <v>2022</v>
      </c>
      <c r="F211">
        <f>_xlfn.ISOWEEKNUM(t_data[[#This Row],[Création système]])</f>
        <v>4</v>
      </c>
      <c r="G21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24/01/2022 - 30/01/2022</v>
      </c>
    </row>
    <row r="212" spans="1:7" x14ac:dyDescent="0.35">
      <c r="A212" t="s">
        <v>211</v>
      </c>
      <c r="B212" s="1">
        <v>44587.413676041666</v>
      </c>
      <c r="C212" s="1">
        <v>44587.651018321762</v>
      </c>
      <c r="D212" s="1">
        <v>44587.651000636572</v>
      </c>
      <c r="E212">
        <f>YEAR(t_data[[#This Row],[Création système]]-WEEKDAY(t_data[[#This Row],[Création système]],2)+4)</f>
        <v>2022</v>
      </c>
      <c r="F212">
        <f>_xlfn.ISOWEEKNUM(t_data[[#This Row],[Création système]])</f>
        <v>4</v>
      </c>
      <c r="G21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24/01/2022 - 30/01/2022</v>
      </c>
    </row>
    <row r="213" spans="1:7" x14ac:dyDescent="0.35">
      <c r="A213" t="s">
        <v>212</v>
      </c>
      <c r="B213" s="1">
        <v>44587.490075833332</v>
      </c>
      <c r="C213" s="1">
        <v>44599.498118668984</v>
      </c>
      <c r="D213" s="1">
        <v>44599.498115636576</v>
      </c>
      <c r="E213">
        <f>YEAR(t_data[[#This Row],[Création système]]-WEEKDAY(t_data[[#This Row],[Création système]],2)+4)</f>
        <v>2022</v>
      </c>
      <c r="F213">
        <f>_xlfn.ISOWEEKNUM(t_data[[#This Row],[Création système]])</f>
        <v>4</v>
      </c>
      <c r="G21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24/01/2022 - 30/01/2022</v>
      </c>
    </row>
    <row r="214" spans="1:7" x14ac:dyDescent="0.35">
      <c r="A214" t="s">
        <v>213</v>
      </c>
      <c r="B214" s="1">
        <v>44587.551105960651</v>
      </c>
      <c r="C214" s="1">
        <v>44587.667170335648</v>
      </c>
      <c r="D214" s="1">
        <v>44587.667166331019</v>
      </c>
      <c r="E214">
        <f>YEAR(t_data[[#This Row],[Création système]]-WEEKDAY(t_data[[#This Row],[Création système]],2)+4)</f>
        <v>2022</v>
      </c>
      <c r="F214">
        <f>_xlfn.ISOWEEKNUM(t_data[[#This Row],[Création système]])</f>
        <v>4</v>
      </c>
      <c r="G21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24/01/2022 - 30/01/2022</v>
      </c>
    </row>
    <row r="215" spans="1:7" x14ac:dyDescent="0.35">
      <c r="A215" t="s">
        <v>214</v>
      </c>
      <c r="B215" s="1">
        <v>44587.570427708335</v>
      </c>
      <c r="C215" s="1">
        <v>44587.637059953704</v>
      </c>
      <c r="D215" s="1">
        <v>44587.637038946756</v>
      </c>
      <c r="E215">
        <f>YEAR(t_data[[#This Row],[Création système]]-WEEKDAY(t_data[[#This Row],[Création système]],2)+4)</f>
        <v>2022</v>
      </c>
      <c r="F215">
        <f>_xlfn.ISOWEEKNUM(t_data[[#This Row],[Création système]])</f>
        <v>4</v>
      </c>
      <c r="G21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24/01/2022 - 30/01/2022</v>
      </c>
    </row>
    <row r="216" spans="1:7" x14ac:dyDescent="0.35">
      <c r="A216" t="s">
        <v>215</v>
      </c>
      <c r="B216" s="1">
        <v>44587.637744861109</v>
      </c>
      <c r="C216" s="1">
        <v>44593.383318958331</v>
      </c>
      <c r="D216" s="1">
        <v>44593.383303807874</v>
      </c>
      <c r="E216">
        <f>YEAR(t_data[[#This Row],[Création système]]-WEEKDAY(t_data[[#This Row],[Création système]],2)+4)</f>
        <v>2022</v>
      </c>
      <c r="F216">
        <f>_xlfn.ISOWEEKNUM(t_data[[#This Row],[Création système]])</f>
        <v>4</v>
      </c>
      <c r="G21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24/01/2022 - 30/01/2022</v>
      </c>
    </row>
    <row r="217" spans="1:7" x14ac:dyDescent="0.35">
      <c r="A217" t="s">
        <v>216</v>
      </c>
      <c r="B217" s="1">
        <v>44588.397427025462</v>
      </c>
      <c r="C217" s="1">
        <v>44606.443412094908</v>
      </c>
      <c r="D217" s="1">
        <v>44606.443406145831</v>
      </c>
      <c r="E217">
        <f>YEAR(t_data[[#This Row],[Création système]]-WEEKDAY(t_data[[#This Row],[Création système]],2)+4)</f>
        <v>2022</v>
      </c>
      <c r="F217">
        <f>_xlfn.ISOWEEKNUM(t_data[[#This Row],[Création système]])</f>
        <v>4</v>
      </c>
      <c r="G21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24/01/2022 - 30/01/2022</v>
      </c>
    </row>
    <row r="218" spans="1:7" x14ac:dyDescent="0.35">
      <c r="A218" t="s">
        <v>217</v>
      </c>
      <c r="B218" s="1">
        <v>44588.397815474535</v>
      </c>
      <c r="C218" s="1">
        <v>44636.700870740744</v>
      </c>
      <c r="D218" s="1">
        <v>44593.653753206017</v>
      </c>
      <c r="E218">
        <f>YEAR(t_data[[#This Row],[Création système]]-WEEKDAY(t_data[[#This Row],[Création système]],2)+4)</f>
        <v>2022</v>
      </c>
      <c r="F218">
        <f>_xlfn.ISOWEEKNUM(t_data[[#This Row],[Création système]])</f>
        <v>4</v>
      </c>
      <c r="G21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24/01/2022 - 30/01/2022</v>
      </c>
    </row>
    <row r="219" spans="1:7" x14ac:dyDescent="0.35">
      <c r="A219" t="s">
        <v>218</v>
      </c>
      <c r="B219" s="1">
        <v>44588.418726458331</v>
      </c>
      <c r="C219" s="1">
        <v>44589.419777233794</v>
      </c>
      <c r="D219" s="1">
        <v>44589.419766851854</v>
      </c>
      <c r="E219">
        <f>YEAR(t_data[[#This Row],[Création système]]-WEEKDAY(t_data[[#This Row],[Création système]],2)+4)</f>
        <v>2022</v>
      </c>
      <c r="F219">
        <f>_xlfn.ISOWEEKNUM(t_data[[#This Row],[Création système]])</f>
        <v>4</v>
      </c>
      <c r="G21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24/01/2022 - 30/01/2022</v>
      </c>
    </row>
    <row r="220" spans="1:7" x14ac:dyDescent="0.35">
      <c r="A220" t="s">
        <v>219</v>
      </c>
      <c r="B220" s="1">
        <v>44588.42260489583</v>
      </c>
      <c r="C220" s="1">
        <v>44593.628260671299</v>
      </c>
      <c r="D220" s="1">
        <v>44593.62824046296</v>
      </c>
      <c r="E220">
        <f>YEAR(t_data[[#This Row],[Création système]]-WEEKDAY(t_data[[#This Row],[Création système]],2)+4)</f>
        <v>2022</v>
      </c>
      <c r="F220">
        <f>_xlfn.ISOWEEKNUM(t_data[[#This Row],[Création système]])</f>
        <v>4</v>
      </c>
      <c r="G22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24/01/2022 - 30/01/2022</v>
      </c>
    </row>
    <row r="221" spans="1:7" x14ac:dyDescent="0.35">
      <c r="A221" t="s">
        <v>220</v>
      </c>
      <c r="B221" s="1">
        <v>44588.473330729168</v>
      </c>
      <c r="C221" s="1">
        <v>44589.654911527781</v>
      </c>
      <c r="D221" s="1">
        <v>44589.654855972221</v>
      </c>
      <c r="E221">
        <f>YEAR(t_data[[#This Row],[Création système]]-WEEKDAY(t_data[[#This Row],[Création système]],2)+4)</f>
        <v>2022</v>
      </c>
      <c r="F221">
        <f>_xlfn.ISOWEEKNUM(t_data[[#This Row],[Création système]])</f>
        <v>4</v>
      </c>
      <c r="G22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24/01/2022 - 30/01/2022</v>
      </c>
    </row>
    <row r="222" spans="1:7" x14ac:dyDescent="0.35">
      <c r="A222" t="s">
        <v>221</v>
      </c>
      <c r="B222" s="1">
        <v>44588.49798197917</v>
      </c>
      <c r="C222" s="1">
        <v>44589.730008796294</v>
      </c>
      <c r="D222" s="1">
        <v>44589.729996087961</v>
      </c>
      <c r="E222">
        <f>YEAR(t_data[[#This Row],[Création système]]-WEEKDAY(t_data[[#This Row],[Création système]],2)+4)</f>
        <v>2022</v>
      </c>
      <c r="F222">
        <f>_xlfn.ISOWEEKNUM(t_data[[#This Row],[Création système]])</f>
        <v>4</v>
      </c>
      <c r="G22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24/01/2022 - 30/01/2022</v>
      </c>
    </row>
    <row r="223" spans="1:7" x14ac:dyDescent="0.35">
      <c r="A223" t="s">
        <v>222</v>
      </c>
      <c r="B223" s="1">
        <v>44588.546277465277</v>
      </c>
      <c r="C223" s="1">
        <v>44593.632509305557</v>
      </c>
      <c r="D223" s="1">
        <v>44593.632495902777</v>
      </c>
      <c r="E223">
        <f>YEAR(t_data[[#This Row],[Création système]]-WEEKDAY(t_data[[#This Row],[Création système]],2)+4)</f>
        <v>2022</v>
      </c>
      <c r="F223">
        <f>_xlfn.ISOWEEKNUM(t_data[[#This Row],[Création système]])</f>
        <v>4</v>
      </c>
      <c r="G22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24/01/2022 - 30/01/2022</v>
      </c>
    </row>
    <row r="224" spans="1:7" x14ac:dyDescent="0.35">
      <c r="A224" t="s">
        <v>223</v>
      </c>
      <c r="B224" s="1">
        <v>44588.63396363426</v>
      </c>
      <c r="C224" s="1">
        <v>44593.384928981483</v>
      </c>
      <c r="D224" s="1">
        <v>44593.384912627313</v>
      </c>
      <c r="E224">
        <f>YEAR(t_data[[#This Row],[Création système]]-WEEKDAY(t_data[[#This Row],[Création système]],2)+4)</f>
        <v>2022</v>
      </c>
      <c r="F224">
        <f>_xlfn.ISOWEEKNUM(t_data[[#This Row],[Création système]])</f>
        <v>4</v>
      </c>
      <c r="G22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24/01/2022 - 30/01/2022</v>
      </c>
    </row>
    <row r="225" spans="1:7" x14ac:dyDescent="0.35">
      <c r="A225" t="s">
        <v>224</v>
      </c>
      <c r="B225" s="1">
        <v>44588.678332835647</v>
      </c>
      <c r="C225" s="1">
        <v>44599.500573796293</v>
      </c>
      <c r="D225" s="1">
        <v>44599.500571296296</v>
      </c>
      <c r="E225">
        <f>YEAR(t_data[[#This Row],[Création système]]-WEEKDAY(t_data[[#This Row],[Création système]],2)+4)</f>
        <v>2022</v>
      </c>
      <c r="F225">
        <f>_xlfn.ISOWEEKNUM(t_data[[#This Row],[Création système]])</f>
        <v>4</v>
      </c>
      <c r="G22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24/01/2022 - 30/01/2022</v>
      </c>
    </row>
    <row r="226" spans="1:7" x14ac:dyDescent="0.35">
      <c r="A226" t="s">
        <v>225</v>
      </c>
      <c r="B226" s="1">
        <v>44588.713164942128</v>
      </c>
      <c r="C226" s="1">
        <v>44606.441524282411</v>
      </c>
      <c r="D226" s="1">
        <v>44606.44151478009</v>
      </c>
      <c r="E226">
        <f>YEAR(t_data[[#This Row],[Création système]]-WEEKDAY(t_data[[#This Row],[Création système]],2)+4)</f>
        <v>2022</v>
      </c>
      <c r="F226">
        <f>_xlfn.ISOWEEKNUM(t_data[[#This Row],[Création système]])</f>
        <v>4</v>
      </c>
      <c r="G22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24/01/2022 - 30/01/2022</v>
      </c>
    </row>
    <row r="227" spans="1:7" x14ac:dyDescent="0.35">
      <c r="A227" t="s">
        <v>226</v>
      </c>
      <c r="B227" s="1">
        <v>44589.046069016207</v>
      </c>
      <c r="C227" s="1">
        <v>44589.583302708335</v>
      </c>
      <c r="D227" s="1">
        <v>44589.583300057871</v>
      </c>
      <c r="E227">
        <f>YEAR(t_data[[#This Row],[Création système]]-WEEKDAY(t_data[[#This Row],[Création système]],2)+4)</f>
        <v>2022</v>
      </c>
      <c r="F227">
        <f>_xlfn.ISOWEEKNUM(t_data[[#This Row],[Création système]])</f>
        <v>4</v>
      </c>
      <c r="G22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24/01/2022 - 30/01/2022</v>
      </c>
    </row>
    <row r="228" spans="1:7" x14ac:dyDescent="0.35">
      <c r="A228" t="s">
        <v>227</v>
      </c>
      <c r="B228" s="1">
        <v>44589.334973194447</v>
      </c>
      <c r="C228" s="1">
        <v>44601.598049733795</v>
      </c>
      <c r="D228" s="1">
        <v>44601.59804650463</v>
      </c>
      <c r="E228">
        <f>YEAR(t_data[[#This Row],[Création système]]-WEEKDAY(t_data[[#This Row],[Création système]],2)+4)</f>
        <v>2022</v>
      </c>
      <c r="F228">
        <f>_xlfn.ISOWEEKNUM(t_data[[#This Row],[Création système]])</f>
        <v>4</v>
      </c>
      <c r="G22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24/01/2022 - 30/01/2022</v>
      </c>
    </row>
    <row r="229" spans="1:7" x14ac:dyDescent="0.35">
      <c r="A229" t="s">
        <v>228</v>
      </c>
      <c r="B229" s="1">
        <v>44589.437655682872</v>
      </c>
      <c r="C229" s="1">
        <v>44596.677011886575</v>
      </c>
      <c r="D229" s="1">
        <v>44596.677008761573</v>
      </c>
      <c r="E229">
        <f>YEAR(t_data[[#This Row],[Création système]]-WEEKDAY(t_data[[#This Row],[Création système]],2)+4)</f>
        <v>2022</v>
      </c>
      <c r="F229">
        <f>_xlfn.ISOWEEKNUM(t_data[[#This Row],[Création système]])</f>
        <v>4</v>
      </c>
      <c r="G22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24/01/2022 - 30/01/2022</v>
      </c>
    </row>
    <row r="230" spans="1:7" x14ac:dyDescent="0.35">
      <c r="A230" t="s">
        <v>229</v>
      </c>
      <c r="B230" s="1">
        <v>44589.44105854167</v>
      </c>
      <c r="C230" s="1">
        <v>44603.431989409721</v>
      </c>
      <c r="D230" s="1">
        <v>44603.431986215277</v>
      </c>
      <c r="E230">
        <f>YEAR(t_data[[#This Row],[Création système]]-WEEKDAY(t_data[[#This Row],[Création système]],2)+4)</f>
        <v>2022</v>
      </c>
      <c r="F230">
        <f>_xlfn.ISOWEEKNUM(t_data[[#This Row],[Création système]])</f>
        <v>4</v>
      </c>
      <c r="G23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24/01/2022 - 30/01/2022</v>
      </c>
    </row>
    <row r="231" spans="1:7" x14ac:dyDescent="0.35">
      <c r="A231" t="s">
        <v>230</v>
      </c>
      <c r="B231" s="1">
        <v>44589.642754432869</v>
      </c>
      <c r="C231" s="1">
        <v>44595.442691122684</v>
      </c>
      <c r="D231" s="1">
        <v>44595.442687395836</v>
      </c>
      <c r="E231">
        <f>YEAR(t_data[[#This Row],[Création système]]-WEEKDAY(t_data[[#This Row],[Création système]],2)+4)</f>
        <v>2022</v>
      </c>
      <c r="F231">
        <f>_xlfn.ISOWEEKNUM(t_data[[#This Row],[Création système]])</f>
        <v>4</v>
      </c>
      <c r="G23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24/01/2022 - 30/01/2022</v>
      </c>
    </row>
    <row r="232" spans="1:7" x14ac:dyDescent="0.35">
      <c r="A232" t="s">
        <v>231</v>
      </c>
      <c r="B232" s="1">
        <v>44592.566601122686</v>
      </c>
      <c r="C232" s="1">
        <v>44595.443324270833</v>
      </c>
      <c r="D232" s="1">
        <v>44595.443321226849</v>
      </c>
      <c r="E232">
        <f>YEAR(t_data[[#This Row],[Création système]]-WEEKDAY(t_data[[#This Row],[Création système]],2)+4)</f>
        <v>2022</v>
      </c>
      <c r="F232">
        <f>_xlfn.ISOWEEKNUM(t_data[[#This Row],[Création système]])</f>
        <v>5</v>
      </c>
      <c r="G23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31/01/2022 - 06/02/2022</v>
      </c>
    </row>
    <row r="233" spans="1:7" x14ac:dyDescent="0.35">
      <c r="A233" t="s">
        <v>232</v>
      </c>
      <c r="B233" s="1">
        <v>44592.560485983799</v>
      </c>
      <c r="C233" s="1">
        <v>44593.649772881945</v>
      </c>
      <c r="D233" s="1">
        <v>44593.649763796297</v>
      </c>
      <c r="E233">
        <f>YEAR(t_data[[#This Row],[Création système]]-WEEKDAY(t_data[[#This Row],[Création système]],2)+4)</f>
        <v>2022</v>
      </c>
      <c r="F233">
        <f>_xlfn.ISOWEEKNUM(t_data[[#This Row],[Création système]])</f>
        <v>5</v>
      </c>
      <c r="G23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31/01/2022 - 06/02/2022</v>
      </c>
    </row>
    <row r="234" spans="1:7" x14ac:dyDescent="0.35">
      <c r="A234" t="s">
        <v>233</v>
      </c>
      <c r="B234" s="1">
        <v>44592.632749594908</v>
      </c>
      <c r="C234" s="1">
        <v>44624.463086574076</v>
      </c>
      <c r="D234" s="1">
        <v>44624.463082025461</v>
      </c>
      <c r="E234">
        <f>YEAR(t_data[[#This Row],[Création système]]-WEEKDAY(t_data[[#This Row],[Création système]],2)+4)</f>
        <v>2022</v>
      </c>
      <c r="F234">
        <f>_xlfn.ISOWEEKNUM(t_data[[#This Row],[Création système]])</f>
        <v>5</v>
      </c>
      <c r="G23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31/01/2022 - 06/02/2022</v>
      </c>
    </row>
    <row r="235" spans="1:7" x14ac:dyDescent="0.35">
      <c r="A235" t="s">
        <v>234</v>
      </c>
      <c r="B235" s="1">
        <v>44593.420260127314</v>
      </c>
      <c r="C235" s="1">
        <v>44603.696026446756</v>
      </c>
      <c r="D235" s="1">
        <v>44603.696021979165</v>
      </c>
      <c r="E235">
        <f>YEAR(t_data[[#This Row],[Création système]]-WEEKDAY(t_data[[#This Row],[Création système]],2)+4)</f>
        <v>2022</v>
      </c>
      <c r="F235">
        <f>_xlfn.ISOWEEKNUM(t_data[[#This Row],[Création système]])</f>
        <v>5</v>
      </c>
      <c r="G23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31/01/2022 - 06/02/2022</v>
      </c>
    </row>
    <row r="236" spans="1:7" x14ac:dyDescent="0.35">
      <c r="A236" t="s">
        <v>235</v>
      </c>
      <c r="B236" s="1">
        <v>44593.472690752315</v>
      </c>
      <c r="C236" s="1">
        <v>44601.609500347222</v>
      </c>
      <c r="D236" s="1">
        <v>44601.609495486111</v>
      </c>
      <c r="E236">
        <f>YEAR(t_data[[#This Row],[Création système]]-WEEKDAY(t_data[[#This Row],[Création système]],2)+4)</f>
        <v>2022</v>
      </c>
      <c r="F236">
        <f>_xlfn.ISOWEEKNUM(t_data[[#This Row],[Création système]])</f>
        <v>5</v>
      </c>
      <c r="G23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31/01/2022 - 06/02/2022</v>
      </c>
    </row>
    <row r="237" spans="1:7" x14ac:dyDescent="0.35">
      <c r="A237" t="s">
        <v>236</v>
      </c>
      <c r="B237" s="1">
        <v>44593.633366493057</v>
      </c>
      <c r="C237" s="1">
        <v>44593.65894105324</v>
      </c>
      <c r="D237" s="1">
        <v>44593.658936550928</v>
      </c>
      <c r="E237">
        <f>YEAR(t_data[[#This Row],[Création système]]-WEEKDAY(t_data[[#This Row],[Création système]],2)+4)</f>
        <v>2022</v>
      </c>
      <c r="F237">
        <f>_xlfn.ISOWEEKNUM(t_data[[#This Row],[Création système]])</f>
        <v>5</v>
      </c>
      <c r="G23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31/01/2022 - 06/02/2022</v>
      </c>
    </row>
    <row r="238" spans="1:7" x14ac:dyDescent="0.35">
      <c r="A238" t="s">
        <v>237</v>
      </c>
      <c r="B238" s="1">
        <v>44594.309392858799</v>
      </c>
      <c r="C238" s="1">
        <v>44595.445112638889</v>
      </c>
      <c r="D238" s="1">
        <v>44595.44510873843</v>
      </c>
      <c r="E238">
        <f>YEAR(t_data[[#This Row],[Création système]]-WEEKDAY(t_data[[#This Row],[Création système]],2)+4)</f>
        <v>2022</v>
      </c>
      <c r="F238">
        <f>_xlfn.ISOWEEKNUM(t_data[[#This Row],[Création système]])</f>
        <v>5</v>
      </c>
      <c r="G23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31/01/2022 - 06/02/2022</v>
      </c>
    </row>
    <row r="239" spans="1:7" x14ac:dyDescent="0.35">
      <c r="A239" t="s">
        <v>238</v>
      </c>
      <c r="B239" s="1">
        <v>44594.412273379632</v>
      </c>
      <c r="C239" s="1">
        <v>44601.610674722222</v>
      </c>
      <c r="D239" s="1">
        <v>44601.610671585651</v>
      </c>
      <c r="E239">
        <f>YEAR(t_data[[#This Row],[Création système]]-WEEKDAY(t_data[[#This Row],[Création système]],2)+4)</f>
        <v>2022</v>
      </c>
      <c r="F239">
        <f>_xlfn.ISOWEEKNUM(t_data[[#This Row],[Création système]])</f>
        <v>5</v>
      </c>
      <c r="G23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31/01/2022 - 06/02/2022</v>
      </c>
    </row>
    <row r="240" spans="1:7" x14ac:dyDescent="0.35">
      <c r="A240" t="s">
        <v>239</v>
      </c>
      <c r="B240" s="1">
        <v>44594.465765335648</v>
      </c>
      <c r="C240" s="1">
        <v>44595.5155108912</v>
      </c>
      <c r="D240" s="1">
        <v>44595.515506354168</v>
      </c>
      <c r="E240">
        <f>YEAR(t_data[[#This Row],[Création système]]-WEEKDAY(t_data[[#This Row],[Création système]],2)+4)</f>
        <v>2022</v>
      </c>
      <c r="F240">
        <f>_xlfn.ISOWEEKNUM(t_data[[#This Row],[Création système]])</f>
        <v>5</v>
      </c>
      <c r="G24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31/01/2022 - 06/02/2022</v>
      </c>
    </row>
    <row r="241" spans="1:7" x14ac:dyDescent="0.35">
      <c r="A241" t="s">
        <v>240</v>
      </c>
      <c r="B241" s="1">
        <v>44594.579325937499</v>
      </c>
      <c r="C241" s="1">
        <v>44602.701051238429</v>
      </c>
      <c r="D241" s="1">
        <v>44602.701048553237</v>
      </c>
      <c r="E241">
        <f>YEAR(t_data[[#This Row],[Création système]]-WEEKDAY(t_data[[#This Row],[Création système]],2)+4)</f>
        <v>2022</v>
      </c>
      <c r="F241">
        <f>_xlfn.ISOWEEKNUM(t_data[[#This Row],[Création système]])</f>
        <v>5</v>
      </c>
      <c r="G24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31/01/2022 - 06/02/2022</v>
      </c>
    </row>
    <row r="242" spans="1:7" x14ac:dyDescent="0.35">
      <c r="A242" t="s">
        <v>241</v>
      </c>
      <c r="B242" s="1">
        <v>44594.611898993055</v>
      </c>
      <c r="C242" s="1">
        <v>44714.566376863426</v>
      </c>
      <c r="D242" s="1">
        <v>44714.56637552083</v>
      </c>
      <c r="E242">
        <f>YEAR(t_data[[#This Row],[Création système]]-WEEKDAY(t_data[[#This Row],[Création système]],2)+4)</f>
        <v>2022</v>
      </c>
      <c r="F242">
        <f>_xlfn.ISOWEEKNUM(t_data[[#This Row],[Création système]])</f>
        <v>5</v>
      </c>
      <c r="G24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31/01/2022 - 06/02/2022</v>
      </c>
    </row>
    <row r="243" spans="1:7" x14ac:dyDescent="0.35">
      <c r="A243" t="s">
        <v>242</v>
      </c>
      <c r="B243" s="1">
        <v>44594.612157662035</v>
      </c>
      <c r="C243" s="1">
        <v>44601.645949421298</v>
      </c>
      <c r="D243" s="1">
        <v>44601.645944930555</v>
      </c>
      <c r="E243">
        <f>YEAR(t_data[[#This Row],[Création système]]-WEEKDAY(t_data[[#This Row],[Création système]],2)+4)</f>
        <v>2022</v>
      </c>
      <c r="F243">
        <f>_xlfn.ISOWEEKNUM(t_data[[#This Row],[Création système]])</f>
        <v>5</v>
      </c>
      <c r="G24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31/01/2022 - 06/02/2022</v>
      </c>
    </row>
    <row r="244" spans="1:7" x14ac:dyDescent="0.35">
      <c r="A244" t="s">
        <v>243</v>
      </c>
      <c r="B244" s="1">
        <v>44595.382805254631</v>
      </c>
      <c r="C244" s="1">
        <v>44606.648778634262</v>
      </c>
      <c r="D244" s="1">
        <v>44606.648775393522</v>
      </c>
      <c r="E244">
        <f>YEAR(t_data[[#This Row],[Création système]]-WEEKDAY(t_data[[#This Row],[Création système]],2)+4)</f>
        <v>2022</v>
      </c>
      <c r="F244">
        <f>_xlfn.ISOWEEKNUM(t_data[[#This Row],[Création système]])</f>
        <v>5</v>
      </c>
      <c r="G24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31/01/2022 - 06/02/2022</v>
      </c>
    </row>
    <row r="245" spans="1:7" x14ac:dyDescent="0.35">
      <c r="A245" t="s">
        <v>244</v>
      </c>
      <c r="B245" s="1">
        <v>44595.555324710651</v>
      </c>
      <c r="C245" s="1">
        <v>44600.472476516203</v>
      </c>
      <c r="D245" s="1">
        <v>44600.472469479166</v>
      </c>
      <c r="E245">
        <f>YEAR(t_data[[#This Row],[Création système]]-WEEKDAY(t_data[[#This Row],[Création système]],2)+4)</f>
        <v>2022</v>
      </c>
      <c r="F245">
        <f>_xlfn.ISOWEEKNUM(t_data[[#This Row],[Création système]])</f>
        <v>5</v>
      </c>
      <c r="G24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31/01/2022 - 06/02/2022</v>
      </c>
    </row>
    <row r="246" spans="1:7" x14ac:dyDescent="0.35">
      <c r="A246" t="s">
        <v>245</v>
      </c>
      <c r="B246" s="1">
        <v>44595.581080451389</v>
      </c>
      <c r="C246" s="1">
        <v>44648.438130405091</v>
      </c>
      <c r="D246" s="1">
        <v>44648.438119317128</v>
      </c>
      <c r="E246">
        <f>YEAR(t_data[[#This Row],[Création système]]-WEEKDAY(t_data[[#This Row],[Création système]],2)+4)</f>
        <v>2022</v>
      </c>
      <c r="F246">
        <f>_xlfn.ISOWEEKNUM(t_data[[#This Row],[Création système]])</f>
        <v>5</v>
      </c>
      <c r="G24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31/01/2022 - 06/02/2022</v>
      </c>
    </row>
    <row r="247" spans="1:7" x14ac:dyDescent="0.35">
      <c r="A247" t="s">
        <v>246</v>
      </c>
      <c r="B247" s="1">
        <v>44595.64677605324</v>
      </c>
      <c r="C247" s="1">
        <v>44600.464484421296</v>
      </c>
      <c r="D247" s="1">
        <v>44600.464480659721</v>
      </c>
      <c r="E247">
        <f>YEAR(t_data[[#This Row],[Création système]]-WEEKDAY(t_data[[#This Row],[Création système]],2)+4)</f>
        <v>2022</v>
      </c>
      <c r="F247">
        <f>_xlfn.ISOWEEKNUM(t_data[[#This Row],[Création système]])</f>
        <v>5</v>
      </c>
      <c r="G24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31/01/2022 - 06/02/2022</v>
      </c>
    </row>
    <row r="248" spans="1:7" x14ac:dyDescent="0.35">
      <c r="A248" t="s">
        <v>247</v>
      </c>
      <c r="B248" s="1">
        <v>44596.011179837966</v>
      </c>
      <c r="C248" s="1">
        <v>44600.473667222221</v>
      </c>
      <c r="D248" s="1">
        <v>44600.473660208336</v>
      </c>
      <c r="E248">
        <f>YEAR(t_data[[#This Row],[Création système]]-WEEKDAY(t_data[[#This Row],[Création système]],2)+4)</f>
        <v>2022</v>
      </c>
      <c r="F248">
        <f>_xlfn.ISOWEEKNUM(t_data[[#This Row],[Création système]])</f>
        <v>5</v>
      </c>
      <c r="G24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31/01/2022 - 06/02/2022</v>
      </c>
    </row>
    <row r="249" spans="1:7" x14ac:dyDescent="0.35">
      <c r="A249" t="s">
        <v>248</v>
      </c>
      <c r="B249" s="1">
        <v>44596.346373472225</v>
      </c>
      <c r="C249" s="1">
        <v>44599.510813310182</v>
      </c>
      <c r="D249" s="1">
        <v>44599.510809594911</v>
      </c>
      <c r="E249">
        <f>YEAR(t_data[[#This Row],[Création système]]-WEEKDAY(t_data[[#This Row],[Création système]],2)+4)</f>
        <v>2022</v>
      </c>
      <c r="F249">
        <f>_xlfn.ISOWEEKNUM(t_data[[#This Row],[Création système]])</f>
        <v>5</v>
      </c>
      <c r="G24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31/01/2022 - 06/02/2022</v>
      </c>
    </row>
    <row r="250" spans="1:7" x14ac:dyDescent="0.35">
      <c r="A250" t="s">
        <v>249</v>
      </c>
      <c r="B250" s="1">
        <v>44596.435669872684</v>
      </c>
      <c r="C250" s="1">
        <v>44616.584760937498</v>
      </c>
      <c r="D250" s="1">
        <v>44616.584753194446</v>
      </c>
      <c r="E250">
        <f>YEAR(t_data[[#This Row],[Création système]]-WEEKDAY(t_data[[#This Row],[Création système]],2)+4)</f>
        <v>2022</v>
      </c>
      <c r="F250">
        <f>_xlfn.ISOWEEKNUM(t_data[[#This Row],[Création système]])</f>
        <v>5</v>
      </c>
      <c r="G25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31/01/2022 - 06/02/2022</v>
      </c>
    </row>
    <row r="251" spans="1:7" x14ac:dyDescent="0.35">
      <c r="A251" t="s">
        <v>250</v>
      </c>
      <c r="B251" s="1">
        <v>44596.49177724537</v>
      </c>
      <c r="C251" s="1">
        <v>44616.586443541666</v>
      </c>
      <c r="D251" s="1">
        <v>44616.586440335646</v>
      </c>
      <c r="E251">
        <f>YEAR(t_data[[#This Row],[Création système]]-WEEKDAY(t_data[[#This Row],[Création système]],2)+4)</f>
        <v>2022</v>
      </c>
      <c r="F251">
        <f>_xlfn.ISOWEEKNUM(t_data[[#This Row],[Création système]])</f>
        <v>5</v>
      </c>
      <c r="G25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31/01/2022 - 06/02/2022</v>
      </c>
    </row>
    <row r="252" spans="1:7" x14ac:dyDescent="0.35">
      <c r="A252" t="s">
        <v>251</v>
      </c>
      <c r="B252" s="1">
        <v>44596.561245613426</v>
      </c>
      <c r="C252" s="1">
        <v>44606.439796446757</v>
      </c>
      <c r="D252" s="1">
        <v>44606.439788321761</v>
      </c>
      <c r="E252">
        <f>YEAR(t_data[[#This Row],[Création système]]-WEEKDAY(t_data[[#This Row],[Création système]],2)+4)</f>
        <v>2022</v>
      </c>
      <c r="F252">
        <f>_xlfn.ISOWEEKNUM(t_data[[#This Row],[Création système]])</f>
        <v>5</v>
      </c>
      <c r="G25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31/01/2022 - 06/02/2022</v>
      </c>
    </row>
    <row r="253" spans="1:7" x14ac:dyDescent="0.35">
      <c r="A253" t="s">
        <v>252</v>
      </c>
      <c r="B253" s="1">
        <v>44596.580549386577</v>
      </c>
      <c r="C253" s="1">
        <v>44606.448557928241</v>
      </c>
      <c r="D253" s="1">
        <v>44606.448551597219</v>
      </c>
      <c r="E253">
        <f>YEAR(t_data[[#This Row],[Création système]]-WEEKDAY(t_data[[#This Row],[Création système]],2)+4)</f>
        <v>2022</v>
      </c>
      <c r="F253">
        <f>_xlfn.ISOWEEKNUM(t_data[[#This Row],[Création système]])</f>
        <v>5</v>
      </c>
      <c r="G25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31/01/2022 - 06/02/2022</v>
      </c>
    </row>
    <row r="254" spans="1:7" x14ac:dyDescent="0.35">
      <c r="A254" t="s">
        <v>253</v>
      </c>
      <c r="B254" s="1">
        <v>44597.020452847224</v>
      </c>
      <c r="C254" s="1">
        <v>44599.421275497683</v>
      </c>
      <c r="D254" s="1">
        <v>44599.421272314816</v>
      </c>
      <c r="E254">
        <f>YEAR(t_data[[#This Row],[Création système]]-WEEKDAY(t_data[[#This Row],[Création système]],2)+4)</f>
        <v>2022</v>
      </c>
      <c r="F254">
        <f>_xlfn.ISOWEEKNUM(t_data[[#This Row],[Création système]])</f>
        <v>5</v>
      </c>
      <c r="G25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31/01/2022 - 06/02/2022</v>
      </c>
    </row>
    <row r="255" spans="1:7" x14ac:dyDescent="0.35">
      <c r="A255" t="s">
        <v>254</v>
      </c>
      <c r="B255" s="1">
        <v>44598.071989814816</v>
      </c>
      <c r="C255" s="1">
        <v>44606.442691122684</v>
      </c>
      <c r="D255" s="1">
        <v>44606.442687152776</v>
      </c>
      <c r="E255">
        <f>YEAR(t_data[[#This Row],[Création système]]-WEEKDAY(t_data[[#This Row],[Création système]],2)+4)</f>
        <v>2022</v>
      </c>
      <c r="F255">
        <f>_xlfn.ISOWEEKNUM(t_data[[#This Row],[Création système]])</f>
        <v>5</v>
      </c>
      <c r="G25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31/01/2022 - 06/02/2022</v>
      </c>
    </row>
    <row r="256" spans="1:7" x14ac:dyDescent="0.35">
      <c r="A256" t="s">
        <v>255</v>
      </c>
      <c r="B256" s="1">
        <v>44598.074666504632</v>
      </c>
      <c r="C256" s="1">
        <v>44609.594143425929</v>
      </c>
      <c r="D256" s="1">
        <v>44609.594136712964</v>
      </c>
      <c r="E256">
        <f>YEAR(t_data[[#This Row],[Création système]]-WEEKDAY(t_data[[#This Row],[Création système]],2)+4)</f>
        <v>2022</v>
      </c>
      <c r="F256">
        <f>_xlfn.ISOWEEKNUM(t_data[[#This Row],[Création système]])</f>
        <v>5</v>
      </c>
      <c r="G25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31/01/2022 - 06/02/2022</v>
      </c>
    </row>
    <row r="257" spans="1:7" x14ac:dyDescent="0.35">
      <c r="A257" t="s">
        <v>256</v>
      </c>
      <c r="B257" s="1">
        <v>44599.374574386573</v>
      </c>
      <c r="C257" s="1">
        <v>44599.491281168979</v>
      </c>
      <c r="D257" s="1">
        <v>44599.491275335648</v>
      </c>
      <c r="E257">
        <f>YEAR(t_data[[#This Row],[Création système]]-WEEKDAY(t_data[[#This Row],[Création système]],2)+4)</f>
        <v>2022</v>
      </c>
      <c r="F257">
        <f>_xlfn.ISOWEEKNUM(t_data[[#This Row],[Création système]])</f>
        <v>6</v>
      </c>
      <c r="G25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07/02/2022 - 13/02/2022</v>
      </c>
    </row>
    <row r="258" spans="1:7" x14ac:dyDescent="0.35">
      <c r="A258" t="s">
        <v>257</v>
      </c>
      <c r="B258" s="1">
        <v>44599.400210891203</v>
      </c>
      <c r="C258" s="1">
        <v>44609.668123425923</v>
      </c>
      <c r="D258" s="1">
        <v>44609.668120381946</v>
      </c>
      <c r="E258">
        <f>YEAR(t_data[[#This Row],[Création système]]-WEEKDAY(t_data[[#This Row],[Création système]],2)+4)</f>
        <v>2022</v>
      </c>
      <c r="F258">
        <f>_xlfn.ISOWEEKNUM(t_data[[#This Row],[Création système]])</f>
        <v>6</v>
      </c>
      <c r="G25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07/02/2022 - 13/02/2022</v>
      </c>
    </row>
    <row r="259" spans="1:7" x14ac:dyDescent="0.35">
      <c r="A259" t="s">
        <v>258</v>
      </c>
      <c r="B259" s="1">
        <v>44599.493993240743</v>
      </c>
      <c r="C259" s="1">
        <v>44631.779886157405</v>
      </c>
      <c r="D259" s="1">
        <v>44631.779883599535</v>
      </c>
      <c r="E259">
        <f>YEAR(t_data[[#This Row],[Création système]]-WEEKDAY(t_data[[#This Row],[Création système]],2)+4)</f>
        <v>2022</v>
      </c>
      <c r="F259">
        <f>_xlfn.ISOWEEKNUM(t_data[[#This Row],[Création système]])</f>
        <v>6</v>
      </c>
      <c r="G25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07/02/2022 - 13/02/2022</v>
      </c>
    </row>
    <row r="260" spans="1:7" x14ac:dyDescent="0.35">
      <c r="A260" t="s">
        <v>259</v>
      </c>
      <c r="B260" s="1">
        <v>44599.518452071759</v>
      </c>
      <c r="C260" s="1">
        <v>44600.424055034724</v>
      </c>
      <c r="D260" s="1">
        <v>44600.424051412039</v>
      </c>
      <c r="E260">
        <f>YEAR(t_data[[#This Row],[Création système]]-WEEKDAY(t_data[[#This Row],[Création système]],2)+4)</f>
        <v>2022</v>
      </c>
      <c r="F260">
        <f>_xlfn.ISOWEEKNUM(t_data[[#This Row],[Création système]])</f>
        <v>6</v>
      </c>
      <c r="G26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07/02/2022 - 13/02/2022</v>
      </c>
    </row>
    <row r="261" spans="1:7" x14ac:dyDescent="0.35">
      <c r="A261" t="s">
        <v>260</v>
      </c>
      <c r="B261" s="1">
        <v>44599.536153020832</v>
      </c>
      <c r="C261" s="1">
        <v>44698.735796354165</v>
      </c>
      <c r="D261" s="1">
        <v>44698.73579431713</v>
      </c>
      <c r="E261">
        <f>YEAR(t_data[[#This Row],[Création système]]-WEEKDAY(t_data[[#This Row],[Création système]],2)+4)</f>
        <v>2022</v>
      </c>
      <c r="F261">
        <f>_xlfn.ISOWEEKNUM(t_data[[#This Row],[Création système]])</f>
        <v>6</v>
      </c>
      <c r="G26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07/02/2022 - 13/02/2022</v>
      </c>
    </row>
    <row r="262" spans="1:7" x14ac:dyDescent="0.35">
      <c r="A262" t="s">
        <v>261</v>
      </c>
      <c r="B262" s="1">
        <v>44599.550955092593</v>
      </c>
      <c r="C262" s="1">
        <v>44698.741071377313</v>
      </c>
      <c r="D262" s="1">
        <v>44698.74106857639</v>
      </c>
      <c r="E262">
        <f>YEAR(t_data[[#This Row],[Création système]]-WEEKDAY(t_data[[#This Row],[Création système]],2)+4)</f>
        <v>2022</v>
      </c>
      <c r="F262">
        <f>_xlfn.ISOWEEKNUM(t_data[[#This Row],[Création système]])</f>
        <v>6</v>
      </c>
      <c r="G26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07/02/2022 - 13/02/2022</v>
      </c>
    </row>
    <row r="263" spans="1:7" x14ac:dyDescent="0.35">
      <c r="A263" t="s">
        <v>262</v>
      </c>
      <c r="B263" s="1">
        <v>44599.645776446756</v>
      </c>
      <c r="C263" s="1">
        <v>44606.444233807873</v>
      </c>
      <c r="D263" s="1">
        <v>44606.444229085646</v>
      </c>
      <c r="E263">
        <f>YEAR(t_data[[#This Row],[Création système]]-WEEKDAY(t_data[[#This Row],[Création système]],2)+4)</f>
        <v>2022</v>
      </c>
      <c r="F263">
        <f>_xlfn.ISOWEEKNUM(t_data[[#This Row],[Création système]])</f>
        <v>6</v>
      </c>
      <c r="G26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07/02/2022 - 13/02/2022</v>
      </c>
    </row>
    <row r="264" spans="1:7" x14ac:dyDescent="0.35">
      <c r="A264" t="s">
        <v>263</v>
      </c>
      <c r="B264" s="1">
        <v>44599.620443206019</v>
      </c>
      <c r="C264" s="1">
        <v>44622.647569664354</v>
      </c>
      <c r="D264" s="1">
        <v>44622.647564386571</v>
      </c>
      <c r="E264">
        <f>YEAR(t_data[[#This Row],[Création système]]-WEEKDAY(t_data[[#This Row],[Création système]],2)+4)</f>
        <v>2022</v>
      </c>
      <c r="F264">
        <f>_xlfn.ISOWEEKNUM(t_data[[#This Row],[Création système]])</f>
        <v>6</v>
      </c>
      <c r="G26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07/02/2022 - 13/02/2022</v>
      </c>
    </row>
    <row r="265" spans="1:7" x14ac:dyDescent="0.35">
      <c r="A265" t="s">
        <v>264</v>
      </c>
      <c r="B265" s="1">
        <v>44599.62048672454</v>
      </c>
      <c r="C265" s="1">
        <v>44606.445726620368</v>
      </c>
      <c r="D265" s="1">
        <v>44606.445723171295</v>
      </c>
      <c r="E265">
        <f>YEAR(t_data[[#This Row],[Création système]]-WEEKDAY(t_data[[#This Row],[Création système]],2)+4)</f>
        <v>2022</v>
      </c>
      <c r="F265">
        <f>_xlfn.ISOWEEKNUM(t_data[[#This Row],[Création système]])</f>
        <v>6</v>
      </c>
      <c r="G26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07/02/2022 - 13/02/2022</v>
      </c>
    </row>
    <row r="266" spans="1:7" x14ac:dyDescent="0.35">
      <c r="A266" t="s">
        <v>265</v>
      </c>
      <c r="B266" s="1">
        <v>44599.684733564813</v>
      </c>
      <c r="C266" s="1">
        <v>44699.498440960648</v>
      </c>
      <c r="D266" s="1">
        <v>44699.498438831019</v>
      </c>
      <c r="E266">
        <f>YEAR(t_data[[#This Row],[Création système]]-WEEKDAY(t_data[[#This Row],[Création système]],2)+4)</f>
        <v>2022</v>
      </c>
      <c r="F266">
        <f>_xlfn.ISOWEEKNUM(t_data[[#This Row],[Création système]])</f>
        <v>6</v>
      </c>
      <c r="G26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07/02/2022 - 13/02/2022</v>
      </c>
    </row>
    <row r="267" spans="1:7" x14ac:dyDescent="0.35">
      <c r="A267" t="s">
        <v>266</v>
      </c>
      <c r="B267" s="1">
        <v>44600.039067789352</v>
      </c>
      <c r="C267" s="1">
        <v>44699.50339824074</v>
      </c>
      <c r="D267" s="1">
        <v>44699.503395983797</v>
      </c>
      <c r="E267">
        <f>YEAR(t_data[[#This Row],[Création système]]-WEEKDAY(t_data[[#This Row],[Création système]],2)+4)</f>
        <v>2022</v>
      </c>
      <c r="F267">
        <f>_xlfn.ISOWEEKNUM(t_data[[#This Row],[Création système]])</f>
        <v>6</v>
      </c>
      <c r="G26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07/02/2022 - 13/02/2022</v>
      </c>
    </row>
    <row r="268" spans="1:7" x14ac:dyDescent="0.35">
      <c r="A268" t="s">
        <v>267</v>
      </c>
      <c r="B268" s="1">
        <v>44600.354489826386</v>
      </c>
      <c r="C268" s="1">
        <v>44607.425052777777</v>
      </c>
      <c r="D268" s="1">
        <v>44607.425048657409</v>
      </c>
      <c r="E268">
        <f>YEAR(t_data[[#This Row],[Création système]]-WEEKDAY(t_data[[#This Row],[Création système]],2)+4)</f>
        <v>2022</v>
      </c>
      <c r="F268">
        <f>_xlfn.ISOWEEKNUM(t_data[[#This Row],[Création système]])</f>
        <v>6</v>
      </c>
      <c r="G26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07/02/2022 - 13/02/2022</v>
      </c>
    </row>
    <row r="269" spans="1:7" x14ac:dyDescent="0.35">
      <c r="A269" t="s">
        <v>268</v>
      </c>
      <c r="B269" s="1">
        <v>44600.454107106481</v>
      </c>
      <c r="C269" s="1">
        <v>44629.382747881944</v>
      </c>
      <c r="D269" s="1">
        <v>44629.382744849536</v>
      </c>
      <c r="E269">
        <f>YEAR(t_data[[#This Row],[Création système]]-WEEKDAY(t_data[[#This Row],[Création système]],2)+4)</f>
        <v>2022</v>
      </c>
      <c r="F269">
        <f>_xlfn.ISOWEEKNUM(t_data[[#This Row],[Création système]])</f>
        <v>6</v>
      </c>
      <c r="G26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07/02/2022 - 13/02/2022</v>
      </c>
    </row>
    <row r="270" spans="1:7" x14ac:dyDescent="0.35">
      <c r="A270" t="s">
        <v>269</v>
      </c>
      <c r="B270" s="1">
        <v>44600.561084409725</v>
      </c>
      <c r="C270" s="1">
        <v>44601.544666192131</v>
      </c>
      <c r="D270" s="1">
        <v>44601.544662025466</v>
      </c>
      <c r="E270">
        <f>YEAR(t_data[[#This Row],[Création système]]-WEEKDAY(t_data[[#This Row],[Création système]],2)+4)</f>
        <v>2022</v>
      </c>
      <c r="F270">
        <f>_xlfn.ISOWEEKNUM(t_data[[#This Row],[Création système]])</f>
        <v>6</v>
      </c>
      <c r="G27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07/02/2022 - 13/02/2022</v>
      </c>
    </row>
    <row r="271" spans="1:7" x14ac:dyDescent="0.35">
      <c r="A271" t="s">
        <v>270</v>
      </c>
      <c r="B271" s="1">
        <v>44600.63028459491</v>
      </c>
      <c r="C271" s="1">
        <v>44629.381263634263</v>
      </c>
      <c r="D271" s="1">
        <v>44629.381256423614</v>
      </c>
      <c r="E271">
        <f>YEAR(t_data[[#This Row],[Création système]]-WEEKDAY(t_data[[#This Row],[Création système]],2)+4)</f>
        <v>2022</v>
      </c>
      <c r="F271">
        <f>_xlfn.ISOWEEKNUM(t_data[[#This Row],[Création système]])</f>
        <v>6</v>
      </c>
      <c r="G27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07/02/2022 - 13/02/2022</v>
      </c>
    </row>
    <row r="272" spans="1:7" x14ac:dyDescent="0.35">
      <c r="A272" t="s">
        <v>271</v>
      </c>
      <c r="B272" s="1">
        <v>44600.626186921298</v>
      </c>
      <c r="C272" s="1">
        <v>44917.420458333334</v>
      </c>
      <c r="D272" s="1">
        <v>44917.420456284723</v>
      </c>
      <c r="E272">
        <f>YEAR(t_data[[#This Row],[Création système]]-WEEKDAY(t_data[[#This Row],[Création système]],2)+4)</f>
        <v>2022</v>
      </c>
      <c r="F272">
        <f>_xlfn.ISOWEEKNUM(t_data[[#This Row],[Création système]])</f>
        <v>6</v>
      </c>
      <c r="G27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07/02/2022 - 13/02/2022</v>
      </c>
    </row>
    <row r="273" spans="1:7" x14ac:dyDescent="0.35">
      <c r="A273" t="s">
        <v>272</v>
      </c>
      <c r="B273" s="1">
        <v>44600.987679571757</v>
      </c>
      <c r="C273" s="1">
        <v>44606.407589571761</v>
      </c>
      <c r="D273" s="1">
        <v>44606.407583229164</v>
      </c>
      <c r="E273">
        <f>YEAR(t_data[[#This Row],[Création système]]-WEEKDAY(t_data[[#This Row],[Création système]],2)+4)</f>
        <v>2022</v>
      </c>
      <c r="F273">
        <f>_xlfn.ISOWEEKNUM(t_data[[#This Row],[Création système]])</f>
        <v>6</v>
      </c>
      <c r="G27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07/02/2022 - 13/02/2022</v>
      </c>
    </row>
    <row r="274" spans="1:7" x14ac:dyDescent="0.35">
      <c r="A274" t="s">
        <v>273</v>
      </c>
      <c r="B274" s="1">
        <v>44601.441814942133</v>
      </c>
      <c r="C274" s="1">
        <v>44634.477917233795</v>
      </c>
      <c r="D274" s="1">
        <v>44634.47790489583</v>
      </c>
      <c r="E274">
        <f>YEAR(t_data[[#This Row],[Création système]]-WEEKDAY(t_data[[#This Row],[Création système]],2)+4)</f>
        <v>2022</v>
      </c>
      <c r="F274">
        <f>_xlfn.ISOWEEKNUM(t_data[[#This Row],[Création système]])</f>
        <v>6</v>
      </c>
      <c r="G27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07/02/2022 - 13/02/2022</v>
      </c>
    </row>
    <row r="275" spans="1:7" x14ac:dyDescent="0.35">
      <c r="A275" t="s">
        <v>274</v>
      </c>
      <c r="B275" s="1">
        <v>44601.442666724535</v>
      </c>
      <c r="C275" s="1">
        <v>44607.424421967589</v>
      </c>
      <c r="D275" s="1">
        <v>44607.424417638889</v>
      </c>
      <c r="E275">
        <f>YEAR(t_data[[#This Row],[Création système]]-WEEKDAY(t_data[[#This Row],[Création système]],2)+4)</f>
        <v>2022</v>
      </c>
      <c r="F275">
        <f>_xlfn.ISOWEEKNUM(t_data[[#This Row],[Création système]])</f>
        <v>6</v>
      </c>
      <c r="G27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07/02/2022 - 13/02/2022</v>
      </c>
    </row>
    <row r="276" spans="1:7" x14ac:dyDescent="0.35">
      <c r="A276" t="s">
        <v>275</v>
      </c>
      <c r="B276" s="1">
        <v>44601.481639837963</v>
      </c>
      <c r="C276" s="1">
        <v>44606.65054466435</v>
      </c>
      <c r="D276" s="1">
        <v>44606.650540752315</v>
      </c>
      <c r="E276">
        <f>YEAR(t_data[[#This Row],[Création système]]-WEEKDAY(t_data[[#This Row],[Création système]],2)+4)</f>
        <v>2022</v>
      </c>
      <c r="F276">
        <f>_xlfn.ISOWEEKNUM(t_data[[#This Row],[Création système]])</f>
        <v>6</v>
      </c>
      <c r="G27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07/02/2022 - 13/02/2022</v>
      </c>
    </row>
    <row r="277" spans="1:7" x14ac:dyDescent="0.35">
      <c r="A277" t="s">
        <v>276</v>
      </c>
      <c r="B277" s="1">
        <v>44601.553419479169</v>
      </c>
      <c r="C277" s="1">
        <v>44634.579241261577</v>
      </c>
      <c r="D277" s="1">
        <v>44634.579237893522</v>
      </c>
      <c r="E277">
        <f>YEAR(t_data[[#This Row],[Création système]]-WEEKDAY(t_data[[#This Row],[Création système]],2)+4)</f>
        <v>2022</v>
      </c>
      <c r="F277">
        <f>_xlfn.ISOWEEKNUM(t_data[[#This Row],[Création système]])</f>
        <v>6</v>
      </c>
      <c r="G27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07/02/2022 - 13/02/2022</v>
      </c>
    </row>
    <row r="278" spans="1:7" x14ac:dyDescent="0.35">
      <c r="A278" t="s">
        <v>277</v>
      </c>
      <c r="B278" s="1">
        <v>44601.691560486113</v>
      </c>
      <c r="C278" s="1">
        <v>44606.409300474537</v>
      </c>
      <c r="D278" s="1">
        <v>44606.409295937498</v>
      </c>
      <c r="E278">
        <f>YEAR(t_data[[#This Row],[Création système]]-WEEKDAY(t_data[[#This Row],[Création système]],2)+4)</f>
        <v>2022</v>
      </c>
      <c r="F278">
        <f>_xlfn.ISOWEEKNUM(t_data[[#This Row],[Création système]])</f>
        <v>6</v>
      </c>
      <c r="G27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07/02/2022 - 13/02/2022</v>
      </c>
    </row>
    <row r="279" spans="1:7" x14ac:dyDescent="0.35">
      <c r="A279" t="s">
        <v>278</v>
      </c>
      <c r="B279" s="1">
        <v>44602.404815567126</v>
      </c>
      <c r="C279" s="1">
        <v>44634.57837826389</v>
      </c>
      <c r="D279" s="1">
        <v>44634.578374375</v>
      </c>
      <c r="E279">
        <f>YEAR(t_data[[#This Row],[Création système]]-WEEKDAY(t_data[[#This Row],[Création système]],2)+4)</f>
        <v>2022</v>
      </c>
      <c r="F279">
        <f>_xlfn.ISOWEEKNUM(t_data[[#This Row],[Création système]])</f>
        <v>6</v>
      </c>
      <c r="G27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07/02/2022 - 13/02/2022</v>
      </c>
    </row>
    <row r="280" spans="1:7" x14ac:dyDescent="0.35">
      <c r="A280" t="s">
        <v>279</v>
      </c>
      <c r="B280" s="1">
        <v>44602.429319374998</v>
      </c>
      <c r="C280" s="1">
        <v>44624.642663784725</v>
      </c>
      <c r="D280" s="1">
        <v>44624.642660740741</v>
      </c>
      <c r="E280">
        <f>YEAR(t_data[[#This Row],[Création système]]-WEEKDAY(t_data[[#This Row],[Création système]],2)+4)</f>
        <v>2022</v>
      </c>
      <c r="F280">
        <f>_xlfn.ISOWEEKNUM(t_data[[#This Row],[Création système]])</f>
        <v>6</v>
      </c>
      <c r="G28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07/02/2022 - 13/02/2022</v>
      </c>
    </row>
    <row r="281" spans="1:7" x14ac:dyDescent="0.35">
      <c r="A281" t="s">
        <v>280</v>
      </c>
      <c r="B281" s="1">
        <v>44602.467775335645</v>
      </c>
      <c r="C281" s="1">
        <v>44602.497779687503</v>
      </c>
      <c r="D281" s="1">
        <v>44602.49777321759</v>
      </c>
      <c r="E281">
        <f>YEAR(t_data[[#This Row],[Création système]]-WEEKDAY(t_data[[#This Row],[Création système]],2)+4)</f>
        <v>2022</v>
      </c>
      <c r="F281">
        <f>_xlfn.ISOWEEKNUM(t_data[[#This Row],[Création système]])</f>
        <v>6</v>
      </c>
      <c r="G28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07/02/2022 - 13/02/2022</v>
      </c>
    </row>
    <row r="282" spans="1:7" x14ac:dyDescent="0.35">
      <c r="A282" t="s">
        <v>281</v>
      </c>
      <c r="B282" s="1">
        <v>44602.580464259256</v>
      </c>
      <c r="C282" s="1">
        <v>44609.596517141203</v>
      </c>
      <c r="D282" s="1">
        <v>44609.596508865739</v>
      </c>
      <c r="E282">
        <f>YEAR(t_data[[#This Row],[Création système]]-WEEKDAY(t_data[[#This Row],[Création système]],2)+4)</f>
        <v>2022</v>
      </c>
      <c r="F282">
        <f>_xlfn.ISOWEEKNUM(t_data[[#This Row],[Création système]])</f>
        <v>6</v>
      </c>
      <c r="G28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07/02/2022 - 13/02/2022</v>
      </c>
    </row>
    <row r="283" spans="1:7" x14ac:dyDescent="0.35">
      <c r="A283" t="s">
        <v>282</v>
      </c>
      <c r="B283" s="1">
        <v>44603.406128460651</v>
      </c>
      <c r="C283" s="1">
        <v>44622.55517266204</v>
      </c>
      <c r="D283" s="1">
        <v>44622.55516974537</v>
      </c>
      <c r="E283">
        <f>YEAR(t_data[[#This Row],[Création système]]-WEEKDAY(t_data[[#This Row],[Création système]],2)+4)</f>
        <v>2022</v>
      </c>
      <c r="F283">
        <f>_xlfn.ISOWEEKNUM(t_data[[#This Row],[Création système]])</f>
        <v>6</v>
      </c>
      <c r="G28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07/02/2022 - 13/02/2022</v>
      </c>
    </row>
    <row r="284" spans="1:7" x14ac:dyDescent="0.35">
      <c r="A284" t="s">
        <v>283</v>
      </c>
      <c r="B284" s="1">
        <v>44603.622259641204</v>
      </c>
      <c r="C284" s="1">
        <v>44614.445492037034</v>
      </c>
      <c r="D284" s="1">
        <v>44614.44548775463</v>
      </c>
      <c r="E284">
        <f>YEAR(t_data[[#This Row],[Création système]]-WEEKDAY(t_data[[#This Row],[Création système]],2)+4)</f>
        <v>2022</v>
      </c>
      <c r="F284">
        <f>_xlfn.ISOWEEKNUM(t_data[[#This Row],[Création système]])</f>
        <v>6</v>
      </c>
      <c r="G28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07/02/2022 - 13/02/2022</v>
      </c>
    </row>
    <row r="285" spans="1:7" x14ac:dyDescent="0.35">
      <c r="A285" t="s">
        <v>284</v>
      </c>
      <c r="B285" s="1">
        <v>44603.631408333335</v>
      </c>
      <c r="C285" s="1">
        <v>44609.599032893515</v>
      </c>
      <c r="D285" s="1">
        <v>44609.599029513891</v>
      </c>
      <c r="E285">
        <f>YEAR(t_data[[#This Row],[Création système]]-WEEKDAY(t_data[[#This Row],[Création système]],2)+4)</f>
        <v>2022</v>
      </c>
      <c r="F285">
        <f>_xlfn.ISOWEEKNUM(t_data[[#This Row],[Création système]])</f>
        <v>6</v>
      </c>
      <c r="G28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07/02/2022 - 13/02/2022</v>
      </c>
    </row>
    <row r="286" spans="1:7" x14ac:dyDescent="0.35">
      <c r="A286" t="s">
        <v>285</v>
      </c>
      <c r="B286" s="1">
        <v>44603.757969756945</v>
      </c>
      <c r="C286" s="1">
        <v>44652.638736851855</v>
      </c>
      <c r="D286" s="1">
        <v>44652.638730960651</v>
      </c>
      <c r="E286">
        <f>YEAR(t_data[[#This Row],[Création système]]-WEEKDAY(t_data[[#This Row],[Création système]],2)+4)</f>
        <v>2022</v>
      </c>
      <c r="F286">
        <f>_xlfn.ISOWEEKNUM(t_data[[#This Row],[Création système]])</f>
        <v>6</v>
      </c>
      <c r="G28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07/02/2022 - 13/02/2022</v>
      </c>
    </row>
    <row r="287" spans="1:7" x14ac:dyDescent="0.35">
      <c r="A287" t="s">
        <v>286</v>
      </c>
      <c r="B287" s="1">
        <v>44606.560743993054</v>
      </c>
      <c r="C287" s="1">
        <v>44613.521600624998</v>
      </c>
      <c r="D287" s="1">
        <v>44613.521597094907</v>
      </c>
      <c r="E287">
        <f>YEAR(t_data[[#This Row],[Création système]]-WEEKDAY(t_data[[#This Row],[Création système]],2)+4)</f>
        <v>2022</v>
      </c>
      <c r="F287">
        <f>_xlfn.ISOWEEKNUM(t_data[[#This Row],[Création système]])</f>
        <v>7</v>
      </c>
      <c r="G28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14/02/2022 - 20/02/2022</v>
      </c>
    </row>
    <row r="288" spans="1:7" x14ac:dyDescent="0.35">
      <c r="A288" t="s">
        <v>287</v>
      </c>
      <c r="B288" s="1">
        <v>44606.586675810184</v>
      </c>
      <c r="C288" s="1">
        <v>44609.600578761572</v>
      </c>
      <c r="D288" s="1">
        <v>44609.600574571756</v>
      </c>
      <c r="E288">
        <f>YEAR(t_data[[#This Row],[Création système]]-WEEKDAY(t_data[[#This Row],[Création système]],2)+4)</f>
        <v>2022</v>
      </c>
      <c r="F288">
        <f>_xlfn.ISOWEEKNUM(t_data[[#This Row],[Création système]])</f>
        <v>7</v>
      </c>
      <c r="G28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14/02/2022 - 20/02/2022</v>
      </c>
    </row>
    <row r="289" spans="1:7" x14ac:dyDescent="0.35">
      <c r="A289" t="s">
        <v>288</v>
      </c>
      <c r="B289" s="1">
        <v>44607.303205370372</v>
      </c>
      <c r="C289" s="1">
        <v>44616.588838946758</v>
      </c>
      <c r="D289" s="1">
        <v>44616.588836377312</v>
      </c>
      <c r="E289">
        <f>YEAR(t_data[[#This Row],[Création système]]-WEEKDAY(t_data[[#This Row],[Création système]],2)+4)</f>
        <v>2022</v>
      </c>
      <c r="F289">
        <f>_xlfn.ISOWEEKNUM(t_data[[#This Row],[Création système]])</f>
        <v>7</v>
      </c>
      <c r="G28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14/02/2022 - 20/02/2022</v>
      </c>
    </row>
    <row r="290" spans="1:7" x14ac:dyDescent="0.35">
      <c r="A290" t="s">
        <v>289</v>
      </c>
      <c r="B290" s="1">
        <v>44607.401110763887</v>
      </c>
      <c r="C290" s="1">
        <v>44634.477920972226</v>
      </c>
      <c r="D290" s="1">
        <v>44634.477903599538</v>
      </c>
      <c r="E290">
        <f>YEAR(t_data[[#This Row],[Création système]]-WEEKDAY(t_data[[#This Row],[Création système]],2)+4)</f>
        <v>2022</v>
      </c>
      <c r="F290">
        <f>_xlfn.ISOWEEKNUM(t_data[[#This Row],[Création système]])</f>
        <v>7</v>
      </c>
      <c r="G29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14/02/2022 - 20/02/2022</v>
      </c>
    </row>
    <row r="291" spans="1:7" x14ac:dyDescent="0.35">
      <c r="A291" t="s">
        <v>290</v>
      </c>
      <c r="B291" s="1">
        <v>44607.404809178239</v>
      </c>
      <c r="C291" s="1">
        <v>44634.477923576385</v>
      </c>
      <c r="D291" s="1">
        <v>44634.477905173611</v>
      </c>
      <c r="E291">
        <f>YEAR(t_data[[#This Row],[Création système]]-WEEKDAY(t_data[[#This Row],[Création système]],2)+4)</f>
        <v>2022</v>
      </c>
      <c r="F291">
        <f>_xlfn.ISOWEEKNUM(t_data[[#This Row],[Création système]])</f>
        <v>7</v>
      </c>
      <c r="G29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14/02/2022 - 20/02/2022</v>
      </c>
    </row>
    <row r="292" spans="1:7" x14ac:dyDescent="0.35">
      <c r="A292" t="s">
        <v>291</v>
      </c>
      <c r="B292" s="1">
        <v>44607.470185613427</v>
      </c>
      <c r="C292" s="1">
        <v>44614.446820868056</v>
      </c>
      <c r="D292" s="1">
        <v>44614.446816932868</v>
      </c>
      <c r="E292">
        <f>YEAR(t_data[[#This Row],[Création système]]-WEEKDAY(t_data[[#This Row],[Création système]],2)+4)</f>
        <v>2022</v>
      </c>
      <c r="F292">
        <f>_xlfn.ISOWEEKNUM(t_data[[#This Row],[Création système]])</f>
        <v>7</v>
      </c>
      <c r="G29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14/02/2022 - 20/02/2022</v>
      </c>
    </row>
    <row r="293" spans="1:7" x14ac:dyDescent="0.35">
      <c r="A293" t="s">
        <v>292</v>
      </c>
      <c r="B293" s="1">
        <v>44607.473205868053</v>
      </c>
      <c r="C293" s="1">
        <v>44614.447823993054</v>
      </c>
      <c r="D293" s="1">
        <v>44614.447820740737</v>
      </c>
      <c r="E293">
        <f>YEAR(t_data[[#This Row],[Création système]]-WEEKDAY(t_data[[#This Row],[Création système]],2)+4)</f>
        <v>2022</v>
      </c>
      <c r="F293">
        <f>_xlfn.ISOWEEKNUM(t_data[[#This Row],[Création système]])</f>
        <v>7</v>
      </c>
      <c r="G29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14/02/2022 - 20/02/2022</v>
      </c>
    </row>
    <row r="294" spans="1:7" x14ac:dyDescent="0.35">
      <c r="A294" t="s">
        <v>293</v>
      </c>
      <c r="B294" s="1">
        <v>44607.686686261572</v>
      </c>
      <c r="C294" s="1">
        <v>44620.465931921295</v>
      </c>
      <c r="D294" s="1">
        <v>44620.465913043983</v>
      </c>
      <c r="E294">
        <f>YEAR(t_data[[#This Row],[Création système]]-WEEKDAY(t_data[[#This Row],[Création système]],2)+4)</f>
        <v>2022</v>
      </c>
      <c r="F294">
        <f>_xlfn.ISOWEEKNUM(t_data[[#This Row],[Création système]])</f>
        <v>7</v>
      </c>
      <c r="G29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14/02/2022 - 20/02/2022</v>
      </c>
    </row>
    <row r="295" spans="1:7" x14ac:dyDescent="0.35">
      <c r="A295" t="s">
        <v>294</v>
      </c>
      <c r="B295" s="1">
        <v>44608.258396527781</v>
      </c>
      <c r="C295" s="1">
        <v>44610.504137488424</v>
      </c>
      <c r="D295" s="1">
        <v>44610.504134976851</v>
      </c>
      <c r="E295">
        <f>YEAR(t_data[[#This Row],[Création système]]-WEEKDAY(t_data[[#This Row],[Création système]],2)+4)</f>
        <v>2022</v>
      </c>
      <c r="F295">
        <f>_xlfn.ISOWEEKNUM(t_data[[#This Row],[Création système]])</f>
        <v>7</v>
      </c>
      <c r="G29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14/02/2022 - 20/02/2022</v>
      </c>
    </row>
    <row r="296" spans="1:7" x14ac:dyDescent="0.35">
      <c r="A296" t="s">
        <v>295</v>
      </c>
      <c r="B296" s="1">
        <v>44608.272079363429</v>
      </c>
      <c r="C296" s="1">
        <v>44616.601846192127</v>
      </c>
      <c r="D296" s="1">
        <v>44616.601839641204</v>
      </c>
      <c r="E296">
        <f>YEAR(t_data[[#This Row],[Création système]]-WEEKDAY(t_data[[#This Row],[Création système]],2)+4)</f>
        <v>2022</v>
      </c>
      <c r="F296">
        <f>_xlfn.ISOWEEKNUM(t_data[[#This Row],[Création système]])</f>
        <v>7</v>
      </c>
      <c r="G29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14/02/2022 - 20/02/2022</v>
      </c>
    </row>
    <row r="297" spans="1:7" x14ac:dyDescent="0.35">
      <c r="A297" t="s">
        <v>296</v>
      </c>
      <c r="B297" s="1">
        <v>44608.327944328703</v>
      </c>
      <c r="C297" s="1">
        <v>44609.642198078705</v>
      </c>
      <c r="D297" s="1">
        <v>44609.642195046297</v>
      </c>
      <c r="E297">
        <f>YEAR(t_data[[#This Row],[Création système]]-WEEKDAY(t_data[[#This Row],[Création système]],2)+4)</f>
        <v>2022</v>
      </c>
      <c r="F297">
        <f>_xlfn.ISOWEEKNUM(t_data[[#This Row],[Création système]])</f>
        <v>7</v>
      </c>
      <c r="G29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14/02/2022 - 20/02/2022</v>
      </c>
    </row>
    <row r="298" spans="1:7" x14ac:dyDescent="0.35">
      <c r="A298" t="s">
        <v>297</v>
      </c>
      <c r="B298" s="1">
        <v>44608.371729189814</v>
      </c>
      <c r="C298" s="1">
        <v>44610.367921423611</v>
      </c>
      <c r="D298" s="1">
        <v>44610.367917442127</v>
      </c>
      <c r="E298">
        <f>YEAR(t_data[[#This Row],[Création système]]-WEEKDAY(t_data[[#This Row],[Création système]],2)+4)</f>
        <v>2022</v>
      </c>
      <c r="F298">
        <f>_xlfn.ISOWEEKNUM(t_data[[#This Row],[Création système]])</f>
        <v>7</v>
      </c>
      <c r="G29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14/02/2022 - 20/02/2022</v>
      </c>
    </row>
    <row r="299" spans="1:7" x14ac:dyDescent="0.35">
      <c r="A299" t="s">
        <v>298</v>
      </c>
      <c r="B299" s="1">
        <v>44608.392734479166</v>
      </c>
      <c r="C299" s="1">
        <v>44609.642809849538</v>
      </c>
      <c r="D299" s="1">
        <v>44609.642806736112</v>
      </c>
      <c r="E299">
        <f>YEAR(t_data[[#This Row],[Création système]]-WEEKDAY(t_data[[#This Row],[Création système]],2)+4)</f>
        <v>2022</v>
      </c>
      <c r="F299">
        <f>_xlfn.ISOWEEKNUM(t_data[[#This Row],[Création système]])</f>
        <v>7</v>
      </c>
      <c r="G29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14/02/2022 - 20/02/2022</v>
      </c>
    </row>
    <row r="300" spans="1:7" x14ac:dyDescent="0.35">
      <c r="A300" t="s">
        <v>299</v>
      </c>
      <c r="B300" s="1">
        <v>44608.39475590278</v>
      </c>
      <c r="C300" s="1">
        <v>44610.367921365738</v>
      </c>
      <c r="D300" s="1">
        <v>44610.367917175929</v>
      </c>
      <c r="E300">
        <f>YEAR(t_data[[#This Row],[Création système]]-WEEKDAY(t_data[[#This Row],[Création système]],2)+4)</f>
        <v>2022</v>
      </c>
      <c r="F300">
        <f>_xlfn.ISOWEEKNUM(t_data[[#This Row],[Création système]])</f>
        <v>7</v>
      </c>
      <c r="G30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14/02/2022 - 20/02/2022</v>
      </c>
    </row>
    <row r="301" spans="1:7" x14ac:dyDescent="0.35">
      <c r="A301" t="s">
        <v>300</v>
      </c>
      <c r="B301" s="1">
        <v>44608.403143148149</v>
      </c>
      <c r="C301" s="1">
        <v>44610.367921921294</v>
      </c>
      <c r="D301" s="1">
        <v>44610.367917430558</v>
      </c>
      <c r="E301">
        <f>YEAR(t_data[[#This Row],[Création système]]-WEEKDAY(t_data[[#This Row],[Création système]],2)+4)</f>
        <v>2022</v>
      </c>
      <c r="F301">
        <f>_xlfn.ISOWEEKNUM(t_data[[#This Row],[Création système]])</f>
        <v>7</v>
      </c>
      <c r="G30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14/02/2022 - 20/02/2022</v>
      </c>
    </row>
    <row r="302" spans="1:7" x14ac:dyDescent="0.35">
      <c r="A302" t="s">
        <v>301</v>
      </c>
      <c r="B302" s="1">
        <v>44608.406889097219</v>
      </c>
      <c r="C302" s="1">
        <v>44609.640839201391</v>
      </c>
      <c r="D302" s="1">
        <v>44609.640834930557</v>
      </c>
      <c r="E302">
        <f>YEAR(t_data[[#This Row],[Création système]]-WEEKDAY(t_data[[#This Row],[Création système]],2)+4)</f>
        <v>2022</v>
      </c>
      <c r="F302">
        <f>_xlfn.ISOWEEKNUM(t_data[[#This Row],[Création système]])</f>
        <v>7</v>
      </c>
      <c r="G30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14/02/2022 - 20/02/2022</v>
      </c>
    </row>
    <row r="303" spans="1:7" x14ac:dyDescent="0.35">
      <c r="A303" t="s">
        <v>302</v>
      </c>
      <c r="B303" s="1">
        <v>44608.417646666669</v>
      </c>
      <c r="C303" s="1">
        <v>44610.367921643519</v>
      </c>
      <c r="D303" s="1">
        <v>44610.367917175929</v>
      </c>
      <c r="E303">
        <f>YEAR(t_data[[#This Row],[Création système]]-WEEKDAY(t_data[[#This Row],[Création système]],2)+4)</f>
        <v>2022</v>
      </c>
      <c r="F303">
        <f>_xlfn.ISOWEEKNUM(t_data[[#This Row],[Création système]])</f>
        <v>7</v>
      </c>
      <c r="G30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14/02/2022 - 20/02/2022</v>
      </c>
    </row>
    <row r="304" spans="1:7" x14ac:dyDescent="0.35">
      <c r="A304" t="s">
        <v>303</v>
      </c>
      <c r="B304" s="1">
        <v>44608.409104756945</v>
      </c>
      <c r="C304" s="1">
        <v>44609.64163878472</v>
      </c>
      <c r="D304" s="1">
        <v>44609.641633993058</v>
      </c>
      <c r="E304">
        <f>YEAR(t_data[[#This Row],[Création système]]-WEEKDAY(t_data[[#This Row],[Création système]],2)+4)</f>
        <v>2022</v>
      </c>
      <c r="F304">
        <f>_xlfn.ISOWEEKNUM(t_data[[#This Row],[Création système]])</f>
        <v>7</v>
      </c>
      <c r="G30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14/02/2022 - 20/02/2022</v>
      </c>
    </row>
    <row r="305" spans="1:7" x14ac:dyDescent="0.35">
      <c r="A305" t="s">
        <v>304</v>
      </c>
      <c r="B305" s="1">
        <v>44608.422360810182</v>
      </c>
      <c r="C305" s="1">
        <v>44609.49281423611</v>
      </c>
      <c r="D305" s="1">
        <v>44609.492810995369</v>
      </c>
      <c r="E305">
        <f>YEAR(t_data[[#This Row],[Création système]]-WEEKDAY(t_data[[#This Row],[Création système]],2)+4)</f>
        <v>2022</v>
      </c>
      <c r="F305">
        <f>_xlfn.ISOWEEKNUM(t_data[[#This Row],[Création système]])</f>
        <v>7</v>
      </c>
      <c r="G30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14/02/2022 - 20/02/2022</v>
      </c>
    </row>
    <row r="306" spans="1:7" x14ac:dyDescent="0.35">
      <c r="A306" t="s">
        <v>305</v>
      </c>
      <c r="B306" s="1">
        <v>44608.430266064817</v>
      </c>
      <c r="C306" s="1">
        <v>44610.367922685182</v>
      </c>
      <c r="D306" s="1">
        <v>44610.36791789352</v>
      </c>
      <c r="E306">
        <f>YEAR(t_data[[#This Row],[Création système]]-WEEKDAY(t_data[[#This Row],[Création système]],2)+4)</f>
        <v>2022</v>
      </c>
      <c r="F306">
        <f>_xlfn.ISOWEEKNUM(t_data[[#This Row],[Création système]])</f>
        <v>7</v>
      </c>
      <c r="G30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14/02/2022 - 20/02/2022</v>
      </c>
    </row>
    <row r="307" spans="1:7" x14ac:dyDescent="0.35">
      <c r="A307" t="s">
        <v>306</v>
      </c>
      <c r="B307" s="1">
        <v>44608.456026053238</v>
      </c>
      <c r="C307" s="1">
        <v>44621.710969953703</v>
      </c>
      <c r="D307" s="1">
        <v>44621.710967083331</v>
      </c>
      <c r="E307">
        <f>YEAR(t_data[[#This Row],[Création système]]-WEEKDAY(t_data[[#This Row],[Création système]],2)+4)</f>
        <v>2022</v>
      </c>
      <c r="F307">
        <f>_xlfn.ISOWEEKNUM(t_data[[#This Row],[Création système]])</f>
        <v>7</v>
      </c>
      <c r="G30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14/02/2022 - 20/02/2022</v>
      </c>
    </row>
    <row r="308" spans="1:7" x14ac:dyDescent="0.35">
      <c r="A308" t="s">
        <v>307</v>
      </c>
      <c r="B308" s="1">
        <v>44608.565057546293</v>
      </c>
      <c r="C308" s="1">
        <v>44609.60270570602</v>
      </c>
      <c r="D308" s="1">
        <v>44609.60270048611</v>
      </c>
      <c r="E308">
        <f>YEAR(t_data[[#This Row],[Création système]]-WEEKDAY(t_data[[#This Row],[Création système]],2)+4)</f>
        <v>2022</v>
      </c>
      <c r="F308">
        <f>_xlfn.ISOWEEKNUM(t_data[[#This Row],[Création système]])</f>
        <v>7</v>
      </c>
      <c r="G30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14/02/2022 - 20/02/2022</v>
      </c>
    </row>
    <row r="309" spans="1:7" x14ac:dyDescent="0.35">
      <c r="A309" t="s">
        <v>308</v>
      </c>
      <c r="B309" s="1">
        <v>44608.626073032407</v>
      </c>
      <c r="C309" s="1">
        <v>44610.604314097225</v>
      </c>
      <c r="D309" s="1">
        <v>44610.604308946757</v>
      </c>
      <c r="E309">
        <f>YEAR(t_data[[#This Row],[Création système]]-WEEKDAY(t_data[[#This Row],[Création système]],2)+4)</f>
        <v>2022</v>
      </c>
      <c r="F309">
        <f>_xlfn.ISOWEEKNUM(t_data[[#This Row],[Création système]])</f>
        <v>7</v>
      </c>
      <c r="G30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14/02/2022 - 20/02/2022</v>
      </c>
    </row>
    <row r="310" spans="1:7" x14ac:dyDescent="0.35">
      <c r="A310" t="s">
        <v>309</v>
      </c>
      <c r="B310" s="1">
        <v>44608.653436944442</v>
      </c>
      <c r="C310" s="1">
        <v>44610.50372040509</v>
      </c>
      <c r="D310" s="1">
        <v>44610.503717627318</v>
      </c>
      <c r="E310">
        <f>YEAR(t_data[[#This Row],[Création système]]-WEEKDAY(t_data[[#This Row],[Création système]],2)+4)</f>
        <v>2022</v>
      </c>
      <c r="F310">
        <f>_xlfn.ISOWEEKNUM(t_data[[#This Row],[Création système]])</f>
        <v>7</v>
      </c>
      <c r="G31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14/02/2022 - 20/02/2022</v>
      </c>
    </row>
    <row r="311" spans="1:7" x14ac:dyDescent="0.35">
      <c r="A311" t="s">
        <v>310</v>
      </c>
      <c r="B311" s="1">
        <v>44609.332090532407</v>
      </c>
      <c r="C311" s="1">
        <v>44610.50496648148</v>
      </c>
      <c r="D311" s="1">
        <v>44610.504963912033</v>
      </c>
      <c r="E311">
        <f>YEAR(t_data[[#This Row],[Création système]]-WEEKDAY(t_data[[#This Row],[Création système]],2)+4)</f>
        <v>2022</v>
      </c>
      <c r="F311">
        <f>_xlfn.ISOWEEKNUM(t_data[[#This Row],[Création système]])</f>
        <v>7</v>
      </c>
      <c r="G31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14/02/2022 - 20/02/2022</v>
      </c>
    </row>
    <row r="312" spans="1:7" x14ac:dyDescent="0.35">
      <c r="A312" t="s">
        <v>311</v>
      </c>
      <c r="B312" s="1">
        <v>44609.306707476855</v>
      </c>
      <c r="C312" s="1">
        <v>44609.380904212965</v>
      </c>
      <c r="D312" s="1">
        <v>44609.380877928241</v>
      </c>
      <c r="E312">
        <f>YEAR(t_data[[#This Row],[Création système]]-WEEKDAY(t_data[[#This Row],[Création système]],2)+4)</f>
        <v>2022</v>
      </c>
      <c r="F312">
        <f>_xlfn.ISOWEEKNUM(t_data[[#This Row],[Création système]])</f>
        <v>7</v>
      </c>
      <c r="G31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14/02/2022 - 20/02/2022</v>
      </c>
    </row>
    <row r="313" spans="1:7" x14ac:dyDescent="0.35">
      <c r="A313" t="s">
        <v>312</v>
      </c>
      <c r="B313" s="1">
        <v>44609.388397569448</v>
      </c>
      <c r="C313" s="1">
        <v>44610.415735752315</v>
      </c>
      <c r="D313" s="1">
        <v>44610.415730983797</v>
      </c>
      <c r="E313">
        <f>YEAR(t_data[[#This Row],[Création système]]-WEEKDAY(t_data[[#This Row],[Création système]],2)+4)</f>
        <v>2022</v>
      </c>
      <c r="F313">
        <f>_xlfn.ISOWEEKNUM(t_data[[#This Row],[Création système]])</f>
        <v>7</v>
      </c>
      <c r="G31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14/02/2022 - 20/02/2022</v>
      </c>
    </row>
    <row r="314" spans="1:7" x14ac:dyDescent="0.35">
      <c r="A314" t="s">
        <v>313</v>
      </c>
      <c r="B314" s="1">
        <v>44609.356068310182</v>
      </c>
      <c r="C314" s="1">
        <v>44629.380637581016</v>
      </c>
      <c r="D314" s="1">
        <v>44629.380634976849</v>
      </c>
      <c r="E314">
        <f>YEAR(t_data[[#This Row],[Création système]]-WEEKDAY(t_data[[#This Row],[Création système]],2)+4)</f>
        <v>2022</v>
      </c>
      <c r="F314">
        <f>_xlfn.ISOWEEKNUM(t_data[[#This Row],[Création système]])</f>
        <v>7</v>
      </c>
      <c r="G31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14/02/2022 - 20/02/2022</v>
      </c>
    </row>
    <row r="315" spans="1:7" x14ac:dyDescent="0.35">
      <c r="A315" t="s">
        <v>314</v>
      </c>
      <c r="B315" s="1">
        <v>44609.464245416668</v>
      </c>
      <c r="C315" s="1">
        <v>44614.610041863423</v>
      </c>
      <c r="D315" s="1">
        <v>44614.610038252315</v>
      </c>
      <c r="E315">
        <f>YEAR(t_data[[#This Row],[Création système]]-WEEKDAY(t_data[[#This Row],[Création système]],2)+4)</f>
        <v>2022</v>
      </c>
      <c r="F315">
        <f>_xlfn.ISOWEEKNUM(t_data[[#This Row],[Création système]])</f>
        <v>7</v>
      </c>
      <c r="G31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14/02/2022 - 20/02/2022</v>
      </c>
    </row>
    <row r="316" spans="1:7" x14ac:dyDescent="0.35">
      <c r="A316" t="s">
        <v>315</v>
      </c>
      <c r="B316" s="1">
        <v>44609.619995011577</v>
      </c>
      <c r="C316" s="1">
        <v>44610.511759618057</v>
      </c>
      <c r="D316" s="1">
        <v>44610.511753993058</v>
      </c>
      <c r="E316">
        <f>YEAR(t_data[[#This Row],[Création système]]-WEEKDAY(t_data[[#This Row],[Création système]],2)+4)</f>
        <v>2022</v>
      </c>
      <c r="F316">
        <f>_xlfn.ISOWEEKNUM(t_data[[#This Row],[Création système]])</f>
        <v>7</v>
      </c>
      <c r="G31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14/02/2022 - 20/02/2022</v>
      </c>
    </row>
    <row r="317" spans="1:7" x14ac:dyDescent="0.35">
      <c r="A317" t="s">
        <v>316</v>
      </c>
      <c r="B317" s="1">
        <v>44609.69419091435</v>
      </c>
      <c r="C317" s="1">
        <v>44616.601846192127</v>
      </c>
      <c r="D317" s="1">
        <v>44616.601838784722</v>
      </c>
      <c r="E317">
        <f>YEAR(t_data[[#This Row],[Création système]]-WEEKDAY(t_data[[#This Row],[Création système]],2)+4)</f>
        <v>2022</v>
      </c>
      <c r="F317">
        <f>_xlfn.ISOWEEKNUM(t_data[[#This Row],[Création système]])</f>
        <v>7</v>
      </c>
      <c r="G31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14/02/2022 - 20/02/2022</v>
      </c>
    </row>
    <row r="318" spans="1:7" x14ac:dyDescent="0.35">
      <c r="A318" t="s">
        <v>317</v>
      </c>
      <c r="B318" s="1">
        <v>44610.330616053237</v>
      </c>
      <c r="C318" s="1">
        <v>44613.541281805556</v>
      </c>
      <c r="D318" s="1">
        <v>44613.540277372682</v>
      </c>
      <c r="E318">
        <f>YEAR(t_data[[#This Row],[Création système]]-WEEKDAY(t_data[[#This Row],[Création système]],2)+4)</f>
        <v>2022</v>
      </c>
      <c r="F318">
        <f>_xlfn.ISOWEEKNUM(t_data[[#This Row],[Création système]])</f>
        <v>7</v>
      </c>
      <c r="G31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14/02/2022 - 20/02/2022</v>
      </c>
    </row>
    <row r="319" spans="1:7" x14ac:dyDescent="0.35">
      <c r="A319" t="s">
        <v>318</v>
      </c>
      <c r="B319" s="1">
        <v>44610.564390937499</v>
      </c>
      <c r="C319" s="1">
        <v>44613.454496481485</v>
      </c>
      <c r="D319" s="1">
        <v>44613.454492210651</v>
      </c>
      <c r="E319">
        <f>YEAR(t_data[[#This Row],[Création système]]-WEEKDAY(t_data[[#This Row],[Création système]],2)+4)</f>
        <v>2022</v>
      </c>
      <c r="F319">
        <f>_xlfn.ISOWEEKNUM(t_data[[#This Row],[Création système]])</f>
        <v>7</v>
      </c>
      <c r="G31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14/02/2022 - 20/02/2022</v>
      </c>
    </row>
    <row r="320" spans="1:7" x14ac:dyDescent="0.35">
      <c r="A320" t="s">
        <v>319</v>
      </c>
      <c r="B320" s="1">
        <v>44610.650165659725</v>
      </c>
      <c r="C320" s="1">
        <v>44613.52350880787</v>
      </c>
      <c r="D320" s="1">
        <v>44613.523505069446</v>
      </c>
      <c r="E320">
        <f>YEAR(t_data[[#This Row],[Création système]]-WEEKDAY(t_data[[#This Row],[Création système]],2)+4)</f>
        <v>2022</v>
      </c>
      <c r="F320">
        <f>_xlfn.ISOWEEKNUM(t_data[[#This Row],[Création système]])</f>
        <v>7</v>
      </c>
      <c r="G32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14/02/2022 - 20/02/2022</v>
      </c>
    </row>
    <row r="321" spans="1:7" x14ac:dyDescent="0.35">
      <c r="A321" t="s">
        <v>320</v>
      </c>
      <c r="B321" s="1">
        <v>44611.784816643521</v>
      </c>
      <c r="C321" s="1">
        <v>44616.601846215279</v>
      </c>
      <c r="D321" s="1">
        <v>44616.60183871528</v>
      </c>
      <c r="E321">
        <f>YEAR(t_data[[#This Row],[Création système]]-WEEKDAY(t_data[[#This Row],[Création système]],2)+4)</f>
        <v>2022</v>
      </c>
      <c r="F321">
        <f>_xlfn.ISOWEEKNUM(t_data[[#This Row],[Création système]])</f>
        <v>7</v>
      </c>
      <c r="G32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14/02/2022 - 20/02/2022</v>
      </c>
    </row>
    <row r="322" spans="1:7" x14ac:dyDescent="0.35">
      <c r="A322" t="s">
        <v>321</v>
      </c>
      <c r="B322" s="1">
        <v>44613.394566689814</v>
      </c>
      <c r="C322" s="1">
        <v>44634.477918622688</v>
      </c>
      <c r="D322" s="1">
        <v>44634.477904918982</v>
      </c>
      <c r="E322">
        <f>YEAR(t_data[[#This Row],[Création système]]-WEEKDAY(t_data[[#This Row],[Création système]],2)+4)</f>
        <v>2022</v>
      </c>
      <c r="F322">
        <f>_xlfn.ISOWEEKNUM(t_data[[#This Row],[Création système]])</f>
        <v>8</v>
      </c>
      <c r="G32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21/02/2022 - 27/02/2022</v>
      </c>
    </row>
    <row r="323" spans="1:7" x14ac:dyDescent="0.35">
      <c r="A323" t="s">
        <v>322</v>
      </c>
      <c r="B323" s="1">
        <v>44613.489425057873</v>
      </c>
      <c r="C323" s="1">
        <v>44620.708161631941</v>
      </c>
      <c r="D323" s="1">
        <v>44620.708158912035</v>
      </c>
      <c r="E323">
        <f>YEAR(t_data[[#This Row],[Création système]]-WEEKDAY(t_data[[#This Row],[Création système]],2)+4)</f>
        <v>2022</v>
      </c>
      <c r="F323">
        <f>_xlfn.ISOWEEKNUM(t_data[[#This Row],[Création système]])</f>
        <v>8</v>
      </c>
      <c r="G32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21/02/2022 - 27/02/2022</v>
      </c>
    </row>
    <row r="324" spans="1:7" x14ac:dyDescent="0.35">
      <c r="A324" t="s">
        <v>323</v>
      </c>
      <c r="B324" s="1">
        <v>44613.495123437497</v>
      </c>
      <c r="C324" s="1">
        <v>44616.601846041667</v>
      </c>
      <c r="D324" s="1">
        <v>44616.601839085648</v>
      </c>
      <c r="E324">
        <f>YEAR(t_data[[#This Row],[Création système]]-WEEKDAY(t_data[[#This Row],[Création système]],2)+4)</f>
        <v>2022</v>
      </c>
      <c r="F324">
        <f>_xlfn.ISOWEEKNUM(t_data[[#This Row],[Création système]])</f>
        <v>8</v>
      </c>
      <c r="G32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21/02/2022 - 27/02/2022</v>
      </c>
    </row>
    <row r="325" spans="1:7" x14ac:dyDescent="0.35">
      <c r="A325" t="s">
        <v>324</v>
      </c>
      <c r="B325" s="1">
        <v>44613.517166458332</v>
      </c>
      <c r="C325" s="1">
        <v>44616.601845949073</v>
      </c>
      <c r="D325" s="1">
        <v>44616.601839803239</v>
      </c>
      <c r="E325">
        <f>YEAR(t_data[[#This Row],[Création système]]-WEEKDAY(t_data[[#This Row],[Création système]],2)+4)</f>
        <v>2022</v>
      </c>
      <c r="F325">
        <f>_xlfn.ISOWEEKNUM(t_data[[#This Row],[Création système]])</f>
        <v>8</v>
      </c>
      <c r="G32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21/02/2022 - 27/02/2022</v>
      </c>
    </row>
    <row r="326" spans="1:7" x14ac:dyDescent="0.35">
      <c r="A326" t="s">
        <v>325</v>
      </c>
      <c r="B326" s="1">
        <v>44613.599574699074</v>
      </c>
      <c r="C326" s="1">
        <v>44615.582427881942</v>
      </c>
      <c r="D326" s="1">
        <v>44615.582424791668</v>
      </c>
      <c r="E326">
        <f>YEAR(t_data[[#This Row],[Création système]]-WEEKDAY(t_data[[#This Row],[Création système]],2)+4)</f>
        <v>2022</v>
      </c>
      <c r="F326">
        <f>_xlfn.ISOWEEKNUM(t_data[[#This Row],[Création système]])</f>
        <v>8</v>
      </c>
      <c r="G32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21/02/2022 - 27/02/2022</v>
      </c>
    </row>
    <row r="327" spans="1:7" x14ac:dyDescent="0.35">
      <c r="A327" t="s">
        <v>326</v>
      </c>
      <c r="B327" s="1">
        <v>44613.608212314815</v>
      </c>
      <c r="C327" s="1">
        <v>44620.723957870374</v>
      </c>
      <c r="D327" s="1">
        <v>44620.723954745372</v>
      </c>
      <c r="E327">
        <f>YEAR(t_data[[#This Row],[Création système]]-WEEKDAY(t_data[[#This Row],[Création système]],2)+4)</f>
        <v>2022</v>
      </c>
      <c r="F327">
        <f>_xlfn.ISOWEEKNUM(t_data[[#This Row],[Création système]])</f>
        <v>8</v>
      </c>
      <c r="G32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21/02/2022 - 27/02/2022</v>
      </c>
    </row>
    <row r="328" spans="1:7" x14ac:dyDescent="0.35">
      <c r="A328" t="s">
        <v>327</v>
      </c>
      <c r="B328" s="1">
        <v>44613.641570520835</v>
      </c>
      <c r="C328" s="1">
        <v>44620.709424166664</v>
      </c>
      <c r="D328" s="1">
        <v>44620.709420995372</v>
      </c>
      <c r="E328">
        <f>YEAR(t_data[[#This Row],[Création système]]-WEEKDAY(t_data[[#This Row],[Création système]],2)+4)</f>
        <v>2022</v>
      </c>
      <c r="F328">
        <f>_xlfn.ISOWEEKNUM(t_data[[#This Row],[Création système]])</f>
        <v>8</v>
      </c>
      <c r="G32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21/02/2022 - 27/02/2022</v>
      </c>
    </row>
    <row r="329" spans="1:7" x14ac:dyDescent="0.35">
      <c r="A329" t="s">
        <v>328</v>
      </c>
      <c r="B329" s="1">
        <v>44613.664228587964</v>
      </c>
      <c r="C329" s="1">
        <v>44621.475035000003</v>
      </c>
      <c r="D329" s="1">
        <v>44621.475031678237</v>
      </c>
      <c r="E329">
        <f>YEAR(t_data[[#This Row],[Création système]]-WEEKDAY(t_data[[#This Row],[Création système]],2)+4)</f>
        <v>2022</v>
      </c>
      <c r="F329">
        <f>_xlfn.ISOWEEKNUM(t_data[[#This Row],[Création système]])</f>
        <v>8</v>
      </c>
      <c r="G32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21/02/2022 - 27/02/2022</v>
      </c>
    </row>
    <row r="330" spans="1:7" x14ac:dyDescent="0.35">
      <c r="A330" t="s">
        <v>329</v>
      </c>
      <c r="B330" s="1">
        <v>44613.669531331019</v>
      </c>
      <c r="C330" s="1">
        <v>44620.713662696762</v>
      </c>
      <c r="D330" s="1">
        <v>44620.713660104164</v>
      </c>
      <c r="E330">
        <f>YEAR(t_data[[#This Row],[Création système]]-WEEKDAY(t_data[[#This Row],[Création système]],2)+4)</f>
        <v>2022</v>
      </c>
      <c r="F330">
        <f>_xlfn.ISOWEEKNUM(t_data[[#This Row],[Création système]])</f>
        <v>8</v>
      </c>
      <c r="G33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21/02/2022 - 27/02/2022</v>
      </c>
    </row>
    <row r="331" spans="1:7" x14ac:dyDescent="0.35">
      <c r="A331" t="s">
        <v>330</v>
      </c>
      <c r="B331" s="1">
        <v>44614.395808564812</v>
      </c>
      <c r="C331" s="1">
        <v>44631.414215219906</v>
      </c>
      <c r="D331" s="1">
        <v>44631.414211550924</v>
      </c>
      <c r="E331">
        <f>YEAR(t_data[[#This Row],[Création système]]-WEEKDAY(t_data[[#This Row],[Création système]],2)+4)</f>
        <v>2022</v>
      </c>
      <c r="F331">
        <f>_xlfn.ISOWEEKNUM(t_data[[#This Row],[Création système]])</f>
        <v>8</v>
      </c>
      <c r="G33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21/02/2022 - 27/02/2022</v>
      </c>
    </row>
    <row r="332" spans="1:7" x14ac:dyDescent="0.35">
      <c r="A332" t="s">
        <v>331</v>
      </c>
      <c r="B332" s="1">
        <v>44614.410696446757</v>
      </c>
      <c r="C332" s="1">
        <v>44634.477918576391</v>
      </c>
      <c r="D332" s="1">
        <v>44634.477903703701</v>
      </c>
      <c r="E332">
        <f>YEAR(t_data[[#This Row],[Création système]]-WEEKDAY(t_data[[#This Row],[Création système]],2)+4)</f>
        <v>2022</v>
      </c>
      <c r="F332">
        <f>_xlfn.ISOWEEKNUM(t_data[[#This Row],[Création système]])</f>
        <v>8</v>
      </c>
      <c r="G33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21/02/2022 - 27/02/2022</v>
      </c>
    </row>
    <row r="333" spans="1:7" x14ac:dyDescent="0.35">
      <c r="A333" t="s">
        <v>332</v>
      </c>
      <c r="B333" s="1">
        <v>44614.469681226852</v>
      </c>
      <c r="C333" s="1">
        <v>44615.435334895832</v>
      </c>
      <c r="D333" s="1">
        <v>44615.4353303588</v>
      </c>
      <c r="E333">
        <f>YEAR(t_data[[#This Row],[Création système]]-WEEKDAY(t_data[[#This Row],[Création système]],2)+4)</f>
        <v>2022</v>
      </c>
      <c r="F333">
        <f>_xlfn.ISOWEEKNUM(t_data[[#This Row],[Création système]])</f>
        <v>8</v>
      </c>
      <c r="G33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21/02/2022 - 27/02/2022</v>
      </c>
    </row>
    <row r="334" spans="1:7" x14ac:dyDescent="0.35">
      <c r="A334" t="s">
        <v>333</v>
      </c>
      <c r="B334" s="1">
        <v>44614.594976446759</v>
      </c>
      <c r="C334" s="1">
        <v>44848.423421956017</v>
      </c>
      <c r="D334" s="1">
        <v>44848.423420185187</v>
      </c>
      <c r="E334">
        <f>YEAR(t_data[[#This Row],[Création système]]-WEEKDAY(t_data[[#This Row],[Création système]],2)+4)</f>
        <v>2022</v>
      </c>
      <c r="F334">
        <f>_xlfn.ISOWEEKNUM(t_data[[#This Row],[Création système]])</f>
        <v>8</v>
      </c>
      <c r="G33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21/02/2022 - 27/02/2022</v>
      </c>
    </row>
    <row r="335" spans="1:7" x14ac:dyDescent="0.35">
      <c r="A335" t="s">
        <v>334</v>
      </c>
      <c r="B335" s="1">
        <v>44614.645506284724</v>
      </c>
      <c r="C335" s="1">
        <v>44615.611215636571</v>
      </c>
      <c r="D335" s="1">
        <v>44615.611212488424</v>
      </c>
      <c r="E335">
        <f>YEAR(t_data[[#This Row],[Création système]]-WEEKDAY(t_data[[#This Row],[Création système]],2)+4)</f>
        <v>2022</v>
      </c>
      <c r="F335">
        <f>_xlfn.ISOWEEKNUM(t_data[[#This Row],[Création système]])</f>
        <v>8</v>
      </c>
      <c r="G33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21/02/2022 - 27/02/2022</v>
      </c>
    </row>
    <row r="336" spans="1:7" x14ac:dyDescent="0.35">
      <c r="A336" t="s">
        <v>335</v>
      </c>
      <c r="B336" s="1">
        <v>44614.646835624997</v>
      </c>
      <c r="C336" s="1">
        <v>44620.715026319442</v>
      </c>
      <c r="D336" s="1">
        <v>44620.715023321762</v>
      </c>
      <c r="E336">
        <f>YEAR(t_data[[#This Row],[Création système]]-WEEKDAY(t_data[[#This Row],[Création système]],2)+4)</f>
        <v>2022</v>
      </c>
      <c r="F336">
        <f>_xlfn.ISOWEEKNUM(t_data[[#This Row],[Création système]])</f>
        <v>8</v>
      </c>
      <c r="G33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21/02/2022 - 27/02/2022</v>
      </c>
    </row>
    <row r="337" spans="1:7" x14ac:dyDescent="0.35">
      <c r="A337" t="s">
        <v>336</v>
      </c>
      <c r="B337" s="1">
        <v>44614.712715173613</v>
      </c>
      <c r="C337" s="1">
        <v>44645.666500752312</v>
      </c>
      <c r="D337" s="1">
        <v>44645.666497627317</v>
      </c>
      <c r="E337">
        <f>YEAR(t_data[[#This Row],[Création système]]-WEEKDAY(t_data[[#This Row],[Création système]],2)+4)</f>
        <v>2022</v>
      </c>
      <c r="F337">
        <f>_xlfn.ISOWEEKNUM(t_data[[#This Row],[Création système]])</f>
        <v>8</v>
      </c>
      <c r="G33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21/02/2022 - 27/02/2022</v>
      </c>
    </row>
    <row r="338" spans="1:7" x14ac:dyDescent="0.35">
      <c r="A338" t="s">
        <v>337</v>
      </c>
      <c r="B338" s="1">
        <v>44614.719850590278</v>
      </c>
      <c r="C338" s="1">
        <v>44672.586637986111</v>
      </c>
      <c r="D338" s="1">
        <v>44672.586635046297</v>
      </c>
      <c r="E338">
        <f>YEAR(t_data[[#This Row],[Création système]]-WEEKDAY(t_data[[#This Row],[Création système]],2)+4)</f>
        <v>2022</v>
      </c>
      <c r="F338">
        <f>_xlfn.ISOWEEKNUM(t_data[[#This Row],[Création système]])</f>
        <v>8</v>
      </c>
      <c r="G33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21/02/2022 - 27/02/2022</v>
      </c>
    </row>
    <row r="339" spans="1:7" x14ac:dyDescent="0.35">
      <c r="A339" t="s">
        <v>338</v>
      </c>
      <c r="B339" s="1">
        <v>44614.727525856484</v>
      </c>
      <c r="C339" s="1">
        <v>44676.434905092596</v>
      </c>
      <c r="D339" s="1">
        <v>44676.434877418978</v>
      </c>
      <c r="E339">
        <f>YEAR(t_data[[#This Row],[Création système]]-WEEKDAY(t_data[[#This Row],[Création système]],2)+4)</f>
        <v>2022</v>
      </c>
      <c r="F339">
        <f>_xlfn.ISOWEEKNUM(t_data[[#This Row],[Création système]])</f>
        <v>8</v>
      </c>
      <c r="G33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21/02/2022 - 27/02/2022</v>
      </c>
    </row>
    <row r="340" spans="1:7" x14ac:dyDescent="0.35">
      <c r="A340" t="s">
        <v>339</v>
      </c>
      <c r="B340" s="1">
        <v>44614.730523622682</v>
      </c>
      <c r="C340" s="1">
        <v>44672.592445069444</v>
      </c>
      <c r="D340" s="1">
        <v>44672.592441469904</v>
      </c>
      <c r="E340">
        <f>YEAR(t_data[[#This Row],[Création système]]-WEEKDAY(t_data[[#This Row],[Création système]],2)+4)</f>
        <v>2022</v>
      </c>
      <c r="F340">
        <f>_xlfn.ISOWEEKNUM(t_data[[#This Row],[Création système]])</f>
        <v>8</v>
      </c>
      <c r="G34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21/02/2022 - 27/02/2022</v>
      </c>
    </row>
    <row r="341" spans="1:7" x14ac:dyDescent="0.35">
      <c r="A341" t="s">
        <v>340</v>
      </c>
      <c r="B341" s="1">
        <v>44614.716523333336</v>
      </c>
      <c r="C341" s="1">
        <v>44672.595889328702</v>
      </c>
      <c r="D341" s="1">
        <v>44672.595885833332</v>
      </c>
      <c r="E341">
        <f>YEAR(t_data[[#This Row],[Création système]]-WEEKDAY(t_data[[#This Row],[Création système]],2)+4)</f>
        <v>2022</v>
      </c>
      <c r="F341">
        <f>_xlfn.ISOWEEKNUM(t_data[[#This Row],[Création système]])</f>
        <v>8</v>
      </c>
      <c r="G34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21/02/2022 - 27/02/2022</v>
      </c>
    </row>
    <row r="342" spans="1:7" x14ac:dyDescent="0.35">
      <c r="A342" t="s">
        <v>341</v>
      </c>
      <c r="B342" s="1">
        <v>44614.740535370373</v>
      </c>
      <c r="C342" s="1">
        <v>44658.44818097222</v>
      </c>
      <c r="D342" s="1">
        <v>44658.448177048609</v>
      </c>
      <c r="E342">
        <f>YEAR(t_data[[#This Row],[Création système]]-WEEKDAY(t_data[[#This Row],[Création système]],2)+4)</f>
        <v>2022</v>
      </c>
      <c r="F342">
        <f>_xlfn.ISOWEEKNUM(t_data[[#This Row],[Création système]])</f>
        <v>8</v>
      </c>
      <c r="G34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21/02/2022 - 27/02/2022</v>
      </c>
    </row>
    <row r="343" spans="1:7" x14ac:dyDescent="0.35">
      <c r="A343" t="s">
        <v>342</v>
      </c>
      <c r="B343" s="1">
        <v>44614.785830277775</v>
      </c>
      <c r="C343" s="1">
        <v>44663.730762060186</v>
      </c>
      <c r="D343" s="1">
        <v>44663.73075771991</v>
      </c>
      <c r="E343">
        <f>YEAR(t_data[[#This Row],[Création système]]-WEEKDAY(t_data[[#This Row],[Création système]],2)+4)</f>
        <v>2022</v>
      </c>
      <c r="F343">
        <f>_xlfn.ISOWEEKNUM(t_data[[#This Row],[Création système]])</f>
        <v>8</v>
      </c>
      <c r="G34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21/02/2022 - 27/02/2022</v>
      </c>
    </row>
    <row r="344" spans="1:7" x14ac:dyDescent="0.35">
      <c r="A344" t="s">
        <v>343</v>
      </c>
      <c r="B344" s="1">
        <v>44614.737832685183</v>
      </c>
      <c r="C344" s="1">
        <v>44656.476257592592</v>
      </c>
      <c r="D344" s="1">
        <v>44656.476248599538</v>
      </c>
      <c r="E344">
        <f>YEAR(t_data[[#This Row],[Création système]]-WEEKDAY(t_data[[#This Row],[Création système]],2)+4)</f>
        <v>2022</v>
      </c>
      <c r="F344">
        <f>_xlfn.ISOWEEKNUM(t_data[[#This Row],[Création système]])</f>
        <v>8</v>
      </c>
      <c r="G34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21/02/2022 - 27/02/2022</v>
      </c>
    </row>
    <row r="345" spans="1:7" x14ac:dyDescent="0.35">
      <c r="A345" t="s">
        <v>344</v>
      </c>
      <c r="B345" s="1">
        <v>44614.746343333332</v>
      </c>
      <c r="C345" s="1">
        <v>44672.593728217595</v>
      </c>
      <c r="D345" s="1">
        <v>44672.593720069446</v>
      </c>
      <c r="E345">
        <f>YEAR(t_data[[#This Row],[Création système]]-WEEKDAY(t_data[[#This Row],[Création système]],2)+4)</f>
        <v>2022</v>
      </c>
      <c r="F345">
        <f>_xlfn.ISOWEEKNUM(t_data[[#This Row],[Création système]])</f>
        <v>8</v>
      </c>
      <c r="G34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21/02/2022 - 27/02/2022</v>
      </c>
    </row>
    <row r="346" spans="1:7" x14ac:dyDescent="0.35">
      <c r="A346" t="s">
        <v>345</v>
      </c>
      <c r="B346" s="1">
        <v>44615.378692673614</v>
      </c>
      <c r="C346" s="1">
        <v>44627.5869321875</v>
      </c>
      <c r="D346" s="1">
        <v>44627.586925752315</v>
      </c>
      <c r="E346">
        <f>YEAR(t_data[[#This Row],[Création système]]-WEEKDAY(t_data[[#This Row],[Création système]],2)+4)</f>
        <v>2022</v>
      </c>
      <c r="F346">
        <f>_xlfn.ISOWEEKNUM(t_data[[#This Row],[Création système]])</f>
        <v>8</v>
      </c>
      <c r="G34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21/02/2022 - 27/02/2022</v>
      </c>
    </row>
    <row r="347" spans="1:7" x14ac:dyDescent="0.35">
      <c r="A347" t="s">
        <v>346</v>
      </c>
      <c r="B347" s="1">
        <v>44615.409581122687</v>
      </c>
      <c r="C347" s="1">
        <v>44631.395431238423</v>
      </c>
      <c r="D347" s="1">
        <v>44631.395427685187</v>
      </c>
      <c r="E347">
        <f>YEAR(t_data[[#This Row],[Création système]]-WEEKDAY(t_data[[#This Row],[Création système]],2)+4)</f>
        <v>2022</v>
      </c>
      <c r="F347">
        <f>_xlfn.ISOWEEKNUM(t_data[[#This Row],[Création système]])</f>
        <v>8</v>
      </c>
      <c r="G34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21/02/2022 - 27/02/2022</v>
      </c>
    </row>
    <row r="348" spans="1:7" x14ac:dyDescent="0.35">
      <c r="A348" t="s">
        <v>347</v>
      </c>
      <c r="B348" s="1">
        <v>44615.570395208335</v>
      </c>
      <c r="C348" s="1">
        <v>44634.477918680554</v>
      </c>
      <c r="D348" s="1">
        <v>44634.477903553241</v>
      </c>
      <c r="E348">
        <f>YEAR(t_data[[#This Row],[Création système]]-WEEKDAY(t_data[[#This Row],[Création système]],2)+4)</f>
        <v>2022</v>
      </c>
      <c r="F348">
        <f>_xlfn.ISOWEEKNUM(t_data[[#This Row],[Création système]])</f>
        <v>8</v>
      </c>
      <c r="G34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21/02/2022 - 27/02/2022</v>
      </c>
    </row>
    <row r="349" spans="1:7" x14ac:dyDescent="0.35">
      <c r="A349" t="s">
        <v>348</v>
      </c>
      <c r="B349" s="1">
        <v>44615.805198240741</v>
      </c>
      <c r="C349" s="1">
        <v>44622.540968518515</v>
      </c>
      <c r="D349" s="1">
        <v>44622.540965185188</v>
      </c>
      <c r="E349">
        <f>YEAR(t_data[[#This Row],[Création système]]-WEEKDAY(t_data[[#This Row],[Création système]],2)+4)</f>
        <v>2022</v>
      </c>
      <c r="F349">
        <f>_xlfn.ISOWEEKNUM(t_data[[#This Row],[Création système]])</f>
        <v>8</v>
      </c>
      <c r="G34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21/02/2022 - 27/02/2022</v>
      </c>
    </row>
    <row r="350" spans="1:7" x14ac:dyDescent="0.35">
      <c r="A350" t="s">
        <v>349</v>
      </c>
      <c r="B350" s="1">
        <v>44616.355125879629</v>
      </c>
      <c r="C350" s="1">
        <v>44634.57519851852</v>
      </c>
      <c r="D350" s="1">
        <v>44634.575195810183</v>
      </c>
      <c r="E350">
        <f>YEAR(t_data[[#This Row],[Création système]]-WEEKDAY(t_data[[#This Row],[Création système]],2)+4)</f>
        <v>2022</v>
      </c>
      <c r="F350">
        <f>_xlfn.ISOWEEKNUM(t_data[[#This Row],[Création système]])</f>
        <v>8</v>
      </c>
      <c r="G35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21/02/2022 - 27/02/2022</v>
      </c>
    </row>
    <row r="351" spans="1:7" x14ac:dyDescent="0.35">
      <c r="A351" t="s">
        <v>350</v>
      </c>
      <c r="B351" s="1">
        <v>44616.425973888887</v>
      </c>
      <c r="C351" s="1">
        <v>44634.477917141201</v>
      </c>
      <c r="D351" s="1">
        <v>44634.477902407409</v>
      </c>
      <c r="E351">
        <f>YEAR(t_data[[#This Row],[Création système]]-WEEKDAY(t_data[[#This Row],[Création système]],2)+4)</f>
        <v>2022</v>
      </c>
      <c r="F351">
        <f>_xlfn.ISOWEEKNUM(t_data[[#This Row],[Création système]])</f>
        <v>8</v>
      </c>
      <c r="G35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21/02/2022 - 27/02/2022</v>
      </c>
    </row>
    <row r="352" spans="1:7" x14ac:dyDescent="0.35">
      <c r="A352" t="s">
        <v>351</v>
      </c>
      <c r="B352" s="1">
        <v>44616.479195567132</v>
      </c>
      <c r="C352" s="1">
        <v>44634.580822233795</v>
      </c>
      <c r="D352" s="1">
        <v>44634.580815150461</v>
      </c>
      <c r="E352">
        <f>YEAR(t_data[[#This Row],[Création système]]-WEEKDAY(t_data[[#This Row],[Création système]],2)+4)</f>
        <v>2022</v>
      </c>
      <c r="F352">
        <f>_xlfn.ISOWEEKNUM(t_data[[#This Row],[Création système]])</f>
        <v>8</v>
      </c>
      <c r="G35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21/02/2022 - 27/02/2022</v>
      </c>
    </row>
    <row r="353" spans="1:7" x14ac:dyDescent="0.35">
      <c r="A353" t="s">
        <v>352</v>
      </c>
      <c r="B353" s="1">
        <v>44616.487482175929</v>
      </c>
      <c r="C353" s="1">
        <v>44656.523414861113</v>
      </c>
      <c r="D353" s="1">
        <v>44656.523411759263</v>
      </c>
      <c r="E353">
        <f>YEAR(t_data[[#This Row],[Création système]]-WEEKDAY(t_data[[#This Row],[Création système]],2)+4)</f>
        <v>2022</v>
      </c>
      <c r="F353">
        <f>_xlfn.ISOWEEKNUM(t_data[[#This Row],[Création système]])</f>
        <v>8</v>
      </c>
      <c r="G35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21/02/2022 - 27/02/2022</v>
      </c>
    </row>
    <row r="354" spans="1:7" x14ac:dyDescent="0.35">
      <c r="A354" t="s">
        <v>353</v>
      </c>
      <c r="B354" s="1">
        <v>44616.760690972224</v>
      </c>
      <c r="C354" s="1">
        <v>44672.597346469905</v>
      </c>
      <c r="D354" s="1">
        <v>44672.597341701388</v>
      </c>
      <c r="E354">
        <f>YEAR(t_data[[#This Row],[Création système]]-WEEKDAY(t_data[[#This Row],[Création système]],2)+4)</f>
        <v>2022</v>
      </c>
      <c r="F354">
        <f>_xlfn.ISOWEEKNUM(t_data[[#This Row],[Création système]])</f>
        <v>8</v>
      </c>
      <c r="G35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21/02/2022 - 27/02/2022</v>
      </c>
    </row>
    <row r="355" spans="1:7" x14ac:dyDescent="0.35">
      <c r="A355" t="s">
        <v>354</v>
      </c>
      <c r="B355" s="1">
        <v>44617.369432685184</v>
      </c>
      <c r="C355" s="1">
        <v>44617.407644803243</v>
      </c>
      <c r="D355" s="1">
        <v>44617.4076418287</v>
      </c>
      <c r="E355">
        <f>YEAR(t_data[[#This Row],[Création système]]-WEEKDAY(t_data[[#This Row],[Création système]],2)+4)</f>
        <v>2022</v>
      </c>
      <c r="F355">
        <f>_xlfn.ISOWEEKNUM(t_data[[#This Row],[Création système]])</f>
        <v>8</v>
      </c>
      <c r="G35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21/02/2022 - 27/02/2022</v>
      </c>
    </row>
    <row r="356" spans="1:7" x14ac:dyDescent="0.35">
      <c r="A356" t="s">
        <v>355</v>
      </c>
      <c r="B356" s="1">
        <v>44617.417089224538</v>
      </c>
      <c r="C356" s="1">
        <v>44624.674266979164</v>
      </c>
      <c r="D356" s="1">
        <v>44624.674264155095</v>
      </c>
      <c r="E356">
        <f>YEAR(t_data[[#This Row],[Création système]]-WEEKDAY(t_data[[#This Row],[Création système]],2)+4)</f>
        <v>2022</v>
      </c>
      <c r="F356">
        <f>_xlfn.ISOWEEKNUM(t_data[[#This Row],[Création système]])</f>
        <v>8</v>
      </c>
      <c r="G35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21/02/2022 - 27/02/2022</v>
      </c>
    </row>
    <row r="357" spans="1:7" x14ac:dyDescent="0.35">
      <c r="A357" t="s">
        <v>356</v>
      </c>
      <c r="B357" s="1">
        <v>44617.441300925922</v>
      </c>
      <c r="C357" s="1">
        <v>44634.577381319446</v>
      </c>
      <c r="D357" s="1">
        <v>44634.57737417824</v>
      </c>
      <c r="E357">
        <f>YEAR(t_data[[#This Row],[Création système]]-WEEKDAY(t_data[[#This Row],[Création système]],2)+4)</f>
        <v>2022</v>
      </c>
      <c r="F357">
        <f>_xlfn.ISOWEEKNUM(t_data[[#This Row],[Création système]])</f>
        <v>8</v>
      </c>
      <c r="G35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21/02/2022 - 27/02/2022</v>
      </c>
    </row>
    <row r="358" spans="1:7" x14ac:dyDescent="0.35">
      <c r="A358" t="s">
        <v>357</v>
      </c>
      <c r="B358" s="1">
        <v>44617.574539884263</v>
      </c>
      <c r="C358" s="1">
        <v>44617.643115798608</v>
      </c>
      <c r="D358" s="1">
        <v>44617.643110740741</v>
      </c>
      <c r="E358">
        <f>YEAR(t_data[[#This Row],[Création système]]-WEEKDAY(t_data[[#This Row],[Création système]],2)+4)</f>
        <v>2022</v>
      </c>
      <c r="F358">
        <f>_xlfn.ISOWEEKNUM(t_data[[#This Row],[Création système]])</f>
        <v>8</v>
      </c>
      <c r="G35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21/02/2022 - 27/02/2022</v>
      </c>
    </row>
    <row r="359" spans="1:7" x14ac:dyDescent="0.35">
      <c r="A359" t="s">
        <v>358</v>
      </c>
      <c r="B359" s="1">
        <v>44617.661520266207</v>
      </c>
      <c r="C359" s="1">
        <v>44620.424367974534</v>
      </c>
      <c r="D359" s="1">
        <v>44620.424364120372</v>
      </c>
      <c r="E359">
        <f>YEAR(t_data[[#This Row],[Création système]]-WEEKDAY(t_data[[#This Row],[Création système]],2)+4)</f>
        <v>2022</v>
      </c>
      <c r="F359">
        <f>_xlfn.ISOWEEKNUM(t_data[[#This Row],[Création système]])</f>
        <v>8</v>
      </c>
      <c r="G35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21/02/2022 - 27/02/2022</v>
      </c>
    </row>
    <row r="360" spans="1:7" x14ac:dyDescent="0.35">
      <c r="A360" t="s">
        <v>359</v>
      </c>
      <c r="B360" s="1">
        <v>44617.948648726851</v>
      </c>
      <c r="C360" s="1">
        <v>44727.511804699076</v>
      </c>
      <c r="D360" s="1">
        <v>44727.511802939815</v>
      </c>
      <c r="E360">
        <f>YEAR(t_data[[#This Row],[Création système]]-WEEKDAY(t_data[[#This Row],[Création système]],2)+4)</f>
        <v>2022</v>
      </c>
      <c r="F360">
        <f>_xlfn.ISOWEEKNUM(t_data[[#This Row],[Création système]])</f>
        <v>8</v>
      </c>
      <c r="G36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21/02/2022 - 27/02/2022</v>
      </c>
    </row>
    <row r="361" spans="1:7" x14ac:dyDescent="0.35">
      <c r="A361" t="s">
        <v>360</v>
      </c>
      <c r="B361" s="1">
        <v>44620.538690196758</v>
      </c>
      <c r="C361" s="1">
        <v>44627.59018486111</v>
      </c>
      <c r="D361" s="1">
        <v>44627.590181435182</v>
      </c>
      <c r="E361">
        <f>YEAR(t_data[[#This Row],[Création système]]-WEEKDAY(t_data[[#This Row],[Création système]],2)+4)</f>
        <v>2022</v>
      </c>
      <c r="F361">
        <f>_xlfn.ISOWEEKNUM(t_data[[#This Row],[Création système]])</f>
        <v>9</v>
      </c>
      <c r="G36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28/02/2022 - 06/03/2022</v>
      </c>
    </row>
    <row r="362" spans="1:7" x14ac:dyDescent="0.35">
      <c r="A362" t="s">
        <v>361</v>
      </c>
      <c r="B362" s="1">
        <v>44620.700285729166</v>
      </c>
      <c r="C362" s="1">
        <v>44621.445152824075</v>
      </c>
      <c r="D362" s="1">
        <v>44621.445147604165</v>
      </c>
      <c r="E362">
        <f>YEAR(t_data[[#This Row],[Création système]]-WEEKDAY(t_data[[#This Row],[Création système]],2)+4)</f>
        <v>2022</v>
      </c>
      <c r="F362">
        <f>_xlfn.ISOWEEKNUM(t_data[[#This Row],[Création système]])</f>
        <v>9</v>
      </c>
      <c r="G36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28/02/2022 - 06/03/2022</v>
      </c>
    </row>
    <row r="363" spans="1:7" x14ac:dyDescent="0.35">
      <c r="A363" t="s">
        <v>362</v>
      </c>
      <c r="B363" s="1">
        <v>44620.751788761576</v>
      </c>
      <c r="C363" s="1">
        <v>44621.486893356479</v>
      </c>
      <c r="D363" s="1">
        <v>44621.486885138889</v>
      </c>
      <c r="E363">
        <f>YEAR(t_data[[#This Row],[Création système]]-WEEKDAY(t_data[[#This Row],[Création système]],2)+4)</f>
        <v>2022</v>
      </c>
      <c r="F363">
        <f>_xlfn.ISOWEEKNUM(t_data[[#This Row],[Création système]])</f>
        <v>9</v>
      </c>
      <c r="G36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28/02/2022 - 06/03/2022</v>
      </c>
    </row>
    <row r="364" spans="1:7" x14ac:dyDescent="0.35">
      <c r="A364" t="s">
        <v>363</v>
      </c>
      <c r="B364" s="1">
        <v>44621.519281284724</v>
      </c>
      <c r="C364" s="1">
        <v>44622.556318703704</v>
      </c>
      <c r="D364" s="1">
        <v>44622.556315173613</v>
      </c>
      <c r="E364">
        <f>YEAR(t_data[[#This Row],[Création système]]-WEEKDAY(t_data[[#This Row],[Création système]],2)+4)</f>
        <v>2022</v>
      </c>
      <c r="F364">
        <f>_xlfn.ISOWEEKNUM(t_data[[#This Row],[Création système]])</f>
        <v>9</v>
      </c>
      <c r="G36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28/02/2022 - 06/03/2022</v>
      </c>
    </row>
    <row r="365" spans="1:7" x14ac:dyDescent="0.35">
      <c r="A365" t="s">
        <v>364</v>
      </c>
      <c r="B365" s="1">
        <v>44621.503171747689</v>
      </c>
      <c r="C365" s="1">
        <v>44622.554227118053</v>
      </c>
      <c r="D365" s="1">
        <v>44622.554223321757</v>
      </c>
      <c r="E365">
        <f>YEAR(t_data[[#This Row],[Création système]]-WEEKDAY(t_data[[#This Row],[Création système]],2)+4)</f>
        <v>2022</v>
      </c>
      <c r="F365">
        <f>_xlfn.ISOWEEKNUM(t_data[[#This Row],[Création système]])</f>
        <v>9</v>
      </c>
      <c r="G36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28/02/2022 - 06/03/2022</v>
      </c>
    </row>
    <row r="366" spans="1:7" x14ac:dyDescent="0.35">
      <c r="A366" t="s">
        <v>365</v>
      </c>
      <c r="B366" s="1">
        <v>44621.536085057873</v>
      </c>
      <c r="C366" s="1">
        <v>44630.484938819442</v>
      </c>
      <c r="D366" s="1">
        <v>44630.484934594904</v>
      </c>
      <c r="E366">
        <f>YEAR(t_data[[#This Row],[Création système]]-WEEKDAY(t_data[[#This Row],[Création système]],2)+4)</f>
        <v>2022</v>
      </c>
      <c r="F366">
        <f>_xlfn.ISOWEEKNUM(t_data[[#This Row],[Création système]])</f>
        <v>9</v>
      </c>
      <c r="G36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28/02/2022 - 06/03/2022</v>
      </c>
    </row>
    <row r="367" spans="1:7" x14ac:dyDescent="0.35">
      <c r="A367" t="s">
        <v>366</v>
      </c>
      <c r="B367" s="1">
        <v>44621.547714768516</v>
      </c>
      <c r="C367" s="1">
        <v>44624.642964965278</v>
      </c>
      <c r="D367" s="1">
        <v>44624.642960694444</v>
      </c>
      <c r="E367">
        <f>YEAR(t_data[[#This Row],[Création système]]-WEEKDAY(t_data[[#This Row],[Création système]],2)+4)</f>
        <v>2022</v>
      </c>
      <c r="F367">
        <f>_xlfn.ISOWEEKNUM(t_data[[#This Row],[Création système]])</f>
        <v>9</v>
      </c>
      <c r="G36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28/02/2022 - 06/03/2022</v>
      </c>
    </row>
    <row r="368" spans="1:7" x14ac:dyDescent="0.35">
      <c r="A368" t="s">
        <v>367</v>
      </c>
      <c r="B368" s="1">
        <v>44621.570899328704</v>
      </c>
      <c r="C368" s="1">
        <v>44624.648708680557</v>
      </c>
      <c r="D368" s="1">
        <v>44624.648705763888</v>
      </c>
      <c r="E368">
        <f>YEAR(t_data[[#This Row],[Création système]]-WEEKDAY(t_data[[#This Row],[Création système]],2)+4)</f>
        <v>2022</v>
      </c>
      <c r="F368">
        <f>_xlfn.ISOWEEKNUM(t_data[[#This Row],[Création système]])</f>
        <v>9</v>
      </c>
      <c r="G36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28/02/2022 - 06/03/2022</v>
      </c>
    </row>
    <row r="369" spans="1:7" x14ac:dyDescent="0.35">
      <c r="A369" t="s">
        <v>368</v>
      </c>
      <c r="B369" s="1">
        <v>44621.572581423614</v>
      </c>
      <c r="C369" s="1">
        <v>44621.596185011571</v>
      </c>
      <c r="D369" s="1">
        <v>44621.596182210647</v>
      </c>
      <c r="E369">
        <f>YEAR(t_data[[#This Row],[Création système]]-WEEKDAY(t_data[[#This Row],[Création système]],2)+4)</f>
        <v>2022</v>
      </c>
      <c r="F369">
        <f>_xlfn.ISOWEEKNUM(t_data[[#This Row],[Création système]])</f>
        <v>9</v>
      </c>
      <c r="G36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28/02/2022 - 06/03/2022</v>
      </c>
    </row>
    <row r="370" spans="1:7" x14ac:dyDescent="0.35">
      <c r="A370" t="s">
        <v>369</v>
      </c>
      <c r="B370" s="1">
        <v>44621.719767407405</v>
      </c>
      <c r="C370" s="1">
        <v>44623.618771979163</v>
      </c>
      <c r="D370" s="1">
        <v>44623.618769293978</v>
      </c>
      <c r="E370">
        <f>YEAR(t_data[[#This Row],[Création système]]-WEEKDAY(t_data[[#This Row],[Création système]],2)+4)</f>
        <v>2022</v>
      </c>
      <c r="F370">
        <f>_xlfn.ISOWEEKNUM(t_data[[#This Row],[Création système]])</f>
        <v>9</v>
      </c>
      <c r="G37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28/02/2022 - 06/03/2022</v>
      </c>
    </row>
    <row r="371" spans="1:7" x14ac:dyDescent="0.35">
      <c r="A371" t="s">
        <v>370</v>
      </c>
      <c r="B371" s="1">
        <v>44621.750023287037</v>
      </c>
      <c r="C371" s="1">
        <v>44627.566621909726</v>
      </c>
      <c r="D371" s="1">
        <v>44627.566617326389</v>
      </c>
      <c r="E371">
        <f>YEAR(t_data[[#This Row],[Création système]]-WEEKDAY(t_data[[#This Row],[Création système]],2)+4)</f>
        <v>2022</v>
      </c>
      <c r="F371">
        <f>_xlfn.ISOWEEKNUM(t_data[[#This Row],[Création système]])</f>
        <v>9</v>
      </c>
      <c r="G37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28/02/2022 - 06/03/2022</v>
      </c>
    </row>
    <row r="372" spans="1:7" x14ac:dyDescent="0.35">
      <c r="A372" t="s">
        <v>371</v>
      </c>
      <c r="B372" s="1">
        <v>44621.763009317132</v>
      </c>
      <c r="C372" s="1">
        <v>44627.567563819444</v>
      </c>
      <c r="D372" s="1">
        <v>44627.567549282408</v>
      </c>
      <c r="E372">
        <f>YEAR(t_data[[#This Row],[Création système]]-WEEKDAY(t_data[[#This Row],[Création système]],2)+4)</f>
        <v>2022</v>
      </c>
      <c r="F372">
        <f>_xlfn.ISOWEEKNUM(t_data[[#This Row],[Création système]])</f>
        <v>9</v>
      </c>
      <c r="G37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28/02/2022 - 06/03/2022</v>
      </c>
    </row>
    <row r="373" spans="1:7" x14ac:dyDescent="0.35">
      <c r="A373" t="s">
        <v>372</v>
      </c>
      <c r="B373" s="1">
        <v>44622.473010949077</v>
      </c>
      <c r="C373" s="1">
        <v>44624.658447835645</v>
      </c>
      <c r="D373" s="1">
        <v>44624.658444942128</v>
      </c>
      <c r="E373">
        <f>YEAR(t_data[[#This Row],[Création système]]-WEEKDAY(t_data[[#This Row],[Création système]],2)+4)</f>
        <v>2022</v>
      </c>
      <c r="F373">
        <f>_xlfn.ISOWEEKNUM(t_data[[#This Row],[Création système]])</f>
        <v>9</v>
      </c>
      <c r="G37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28/02/2022 - 06/03/2022</v>
      </c>
    </row>
    <row r="374" spans="1:7" x14ac:dyDescent="0.35">
      <c r="A374" t="s">
        <v>373</v>
      </c>
      <c r="B374" s="1">
        <v>44622.504929456016</v>
      </c>
      <c r="C374" s="1">
        <v>44623.541606018516</v>
      </c>
      <c r="D374" s="1">
        <v>44623.541602500001</v>
      </c>
      <c r="E374">
        <f>YEAR(t_data[[#This Row],[Création système]]-WEEKDAY(t_data[[#This Row],[Création système]],2)+4)</f>
        <v>2022</v>
      </c>
      <c r="F374">
        <f>_xlfn.ISOWEEKNUM(t_data[[#This Row],[Création système]])</f>
        <v>9</v>
      </c>
      <c r="G37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28/02/2022 - 06/03/2022</v>
      </c>
    </row>
    <row r="375" spans="1:7" x14ac:dyDescent="0.35">
      <c r="A375" t="s">
        <v>374</v>
      </c>
      <c r="B375" s="1">
        <v>44623.446941805552</v>
      </c>
      <c r="C375" s="1">
        <v>44643.391973101854</v>
      </c>
      <c r="D375" s="1">
        <v>44643.391961018518</v>
      </c>
      <c r="E375">
        <f>YEAR(t_data[[#This Row],[Création système]]-WEEKDAY(t_data[[#This Row],[Création système]],2)+4)</f>
        <v>2022</v>
      </c>
      <c r="F375">
        <f>_xlfn.ISOWEEKNUM(t_data[[#This Row],[Création système]])</f>
        <v>9</v>
      </c>
      <c r="G37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28/02/2022 - 06/03/2022</v>
      </c>
    </row>
    <row r="376" spans="1:7" x14ac:dyDescent="0.35">
      <c r="A376" t="s">
        <v>375</v>
      </c>
      <c r="B376" s="1">
        <v>44623.455936921295</v>
      </c>
      <c r="C376" s="1">
        <v>44623.495348495373</v>
      </c>
      <c r="D376" s="1">
        <v>44623.495344733798</v>
      </c>
      <c r="E376">
        <f>YEAR(t_data[[#This Row],[Création système]]-WEEKDAY(t_data[[#This Row],[Création système]],2)+4)</f>
        <v>2022</v>
      </c>
      <c r="F376">
        <f>_xlfn.ISOWEEKNUM(t_data[[#This Row],[Création système]])</f>
        <v>9</v>
      </c>
      <c r="G37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28/02/2022 - 06/03/2022</v>
      </c>
    </row>
    <row r="377" spans="1:7" x14ac:dyDescent="0.35">
      <c r="A377" t="s">
        <v>376</v>
      </c>
      <c r="B377" s="1">
        <v>44623.457269317129</v>
      </c>
      <c r="C377" s="1">
        <v>44623.495664479167</v>
      </c>
      <c r="D377" s="1">
        <v>44623.495659398148</v>
      </c>
      <c r="E377">
        <f>YEAR(t_data[[#This Row],[Création système]]-WEEKDAY(t_data[[#This Row],[Création système]],2)+4)</f>
        <v>2022</v>
      </c>
      <c r="F377">
        <f>_xlfn.ISOWEEKNUM(t_data[[#This Row],[Création système]])</f>
        <v>9</v>
      </c>
      <c r="G37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28/02/2022 - 06/03/2022</v>
      </c>
    </row>
    <row r="378" spans="1:7" x14ac:dyDescent="0.35">
      <c r="A378" t="s">
        <v>377</v>
      </c>
      <c r="B378" s="1">
        <v>44623.468523946758</v>
      </c>
      <c r="C378" s="1">
        <v>44635.660097488428</v>
      </c>
      <c r="D378" s="1">
        <v>44635.660094305553</v>
      </c>
      <c r="E378">
        <f>YEAR(t_data[[#This Row],[Création système]]-WEEKDAY(t_data[[#This Row],[Création système]],2)+4)</f>
        <v>2022</v>
      </c>
      <c r="F378">
        <f>_xlfn.ISOWEEKNUM(t_data[[#This Row],[Création système]])</f>
        <v>9</v>
      </c>
      <c r="G37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28/02/2022 - 06/03/2022</v>
      </c>
    </row>
    <row r="379" spans="1:7" x14ac:dyDescent="0.35">
      <c r="A379" t="s">
        <v>378</v>
      </c>
      <c r="B379" s="1">
        <v>44623.615397013891</v>
      </c>
      <c r="C379" s="1">
        <v>44649.580987245368</v>
      </c>
      <c r="D379" s="1">
        <v>44649.580983599539</v>
      </c>
      <c r="E379">
        <f>YEAR(t_data[[#This Row],[Création système]]-WEEKDAY(t_data[[#This Row],[Création système]],2)+4)</f>
        <v>2022</v>
      </c>
      <c r="F379">
        <f>_xlfn.ISOWEEKNUM(t_data[[#This Row],[Création système]])</f>
        <v>9</v>
      </c>
      <c r="G37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28/02/2022 - 06/03/2022</v>
      </c>
    </row>
    <row r="380" spans="1:7" x14ac:dyDescent="0.35">
      <c r="A380" t="s">
        <v>379</v>
      </c>
      <c r="B380" s="1">
        <v>44624.246835428239</v>
      </c>
      <c r="C380" s="1">
        <v>44764.702825925924</v>
      </c>
      <c r="D380" s="1">
        <v>44764.702824189815</v>
      </c>
      <c r="E380">
        <f>YEAR(t_data[[#This Row],[Création système]]-WEEKDAY(t_data[[#This Row],[Création système]],2)+4)</f>
        <v>2022</v>
      </c>
      <c r="F380">
        <f>_xlfn.ISOWEEKNUM(t_data[[#This Row],[Création système]])</f>
        <v>9</v>
      </c>
      <c r="G38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28/02/2022 - 06/03/2022</v>
      </c>
    </row>
    <row r="381" spans="1:7" x14ac:dyDescent="0.35">
      <c r="A381" t="s">
        <v>380</v>
      </c>
      <c r="B381" s="1">
        <v>44623.825719097222</v>
      </c>
      <c r="C381" s="1">
        <v>44627.591299803244</v>
      </c>
      <c r="D381" s="1">
        <v>44627.591294733793</v>
      </c>
      <c r="E381">
        <f>YEAR(t_data[[#This Row],[Création système]]-WEEKDAY(t_data[[#This Row],[Création système]],2)+4)</f>
        <v>2022</v>
      </c>
      <c r="F381">
        <f>_xlfn.ISOWEEKNUM(t_data[[#This Row],[Création système]])</f>
        <v>9</v>
      </c>
      <c r="G38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28/02/2022 - 06/03/2022</v>
      </c>
    </row>
    <row r="382" spans="1:7" x14ac:dyDescent="0.35">
      <c r="A382" t="s">
        <v>381</v>
      </c>
      <c r="B382" s="1">
        <v>44624.459207754633</v>
      </c>
      <c r="C382" s="1">
        <v>44624.631104282409</v>
      </c>
      <c r="D382" s="1">
        <v>44624.631101516206</v>
      </c>
      <c r="E382">
        <f>YEAR(t_data[[#This Row],[Création système]]-WEEKDAY(t_data[[#This Row],[Création système]],2)+4)</f>
        <v>2022</v>
      </c>
      <c r="F382">
        <f>_xlfn.ISOWEEKNUM(t_data[[#This Row],[Création système]])</f>
        <v>9</v>
      </c>
      <c r="G38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28/02/2022 - 06/03/2022</v>
      </c>
    </row>
    <row r="383" spans="1:7" x14ac:dyDescent="0.35">
      <c r="A383" t="s">
        <v>382</v>
      </c>
      <c r="B383" s="1">
        <v>44624.541807141206</v>
      </c>
      <c r="C383" s="1">
        <v>44631.777592118058</v>
      </c>
      <c r="D383" s="1">
        <v>44631.77758952546</v>
      </c>
      <c r="E383">
        <f>YEAR(t_data[[#This Row],[Création système]]-WEEKDAY(t_data[[#This Row],[Création système]],2)+4)</f>
        <v>2022</v>
      </c>
      <c r="F383">
        <f>_xlfn.ISOWEEKNUM(t_data[[#This Row],[Création système]])</f>
        <v>9</v>
      </c>
      <c r="G38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28/02/2022 - 06/03/2022</v>
      </c>
    </row>
    <row r="384" spans="1:7" x14ac:dyDescent="0.35">
      <c r="A384" t="s">
        <v>383</v>
      </c>
      <c r="B384" s="1">
        <v>44624.623199456022</v>
      </c>
      <c r="C384" s="1">
        <v>44663.783494178242</v>
      </c>
      <c r="D384" s="1">
        <v>44663.783488090281</v>
      </c>
      <c r="E384">
        <f>YEAR(t_data[[#This Row],[Création système]]-WEEKDAY(t_data[[#This Row],[Création système]],2)+4)</f>
        <v>2022</v>
      </c>
      <c r="F384">
        <f>_xlfn.ISOWEEKNUM(t_data[[#This Row],[Création système]])</f>
        <v>9</v>
      </c>
      <c r="G38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28/02/2022 - 06/03/2022</v>
      </c>
    </row>
    <row r="385" spans="1:7" x14ac:dyDescent="0.35">
      <c r="A385" t="s">
        <v>384</v>
      </c>
      <c r="B385" s="1">
        <v>44624.663082511572</v>
      </c>
      <c r="C385" s="1">
        <v>44634.585166076387</v>
      </c>
      <c r="D385" s="1">
        <v>44634.585159467591</v>
      </c>
      <c r="E385">
        <f>YEAR(t_data[[#This Row],[Création système]]-WEEKDAY(t_data[[#This Row],[Création système]],2)+4)</f>
        <v>2022</v>
      </c>
      <c r="F385">
        <f>_xlfn.ISOWEEKNUM(t_data[[#This Row],[Création système]])</f>
        <v>9</v>
      </c>
      <c r="G38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28/02/2022 - 06/03/2022</v>
      </c>
    </row>
    <row r="386" spans="1:7" x14ac:dyDescent="0.35">
      <c r="A386" t="s">
        <v>385</v>
      </c>
      <c r="B386" s="1">
        <v>44624.652634016202</v>
      </c>
      <c r="C386" s="1">
        <v>44629.450780358799</v>
      </c>
      <c r="D386" s="1">
        <v>44629.450776712962</v>
      </c>
      <c r="E386">
        <f>YEAR(t_data[[#This Row],[Création système]]-WEEKDAY(t_data[[#This Row],[Création système]],2)+4)</f>
        <v>2022</v>
      </c>
      <c r="F386">
        <f>_xlfn.ISOWEEKNUM(t_data[[#This Row],[Création système]])</f>
        <v>9</v>
      </c>
      <c r="G38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28/02/2022 - 06/03/2022</v>
      </c>
    </row>
    <row r="387" spans="1:7" x14ac:dyDescent="0.35">
      <c r="A387" t="s">
        <v>386</v>
      </c>
      <c r="B387" s="1">
        <v>44624.673000196759</v>
      </c>
      <c r="C387" s="1">
        <v>44631.778631099536</v>
      </c>
      <c r="D387" s="1">
        <v>44631.778628206019</v>
      </c>
      <c r="E387">
        <f>YEAR(t_data[[#This Row],[Création système]]-WEEKDAY(t_data[[#This Row],[Création système]],2)+4)</f>
        <v>2022</v>
      </c>
      <c r="F387">
        <f>_xlfn.ISOWEEKNUM(t_data[[#This Row],[Création système]])</f>
        <v>9</v>
      </c>
      <c r="G38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28/02/2022 - 06/03/2022</v>
      </c>
    </row>
    <row r="388" spans="1:7" x14ac:dyDescent="0.35">
      <c r="A388" t="s">
        <v>387</v>
      </c>
      <c r="B388" s="1">
        <v>44627.37048928241</v>
      </c>
      <c r="C388" s="1">
        <v>44637.401477523148</v>
      </c>
      <c r="D388" s="1">
        <v>44637.401461388887</v>
      </c>
      <c r="E388">
        <f>YEAR(t_data[[#This Row],[Création système]]-WEEKDAY(t_data[[#This Row],[Création système]],2)+4)</f>
        <v>2022</v>
      </c>
      <c r="F388">
        <f>_xlfn.ISOWEEKNUM(t_data[[#This Row],[Création système]])</f>
        <v>10</v>
      </c>
      <c r="G38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07/03/2022 - 13/03/2022</v>
      </c>
    </row>
    <row r="389" spans="1:7" x14ac:dyDescent="0.35">
      <c r="A389" t="s">
        <v>388</v>
      </c>
      <c r="B389" s="1">
        <v>44627.470505949073</v>
      </c>
      <c r="C389" s="1">
        <v>44977.442924212963</v>
      </c>
      <c r="D389" s="1">
        <v>44977.442920624999</v>
      </c>
      <c r="E389">
        <f>YEAR(t_data[[#This Row],[Création système]]-WEEKDAY(t_data[[#This Row],[Création système]],2)+4)</f>
        <v>2022</v>
      </c>
      <c r="F389">
        <f>_xlfn.ISOWEEKNUM(t_data[[#This Row],[Création système]])</f>
        <v>10</v>
      </c>
      <c r="G38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07/03/2022 - 13/03/2022</v>
      </c>
    </row>
    <row r="390" spans="1:7" x14ac:dyDescent="0.35">
      <c r="A390" t="s">
        <v>389</v>
      </c>
      <c r="B390" s="1">
        <v>44627.473393263892</v>
      </c>
      <c r="C390" s="1">
        <v>44634.390395254632</v>
      </c>
      <c r="D390" s="1">
        <v>44634.390392349538</v>
      </c>
      <c r="E390">
        <f>YEAR(t_data[[#This Row],[Création système]]-WEEKDAY(t_data[[#This Row],[Création système]],2)+4)</f>
        <v>2022</v>
      </c>
      <c r="F390">
        <f>_xlfn.ISOWEEKNUM(t_data[[#This Row],[Création système]])</f>
        <v>10</v>
      </c>
      <c r="G39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07/03/2022 - 13/03/2022</v>
      </c>
    </row>
    <row r="391" spans="1:7" x14ac:dyDescent="0.35">
      <c r="A391" t="s">
        <v>390</v>
      </c>
      <c r="B391" s="1">
        <v>44627.474566481484</v>
      </c>
      <c r="C391" s="1">
        <v>44628.481119571756</v>
      </c>
      <c r="D391" s="1">
        <v>44628.481098171294</v>
      </c>
      <c r="E391">
        <f>YEAR(t_data[[#This Row],[Création système]]-WEEKDAY(t_data[[#This Row],[Création système]],2)+4)</f>
        <v>2022</v>
      </c>
      <c r="F391">
        <f>_xlfn.ISOWEEKNUM(t_data[[#This Row],[Création système]])</f>
        <v>10</v>
      </c>
      <c r="G39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07/03/2022 - 13/03/2022</v>
      </c>
    </row>
    <row r="392" spans="1:7" x14ac:dyDescent="0.35">
      <c r="A392" t="s">
        <v>391</v>
      </c>
      <c r="B392" s="1">
        <v>44627.511655069444</v>
      </c>
      <c r="C392" s="1">
        <v>44634.573019849537</v>
      </c>
      <c r="D392" s="1">
        <v>44634.573013854169</v>
      </c>
      <c r="E392">
        <f>YEAR(t_data[[#This Row],[Création système]]-WEEKDAY(t_data[[#This Row],[Création système]],2)+4)</f>
        <v>2022</v>
      </c>
      <c r="F392">
        <f>_xlfn.ISOWEEKNUM(t_data[[#This Row],[Création système]])</f>
        <v>10</v>
      </c>
      <c r="G39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07/03/2022 - 13/03/2022</v>
      </c>
    </row>
    <row r="393" spans="1:7" x14ac:dyDescent="0.35">
      <c r="A393" t="s">
        <v>392</v>
      </c>
      <c r="B393" s="1">
        <v>44627.547260127314</v>
      </c>
      <c r="C393" s="1">
        <v>44631.58198894676</v>
      </c>
      <c r="D393" s="1">
        <v>44631.58198584491</v>
      </c>
      <c r="E393">
        <f>YEAR(t_data[[#This Row],[Création système]]-WEEKDAY(t_data[[#This Row],[Création système]],2)+4)</f>
        <v>2022</v>
      </c>
      <c r="F393">
        <f>_xlfn.ISOWEEKNUM(t_data[[#This Row],[Création système]])</f>
        <v>10</v>
      </c>
      <c r="G39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07/03/2022 - 13/03/2022</v>
      </c>
    </row>
    <row r="394" spans="1:7" x14ac:dyDescent="0.35">
      <c r="A394" t="s">
        <v>393</v>
      </c>
      <c r="B394" s="1">
        <v>44627.554035740737</v>
      </c>
      <c r="C394" s="1">
        <v>44629.497213194445</v>
      </c>
      <c r="D394" s="1">
        <v>44629.497210057867</v>
      </c>
      <c r="E394">
        <f>YEAR(t_data[[#This Row],[Création système]]-WEEKDAY(t_data[[#This Row],[Création système]],2)+4)</f>
        <v>2022</v>
      </c>
      <c r="F394">
        <f>_xlfn.ISOWEEKNUM(t_data[[#This Row],[Création système]])</f>
        <v>10</v>
      </c>
      <c r="G39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07/03/2022 - 13/03/2022</v>
      </c>
    </row>
    <row r="395" spans="1:7" x14ac:dyDescent="0.35">
      <c r="A395" t="s">
        <v>394</v>
      </c>
      <c r="B395" s="1">
        <v>44627.570261284724</v>
      </c>
      <c r="C395" s="1">
        <v>44645.655209756944</v>
      </c>
      <c r="D395" s="1">
        <v>44645.655199583336</v>
      </c>
      <c r="E395">
        <f>YEAR(t_data[[#This Row],[Création système]]-WEEKDAY(t_data[[#This Row],[Création système]],2)+4)</f>
        <v>2022</v>
      </c>
      <c r="F395">
        <f>_xlfn.ISOWEEKNUM(t_data[[#This Row],[Création système]])</f>
        <v>10</v>
      </c>
      <c r="G39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07/03/2022 - 13/03/2022</v>
      </c>
    </row>
    <row r="396" spans="1:7" x14ac:dyDescent="0.35">
      <c r="A396" t="s">
        <v>395</v>
      </c>
      <c r="B396" s="1">
        <v>44627.808048796294</v>
      </c>
      <c r="C396" s="1">
        <v>44628.425034560183</v>
      </c>
      <c r="D396" s="1">
        <v>44628.425022870368</v>
      </c>
      <c r="E396">
        <f>YEAR(t_data[[#This Row],[Création système]]-WEEKDAY(t_data[[#This Row],[Création système]],2)+4)</f>
        <v>2022</v>
      </c>
      <c r="F396">
        <f>_xlfn.ISOWEEKNUM(t_data[[#This Row],[Création système]])</f>
        <v>10</v>
      </c>
      <c r="G39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07/03/2022 - 13/03/2022</v>
      </c>
    </row>
    <row r="397" spans="1:7" x14ac:dyDescent="0.35">
      <c r="A397" t="s">
        <v>396</v>
      </c>
      <c r="B397" s="1">
        <v>44628.388466909724</v>
      </c>
      <c r="C397" s="1">
        <v>44628.420013090275</v>
      </c>
      <c r="D397" s="1">
        <v>44628.41998111111</v>
      </c>
      <c r="E397">
        <f>YEAR(t_data[[#This Row],[Création système]]-WEEKDAY(t_data[[#This Row],[Création système]],2)+4)</f>
        <v>2022</v>
      </c>
      <c r="F397">
        <f>_xlfn.ISOWEEKNUM(t_data[[#This Row],[Création système]])</f>
        <v>10</v>
      </c>
      <c r="G39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07/03/2022 - 13/03/2022</v>
      </c>
    </row>
    <row r="398" spans="1:7" x14ac:dyDescent="0.35">
      <c r="A398" t="s">
        <v>397</v>
      </c>
      <c r="B398" s="1">
        <v>44628.478777349534</v>
      </c>
      <c r="C398" s="1">
        <v>44634.57215010417</v>
      </c>
      <c r="D398" s="1">
        <v>44634.572147384257</v>
      </c>
      <c r="E398">
        <f>YEAR(t_data[[#This Row],[Création système]]-WEEKDAY(t_data[[#This Row],[Création système]],2)+4)</f>
        <v>2022</v>
      </c>
      <c r="F398">
        <f>_xlfn.ISOWEEKNUM(t_data[[#This Row],[Création système]])</f>
        <v>10</v>
      </c>
      <c r="G39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07/03/2022 - 13/03/2022</v>
      </c>
    </row>
    <row r="399" spans="1:7" x14ac:dyDescent="0.35">
      <c r="A399" t="s">
        <v>398</v>
      </c>
      <c r="B399" s="1">
        <v>44628.556036423608</v>
      </c>
      <c r="C399" s="1">
        <v>44631.780709999999</v>
      </c>
      <c r="D399" s="1">
        <v>44631.780707175923</v>
      </c>
      <c r="E399">
        <f>YEAR(t_data[[#This Row],[Création système]]-WEEKDAY(t_data[[#This Row],[Création système]],2)+4)</f>
        <v>2022</v>
      </c>
      <c r="F399">
        <f>_xlfn.ISOWEEKNUM(t_data[[#This Row],[Création système]])</f>
        <v>10</v>
      </c>
      <c r="G39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07/03/2022 - 13/03/2022</v>
      </c>
    </row>
    <row r="400" spans="1:7" x14ac:dyDescent="0.35">
      <c r="A400" t="s">
        <v>399</v>
      </c>
      <c r="B400" s="1">
        <v>44628.627529143516</v>
      </c>
      <c r="C400" s="1">
        <v>44649.573994675928</v>
      </c>
      <c r="D400" s="1">
        <v>44649.573989363424</v>
      </c>
      <c r="E400">
        <f>YEAR(t_data[[#This Row],[Création système]]-WEEKDAY(t_data[[#This Row],[Création système]],2)+4)</f>
        <v>2022</v>
      </c>
      <c r="F400">
        <f>_xlfn.ISOWEEKNUM(t_data[[#This Row],[Création système]])</f>
        <v>10</v>
      </c>
      <c r="G40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07/03/2022 - 13/03/2022</v>
      </c>
    </row>
    <row r="401" spans="1:7" x14ac:dyDescent="0.35">
      <c r="A401" t="s">
        <v>400</v>
      </c>
      <c r="B401" s="1">
        <v>44629.768283252313</v>
      </c>
      <c r="C401" s="1">
        <v>44638.769104166669</v>
      </c>
      <c r="D401" s="1">
        <v>44638.769100949074</v>
      </c>
      <c r="E401">
        <f>YEAR(t_data[[#This Row],[Création système]]-WEEKDAY(t_data[[#This Row],[Création système]],2)+4)</f>
        <v>2022</v>
      </c>
      <c r="F401">
        <f>_xlfn.ISOWEEKNUM(t_data[[#This Row],[Création système]])</f>
        <v>10</v>
      </c>
      <c r="G40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07/03/2022 - 13/03/2022</v>
      </c>
    </row>
    <row r="402" spans="1:7" x14ac:dyDescent="0.35">
      <c r="A402" t="s">
        <v>401</v>
      </c>
      <c r="B402" s="1">
        <v>44630.439526898146</v>
      </c>
      <c r="C402" s="1">
        <v>44641.750650613423</v>
      </c>
      <c r="D402" s="1">
        <v>44641.750647858797</v>
      </c>
      <c r="E402">
        <f>YEAR(t_data[[#This Row],[Création système]]-WEEKDAY(t_data[[#This Row],[Création système]],2)+4)</f>
        <v>2022</v>
      </c>
      <c r="F402">
        <f>_xlfn.ISOWEEKNUM(t_data[[#This Row],[Création système]])</f>
        <v>10</v>
      </c>
      <c r="G40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07/03/2022 - 13/03/2022</v>
      </c>
    </row>
    <row r="403" spans="1:7" x14ac:dyDescent="0.35">
      <c r="A403" t="s">
        <v>402</v>
      </c>
      <c r="B403" s="1">
        <v>44630.546682245367</v>
      </c>
      <c r="C403" s="1">
        <v>44645.654264884259</v>
      </c>
      <c r="D403" s="1">
        <v>44645.654262511576</v>
      </c>
      <c r="E403">
        <f>YEAR(t_data[[#This Row],[Création système]]-WEEKDAY(t_data[[#This Row],[Création système]],2)+4)</f>
        <v>2022</v>
      </c>
      <c r="F403">
        <f>_xlfn.ISOWEEKNUM(t_data[[#This Row],[Création système]])</f>
        <v>10</v>
      </c>
      <c r="G40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07/03/2022 - 13/03/2022</v>
      </c>
    </row>
    <row r="404" spans="1:7" x14ac:dyDescent="0.35">
      <c r="A404" t="s">
        <v>403</v>
      </c>
      <c r="B404" s="1">
        <v>44630.748638321762</v>
      </c>
      <c r="C404" s="1">
        <v>44635.400191018518</v>
      </c>
      <c r="D404" s="1">
        <v>44635.400180219905</v>
      </c>
      <c r="E404">
        <f>YEAR(t_data[[#This Row],[Création système]]-WEEKDAY(t_data[[#This Row],[Création système]],2)+4)</f>
        <v>2022</v>
      </c>
      <c r="F404">
        <f>_xlfn.ISOWEEKNUM(t_data[[#This Row],[Création système]])</f>
        <v>10</v>
      </c>
      <c r="G40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07/03/2022 - 13/03/2022</v>
      </c>
    </row>
    <row r="405" spans="1:7" x14ac:dyDescent="0.35">
      <c r="A405" t="s">
        <v>404</v>
      </c>
      <c r="B405" s="1">
        <v>44630.754753819441</v>
      </c>
      <c r="C405" s="1">
        <v>44631.631895868057</v>
      </c>
      <c r="D405" s="1">
        <v>44631.629553553241</v>
      </c>
      <c r="E405">
        <f>YEAR(t_data[[#This Row],[Création système]]-WEEKDAY(t_data[[#This Row],[Création système]],2)+4)</f>
        <v>2022</v>
      </c>
      <c r="F405">
        <f>_xlfn.ISOWEEKNUM(t_data[[#This Row],[Création système]])</f>
        <v>10</v>
      </c>
      <c r="G40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07/03/2022 - 13/03/2022</v>
      </c>
    </row>
    <row r="406" spans="1:7" x14ac:dyDescent="0.35">
      <c r="A406" t="s">
        <v>405</v>
      </c>
      <c r="B406" s="1">
        <v>44631.425982789355</v>
      </c>
      <c r="C406" s="1">
        <v>44631.620163043983</v>
      </c>
      <c r="D406" s="1">
        <v>44631.620160405095</v>
      </c>
      <c r="E406">
        <f>YEAR(t_data[[#This Row],[Création système]]-WEEKDAY(t_data[[#This Row],[Création système]],2)+4)</f>
        <v>2022</v>
      </c>
      <c r="F406">
        <f>_xlfn.ISOWEEKNUM(t_data[[#This Row],[Création système]])</f>
        <v>10</v>
      </c>
      <c r="G40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07/03/2022 - 13/03/2022</v>
      </c>
    </row>
    <row r="407" spans="1:7" x14ac:dyDescent="0.35">
      <c r="A407" t="s">
        <v>406</v>
      </c>
      <c r="B407" s="1">
        <v>44631.460761666669</v>
      </c>
      <c r="C407" s="1">
        <v>44631.614716099539</v>
      </c>
      <c r="D407" s="1">
        <v>44631.614702650462</v>
      </c>
      <c r="E407">
        <f>YEAR(t_data[[#This Row],[Création système]]-WEEKDAY(t_data[[#This Row],[Création système]],2)+4)</f>
        <v>2022</v>
      </c>
      <c r="F407">
        <f>_xlfn.ISOWEEKNUM(t_data[[#This Row],[Création système]])</f>
        <v>10</v>
      </c>
      <c r="G40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07/03/2022 - 13/03/2022</v>
      </c>
    </row>
    <row r="408" spans="1:7" x14ac:dyDescent="0.35">
      <c r="A408" t="s">
        <v>407</v>
      </c>
      <c r="B408" s="1">
        <v>44631.478067962962</v>
      </c>
      <c r="C408" s="1">
        <v>44649.589463483797</v>
      </c>
      <c r="D408" s="1">
        <v>44649.589452187502</v>
      </c>
      <c r="E408">
        <f>YEAR(t_data[[#This Row],[Création système]]-WEEKDAY(t_data[[#This Row],[Création système]],2)+4)</f>
        <v>2022</v>
      </c>
      <c r="F408">
        <f>_xlfn.ISOWEEKNUM(t_data[[#This Row],[Création système]])</f>
        <v>10</v>
      </c>
      <c r="G40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07/03/2022 - 13/03/2022</v>
      </c>
    </row>
    <row r="409" spans="1:7" x14ac:dyDescent="0.35">
      <c r="A409" t="s">
        <v>408</v>
      </c>
      <c r="B409" s="1">
        <v>44631.557222210649</v>
      </c>
      <c r="C409" s="1">
        <v>44672.700638298615</v>
      </c>
      <c r="D409" s="1">
        <v>44672.700636030095</v>
      </c>
      <c r="E409">
        <f>YEAR(t_data[[#This Row],[Création système]]-WEEKDAY(t_data[[#This Row],[Création système]],2)+4)</f>
        <v>2022</v>
      </c>
      <c r="F409">
        <f>_xlfn.ISOWEEKNUM(t_data[[#This Row],[Création système]])</f>
        <v>10</v>
      </c>
      <c r="G40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07/03/2022 - 13/03/2022</v>
      </c>
    </row>
    <row r="410" spans="1:7" x14ac:dyDescent="0.35">
      <c r="A410" t="s">
        <v>409</v>
      </c>
      <c r="B410" s="1">
        <v>44631.583122743054</v>
      </c>
      <c r="C410" s="1">
        <v>44641.437382511576</v>
      </c>
      <c r="D410" s="1">
        <v>44641.437377407405</v>
      </c>
      <c r="E410">
        <f>YEAR(t_data[[#This Row],[Création système]]-WEEKDAY(t_data[[#This Row],[Création système]],2)+4)</f>
        <v>2022</v>
      </c>
      <c r="F410">
        <f>_xlfn.ISOWEEKNUM(t_data[[#This Row],[Création système]])</f>
        <v>10</v>
      </c>
      <c r="G41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07/03/2022 - 13/03/2022</v>
      </c>
    </row>
    <row r="411" spans="1:7" x14ac:dyDescent="0.35">
      <c r="A411" t="s">
        <v>410</v>
      </c>
      <c r="B411" s="1">
        <v>44631.62247047454</v>
      </c>
      <c r="C411" s="1">
        <v>44651.452963020834</v>
      </c>
      <c r="D411" s="1">
        <v>44651.45295958333</v>
      </c>
      <c r="E411">
        <f>YEAR(t_data[[#This Row],[Création système]]-WEEKDAY(t_data[[#This Row],[Création système]],2)+4)</f>
        <v>2022</v>
      </c>
      <c r="F411">
        <f>_xlfn.ISOWEEKNUM(t_data[[#This Row],[Création système]])</f>
        <v>10</v>
      </c>
      <c r="G41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07/03/2022 - 13/03/2022</v>
      </c>
    </row>
    <row r="412" spans="1:7" x14ac:dyDescent="0.35">
      <c r="A412" t="s">
        <v>411</v>
      </c>
      <c r="B412" s="1">
        <v>44631.637885995369</v>
      </c>
      <c r="C412" s="1">
        <v>44635.50560423611</v>
      </c>
      <c r="D412" s="1">
        <v>44635.505598750002</v>
      </c>
      <c r="E412">
        <f>YEAR(t_data[[#This Row],[Création système]]-WEEKDAY(t_data[[#This Row],[Création système]],2)+4)</f>
        <v>2022</v>
      </c>
      <c r="F412">
        <f>_xlfn.ISOWEEKNUM(t_data[[#This Row],[Création système]])</f>
        <v>10</v>
      </c>
      <c r="G41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07/03/2022 - 13/03/2022</v>
      </c>
    </row>
    <row r="413" spans="1:7" x14ac:dyDescent="0.35">
      <c r="A413" t="s">
        <v>412</v>
      </c>
      <c r="B413" s="1">
        <v>44632.611054942128</v>
      </c>
      <c r="C413" s="1">
        <v>44648.413840520836</v>
      </c>
      <c r="D413" s="1">
        <v>44648.413835196756</v>
      </c>
      <c r="E413">
        <f>YEAR(t_data[[#This Row],[Création système]]-WEEKDAY(t_data[[#This Row],[Création système]],2)+4)</f>
        <v>2022</v>
      </c>
      <c r="F413">
        <f>_xlfn.ISOWEEKNUM(t_data[[#This Row],[Création système]])</f>
        <v>10</v>
      </c>
      <c r="G41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07/03/2022 - 13/03/2022</v>
      </c>
    </row>
    <row r="414" spans="1:7" x14ac:dyDescent="0.35">
      <c r="A414" t="s">
        <v>413</v>
      </c>
      <c r="B414" s="1">
        <v>44634.484975057872</v>
      </c>
      <c r="C414" s="1">
        <v>44641.743919166664</v>
      </c>
      <c r="D414" s="1">
        <v>44641.743916203704</v>
      </c>
      <c r="E414">
        <f>YEAR(t_data[[#This Row],[Création système]]-WEEKDAY(t_data[[#This Row],[Création système]],2)+4)</f>
        <v>2022</v>
      </c>
      <c r="F414">
        <f>_xlfn.ISOWEEKNUM(t_data[[#This Row],[Création système]])</f>
        <v>11</v>
      </c>
      <c r="G41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14/03/2022 - 20/03/2022</v>
      </c>
    </row>
    <row r="415" spans="1:7" x14ac:dyDescent="0.35">
      <c r="A415" t="s">
        <v>414</v>
      </c>
      <c r="B415" s="1">
        <v>44634.516866759259</v>
      </c>
      <c r="C415" s="1">
        <v>44643.465466331021</v>
      </c>
      <c r="D415" s="1">
        <v>44643.465457048609</v>
      </c>
      <c r="E415">
        <f>YEAR(t_data[[#This Row],[Création système]]-WEEKDAY(t_data[[#This Row],[Création système]],2)+4)</f>
        <v>2022</v>
      </c>
      <c r="F415">
        <f>_xlfn.ISOWEEKNUM(t_data[[#This Row],[Création système]])</f>
        <v>11</v>
      </c>
      <c r="G41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14/03/2022 - 20/03/2022</v>
      </c>
    </row>
    <row r="416" spans="1:7" x14ac:dyDescent="0.35">
      <c r="A416" t="s">
        <v>415</v>
      </c>
      <c r="B416" s="1">
        <v>44634.535691701392</v>
      </c>
      <c r="C416" s="1">
        <v>44672.70679434028</v>
      </c>
      <c r="D416" s="1">
        <v>44672.706792141202</v>
      </c>
      <c r="E416">
        <f>YEAR(t_data[[#This Row],[Création système]]-WEEKDAY(t_data[[#This Row],[Création système]],2)+4)</f>
        <v>2022</v>
      </c>
      <c r="F416">
        <f>_xlfn.ISOWEEKNUM(t_data[[#This Row],[Création système]])</f>
        <v>11</v>
      </c>
      <c r="G41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14/03/2022 - 20/03/2022</v>
      </c>
    </row>
    <row r="417" spans="1:7" x14ac:dyDescent="0.35">
      <c r="A417" t="s">
        <v>416</v>
      </c>
      <c r="B417" s="1">
        <v>44634.635772789348</v>
      </c>
      <c r="C417" s="1">
        <v>44657.503350648149</v>
      </c>
      <c r="D417" s="1">
        <v>44657.503346516205</v>
      </c>
      <c r="E417">
        <f>YEAR(t_data[[#This Row],[Création système]]-WEEKDAY(t_data[[#This Row],[Création système]],2)+4)</f>
        <v>2022</v>
      </c>
      <c r="F417">
        <f>_xlfn.ISOWEEKNUM(t_data[[#This Row],[Création système]])</f>
        <v>11</v>
      </c>
      <c r="G41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14/03/2022 - 20/03/2022</v>
      </c>
    </row>
    <row r="418" spans="1:7" x14ac:dyDescent="0.35">
      <c r="A418" t="s">
        <v>417</v>
      </c>
      <c r="B418" s="1">
        <v>44634.65416377315</v>
      </c>
      <c r="C418" s="1">
        <v>44635.606557187501</v>
      </c>
      <c r="D418" s="1">
        <v>44635.606553113423</v>
      </c>
      <c r="E418">
        <f>YEAR(t_data[[#This Row],[Création système]]-WEEKDAY(t_data[[#This Row],[Création système]],2)+4)</f>
        <v>2022</v>
      </c>
      <c r="F418">
        <f>_xlfn.ISOWEEKNUM(t_data[[#This Row],[Création système]])</f>
        <v>11</v>
      </c>
      <c r="G41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14/03/2022 - 20/03/2022</v>
      </c>
    </row>
    <row r="419" spans="1:7" x14ac:dyDescent="0.35">
      <c r="A419" t="s">
        <v>418</v>
      </c>
      <c r="B419" s="1">
        <v>44634.667378472222</v>
      </c>
      <c r="C419" s="1">
        <v>44641.745710115742</v>
      </c>
      <c r="D419" s="1">
        <v>44641.745706712965</v>
      </c>
      <c r="E419">
        <f>YEAR(t_data[[#This Row],[Création système]]-WEEKDAY(t_data[[#This Row],[Création système]],2)+4)</f>
        <v>2022</v>
      </c>
      <c r="F419">
        <f>_xlfn.ISOWEEKNUM(t_data[[#This Row],[Création système]])</f>
        <v>11</v>
      </c>
      <c r="G41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14/03/2022 - 20/03/2022</v>
      </c>
    </row>
    <row r="420" spans="1:7" x14ac:dyDescent="0.35">
      <c r="A420" t="s">
        <v>419</v>
      </c>
      <c r="B420" s="1">
        <v>44634.691242546294</v>
      </c>
      <c r="C420" s="1">
        <v>44861.700206423608</v>
      </c>
      <c r="D420" s="1">
        <v>44861.700204537039</v>
      </c>
      <c r="E420">
        <f>YEAR(t_data[[#This Row],[Création système]]-WEEKDAY(t_data[[#This Row],[Création système]],2)+4)</f>
        <v>2022</v>
      </c>
      <c r="F420">
        <f>_xlfn.ISOWEEKNUM(t_data[[#This Row],[Création système]])</f>
        <v>11</v>
      </c>
      <c r="G42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14/03/2022 - 20/03/2022</v>
      </c>
    </row>
    <row r="421" spans="1:7" x14ac:dyDescent="0.35">
      <c r="A421" t="s">
        <v>420</v>
      </c>
      <c r="B421" s="1">
        <v>44635.353444409724</v>
      </c>
      <c r="C421" s="1">
        <v>44658.512759004632</v>
      </c>
      <c r="D421" s="1">
        <v>44658.512751273149</v>
      </c>
      <c r="E421">
        <f>YEAR(t_data[[#This Row],[Création système]]-WEEKDAY(t_data[[#This Row],[Création système]],2)+4)</f>
        <v>2022</v>
      </c>
      <c r="F421">
        <f>_xlfn.ISOWEEKNUM(t_data[[#This Row],[Création système]])</f>
        <v>11</v>
      </c>
      <c r="G42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14/03/2022 - 20/03/2022</v>
      </c>
    </row>
    <row r="422" spans="1:7" x14ac:dyDescent="0.35">
      <c r="A422" t="s">
        <v>421</v>
      </c>
      <c r="B422" s="1">
        <v>44635.366291863429</v>
      </c>
      <c r="C422" s="1">
        <v>44635.614016747684</v>
      </c>
      <c r="D422" s="1">
        <v>44635.614002048613</v>
      </c>
      <c r="E422">
        <f>YEAR(t_data[[#This Row],[Création système]]-WEEKDAY(t_data[[#This Row],[Création système]],2)+4)</f>
        <v>2022</v>
      </c>
      <c r="F422">
        <f>_xlfn.ISOWEEKNUM(t_data[[#This Row],[Création système]])</f>
        <v>11</v>
      </c>
      <c r="G42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14/03/2022 - 20/03/2022</v>
      </c>
    </row>
    <row r="423" spans="1:7" x14ac:dyDescent="0.35">
      <c r="A423" t="s">
        <v>422</v>
      </c>
      <c r="B423" s="1">
        <v>44635.392830891207</v>
      </c>
      <c r="C423" s="1">
        <v>44805.517843993053</v>
      </c>
      <c r="D423" s="1">
        <v>44805.517841863424</v>
      </c>
      <c r="E423">
        <f>YEAR(t_data[[#This Row],[Création système]]-WEEKDAY(t_data[[#This Row],[Création système]],2)+4)</f>
        <v>2022</v>
      </c>
      <c r="F423">
        <f>_xlfn.ISOWEEKNUM(t_data[[#This Row],[Création système]])</f>
        <v>11</v>
      </c>
      <c r="G42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14/03/2022 - 20/03/2022</v>
      </c>
    </row>
    <row r="424" spans="1:7" x14ac:dyDescent="0.35">
      <c r="A424" t="s">
        <v>423</v>
      </c>
      <c r="B424" s="1">
        <v>44635.387656493054</v>
      </c>
      <c r="C424" s="1">
        <v>44642.421862280091</v>
      </c>
      <c r="D424" s="1">
        <v>44642.421851724539</v>
      </c>
      <c r="E424">
        <f>YEAR(t_data[[#This Row],[Création système]]-WEEKDAY(t_data[[#This Row],[Création système]],2)+4)</f>
        <v>2022</v>
      </c>
      <c r="F424">
        <f>_xlfn.ISOWEEKNUM(t_data[[#This Row],[Création système]])</f>
        <v>11</v>
      </c>
      <c r="G42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14/03/2022 - 20/03/2022</v>
      </c>
    </row>
    <row r="425" spans="1:7" x14ac:dyDescent="0.35">
      <c r="A425" t="s">
        <v>424</v>
      </c>
      <c r="B425" s="1">
        <v>44635.603107835646</v>
      </c>
      <c r="C425" s="1">
        <v>44635.611174317128</v>
      </c>
      <c r="D425" s="1">
        <v>44635.611170856479</v>
      </c>
      <c r="E425">
        <f>YEAR(t_data[[#This Row],[Création système]]-WEEKDAY(t_data[[#This Row],[Création système]],2)+4)</f>
        <v>2022</v>
      </c>
      <c r="F425">
        <f>_xlfn.ISOWEEKNUM(t_data[[#This Row],[Création système]])</f>
        <v>11</v>
      </c>
      <c r="G42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14/03/2022 - 20/03/2022</v>
      </c>
    </row>
    <row r="426" spans="1:7" x14ac:dyDescent="0.35">
      <c r="A426" t="s">
        <v>425</v>
      </c>
      <c r="B426" s="1">
        <v>44635.731599432867</v>
      </c>
      <c r="C426" s="1">
        <v>44643.491326319447</v>
      </c>
      <c r="D426" s="1">
        <v>44643.491314224535</v>
      </c>
      <c r="E426">
        <f>YEAR(t_data[[#This Row],[Création système]]-WEEKDAY(t_data[[#This Row],[Création système]],2)+4)</f>
        <v>2022</v>
      </c>
      <c r="F426">
        <f>_xlfn.ISOWEEKNUM(t_data[[#This Row],[Création système]])</f>
        <v>11</v>
      </c>
      <c r="G42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14/03/2022 - 20/03/2022</v>
      </c>
    </row>
    <row r="427" spans="1:7" x14ac:dyDescent="0.35">
      <c r="A427" t="s">
        <v>426</v>
      </c>
      <c r="B427" s="1">
        <v>44636.027542083335</v>
      </c>
      <c r="C427" s="1">
        <v>44641.740758067128</v>
      </c>
      <c r="D427" s="1">
        <v>44641.740754699073</v>
      </c>
      <c r="E427">
        <f>YEAR(t_data[[#This Row],[Création système]]-WEEKDAY(t_data[[#This Row],[Création système]],2)+4)</f>
        <v>2022</v>
      </c>
      <c r="F427">
        <f>_xlfn.ISOWEEKNUM(t_data[[#This Row],[Création système]])</f>
        <v>11</v>
      </c>
      <c r="G42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14/03/2022 - 20/03/2022</v>
      </c>
    </row>
    <row r="428" spans="1:7" x14ac:dyDescent="0.35">
      <c r="A428" t="s">
        <v>427</v>
      </c>
      <c r="B428" s="1">
        <v>44636.025963125001</v>
      </c>
      <c r="C428" s="1">
        <v>44659.726916898151</v>
      </c>
      <c r="D428" s="1">
        <v>44659.726914872685</v>
      </c>
      <c r="E428">
        <f>YEAR(t_data[[#This Row],[Création système]]-WEEKDAY(t_data[[#This Row],[Création système]],2)+4)</f>
        <v>2022</v>
      </c>
      <c r="F428">
        <f>_xlfn.ISOWEEKNUM(t_data[[#This Row],[Création système]])</f>
        <v>11</v>
      </c>
      <c r="G42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14/03/2022 - 20/03/2022</v>
      </c>
    </row>
    <row r="429" spans="1:7" x14ac:dyDescent="0.35">
      <c r="A429" t="s">
        <v>428</v>
      </c>
      <c r="B429" s="1">
        <v>44636.390961493053</v>
      </c>
      <c r="C429" s="1">
        <v>44648.407194687497</v>
      </c>
      <c r="D429" s="1">
        <v>44648.407191655089</v>
      </c>
      <c r="E429">
        <f>YEAR(t_data[[#This Row],[Création système]]-WEEKDAY(t_data[[#This Row],[Création système]],2)+4)</f>
        <v>2022</v>
      </c>
      <c r="F429">
        <f>_xlfn.ISOWEEKNUM(t_data[[#This Row],[Création système]])</f>
        <v>11</v>
      </c>
      <c r="G42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14/03/2022 - 20/03/2022</v>
      </c>
    </row>
    <row r="430" spans="1:7" x14ac:dyDescent="0.35">
      <c r="A430" t="s">
        <v>429</v>
      </c>
      <c r="B430" s="1">
        <v>44636.434148564818</v>
      </c>
      <c r="C430" s="1">
        <v>44645.506600439818</v>
      </c>
      <c r="D430" s="1">
        <v>44645.506595462961</v>
      </c>
      <c r="E430">
        <f>YEAR(t_data[[#This Row],[Création système]]-WEEKDAY(t_data[[#This Row],[Création système]],2)+4)</f>
        <v>2022</v>
      </c>
      <c r="F430">
        <f>_xlfn.ISOWEEKNUM(t_data[[#This Row],[Création système]])</f>
        <v>11</v>
      </c>
      <c r="G43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14/03/2022 - 20/03/2022</v>
      </c>
    </row>
    <row r="431" spans="1:7" x14ac:dyDescent="0.35">
      <c r="A431" t="s">
        <v>430</v>
      </c>
      <c r="B431" s="1">
        <v>44636.63904321759</v>
      </c>
      <c r="C431" s="1">
        <v>44649.603710625001</v>
      </c>
      <c r="D431" s="1">
        <v>44649.603690451389</v>
      </c>
      <c r="E431">
        <f>YEAR(t_data[[#This Row],[Création système]]-WEEKDAY(t_data[[#This Row],[Création système]],2)+4)</f>
        <v>2022</v>
      </c>
      <c r="F431">
        <f>_xlfn.ISOWEEKNUM(t_data[[#This Row],[Création système]])</f>
        <v>11</v>
      </c>
      <c r="G43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14/03/2022 - 20/03/2022</v>
      </c>
    </row>
    <row r="432" spans="1:7" x14ac:dyDescent="0.35">
      <c r="A432" t="s">
        <v>431</v>
      </c>
      <c r="B432" s="1">
        <v>44636.666170300923</v>
      </c>
      <c r="C432" s="1">
        <v>44641.740758043983</v>
      </c>
      <c r="D432" s="1">
        <v>44641.740754571758</v>
      </c>
      <c r="E432">
        <f>YEAR(t_data[[#This Row],[Création système]]-WEEKDAY(t_data[[#This Row],[Création système]],2)+4)</f>
        <v>2022</v>
      </c>
      <c r="F432">
        <f>_xlfn.ISOWEEKNUM(t_data[[#This Row],[Création système]])</f>
        <v>11</v>
      </c>
      <c r="G43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14/03/2022 - 20/03/2022</v>
      </c>
    </row>
    <row r="433" spans="1:7" x14ac:dyDescent="0.35">
      <c r="A433" t="s">
        <v>432</v>
      </c>
      <c r="B433" s="1">
        <v>44637.28713423611</v>
      </c>
      <c r="C433" s="1">
        <v>44641.414779479164</v>
      </c>
      <c r="D433" s="1">
        <v>44641.382032581016</v>
      </c>
      <c r="E433">
        <f>YEAR(t_data[[#This Row],[Création système]]-WEEKDAY(t_data[[#This Row],[Création système]],2)+4)</f>
        <v>2022</v>
      </c>
      <c r="F433">
        <f>_xlfn.ISOWEEKNUM(t_data[[#This Row],[Création système]])</f>
        <v>11</v>
      </c>
      <c r="G43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14/03/2022 - 20/03/2022</v>
      </c>
    </row>
    <row r="434" spans="1:7" x14ac:dyDescent="0.35">
      <c r="A434" t="s">
        <v>433</v>
      </c>
      <c r="B434" s="1">
        <v>44637.324032314813</v>
      </c>
      <c r="C434" s="1">
        <v>44637.719029004627</v>
      </c>
      <c r="D434" s="1">
        <v>44637.719025254628</v>
      </c>
      <c r="E434">
        <f>YEAR(t_data[[#This Row],[Création système]]-WEEKDAY(t_data[[#This Row],[Création système]],2)+4)</f>
        <v>2022</v>
      </c>
      <c r="F434">
        <f>_xlfn.ISOWEEKNUM(t_data[[#This Row],[Création système]])</f>
        <v>11</v>
      </c>
      <c r="G43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14/03/2022 - 20/03/2022</v>
      </c>
    </row>
    <row r="435" spans="1:7" x14ac:dyDescent="0.35">
      <c r="A435" t="s">
        <v>434</v>
      </c>
      <c r="B435" s="1">
        <v>44637.572145254628</v>
      </c>
      <c r="C435" s="1">
        <v>44645.681562638893</v>
      </c>
      <c r="D435" s="1">
        <v>44645.681560196761</v>
      </c>
      <c r="E435">
        <f>YEAR(t_data[[#This Row],[Création système]]-WEEKDAY(t_data[[#This Row],[Création système]],2)+4)</f>
        <v>2022</v>
      </c>
      <c r="F435">
        <f>_xlfn.ISOWEEKNUM(t_data[[#This Row],[Création système]])</f>
        <v>11</v>
      </c>
      <c r="G43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14/03/2022 - 20/03/2022</v>
      </c>
    </row>
    <row r="436" spans="1:7" x14ac:dyDescent="0.35">
      <c r="A436" t="s">
        <v>435</v>
      </c>
      <c r="B436" s="1">
        <v>44637.599947754628</v>
      </c>
      <c r="C436" s="1">
        <v>44641.740758067128</v>
      </c>
      <c r="D436" s="1">
        <v>44641.740754571758</v>
      </c>
      <c r="E436">
        <f>YEAR(t_data[[#This Row],[Création système]]-WEEKDAY(t_data[[#This Row],[Création système]],2)+4)</f>
        <v>2022</v>
      </c>
      <c r="F436">
        <f>_xlfn.ISOWEEKNUM(t_data[[#This Row],[Création système]])</f>
        <v>11</v>
      </c>
      <c r="G43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14/03/2022 - 20/03/2022</v>
      </c>
    </row>
    <row r="437" spans="1:7" x14ac:dyDescent="0.35">
      <c r="A437" t="s">
        <v>436</v>
      </c>
      <c r="B437" s="1">
        <v>44637.75706546296</v>
      </c>
      <c r="C437" s="1">
        <v>45037.394852442128</v>
      </c>
      <c r="D437" s="1">
        <v>45037.394850810182</v>
      </c>
      <c r="E437">
        <f>YEAR(t_data[[#This Row],[Création système]]-WEEKDAY(t_data[[#This Row],[Création système]],2)+4)</f>
        <v>2022</v>
      </c>
      <c r="F437">
        <f>_xlfn.ISOWEEKNUM(t_data[[#This Row],[Création système]])</f>
        <v>11</v>
      </c>
      <c r="G43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14/03/2022 - 20/03/2022</v>
      </c>
    </row>
    <row r="438" spans="1:7" x14ac:dyDescent="0.35">
      <c r="A438" t="s">
        <v>437</v>
      </c>
      <c r="B438" s="1">
        <v>44638.384460011577</v>
      </c>
      <c r="C438" s="1">
        <v>44705.610040069441</v>
      </c>
      <c r="D438" s="1">
        <v>44705.610037627317</v>
      </c>
      <c r="E438">
        <f>YEAR(t_data[[#This Row],[Création système]]-WEEKDAY(t_data[[#This Row],[Création système]],2)+4)</f>
        <v>2022</v>
      </c>
      <c r="F438">
        <f>_xlfn.ISOWEEKNUM(t_data[[#This Row],[Création système]])</f>
        <v>11</v>
      </c>
      <c r="G43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14/03/2022 - 20/03/2022</v>
      </c>
    </row>
    <row r="439" spans="1:7" x14ac:dyDescent="0.35">
      <c r="A439" t="s">
        <v>438</v>
      </c>
      <c r="B439" s="1">
        <v>44638.4540546875</v>
      </c>
      <c r="C439" s="1">
        <v>44641.196530844907</v>
      </c>
      <c r="D439" s="1">
        <v>44641.196528009263</v>
      </c>
      <c r="E439">
        <f>YEAR(t_data[[#This Row],[Création système]]-WEEKDAY(t_data[[#This Row],[Création système]],2)+4)</f>
        <v>2022</v>
      </c>
      <c r="F439">
        <f>_xlfn.ISOWEEKNUM(t_data[[#This Row],[Création système]])</f>
        <v>11</v>
      </c>
      <c r="G43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14/03/2022 - 20/03/2022</v>
      </c>
    </row>
    <row r="440" spans="1:7" x14ac:dyDescent="0.35">
      <c r="A440" t="s">
        <v>439</v>
      </c>
      <c r="B440" s="1">
        <v>44638.49228982639</v>
      </c>
      <c r="C440" s="1">
        <v>44720.379183275465</v>
      </c>
      <c r="D440" s="1">
        <v>44720.379181354168</v>
      </c>
      <c r="E440">
        <f>YEAR(t_data[[#This Row],[Création système]]-WEEKDAY(t_data[[#This Row],[Création système]],2)+4)</f>
        <v>2022</v>
      </c>
      <c r="F440">
        <f>_xlfn.ISOWEEKNUM(t_data[[#This Row],[Création système]])</f>
        <v>11</v>
      </c>
      <c r="G44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14/03/2022 - 20/03/2022</v>
      </c>
    </row>
    <row r="441" spans="1:7" x14ac:dyDescent="0.35">
      <c r="A441" t="s">
        <v>440</v>
      </c>
      <c r="B441" s="1">
        <v>44638.605309837963</v>
      </c>
      <c r="C441" s="1">
        <v>44641.197409050925</v>
      </c>
      <c r="D441" s="1">
        <v>44641.197406423613</v>
      </c>
      <c r="E441">
        <f>YEAR(t_data[[#This Row],[Création système]]-WEEKDAY(t_data[[#This Row],[Création système]],2)+4)</f>
        <v>2022</v>
      </c>
      <c r="F441">
        <f>_xlfn.ISOWEEKNUM(t_data[[#This Row],[Création système]])</f>
        <v>11</v>
      </c>
      <c r="G44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14/03/2022 - 20/03/2022</v>
      </c>
    </row>
    <row r="442" spans="1:7" x14ac:dyDescent="0.35">
      <c r="A442" t="s">
        <v>441</v>
      </c>
      <c r="B442" s="1">
        <v>44638.674792314814</v>
      </c>
      <c r="C442" s="1">
        <v>44641.200013831018</v>
      </c>
      <c r="D442" s="1">
        <v>44641.200010671295</v>
      </c>
      <c r="E442">
        <f>YEAR(t_data[[#This Row],[Création système]]-WEEKDAY(t_data[[#This Row],[Création système]],2)+4)</f>
        <v>2022</v>
      </c>
      <c r="F442">
        <f>_xlfn.ISOWEEKNUM(t_data[[#This Row],[Création système]])</f>
        <v>11</v>
      </c>
      <c r="G44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14/03/2022 - 20/03/2022</v>
      </c>
    </row>
    <row r="443" spans="1:7" x14ac:dyDescent="0.35">
      <c r="A443" t="s">
        <v>442</v>
      </c>
      <c r="B443" s="1">
        <v>44638.699227650461</v>
      </c>
      <c r="C443" s="1">
        <v>44641.205814606481</v>
      </c>
      <c r="D443" s="1">
        <v>44641.205811157408</v>
      </c>
      <c r="E443">
        <f>YEAR(t_data[[#This Row],[Création système]]-WEEKDAY(t_data[[#This Row],[Création système]],2)+4)</f>
        <v>2022</v>
      </c>
      <c r="F443">
        <f>_xlfn.ISOWEEKNUM(t_data[[#This Row],[Création système]])</f>
        <v>11</v>
      </c>
      <c r="G44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14/03/2022 - 20/03/2022</v>
      </c>
    </row>
    <row r="444" spans="1:7" x14ac:dyDescent="0.35">
      <c r="A444" t="s">
        <v>443</v>
      </c>
      <c r="B444" s="1">
        <v>44639.893800752317</v>
      </c>
      <c r="C444" s="1">
        <v>44645.672470092592</v>
      </c>
      <c r="D444" s="1">
        <v>44645.672467638891</v>
      </c>
      <c r="E444">
        <f>YEAR(t_data[[#This Row],[Création système]]-WEEKDAY(t_data[[#This Row],[Création système]],2)+4)</f>
        <v>2022</v>
      </c>
      <c r="F444">
        <f>_xlfn.ISOWEEKNUM(t_data[[#This Row],[Création système]])</f>
        <v>11</v>
      </c>
      <c r="G44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14/03/2022 - 20/03/2022</v>
      </c>
    </row>
    <row r="445" spans="1:7" x14ac:dyDescent="0.35">
      <c r="A445" t="s">
        <v>444</v>
      </c>
      <c r="B445" s="1">
        <v>44640.156352962964</v>
      </c>
      <c r="C445" s="1">
        <v>44641.684560798611</v>
      </c>
      <c r="D445" s="1">
        <v>44641.684552743056</v>
      </c>
      <c r="E445">
        <f>YEAR(t_data[[#This Row],[Création système]]-WEEKDAY(t_data[[#This Row],[Création système]],2)+4)</f>
        <v>2022</v>
      </c>
      <c r="F445">
        <f>_xlfn.ISOWEEKNUM(t_data[[#This Row],[Création système]])</f>
        <v>11</v>
      </c>
      <c r="G44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14/03/2022 - 20/03/2022</v>
      </c>
    </row>
    <row r="446" spans="1:7" x14ac:dyDescent="0.35">
      <c r="A446" t="s">
        <v>445</v>
      </c>
      <c r="B446" s="1">
        <v>44639.888671817127</v>
      </c>
      <c r="C446" s="1">
        <v>44684.586935347223</v>
      </c>
      <c r="D446" s="1">
        <v>44684.586932534723</v>
      </c>
      <c r="E446">
        <f>YEAR(t_data[[#This Row],[Création système]]-WEEKDAY(t_data[[#This Row],[Création système]],2)+4)</f>
        <v>2022</v>
      </c>
      <c r="F446">
        <f>_xlfn.ISOWEEKNUM(t_data[[#This Row],[Création système]])</f>
        <v>11</v>
      </c>
      <c r="G44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14/03/2022 - 20/03/2022</v>
      </c>
    </row>
    <row r="447" spans="1:7" x14ac:dyDescent="0.35">
      <c r="A447" t="s">
        <v>446</v>
      </c>
      <c r="B447" s="1">
        <v>44639.891411620367</v>
      </c>
      <c r="C447" s="1">
        <v>44645.673252152781</v>
      </c>
      <c r="D447" s="1">
        <v>44645.673249814812</v>
      </c>
      <c r="E447">
        <f>YEAR(t_data[[#This Row],[Création système]]-WEEKDAY(t_data[[#This Row],[Création système]],2)+4)</f>
        <v>2022</v>
      </c>
      <c r="F447">
        <f>_xlfn.ISOWEEKNUM(t_data[[#This Row],[Création système]])</f>
        <v>11</v>
      </c>
      <c r="G44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14/03/2022 - 20/03/2022</v>
      </c>
    </row>
    <row r="448" spans="1:7" x14ac:dyDescent="0.35">
      <c r="A448" t="s">
        <v>447</v>
      </c>
      <c r="B448" s="1">
        <v>44640.153274583332</v>
      </c>
      <c r="C448" s="1">
        <v>44861.696179791667</v>
      </c>
      <c r="D448" s="1">
        <v>44861.69617722222</v>
      </c>
      <c r="E448">
        <f>YEAR(t_data[[#This Row],[Création système]]-WEEKDAY(t_data[[#This Row],[Création système]],2)+4)</f>
        <v>2022</v>
      </c>
      <c r="F448">
        <f>_xlfn.ISOWEEKNUM(t_data[[#This Row],[Création système]])</f>
        <v>11</v>
      </c>
      <c r="G44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14/03/2022 - 20/03/2022</v>
      </c>
    </row>
    <row r="449" spans="1:7" x14ac:dyDescent="0.35">
      <c r="A449" t="s">
        <v>448</v>
      </c>
      <c r="B449" s="1">
        <v>44641.351804259262</v>
      </c>
      <c r="C449" s="1">
        <v>44648.415806747682</v>
      </c>
      <c r="D449" s="1">
        <v>44648.415803587966</v>
      </c>
      <c r="E449">
        <f>YEAR(t_data[[#This Row],[Création système]]-WEEKDAY(t_data[[#This Row],[Création système]],2)+4)</f>
        <v>2022</v>
      </c>
      <c r="F449">
        <f>_xlfn.ISOWEEKNUM(t_data[[#This Row],[Création système]])</f>
        <v>12</v>
      </c>
      <c r="G44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21/03/2022 - 27/03/2022</v>
      </c>
    </row>
    <row r="450" spans="1:7" x14ac:dyDescent="0.35">
      <c r="A450" t="s">
        <v>449</v>
      </c>
      <c r="B450" s="1">
        <v>44641.469038553238</v>
      </c>
      <c r="C450" s="1">
        <v>44645.674854004632</v>
      </c>
      <c r="D450" s="1">
        <v>44645.674850381947</v>
      </c>
      <c r="E450">
        <f>YEAR(t_data[[#This Row],[Création système]]-WEEKDAY(t_data[[#This Row],[Création système]],2)+4)</f>
        <v>2022</v>
      </c>
      <c r="F450">
        <f>_xlfn.ISOWEEKNUM(t_data[[#This Row],[Création système]])</f>
        <v>12</v>
      </c>
      <c r="G45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21/03/2022 - 27/03/2022</v>
      </c>
    </row>
    <row r="451" spans="1:7" x14ac:dyDescent="0.35">
      <c r="A451" t="s">
        <v>450</v>
      </c>
      <c r="B451" s="1">
        <v>44641.469611504632</v>
      </c>
      <c r="C451" s="1">
        <v>44641.574366342589</v>
      </c>
      <c r="D451" s="1">
        <v>44641.574361192128</v>
      </c>
      <c r="E451">
        <f>YEAR(t_data[[#This Row],[Création système]]-WEEKDAY(t_data[[#This Row],[Création système]],2)+4)</f>
        <v>2022</v>
      </c>
      <c r="F451">
        <f>_xlfn.ISOWEEKNUM(t_data[[#This Row],[Création système]])</f>
        <v>12</v>
      </c>
      <c r="G45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21/03/2022 - 27/03/2022</v>
      </c>
    </row>
    <row r="452" spans="1:7" x14ac:dyDescent="0.35">
      <c r="A452" t="s">
        <v>451</v>
      </c>
      <c r="B452" s="1">
        <v>44641.478095671293</v>
      </c>
      <c r="C452" s="1">
        <v>44649.539388171295</v>
      </c>
      <c r="D452" s="1">
        <v>44649.539384537034</v>
      </c>
      <c r="E452">
        <f>YEAR(t_data[[#This Row],[Création système]]-WEEKDAY(t_data[[#This Row],[Création système]],2)+4)</f>
        <v>2022</v>
      </c>
      <c r="F452">
        <f>_xlfn.ISOWEEKNUM(t_data[[#This Row],[Création système]])</f>
        <v>12</v>
      </c>
      <c r="G45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21/03/2022 - 27/03/2022</v>
      </c>
    </row>
    <row r="453" spans="1:7" x14ac:dyDescent="0.35">
      <c r="A453" t="s">
        <v>452</v>
      </c>
      <c r="B453" s="1">
        <v>44641.542403761574</v>
      </c>
      <c r="C453" s="1">
        <v>44645.689256504629</v>
      </c>
      <c r="D453" s="1">
        <v>44645.689253449076</v>
      </c>
      <c r="E453">
        <f>YEAR(t_data[[#This Row],[Création système]]-WEEKDAY(t_data[[#This Row],[Création système]],2)+4)</f>
        <v>2022</v>
      </c>
      <c r="F453">
        <f>_xlfn.ISOWEEKNUM(t_data[[#This Row],[Création système]])</f>
        <v>12</v>
      </c>
      <c r="G45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21/03/2022 - 27/03/2022</v>
      </c>
    </row>
    <row r="454" spans="1:7" x14ac:dyDescent="0.35">
      <c r="A454" t="s">
        <v>453</v>
      </c>
      <c r="B454" s="1">
        <v>44641.616778807867</v>
      </c>
      <c r="C454" s="1">
        <v>44659.59186083333</v>
      </c>
      <c r="D454" s="1">
        <v>44659.591423784725</v>
      </c>
      <c r="E454">
        <f>YEAR(t_data[[#This Row],[Création système]]-WEEKDAY(t_data[[#This Row],[Création système]],2)+4)</f>
        <v>2022</v>
      </c>
      <c r="F454">
        <f>_xlfn.ISOWEEKNUM(t_data[[#This Row],[Création système]])</f>
        <v>12</v>
      </c>
      <c r="G45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21/03/2022 - 27/03/2022</v>
      </c>
    </row>
    <row r="455" spans="1:7" x14ac:dyDescent="0.35">
      <c r="A455" t="s">
        <v>454</v>
      </c>
      <c r="B455" s="1">
        <v>44641.625072881943</v>
      </c>
      <c r="C455" s="1">
        <v>44645.674626238426</v>
      </c>
      <c r="D455" s="1">
        <v>44645.674624039355</v>
      </c>
      <c r="E455">
        <f>YEAR(t_data[[#This Row],[Création système]]-WEEKDAY(t_data[[#This Row],[Création système]],2)+4)</f>
        <v>2022</v>
      </c>
      <c r="F455">
        <f>_xlfn.ISOWEEKNUM(t_data[[#This Row],[Création système]])</f>
        <v>12</v>
      </c>
      <c r="G45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21/03/2022 - 27/03/2022</v>
      </c>
    </row>
    <row r="456" spans="1:7" x14ac:dyDescent="0.35">
      <c r="A456" t="s">
        <v>455</v>
      </c>
      <c r="B456" s="1">
        <v>44641.652888599536</v>
      </c>
      <c r="C456" s="1">
        <v>44645.667160462966</v>
      </c>
      <c r="D456" s="1">
        <v>44645.667156550924</v>
      </c>
      <c r="E456">
        <f>YEAR(t_data[[#This Row],[Création système]]-WEEKDAY(t_data[[#This Row],[Création système]],2)+4)</f>
        <v>2022</v>
      </c>
      <c r="F456">
        <f>_xlfn.ISOWEEKNUM(t_data[[#This Row],[Création système]])</f>
        <v>12</v>
      </c>
      <c r="G45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21/03/2022 - 27/03/2022</v>
      </c>
    </row>
    <row r="457" spans="1:7" x14ac:dyDescent="0.35">
      <c r="A457" t="s">
        <v>456</v>
      </c>
      <c r="B457" s="1">
        <v>44641.66228715278</v>
      </c>
      <c r="C457" s="1">
        <v>44645.668545532404</v>
      </c>
      <c r="D457" s="1">
        <v>44645.668531192132</v>
      </c>
      <c r="E457">
        <f>YEAR(t_data[[#This Row],[Création système]]-WEEKDAY(t_data[[#This Row],[Création système]],2)+4)</f>
        <v>2022</v>
      </c>
      <c r="F457">
        <f>_xlfn.ISOWEEKNUM(t_data[[#This Row],[Création système]])</f>
        <v>12</v>
      </c>
      <c r="G45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21/03/2022 - 27/03/2022</v>
      </c>
    </row>
    <row r="458" spans="1:7" x14ac:dyDescent="0.35">
      <c r="A458" t="s">
        <v>457</v>
      </c>
      <c r="B458" s="1">
        <v>44641.665287870368</v>
      </c>
      <c r="C458" s="1">
        <v>44841.520632604166</v>
      </c>
      <c r="D458" s="1">
        <v>44841.520630740742</v>
      </c>
      <c r="E458">
        <f>YEAR(t_data[[#This Row],[Création système]]-WEEKDAY(t_data[[#This Row],[Création système]],2)+4)</f>
        <v>2022</v>
      </c>
      <c r="F458">
        <f>_xlfn.ISOWEEKNUM(t_data[[#This Row],[Création système]])</f>
        <v>12</v>
      </c>
      <c r="G45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21/03/2022 - 27/03/2022</v>
      </c>
    </row>
    <row r="459" spans="1:7" x14ac:dyDescent="0.35">
      <c r="A459" t="s">
        <v>458</v>
      </c>
      <c r="B459" s="1">
        <v>44641.717975648149</v>
      </c>
      <c r="C459" s="1">
        <v>44645.683176481478</v>
      </c>
      <c r="D459" s="1">
        <v>44645.683173564816</v>
      </c>
      <c r="E459">
        <f>YEAR(t_data[[#This Row],[Création système]]-WEEKDAY(t_data[[#This Row],[Création système]],2)+4)</f>
        <v>2022</v>
      </c>
      <c r="F459">
        <f>_xlfn.ISOWEEKNUM(t_data[[#This Row],[Création système]])</f>
        <v>12</v>
      </c>
      <c r="G45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21/03/2022 - 27/03/2022</v>
      </c>
    </row>
    <row r="460" spans="1:7" x14ac:dyDescent="0.35">
      <c r="A460" t="s">
        <v>459</v>
      </c>
      <c r="B460" s="1">
        <v>44642.160140486114</v>
      </c>
      <c r="C460" s="1">
        <v>44642.793060810189</v>
      </c>
      <c r="D460" s="1">
        <v>44642.79305763889</v>
      </c>
      <c r="E460">
        <f>YEAR(t_data[[#This Row],[Création système]]-WEEKDAY(t_data[[#This Row],[Création système]],2)+4)</f>
        <v>2022</v>
      </c>
      <c r="F460">
        <f>_xlfn.ISOWEEKNUM(t_data[[#This Row],[Création système]])</f>
        <v>12</v>
      </c>
      <c r="G46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21/03/2022 - 27/03/2022</v>
      </c>
    </row>
    <row r="461" spans="1:7" x14ac:dyDescent="0.35">
      <c r="A461" t="s">
        <v>460</v>
      </c>
      <c r="B461" s="1">
        <v>44642.478123969908</v>
      </c>
      <c r="C461" s="1">
        <v>44645.685104293982</v>
      </c>
      <c r="D461" s="1">
        <v>44645.685102037038</v>
      </c>
      <c r="E461">
        <f>YEAR(t_data[[#This Row],[Création système]]-WEEKDAY(t_data[[#This Row],[Création système]],2)+4)</f>
        <v>2022</v>
      </c>
      <c r="F461">
        <f>_xlfn.ISOWEEKNUM(t_data[[#This Row],[Création système]])</f>
        <v>12</v>
      </c>
      <c r="G46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21/03/2022 - 27/03/2022</v>
      </c>
    </row>
    <row r="462" spans="1:7" x14ac:dyDescent="0.35">
      <c r="A462" t="s">
        <v>461</v>
      </c>
      <c r="B462" s="1">
        <v>44642.503156678242</v>
      </c>
      <c r="C462" s="1">
        <v>44645.684883391201</v>
      </c>
      <c r="D462" s="1">
        <v>44645.684880925925</v>
      </c>
      <c r="E462">
        <f>YEAR(t_data[[#This Row],[Création système]]-WEEKDAY(t_data[[#This Row],[Création système]],2)+4)</f>
        <v>2022</v>
      </c>
      <c r="F462">
        <f>_xlfn.ISOWEEKNUM(t_data[[#This Row],[Création système]])</f>
        <v>12</v>
      </c>
      <c r="G46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21/03/2022 - 27/03/2022</v>
      </c>
    </row>
    <row r="463" spans="1:7" x14ac:dyDescent="0.35">
      <c r="A463" t="s">
        <v>462</v>
      </c>
      <c r="B463" s="1">
        <v>44642.669288750003</v>
      </c>
      <c r="C463" s="1">
        <v>44643.333333761577</v>
      </c>
      <c r="D463" s="1">
        <v>44643.333330370369</v>
      </c>
      <c r="E463">
        <f>YEAR(t_data[[#This Row],[Création système]]-WEEKDAY(t_data[[#This Row],[Création système]],2)+4)</f>
        <v>2022</v>
      </c>
      <c r="F463">
        <f>_xlfn.ISOWEEKNUM(t_data[[#This Row],[Création système]])</f>
        <v>12</v>
      </c>
      <c r="G46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21/03/2022 - 27/03/2022</v>
      </c>
    </row>
    <row r="464" spans="1:7" x14ac:dyDescent="0.35">
      <c r="A464" t="s">
        <v>463</v>
      </c>
      <c r="B464" s="1">
        <v>44643.510033946761</v>
      </c>
      <c r="C464" s="1">
        <v>44645.65705253472</v>
      </c>
      <c r="D464" s="1">
        <v>44645.657049224537</v>
      </c>
      <c r="E464">
        <f>YEAR(t_data[[#This Row],[Création système]]-WEEKDAY(t_data[[#This Row],[Création système]],2)+4)</f>
        <v>2022</v>
      </c>
      <c r="F464">
        <f>_xlfn.ISOWEEKNUM(t_data[[#This Row],[Création système]])</f>
        <v>12</v>
      </c>
      <c r="G46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21/03/2022 - 27/03/2022</v>
      </c>
    </row>
    <row r="465" spans="1:7" x14ac:dyDescent="0.35">
      <c r="A465" t="s">
        <v>464</v>
      </c>
      <c r="B465" s="1">
        <v>44643.534484131946</v>
      </c>
      <c r="C465" s="1">
        <v>44649.605752164352</v>
      </c>
      <c r="D465" s="1">
        <v>44649.60574914352</v>
      </c>
      <c r="E465">
        <f>YEAR(t_data[[#This Row],[Création système]]-WEEKDAY(t_data[[#This Row],[Création système]],2)+4)</f>
        <v>2022</v>
      </c>
      <c r="F465">
        <f>_xlfn.ISOWEEKNUM(t_data[[#This Row],[Création système]])</f>
        <v>12</v>
      </c>
      <c r="G46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21/03/2022 - 27/03/2022</v>
      </c>
    </row>
    <row r="466" spans="1:7" x14ac:dyDescent="0.35">
      <c r="A466" t="s">
        <v>465</v>
      </c>
      <c r="B466" s="1">
        <v>44643.547553877317</v>
      </c>
      <c r="C466" s="1">
        <v>44648.416996041669</v>
      </c>
      <c r="D466" s="1">
        <v>44648.416989259262</v>
      </c>
      <c r="E466">
        <f>YEAR(t_data[[#This Row],[Création système]]-WEEKDAY(t_data[[#This Row],[Création système]],2)+4)</f>
        <v>2022</v>
      </c>
      <c r="F466">
        <f>_xlfn.ISOWEEKNUM(t_data[[#This Row],[Création système]])</f>
        <v>12</v>
      </c>
      <c r="G46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21/03/2022 - 27/03/2022</v>
      </c>
    </row>
    <row r="467" spans="1:7" x14ac:dyDescent="0.35">
      <c r="A467" t="s">
        <v>466</v>
      </c>
      <c r="B467" s="1">
        <v>44643.582291828701</v>
      </c>
      <c r="C467" s="1">
        <v>44644.366685474539</v>
      </c>
      <c r="D467" s="1">
        <v>44643.736514340279</v>
      </c>
      <c r="E467">
        <f>YEAR(t_data[[#This Row],[Création système]]-WEEKDAY(t_data[[#This Row],[Création système]],2)+4)</f>
        <v>2022</v>
      </c>
      <c r="F467">
        <f>_xlfn.ISOWEEKNUM(t_data[[#This Row],[Création système]])</f>
        <v>12</v>
      </c>
      <c r="G46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21/03/2022 - 27/03/2022</v>
      </c>
    </row>
    <row r="468" spans="1:7" x14ac:dyDescent="0.35">
      <c r="A468" t="s">
        <v>467</v>
      </c>
      <c r="B468" s="1">
        <v>44643.590326747682</v>
      </c>
      <c r="C468" s="1">
        <v>44930.637418530096</v>
      </c>
      <c r="D468" s="1">
        <v>44930.637416944446</v>
      </c>
      <c r="E468">
        <f>YEAR(t_data[[#This Row],[Création système]]-WEEKDAY(t_data[[#This Row],[Création système]],2)+4)</f>
        <v>2022</v>
      </c>
      <c r="F468">
        <f>_xlfn.ISOWEEKNUM(t_data[[#This Row],[Création système]])</f>
        <v>12</v>
      </c>
      <c r="G46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21/03/2022 - 27/03/2022</v>
      </c>
    </row>
    <row r="469" spans="1:7" x14ac:dyDescent="0.35">
      <c r="A469" t="s">
        <v>468</v>
      </c>
      <c r="B469" s="1">
        <v>44643.602328958332</v>
      </c>
      <c r="C469" s="1">
        <v>44645.439591909722</v>
      </c>
      <c r="D469" s="1">
        <v>44645.438610810183</v>
      </c>
      <c r="E469">
        <f>YEAR(t_data[[#This Row],[Création système]]-WEEKDAY(t_data[[#This Row],[Création système]],2)+4)</f>
        <v>2022</v>
      </c>
      <c r="F469">
        <f>_xlfn.ISOWEEKNUM(t_data[[#This Row],[Création système]])</f>
        <v>12</v>
      </c>
      <c r="G46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21/03/2022 - 27/03/2022</v>
      </c>
    </row>
    <row r="470" spans="1:7" x14ac:dyDescent="0.35">
      <c r="A470" t="s">
        <v>469</v>
      </c>
      <c r="B470" s="1">
        <v>44643.627570590281</v>
      </c>
      <c r="C470" s="1">
        <v>44644.643663518516</v>
      </c>
      <c r="D470" s="1">
        <v>44644.643648715275</v>
      </c>
      <c r="E470">
        <f>YEAR(t_data[[#This Row],[Création système]]-WEEKDAY(t_data[[#This Row],[Création système]],2)+4)</f>
        <v>2022</v>
      </c>
      <c r="F470">
        <f>_xlfn.ISOWEEKNUM(t_data[[#This Row],[Création système]])</f>
        <v>12</v>
      </c>
      <c r="G47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21/03/2022 - 27/03/2022</v>
      </c>
    </row>
    <row r="471" spans="1:7" x14ac:dyDescent="0.35">
      <c r="A471" t="s">
        <v>470</v>
      </c>
      <c r="B471" s="1">
        <v>44643.653258333332</v>
      </c>
      <c r="C471" s="1">
        <v>44750.47436255787</v>
      </c>
      <c r="D471" s="1">
        <v>44750.474360277774</v>
      </c>
      <c r="E471">
        <f>YEAR(t_data[[#This Row],[Création système]]-WEEKDAY(t_data[[#This Row],[Création système]],2)+4)</f>
        <v>2022</v>
      </c>
      <c r="F471">
        <f>_xlfn.ISOWEEKNUM(t_data[[#This Row],[Création système]])</f>
        <v>12</v>
      </c>
      <c r="G47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21/03/2022 - 27/03/2022</v>
      </c>
    </row>
    <row r="472" spans="1:7" x14ac:dyDescent="0.35">
      <c r="A472" t="s">
        <v>471</v>
      </c>
      <c r="B472" s="1">
        <v>44643.697567499999</v>
      </c>
      <c r="C472" s="1">
        <v>44725.691945879633</v>
      </c>
      <c r="D472" s="1">
        <v>44725.691944224534</v>
      </c>
      <c r="E472">
        <f>YEAR(t_data[[#This Row],[Création système]]-WEEKDAY(t_data[[#This Row],[Création système]],2)+4)</f>
        <v>2022</v>
      </c>
      <c r="F472">
        <f>_xlfn.ISOWEEKNUM(t_data[[#This Row],[Création système]])</f>
        <v>12</v>
      </c>
      <c r="G47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21/03/2022 - 27/03/2022</v>
      </c>
    </row>
    <row r="473" spans="1:7" x14ac:dyDescent="0.35">
      <c r="A473" t="s">
        <v>472</v>
      </c>
      <c r="B473" s="1">
        <v>44644.360290648146</v>
      </c>
      <c r="C473" s="1">
        <v>44644.37110196759</v>
      </c>
      <c r="D473" s="1">
        <v>44644.371095243056</v>
      </c>
      <c r="E473">
        <f>YEAR(t_data[[#This Row],[Création système]]-WEEKDAY(t_data[[#This Row],[Création système]],2)+4)</f>
        <v>2022</v>
      </c>
      <c r="F473">
        <f>_xlfn.ISOWEEKNUM(t_data[[#This Row],[Création système]])</f>
        <v>12</v>
      </c>
      <c r="G47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21/03/2022 - 27/03/2022</v>
      </c>
    </row>
    <row r="474" spans="1:7" x14ac:dyDescent="0.35">
      <c r="A474" t="s">
        <v>473</v>
      </c>
      <c r="B474" s="1">
        <v>44644.496799062501</v>
      </c>
      <c r="C474" s="1">
        <v>44649.637480335645</v>
      </c>
      <c r="D474" s="1">
        <v>44649.637475046293</v>
      </c>
      <c r="E474">
        <f>YEAR(t_data[[#This Row],[Création système]]-WEEKDAY(t_data[[#This Row],[Création système]],2)+4)</f>
        <v>2022</v>
      </c>
      <c r="F474">
        <f>_xlfn.ISOWEEKNUM(t_data[[#This Row],[Création système]])</f>
        <v>12</v>
      </c>
      <c r="G47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21/03/2022 - 27/03/2022</v>
      </c>
    </row>
    <row r="475" spans="1:7" x14ac:dyDescent="0.35">
      <c r="A475" t="s">
        <v>474</v>
      </c>
      <c r="B475" s="1">
        <v>44644.585659826385</v>
      </c>
      <c r="C475" s="1">
        <v>44648.406070821758</v>
      </c>
      <c r="D475" s="1">
        <v>44648.406063148148</v>
      </c>
      <c r="E475">
        <f>YEAR(t_data[[#This Row],[Création système]]-WEEKDAY(t_data[[#This Row],[Création système]],2)+4)</f>
        <v>2022</v>
      </c>
      <c r="F475">
        <f>_xlfn.ISOWEEKNUM(t_data[[#This Row],[Création système]])</f>
        <v>12</v>
      </c>
      <c r="G47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21/03/2022 - 27/03/2022</v>
      </c>
    </row>
    <row r="476" spans="1:7" x14ac:dyDescent="0.35">
      <c r="A476" t="s">
        <v>475</v>
      </c>
      <c r="B476" s="1">
        <v>44644.575852465277</v>
      </c>
      <c r="C476" s="1">
        <v>44645.464144861115</v>
      </c>
      <c r="D476" s="1">
        <v>44645.464139050928</v>
      </c>
      <c r="E476">
        <f>YEAR(t_data[[#This Row],[Création système]]-WEEKDAY(t_data[[#This Row],[Création système]],2)+4)</f>
        <v>2022</v>
      </c>
      <c r="F476">
        <f>_xlfn.ISOWEEKNUM(t_data[[#This Row],[Création système]])</f>
        <v>12</v>
      </c>
      <c r="G47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21/03/2022 - 27/03/2022</v>
      </c>
    </row>
    <row r="477" spans="1:7" x14ac:dyDescent="0.35">
      <c r="A477" t="s">
        <v>476</v>
      </c>
      <c r="B477" s="1">
        <v>44644.609969386576</v>
      </c>
      <c r="C477" s="1">
        <v>44750.660022592594</v>
      </c>
      <c r="D477" s="1">
        <v>44750.660020659721</v>
      </c>
      <c r="E477">
        <f>YEAR(t_data[[#This Row],[Création système]]-WEEKDAY(t_data[[#This Row],[Création système]],2)+4)</f>
        <v>2022</v>
      </c>
      <c r="F477">
        <f>_xlfn.ISOWEEKNUM(t_data[[#This Row],[Création système]])</f>
        <v>12</v>
      </c>
      <c r="G47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21/03/2022 - 27/03/2022</v>
      </c>
    </row>
    <row r="478" spans="1:7" x14ac:dyDescent="0.35">
      <c r="A478" t="s">
        <v>477</v>
      </c>
      <c r="B478" s="1">
        <v>44644.825568414351</v>
      </c>
      <c r="C478" s="1">
        <v>44662.716641747684</v>
      </c>
      <c r="D478" s="1">
        <v>44662.716638865742</v>
      </c>
      <c r="E478">
        <f>YEAR(t_data[[#This Row],[Création système]]-WEEKDAY(t_data[[#This Row],[Création système]],2)+4)</f>
        <v>2022</v>
      </c>
      <c r="F478">
        <f>_xlfn.ISOWEEKNUM(t_data[[#This Row],[Création système]])</f>
        <v>12</v>
      </c>
      <c r="G47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21/03/2022 - 27/03/2022</v>
      </c>
    </row>
    <row r="479" spans="1:7" x14ac:dyDescent="0.35">
      <c r="A479" t="s">
        <v>478</v>
      </c>
      <c r="B479" s="1">
        <v>44645.014530624998</v>
      </c>
      <c r="C479" s="1">
        <v>44645.457222881945</v>
      </c>
      <c r="D479" s="1">
        <v>44645.457218425923</v>
      </c>
      <c r="E479">
        <f>YEAR(t_data[[#This Row],[Création système]]-WEEKDAY(t_data[[#This Row],[Création système]],2)+4)</f>
        <v>2022</v>
      </c>
      <c r="F479">
        <f>_xlfn.ISOWEEKNUM(t_data[[#This Row],[Création système]])</f>
        <v>12</v>
      </c>
      <c r="G47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21/03/2022 - 27/03/2022</v>
      </c>
    </row>
    <row r="480" spans="1:7" x14ac:dyDescent="0.35">
      <c r="A480" t="s">
        <v>479</v>
      </c>
      <c r="B480" s="1">
        <v>44645.327728310185</v>
      </c>
      <c r="C480" s="1">
        <v>44651.371233437501</v>
      </c>
      <c r="D480" s="1">
        <v>44651.37123045139</v>
      </c>
      <c r="E480">
        <f>YEAR(t_data[[#This Row],[Création système]]-WEEKDAY(t_data[[#This Row],[Création système]],2)+4)</f>
        <v>2022</v>
      </c>
      <c r="F480">
        <f>_xlfn.ISOWEEKNUM(t_data[[#This Row],[Création système]])</f>
        <v>12</v>
      </c>
      <c r="G48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21/03/2022 - 27/03/2022</v>
      </c>
    </row>
    <row r="481" spans="1:7" x14ac:dyDescent="0.35">
      <c r="A481" t="s">
        <v>480</v>
      </c>
      <c r="B481" s="1">
        <v>44644.967423912036</v>
      </c>
      <c r="C481" s="1">
        <v>44649.606815648149</v>
      </c>
      <c r="D481" s="1">
        <v>44649.606812141203</v>
      </c>
      <c r="E481">
        <f>YEAR(t_data[[#This Row],[Création système]]-WEEKDAY(t_data[[#This Row],[Création système]],2)+4)</f>
        <v>2022</v>
      </c>
      <c r="F481">
        <f>_xlfn.ISOWEEKNUM(t_data[[#This Row],[Création système]])</f>
        <v>12</v>
      </c>
      <c r="G48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21/03/2022 - 27/03/2022</v>
      </c>
    </row>
    <row r="482" spans="1:7" x14ac:dyDescent="0.35">
      <c r="A482" t="s">
        <v>481</v>
      </c>
      <c r="B482" s="1">
        <v>44645.58198657407</v>
      </c>
      <c r="C482" s="1">
        <v>44649.608889108793</v>
      </c>
      <c r="D482" s="1">
        <v>44649.608881527776</v>
      </c>
      <c r="E482">
        <f>YEAR(t_data[[#This Row],[Création système]]-WEEKDAY(t_data[[#This Row],[Création système]],2)+4)</f>
        <v>2022</v>
      </c>
      <c r="F482">
        <f>_xlfn.ISOWEEKNUM(t_data[[#This Row],[Création système]])</f>
        <v>12</v>
      </c>
      <c r="G48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21/03/2022 - 27/03/2022</v>
      </c>
    </row>
    <row r="483" spans="1:7" x14ac:dyDescent="0.35">
      <c r="A483" t="s">
        <v>482</v>
      </c>
      <c r="B483" s="1">
        <v>44645.660382812501</v>
      </c>
      <c r="C483" s="1">
        <v>44645.68519113426</v>
      </c>
      <c r="D483" s="1">
        <v>44645.685188611111</v>
      </c>
      <c r="E483">
        <f>YEAR(t_data[[#This Row],[Création système]]-WEEKDAY(t_data[[#This Row],[Création système]],2)+4)</f>
        <v>2022</v>
      </c>
      <c r="F483">
        <f>_xlfn.ISOWEEKNUM(t_data[[#This Row],[Création système]])</f>
        <v>12</v>
      </c>
      <c r="G48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21/03/2022 - 27/03/2022</v>
      </c>
    </row>
    <row r="484" spans="1:7" x14ac:dyDescent="0.35">
      <c r="A484" t="s">
        <v>483</v>
      </c>
      <c r="B484" s="1">
        <v>44648.41654662037</v>
      </c>
      <c r="C484" s="1">
        <v>44649.449527743054</v>
      </c>
      <c r="D484" s="1">
        <v>44649.449524687501</v>
      </c>
      <c r="E484">
        <f>YEAR(t_data[[#This Row],[Création système]]-WEEKDAY(t_data[[#This Row],[Création système]],2)+4)</f>
        <v>2022</v>
      </c>
      <c r="F484">
        <f>_xlfn.ISOWEEKNUM(t_data[[#This Row],[Création système]])</f>
        <v>13</v>
      </c>
      <c r="G48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28/03/2022 - 03/04/2022</v>
      </c>
    </row>
    <row r="485" spans="1:7" x14ac:dyDescent="0.35">
      <c r="A485" t="s">
        <v>484</v>
      </c>
      <c r="B485" s="1">
        <v>44648.467999340275</v>
      </c>
      <c r="C485" s="1">
        <v>44664.389282222219</v>
      </c>
      <c r="D485" s="1">
        <v>44664.389276689813</v>
      </c>
      <c r="E485">
        <f>YEAR(t_data[[#This Row],[Création système]]-WEEKDAY(t_data[[#This Row],[Création système]],2)+4)</f>
        <v>2022</v>
      </c>
      <c r="F485">
        <f>_xlfn.ISOWEEKNUM(t_data[[#This Row],[Création système]])</f>
        <v>13</v>
      </c>
      <c r="G48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28/03/2022 - 03/04/2022</v>
      </c>
    </row>
    <row r="486" spans="1:7" x14ac:dyDescent="0.35">
      <c r="A486" t="s">
        <v>485</v>
      </c>
      <c r="B486" s="1">
        <v>44648.61318709491</v>
      </c>
      <c r="C486" s="1">
        <v>44649.630874467592</v>
      </c>
      <c r="D486" s="1">
        <v>44649.630865104169</v>
      </c>
      <c r="E486">
        <f>YEAR(t_data[[#This Row],[Création système]]-WEEKDAY(t_data[[#This Row],[Création système]],2)+4)</f>
        <v>2022</v>
      </c>
      <c r="F486">
        <f>_xlfn.ISOWEEKNUM(t_data[[#This Row],[Création système]])</f>
        <v>13</v>
      </c>
      <c r="G48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28/03/2022 - 03/04/2022</v>
      </c>
    </row>
    <row r="487" spans="1:7" x14ac:dyDescent="0.35">
      <c r="A487" t="s">
        <v>486</v>
      </c>
      <c r="B487" s="1">
        <v>44649.220142557868</v>
      </c>
      <c r="C487" s="1">
        <v>44655.586604710646</v>
      </c>
      <c r="D487" s="1">
        <v>44655.586602511576</v>
      </c>
      <c r="E487">
        <f>YEAR(t_data[[#This Row],[Création système]]-WEEKDAY(t_data[[#This Row],[Création système]],2)+4)</f>
        <v>2022</v>
      </c>
      <c r="F487">
        <f>_xlfn.ISOWEEKNUM(t_data[[#This Row],[Création système]])</f>
        <v>13</v>
      </c>
      <c r="G48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28/03/2022 - 03/04/2022</v>
      </c>
    </row>
    <row r="488" spans="1:7" x14ac:dyDescent="0.35">
      <c r="A488" t="s">
        <v>487</v>
      </c>
      <c r="B488" s="1">
        <v>44649.472398437501</v>
      </c>
      <c r="C488" s="1">
        <v>44655.591696296295</v>
      </c>
      <c r="D488" s="1">
        <v>44655.591693078706</v>
      </c>
      <c r="E488">
        <f>YEAR(t_data[[#This Row],[Création système]]-WEEKDAY(t_data[[#This Row],[Création système]],2)+4)</f>
        <v>2022</v>
      </c>
      <c r="F488">
        <f>_xlfn.ISOWEEKNUM(t_data[[#This Row],[Création système]])</f>
        <v>13</v>
      </c>
      <c r="G48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28/03/2022 - 03/04/2022</v>
      </c>
    </row>
    <row r="489" spans="1:7" x14ac:dyDescent="0.35">
      <c r="A489" t="s">
        <v>488</v>
      </c>
      <c r="B489" s="1">
        <v>44649.579574687501</v>
      </c>
      <c r="C489" s="1">
        <v>44655.593324421294</v>
      </c>
      <c r="D489" s="1">
        <v>44655.593322002314</v>
      </c>
      <c r="E489">
        <f>YEAR(t_data[[#This Row],[Création système]]-WEEKDAY(t_data[[#This Row],[Création système]],2)+4)</f>
        <v>2022</v>
      </c>
      <c r="F489">
        <f>_xlfn.ISOWEEKNUM(t_data[[#This Row],[Création système]])</f>
        <v>13</v>
      </c>
      <c r="G48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28/03/2022 - 03/04/2022</v>
      </c>
    </row>
    <row r="490" spans="1:7" x14ac:dyDescent="0.35">
      <c r="A490" t="s">
        <v>489</v>
      </c>
      <c r="B490" s="1">
        <v>44649.686618541666</v>
      </c>
      <c r="C490" s="1">
        <v>44650.600790543984</v>
      </c>
      <c r="D490" s="1">
        <v>44650.600787546296</v>
      </c>
      <c r="E490">
        <f>YEAR(t_data[[#This Row],[Création système]]-WEEKDAY(t_data[[#This Row],[Création système]],2)+4)</f>
        <v>2022</v>
      </c>
      <c r="F490">
        <f>_xlfn.ISOWEEKNUM(t_data[[#This Row],[Création système]])</f>
        <v>13</v>
      </c>
      <c r="G49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28/03/2022 - 03/04/2022</v>
      </c>
    </row>
    <row r="491" spans="1:7" x14ac:dyDescent="0.35">
      <c r="A491" t="s">
        <v>490</v>
      </c>
      <c r="B491" s="1">
        <v>44650.448529699075</v>
      </c>
      <c r="C491" s="1">
        <v>44656.462140509262</v>
      </c>
      <c r="D491" s="1">
        <v>44656.462133321758</v>
      </c>
      <c r="E491">
        <f>YEAR(t_data[[#This Row],[Création système]]-WEEKDAY(t_data[[#This Row],[Création système]],2)+4)</f>
        <v>2022</v>
      </c>
      <c r="F491">
        <f>_xlfn.ISOWEEKNUM(t_data[[#This Row],[Création système]])</f>
        <v>13</v>
      </c>
      <c r="G49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28/03/2022 - 03/04/2022</v>
      </c>
    </row>
    <row r="492" spans="1:7" x14ac:dyDescent="0.35">
      <c r="A492" t="s">
        <v>491</v>
      </c>
      <c r="B492" s="1">
        <v>44650.469581180558</v>
      </c>
      <c r="C492" s="1">
        <v>44832.514179861108</v>
      </c>
      <c r="D492" s="1">
        <v>44832.514177974539</v>
      </c>
      <c r="E492">
        <f>YEAR(t_data[[#This Row],[Création système]]-WEEKDAY(t_data[[#This Row],[Création système]],2)+4)</f>
        <v>2022</v>
      </c>
      <c r="F492">
        <f>_xlfn.ISOWEEKNUM(t_data[[#This Row],[Création système]])</f>
        <v>13</v>
      </c>
      <c r="G49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28/03/2022 - 03/04/2022</v>
      </c>
    </row>
    <row r="493" spans="1:7" x14ac:dyDescent="0.35">
      <c r="A493" t="s">
        <v>492</v>
      </c>
      <c r="B493" s="1">
        <v>44650.468986435182</v>
      </c>
      <c r="C493" s="1">
        <v>44659.618600358794</v>
      </c>
      <c r="D493" s="1">
        <v>44659.61859716435</v>
      </c>
      <c r="E493">
        <f>YEAR(t_data[[#This Row],[Création système]]-WEEKDAY(t_data[[#This Row],[Création système]],2)+4)</f>
        <v>2022</v>
      </c>
      <c r="F493">
        <f>_xlfn.ISOWEEKNUM(t_data[[#This Row],[Création système]])</f>
        <v>13</v>
      </c>
      <c r="G49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28/03/2022 - 03/04/2022</v>
      </c>
    </row>
    <row r="494" spans="1:7" x14ac:dyDescent="0.35">
      <c r="A494" t="s">
        <v>493</v>
      </c>
      <c r="B494" s="1">
        <v>44650.594984745374</v>
      </c>
      <c r="C494" s="1">
        <v>44658.63056445602</v>
      </c>
      <c r="D494" s="1">
        <v>44658.630557546297</v>
      </c>
      <c r="E494">
        <f>YEAR(t_data[[#This Row],[Création système]]-WEEKDAY(t_data[[#This Row],[Création système]],2)+4)</f>
        <v>2022</v>
      </c>
      <c r="F494">
        <f>_xlfn.ISOWEEKNUM(t_data[[#This Row],[Création système]])</f>
        <v>13</v>
      </c>
      <c r="G49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28/03/2022 - 03/04/2022</v>
      </c>
    </row>
    <row r="495" spans="1:7" x14ac:dyDescent="0.35">
      <c r="A495" t="s">
        <v>494</v>
      </c>
      <c r="B495" s="1">
        <v>44650.651441307869</v>
      </c>
      <c r="C495" s="1">
        <v>44651.579123634256</v>
      </c>
      <c r="D495" s="1">
        <v>44651.579120706017</v>
      </c>
      <c r="E495">
        <f>YEAR(t_data[[#This Row],[Création système]]-WEEKDAY(t_data[[#This Row],[Création système]],2)+4)</f>
        <v>2022</v>
      </c>
      <c r="F495">
        <f>_xlfn.ISOWEEKNUM(t_data[[#This Row],[Création système]])</f>
        <v>13</v>
      </c>
      <c r="G49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28/03/2022 - 03/04/2022</v>
      </c>
    </row>
    <row r="496" spans="1:7" x14ac:dyDescent="0.35">
      <c r="A496" t="s">
        <v>495</v>
      </c>
      <c r="B496" s="1">
        <v>44650.707463125</v>
      </c>
      <c r="C496" s="1">
        <v>44652.403529490737</v>
      </c>
      <c r="D496" s="1">
        <v>44652.403526145834</v>
      </c>
      <c r="E496">
        <f>YEAR(t_data[[#This Row],[Création système]]-WEEKDAY(t_data[[#This Row],[Création système]],2)+4)</f>
        <v>2022</v>
      </c>
      <c r="F496">
        <f>_xlfn.ISOWEEKNUM(t_data[[#This Row],[Création système]])</f>
        <v>13</v>
      </c>
      <c r="G49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28/03/2022 - 03/04/2022</v>
      </c>
    </row>
    <row r="497" spans="1:7" x14ac:dyDescent="0.35">
      <c r="A497" t="s">
        <v>496</v>
      </c>
      <c r="B497" s="1">
        <v>44651.482967002317</v>
      </c>
      <c r="C497" s="1">
        <v>44652.718110960646</v>
      </c>
      <c r="D497" s="1">
        <v>44652.718108425928</v>
      </c>
      <c r="E497">
        <f>YEAR(t_data[[#This Row],[Création système]]-WEEKDAY(t_data[[#This Row],[Création système]],2)+4)</f>
        <v>2022</v>
      </c>
      <c r="F497">
        <f>_xlfn.ISOWEEKNUM(t_data[[#This Row],[Création système]])</f>
        <v>13</v>
      </c>
      <c r="G49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28/03/2022 - 03/04/2022</v>
      </c>
    </row>
    <row r="498" spans="1:7" x14ac:dyDescent="0.35">
      <c r="A498" t="s">
        <v>497</v>
      </c>
      <c r="B498" s="1">
        <v>44651.531195474534</v>
      </c>
      <c r="C498" s="1">
        <v>44664.451636979167</v>
      </c>
      <c r="D498" s="1">
        <v>44664.451634189812</v>
      </c>
      <c r="E498">
        <f>YEAR(t_data[[#This Row],[Création système]]-WEEKDAY(t_data[[#This Row],[Création système]],2)+4)</f>
        <v>2022</v>
      </c>
      <c r="F498">
        <f>_xlfn.ISOWEEKNUM(t_data[[#This Row],[Création système]])</f>
        <v>13</v>
      </c>
      <c r="G49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28/03/2022 - 03/04/2022</v>
      </c>
    </row>
    <row r="499" spans="1:7" x14ac:dyDescent="0.35">
      <c r="A499" t="s">
        <v>498</v>
      </c>
      <c r="B499" s="1">
        <v>44651.536242106478</v>
      </c>
      <c r="C499" s="1">
        <v>44658.407963356483</v>
      </c>
      <c r="D499" s="1">
        <v>44658.407960509256</v>
      </c>
      <c r="E499">
        <f>YEAR(t_data[[#This Row],[Création système]]-WEEKDAY(t_data[[#This Row],[Création système]],2)+4)</f>
        <v>2022</v>
      </c>
      <c r="F499">
        <f>_xlfn.ISOWEEKNUM(t_data[[#This Row],[Création système]])</f>
        <v>13</v>
      </c>
      <c r="G49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28/03/2022 - 03/04/2022</v>
      </c>
    </row>
    <row r="500" spans="1:7" x14ac:dyDescent="0.35">
      <c r="A500" t="s">
        <v>499</v>
      </c>
      <c r="B500" s="1">
        <v>44651.615958912036</v>
      </c>
      <c r="C500" s="1">
        <v>44663.517262974536</v>
      </c>
      <c r="D500" s="1">
        <v>44663.517254826387</v>
      </c>
      <c r="E500">
        <f>YEAR(t_data[[#This Row],[Création système]]-WEEKDAY(t_data[[#This Row],[Création système]],2)+4)</f>
        <v>2022</v>
      </c>
      <c r="F500">
        <f>_xlfn.ISOWEEKNUM(t_data[[#This Row],[Création système]])</f>
        <v>13</v>
      </c>
      <c r="G50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28/03/2022 - 03/04/2022</v>
      </c>
    </row>
    <row r="501" spans="1:7" x14ac:dyDescent="0.35">
      <c r="A501" t="s">
        <v>500</v>
      </c>
      <c r="B501" s="1">
        <v>44651.641994456018</v>
      </c>
      <c r="C501" s="1">
        <v>44652.422388634259</v>
      </c>
      <c r="D501" s="1">
        <v>44652.404311655089</v>
      </c>
      <c r="E501">
        <f>YEAR(t_data[[#This Row],[Création système]]-WEEKDAY(t_data[[#This Row],[Création système]],2)+4)</f>
        <v>2022</v>
      </c>
      <c r="F501">
        <f>_xlfn.ISOWEEKNUM(t_data[[#This Row],[Création système]])</f>
        <v>13</v>
      </c>
      <c r="G50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28/03/2022 - 03/04/2022</v>
      </c>
    </row>
    <row r="502" spans="1:7" x14ac:dyDescent="0.35">
      <c r="A502" t="s">
        <v>501</v>
      </c>
      <c r="B502" s="1">
        <v>44651.692666527779</v>
      </c>
      <c r="C502" s="1">
        <v>44652.699211678242</v>
      </c>
      <c r="D502" s="1">
        <v>44652.699209537037</v>
      </c>
      <c r="E502">
        <f>YEAR(t_data[[#This Row],[Création système]]-WEEKDAY(t_data[[#This Row],[Création système]],2)+4)</f>
        <v>2022</v>
      </c>
      <c r="F502">
        <f>_xlfn.ISOWEEKNUM(t_data[[#This Row],[Création système]])</f>
        <v>13</v>
      </c>
      <c r="G50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28/03/2022 - 03/04/2022</v>
      </c>
    </row>
    <row r="503" spans="1:7" x14ac:dyDescent="0.35">
      <c r="A503" t="s">
        <v>502</v>
      </c>
      <c r="B503" s="1">
        <v>44651.715554062503</v>
      </c>
      <c r="C503" s="1">
        <v>44658.465100023146</v>
      </c>
      <c r="D503" s="1">
        <v>44658.464878171297</v>
      </c>
      <c r="E503">
        <f>YEAR(t_data[[#This Row],[Création système]]-WEEKDAY(t_data[[#This Row],[Création système]],2)+4)</f>
        <v>2022</v>
      </c>
      <c r="F503">
        <f>_xlfn.ISOWEEKNUM(t_data[[#This Row],[Création système]])</f>
        <v>13</v>
      </c>
      <c r="G50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28/03/2022 - 03/04/2022</v>
      </c>
    </row>
    <row r="504" spans="1:7" x14ac:dyDescent="0.35">
      <c r="A504" t="s">
        <v>503</v>
      </c>
      <c r="B504" s="1">
        <v>44652.382597152777</v>
      </c>
      <c r="C504" s="1">
        <v>44673.657491180558</v>
      </c>
      <c r="D504" s="1">
        <v>44673.657485995369</v>
      </c>
      <c r="E504">
        <f>YEAR(t_data[[#This Row],[Création système]]-WEEKDAY(t_data[[#This Row],[Création système]],2)+4)</f>
        <v>2022</v>
      </c>
      <c r="F504">
        <f>_xlfn.ISOWEEKNUM(t_data[[#This Row],[Création système]])</f>
        <v>13</v>
      </c>
      <c r="G50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28/03/2022 - 03/04/2022</v>
      </c>
    </row>
    <row r="505" spans="1:7" x14ac:dyDescent="0.35">
      <c r="A505" t="s">
        <v>504</v>
      </c>
      <c r="B505" s="1">
        <v>44652.425844895835</v>
      </c>
      <c r="C505" s="1">
        <v>44655.608230902777</v>
      </c>
      <c r="D505" s="1">
        <v>44655.608227048608</v>
      </c>
      <c r="E505">
        <f>YEAR(t_data[[#This Row],[Création système]]-WEEKDAY(t_data[[#This Row],[Création système]],2)+4)</f>
        <v>2022</v>
      </c>
      <c r="F505">
        <f>_xlfn.ISOWEEKNUM(t_data[[#This Row],[Création système]])</f>
        <v>13</v>
      </c>
      <c r="G50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28/03/2022 - 03/04/2022</v>
      </c>
    </row>
    <row r="506" spans="1:7" x14ac:dyDescent="0.35">
      <c r="A506" t="s">
        <v>505</v>
      </c>
      <c r="B506" s="1">
        <v>44652.709087314812</v>
      </c>
      <c r="C506" s="1">
        <v>44662.719787662034</v>
      </c>
      <c r="D506" s="1">
        <v>44662.719784791669</v>
      </c>
      <c r="E506">
        <f>YEAR(t_data[[#This Row],[Création système]]-WEEKDAY(t_data[[#This Row],[Création système]],2)+4)</f>
        <v>2022</v>
      </c>
      <c r="F506">
        <f>_xlfn.ISOWEEKNUM(t_data[[#This Row],[Création système]])</f>
        <v>13</v>
      </c>
      <c r="G50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28/03/2022 - 03/04/2022</v>
      </c>
    </row>
    <row r="507" spans="1:7" x14ac:dyDescent="0.35">
      <c r="A507" t="s">
        <v>506</v>
      </c>
      <c r="B507" s="1">
        <v>44652.713725879628</v>
      </c>
      <c r="C507" s="1">
        <v>44662.721259131948</v>
      </c>
      <c r="D507" s="1">
        <v>44662.721255902776</v>
      </c>
      <c r="E507">
        <f>YEAR(t_data[[#This Row],[Création système]]-WEEKDAY(t_data[[#This Row],[Création système]],2)+4)</f>
        <v>2022</v>
      </c>
      <c r="F507">
        <f>_xlfn.ISOWEEKNUM(t_data[[#This Row],[Création système]])</f>
        <v>13</v>
      </c>
      <c r="G50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28/03/2022 - 03/04/2022</v>
      </c>
    </row>
    <row r="508" spans="1:7" x14ac:dyDescent="0.35">
      <c r="A508" t="s">
        <v>507</v>
      </c>
      <c r="B508" s="1">
        <v>44655.413263101851</v>
      </c>
      <c r="C508" s="1">
        <v>44655.658575046298</v>
      </c>
      <c r="D508" s="1">
        <v>44655.658571238426</v>
      </c>
      <c r="E508">
        <f>YEAR(t_data[[#This Row],[Création système]]-WEEKDAY(t_data[[#This Row],[Création système]],2)+4)</f>
        <v>2022</v>
      </c>
      <c r="F508">
        <f>_xlfn.ISOWEEKNUM(t_data[[#This Row],[Création système]])</f>
        <v>14</v>
      </c>
      <c r="G50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04/04/2022 - 10/04/2022</v>
      </c>
    </row>
    <row r="509" spans="1:7" x14ac:dyDescent="0.35">
      <c r="A509" t="s">
        <v>508</v>
      </c>
      <c r="B509" s="1">
        <v>44655.425270277781</v>
      </c>
      <c r="C509" s="1">
        <v>44662.456021689817</v>
      </c>
      <c r="D509" s="1">
        <v>44659.553640648148</v>
      </c>
      <c r="E509">
        <f>YEAR(t_data[[#This Row],[Création système]]-WEEKDAY(t_data[[#This Row],[Création système]],2)+4)</f>
        <v>2022</v>
      </c>
      <c r="F509">
        <f>_xlfn.ISOWEEKNUM(t_data[[#This Row],[Création système]])</f>
        <v>14</v>
      </c>
      <c r="G50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04/04/2022 - 10/04/2022</v>
      </c>
    </row>
    <row r="510" spans="1:7" x14ac:dyDescent="0.35">
      <c r="A510" t="s">
        <v>509</v>
      </c>
      <c r="B510" s="1">
        <v>44655.470993391202</v>
      </c>
      <c r="C510" s="1">
        <v>44655.656271793981</v>
      </c>
      <c r="D510" s="1">
        <v>44655.65626729167</v>
      </c>
      <c r="E510">
        <f>YEAR(t_data[[#This Row],[Création système]]-WEEKDAY(t_data[[#This Row],[Création système]],2)+4)</f>
        <v>2022</v>
      </c>
      <c r="F510">
        <f>_xlfn.ISOWEEKNUM(t_data[[#This Row],[Création système]])</f>
        <v>14</v>
      </c>
      <c r="G51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04/04/2022 - 10/04/2022</v>
      </c>
    </row>
    <row r="511" spans="1:7" x14ac:dyDescent="0.35">
      <c r="A511" t="s">
        <v>510</v>
      </c>
      <c r="B511" s="1">
        <v>44655.477600949074</v>
      </c>
      <c r="C511" s="1">
        <v>44655.65638025463</v>
      </c>
      <c r="D511" s="1">
        <v>44655.656376203704</v>
      </c>
      <c r="E511">
        <f>YEAR(t_data[[#This Row],[Création système]]-WEEKDAY(t_data[[#This Row],[Création système]],2)+4)</f>
        <v>2022</v>
      </c>
      <c r="F511">
        <f>_xlfn.ISOWEEKNUM(t_data[[#This Row],[Création système]])</f>
        <v>14</v>
      </c>
      <c r="G51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04/04/2022 - 10/04/2022</v>
      </c>
    </row>
    <row r="512" spans="1:7" x14ac:dyDescent="0.35">
      <c r="A512" t="s">
        <v>511</v>
      </c>
      <c r="B512" s="1">
        <v>44655.487764166668</v>
      </c>
      <c r="C512" s="1">
        <v>44657.516849085645</v>
      </c>
      <c r="D512" s="1">
        <v>44657.516846666666</v>
      </c>
      <c r="E512">
        <f>YEAR(t_data[[#This Row],[Création système]]-WEEKDAY(t_data[[#This Row],[Création système]],2)+4)</f>
        <v>2022</v>
      </c>
      <c r="F512">
        <f>_xlfn.ISOWEEKNUM(t_data[[#This Row],[Création système]])</f>
        <v>14</v>
      </c>
      <c r="G51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04/04/2022 - 10/04/2022</v>
      </c>
    </row>
    <row r="513" spans="1:7" x14ac:dyDescent="0.35">
      <c r="A513" t="s">
        <v>512</v>
      </c>
      <c r="B513" s="1">
        <v>44655.645309907406</v>
      </c>
      <c r="C513" s="1">
        <v>44764.688699803242</v>
      </c>
      <c r="D513" s="1">
        <v>44764.688698240738</v>
      </c>
      <c r="E513">
        <f>YEAR(t_data[[#This Row],[Création système]]-WEEKDAY(t_data[[#This Row],[Création système]],2)+4)</f>
        <v>2022</v>
      </c>
      <c r="F513">
        <f>_xlfn.ISOWEEKNUM(t_data[[#This Row],[Création système]])</f>
        <v>14</v>
      </c>
      <c r="G51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04/04/2022 - 10/04/2022</v>
      </c>
    </row>
    <row r="514" spans="1:7" x14ac:dyDescent="0.35">
      <c r="A514" t="s">
        <v>513</v>
      </c>
      <c r="B514" s="1">
        <v>44656.310450682868</v>
      </c>
      <c r="C514" s="1">
        <v>44662.723244513887</v>
      </c>
      <c r="D514" s="1">
        <v>44662.723242256943</v>
      </c>
      <c r="E514">
        <f>YEAR(t_data[[#This Row],[Création système]]-WEEKDAY(t_data[[#This Row],[Création système]],2)+4)</f>
        <v>2022</v>
      </c>
      <c r="F514">
        <f>_xlfn.ISOWEEKNUM(t_data[[#This Row],[Création système]])</f>
        <v>14</v>
      </c>
      <c r="G51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04/04/2022 - 10/04/2022</v>
      </c>
    </row>
    <row r="515" spans="1:7" x14ac:dyDescent="0.35">
      <c r="A515" t="s">
        <v>514</v>
      </c>
      <c r="B515" s="1">
        <v>44656.498641539351</v>
      </c>
      <c r="C515" s="1">
        <v>44658.450549525463</v>
      </c>
      <c r="D515" s="1">
        <v>44658.450535914351</v>
      </c>
      <c r="E515">
        <f>YEAR(t_data[[#This Row],[Création système]]-WEEKDAY(t_data[[#This Row],[Création système]],2)+4)</f>
        <v>2022</v>
      </c>
      <c r="F515">
        <f>_xlfn.ISOWEEKNUM(t_data[[#This Row],[Création système]])</f>
        <v>14</v>
      </c>
      <c r="G51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04/04/2022 - 10/04/2022</v>
      </c>
    </row>
    <row r="516" spans="1:7" x14ac:dyDescent="0.35">
      <c r="A516" t="s">
        <v>515</v>
      </c>
      <c r="B516" s="1">
        <v>44656.751320081021</v>
      </c>
      <c r="C516" s="1">
        <v>44663.939315347219</v>
      </c>
      <c r="D516" s="1">
        <v>44663.93931238426</v>
      </c>
      <c r="E516">
        <f>YEAR(t_data[[#This Row],[Création système]]-WEEKDAY(t_data[[#This Row],[Création système]],2)+4)</f>
        <v>2022</v>
      </c>
      <c r="F516">
        <f>_xlfn.ISOWEEKNUM(t_data[[#This Row],[Création système]])</f>
        <v>14</v>
      </c>
      <c r="G51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04/04/2022 - 10/04/2022</v>
      </c>
    </row>
    <row r="517" spans="1:7" x14ac:dyDescent="0.35">
      <c r="A517" t="s">
        <v>516</v>
      </c>
      <c r="B517" s="1">
        <v>44656.75421259259</v>
      </c>
      <c r="C517" s="1">
        <v>44657.626654675929</v>
      </c>
      <c r="D517" s="1">
        <v>44657.62664490741</v>
      </c>
      <c r="E517">
        <f>YEAR(t_data[[#This Row],[Création système]]-WEEKDAY(t_data[[#This Row],[Création système]],2)+4)</f>
        <v>2022</v>
      </c>
      <c r="F517">
        <f>_xlfn.ISOWEEKNUM(t_data[[#This Row],[Création système]])</f>
        <v>14</v>
      </c>
      <c r="G51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04/04/2022 - 10/04/2022</v>
      </c>
    </row>
    <row r="518" spans="1:7" x14ac:dyDescent="0.35">
      <c r="A518" t="s">
        <v>517</v>
      </c>
      <c r="B518" s="1">
        <v>44657.313184166669</v>
      </c>
      <c r="C518" s="1">
        <v>44658.407691851855</v>
      </c>
      <c r="D518" s="1">
        <v>44658.407686099534</v>
      </c>
      <c r="E518">
        <f>YEAR(t_data[[#This Row],[Création système]]-WEEKDAY(t_data[[#This Row],[Création système]],2)+4)</f>
        <v>2022</v>
      </c>
      <c r="F518">
        <f>_xlfn.ISOWEEKNUM(t_data[[#This Row],[Création système]])</f>
        <v>14</v>
      </c>
      <c r="G51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04/04/2022 - 10/04/2022</v>
      </c>
    </row>
    <row r="519" spans="1:7" x14ac:dyDescent="0.35">
      <c r="A519" t="s">
        <v>518</v>
      </c>
      <c r="B519" s="1">
        <v>44657.368448854169</v>
      </c>
      <c r="C519" s="1">
        <v>44693.727428032405</v>
      </c>
      <c r="D519" s="1">
        <v>44693.727425115743</v>
      </c>
      <c r="E519">
        <f>YEAR(t_data[[#This Row],[Création système]]-WEEKDAY(t_data[[#This Row],[Création système]],2)+4)</f>
        <v>2022</v>
      </c>
      <c r="F519">
        <f>_xlfn.ISOWEEKNUM(t_data[[#This Row],[Création système]])</f>
        <v>14</v>
      </c>
      <c r="G51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04/04/2022 - 10/04/2022</v>
      </c>
    </row>
    <row r="520" spans="1:7" x14ac:dyDescent="0.35">
      <c r="A520" t="s">
        <v>519</v>
      </c>
      <c r="B520" s="1">
        <v>44657.395127245371</v>
      </c>
      <c r="C520" s="1">
        <v>44658.407694328707</v>
      </c>
      <c r="D520" s="1">
        <v>44658.407687766201</v>
      </c>
      <c r="E520">
        <f>YEAR(t_data[[#This Row],[Création système]]-WEEKDAY(t_data[[#This Row],[Création système]],2)+4)</f>
        <v>2022</v>
      </c>
      <c r="F520">
        <f>_xlfn.ISOWEEKNUM(t_data[[#This Row],[Création système]])</f>
        <v>14</v>
      </c>
      <c r="G52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04/04/2022 - 10/04/2022</v>
      </c>
    </row>
    <row r="521" spans="1:7" x14ac:dyDescent="0.35">
      <c r="A521" t="s">
        <v>520</v>
      </c>
      <c r="B521" s="1">
        <v>44657.404094143516</v>
      </c>
      <c r="C521" s="1">
        <v>44658.407694374997</v>
      </c>
      <c r="D521" s="1">
        <v>44658.407686597224</v>
      </c>
      <c r="E521">
        <f>YEAR(t_data[[#This Row],[Création système]]-WEEKDAY(t_data[[#This Row],[Création système]],2)+4)</f>
        <v>2022</v>
      </c>
      <c r="F521">
        <f>_xlfn.ISOWEEKNUM(t_data[[#This Row],[Création système]])</f>
        <v>14</v>
      </c>
      <c r="G52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04/04/2022 - 10/04/2022</v>
      </c>
    </row>
    <row r="522" spans="1:7" x14ac:dyDescent="0.35">
      <c r="A522" t="s">
        <v>521</v>
      </c>
      <c r="B522" s="1">
        <v>44657.409356585646</v>
      </c>
      <c r="C522" s="1">
        <v>44658.407691782406</v>
      </c>
      <c r="D522" s="1">
        <v>44658.407686157407</v>
      </c>
      <c r="E522">
        <f>YEAR(t_data[[#This Row],[Création système]]-WEEKDAY(t_data[[#This Row],[Création système]],2)+4)</f>
        <v>2022</v>
      </c>
      <c r="F522">
        <f>_xlfn.ISOWEEKNUM(t_data[[#This Row],[Création système]])</f>
        <v>14</v>
      </c>
      <c r="G52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04/04/2022 - 10/04/2022</v>
      </c>
    </row>
    <row r="523" spans="1:7" x14ac:dyDescent="0.35">
      <c r="A523" t="s">
        <v>522</v>
      </c>
      <c r="B523" s="1">
        <v>44657.398900810185</v>
      </c>
      <c r="C523" s="1">
        <v>44658.407694733796</v>
      </c>
      <c r="D523" s="1">
        <v>44658.407687719904</v>
      </c>
      <c r="E523">
        <f>YEAR(t_data[[#This Row],[Création système]]-WEEKDAY(t_data[[#This Row],[Création système]],2)+4)</f>
        <v>2022</v>
      </c>
      <c r="F523">
        <f>_xlfn.ISOWEEKNUM(t_data[[#This Row],[Création système]])</f>
        <v>14</v>
      </c>
      <c r="G52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04/04/2022 - 10/04/2022</v>
      </c>
    </row>
    <row r="524" spans="1:7" x14ac:dyDescent="0.35">
      <c r="A524" t="s">
        <v>523</v>
      </c>
      <c r="B524" s="1">
        <v>44657.413447962965</v>
      </c>
      <c r="C524" s="1">
        <v>44658.407692071756</v>
      </c>
      <c r="D524" s="1">
        <v>44658.407686354163</v>
      </c>
      <c r="E524">
        <f>YEAR(t_data[[#This Row],[Création système]]-WEEKDAY(t_data[[#This Row],[Création système]],2)+4)</f>
        <v>2022</v>
      </c>
      <c r="F524">
        <f>_xlfn.ISOWEEKNUM(t_data[[#This Row],[Création système]])</f>
        <v>14</v>
      </c>
      <c r="G52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04/04/2022 - 10/04/2022</v>
      </c>
    </row>
    <row r="525" spans="1:7" x14ac:dyDescent="0.35">
      <c r="A525" t="s">
        <v>524</v>
      </c>
      <c r="B525" s="1">
        <v>44657.422129039354</v>
      </c>
      <c r="C525" s="1">
        <v>44658.407691967594</v>
      </c>
      <c r="D525" s="1">
        <v>44658.407686423612</v>
      </c>
      <c r="E525">
        <f>YEAR(t_data[[#This Row],[Création système]]-WEEKDAY(t_data[[#This Row],[Création système]],2)+4)</f>
        <v>2022</v>
      </c>
      <c r="F525">
        <f>_xlfn.ISOWEEKNUM(t_data[[#This Row],[Création système]])</f>
        <v>14</v>
      </c>
      <c r="G52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04/04/2022 - 10/04/2022</v>
      </c>
    </row>
    <row r="526" spans="1:7" x14ac:dyDescent="0.35">
      <c r="A526" t="s">
        <v>525</v>
      </c>
      <c r="B526" s="1">
        <v>44657.445870844909</v>
      </c>
      <c r="C526" s="1">
        <v>44659.736918356481</v>
      </c>
      <c r="D526" s="1">
        <v>44659.736915891204</v>
      </c>
      <c r="E526">
        <f>YEAR(t_data[[#This Row],[Création système]]-WEEKDAY(t_data[[#This Row],[Création système]],2)+4)</f>
        <v>2022</v>
      </c>
      <c r="F526">
        <f>_xlfn.ISOWEEKNUM(t_data[[#This Row],[Création système]])</f>
        <v>14</v>
      </c>
      <c r="G52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04/04/2022 - 10/04/2022</v>
      </c>
    </row>
    <row r="527" spans="1:7" x14ac:dyDescent="0.35">
      <c r="A527" t="s">
        <v>526</v>
      </c>
      <c r="B527" s="1">
        <v>44657.476985486108</v>
      </c>
      <c r="C527" s="1">
        <v>44714.579533819444</v>
      </c>
      <c r="D527" s="1">
        <v>44714.579532002317</v>
      </c>
      <c r="E527">
        <f>YEAR(t_data[[#This Row],[Création système]]-WEEKDAY(t_data[[#This Row],[Création système]],2)+4)</f>
        <v>2022</v>
      </c>
      <c r="F527">
        <f>_xlfn.ISOWEEKNUM(t_data[[#This Row],[Création système]])</f>
        <v>14</v>
      </c>
      <c r="G52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04/04/2022 - 10/04/2022</v>
      </c>
    </row>
    <row r="528" spans="1:7" x14ac:dyDescent="0.35">
      <c r="A528" t="s">
        <v>527</v>
      </c>
      <c r="B528" s="1">
        <v>44657.485553541665</v>
      </c>
      <c r="C528" s="1">
        <v>44657.553091365742</v>
      </c>
      <c r="D528" s="1">
        <v>44657.55308766204</v>
      </c>
      <c r="E528">
        <f>YEAR(t_data[[#This Row],[Création système]]-WEEKDAY(t_data[[#This Row],[Création système]],2)+4)</f>
        <v>2022</v>
      </c>
      <c r="F528">
        <f>_xlfn.ISOWEEKNUM(t_data[[#This Row],[Création système]])</f>
        <v>14</v>
      </c>
      <c r="G52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04/04/2022 - 10/04/2022</v>
      </c>
    </row>
    <row r="529" spans="1:7" x14ac:dyDescent="0.35">
      <c r="A529" t="s">
        <v>528</v>
      </c>
      <c r="B529" s="1">
        <v>44657.490744027775</v>
      </c>
      <c r="C529" s="1">
        <v>44658.405271828706</v>
      </c>
      <c r="D529" s="1">
        <v>44658.405269861112</v>
      </c>
      <c r="E529">
        <f>YEAR(t_data[[#This Row],[Création système]]-WEEKDAY(t_data[[#This Row],[Création système]],2)+4)</f>
        <v>2022</v>
      </c>
      <c r="F529">
        <f>_xlfn.ISOWEEKNUM(t_data[[#This Row],[Création système]])</f>
        <v>14</v>
      </c>
      <c r="G52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04/04/2022 - 10/04/2022</v>
      </c>
    </row>
    <row r="530" spans="1:7" x14ac:dyDescent="0.35">
      <c r="A530" t="s">
        <v>529</v>
      </c>
      <c r="B530" s="1">
        <v>44657.492052037036</v>
      </c>
      <c r="C530" s="1">
        <v>44658.455053935184</v>
      </c>
      <c r="D530" s="1">
        <v>44658.455048715281</v>
      </c>
      <c r="E530">
        <f>YEAR(t_data[[#This Row],[Création système]]-WEEKDAY(t_data[[#This Row],[Création système]],2)+4)</f>
        <v>2022</v>
      </c>
      <c r="F530">
        <f>_xlfn.ISOWEEKNUM(t_data[[#This Row],[Création système]])</f>
        <v>14</v>
      </c>
      <c r="G53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04/04/2022 - 10/04/2022</v>
      </c>
    </row>
    <row r="531" spans="1:7" x14ac:dyDescent="0.35">
      <c r="A531" t="s">
        <v>530</v>
      </c>
      <c r="B531" s="1">
        <v>44657.492839062499</v>
      </c>
      <c r="C531" s="1">
        <v>44658.404210763889</v>
      </c>
      <c r="D531" s="1">
        <v>44658.404202569443</v>
      </c>
      <c r="E531">
        <f>YEAR(t_data[[#This Row],[Création système]]-WEEKDAY(t_data[[#This Row],[Création système]],2)+4)</f>
        <v>2022</v>
      </c>
      <c r="F531">
        <f>_xlfn.ISOWEEKNUM(t_data[[#This Row],[Création système]])</f>
        <v>14</v>
      </c>
      <c r="G53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04/04/2022 - 10/04/2022</v>
      </c>
    </row>
    <row r="532" spans="1:7" x14ac:dyDescent="0.35">
      <c r="A532" t="s">
        <v>531</v>
      </c>
      <c r="B532" s="1">
        <v>44657.56611806713</v>
      </c>
      <c r="C532" s="1">
        <v>44658.673368564814</v>
      </c>
      <c r="D532" s="1">
        <v>44658.401830925926</v>
      </c>
      <c r="E532">
        <f>YEAR(t_data[[#This Row],[Création système]]-WEEKDAY(t_data[[#This Row],[Création système]],2)+4)</f>
        <v>2022</v>
      </c>
      <c r="F532">
        <f>_xlfn.ISOWEEKNUM(t_data[[#This Row],[Création système]])</f>
        <v>14</v>
      </c>
      <c r="G53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04/04/2022 - 10/04/2022</v>
      </c>
    </row>
    <row r="533" spans="1:7" x14ac:dyDescent="0.35">
      <c r="A533" t="s">
        <v>532</v>
      </c>
      <c r="B533" s="1">
        <v>44657.687357962961</v>
      </c>
      <c r="C533" s="1">
        <v>44658.367043298611</v>
      </c>
      <c r="D533" s="1">
        <v>44658.367040613426</v>
      </c>
      <c r="E533">
        <f>YEAR(t_data[[#This Row],[Création système]]-WEEKDAY(t_data[[#This Row],[Création système]],2)+4)</f>
        <v>2022</v>
      </c>
      <c r="F533">
        <f>_xlfn.ISOWEEKNUM(t_data[[#This Row],[Création système]])</f>
        <v>14</v>
      </c>
      <c r="G53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04/04/2022 - 10/04/2022</v>
      </c>
    </row>
    <row r="534" spans="1:7" x14ac:dyDescent="0.35">
      <c r="A534" t="s">
        <v>533</v>
      </c>
      <c r="B534" s="1">
        <v>44657.697513136576</v>
      </c>
      <c r="C534" s="1">
        <v>44658.396802800926</v>
      </c>
      <c r="D534" s="1">
        <v>44658.396785254627</v>
      </c>
      <c r="E534">
        <f>YEAR(t_data[[#This Row],[Création système]]-WEEKDAY(t_data[[#This Row],[Création système]],2)+4)</f>
        <v>2022</v>
      </c>
      <c r="F534">
        <f>_xlfn.ISOWEEKNUM(t_data[[#This Row],[Création système]])</f>
        <v>14</v>
      </c>
      <c r="G53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04/04/2022 - 10/04/2022</v>
      </c>
    </row>
    <row r="535" spans="1:7" x14ac:dyDescent="0.35">
      <c r="A535" t="s">
        <v>534</v>
      </c>
      <c r="B535" s="1">
        <v>44658.397317210649</v>
      </c>
      <c r="C535" s="1">
        <v>44662.691323969906</v>
      </c>
      <c r="D535" s="1">
        <v>44662.691320439815</v>
      </c>
      <c r="E535">
        <f>YEAR(t_data[[#This Row],[Création système]]-WEEKDAY(t_data[[#This Row],[Création système]],2)+4)</f>
        <v>2022</v>
      </c>
      <c r="F535">
        <f>_xlfn.ISOWEEKNUM(t_data[[#This Row],[Création système]])</f>
        <v>14</v>
      </c>
      <c r="G53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04/04/2022 - 10/04/2022</v>
      </c>
    </row>
    <row r="536" spans="1:7" x14ac:dyDescent="0.35">
      <c r="A536" t="s">
        <v>535</v>
      </c>
      <c r="B536" s="1">
        <v>44658.385563252312</v>
      </c>
      <c r="C536" s="1">
        <v>44658.39107153935</v>
      </c>
      <c r="D536" s="1">
        <v>44658.391065659722</v>
      </c>
      <c r="E536">
        <f>YEAR(t_data[[#This Row],[Création système]]-WEEKDAY(t_data[[#This Row],[Création système]],2)+4)</f>
        <v>2022</v>
      </c>
      <c r="F536">
        <f>_xlfn.ISOWEEKNUM(t_data[[#This Row],[Création système]])</f>
        <v>14</v>
      </c>
      <c r="G53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04/04/2022 - 10/04/2022</v>
      </c>
    </row>
    <row r="537" spans="1:7" x14ac:dyDescent="0.35">
      <c r="A537" t="s">
        <v>536</v>
      </c>
      <c r="B537" s="1">
        <v>44658.426334814816</v>
      </c>
      <c r="C537" s="1">
        <v>44663.603705381945</v>
      </c>
      <c r="D537" s="1">
        <v>44663.603445243054</v>
      </c>
      <c r="E537">
        <f>YEAR(t_data[[#This Row],[Création système]]-WEEKDAY(t_data[[#This Row],[Création système]],2)+4)</f>
        <v>2022</v>
      </c>
      <c r="F537">
        <f>_xlfn.ISOWEEKNUM(t_data[[#This Row],[Création système]])</f>
        <v>14</v>
      </c>
      <c r="G53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04/04/2022 - 10/04/2022</v>
      </c>
    </row>
    <row r="538" spans="1:7" x14ac:dyDescent="0.35">
      <c r="A538" t="s">
        <v>537</v>
      </c>
      <c r="B538" s="1">
        <v>44658.476809074076</v>
      </c>
      <c r="C538" s="1">
        <v>44676.455332384263</v>
      </c>
      <c r="D538" s="1">
        <v>44676.455305671298</v>
      </c>
      <c r="E538">
        <f>YEAR(t_data[[#This Row],[Création système]]-WEEKDAY(t_data[[#This Row],[Création système]],2)+4)</f>
        <v>2022</v>
      </c>
      <c r="F538">
        <f>_xlfn.ISOWEEKNUM(t_data[[#This Row],[Création système]])</f>
        <v>14</v>
      </c>
      <c r="G53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04/04/2022 - 10/04/2022</v>
      </c>
    </row>
    <row r="539" spans="1:7" x14ac:dyDescent="0.35">
      <c r="A539" t="s">
        <v>538</v>
      </c>
      <c r="B539" s="1">
        <v>44658.496020694445</v>
      </c>
      <c r="C539" s="1">
        <v>44662.72536556713</v>
      </c>
      <c r="D539" s="1">
        <v>44662.725362546298</v>
      </c>
      <c r="E539">
        <f>YEAR(t_data[[#This Row],[Création système]]-WEEKDAY(t_data[[#This Row],[Création système]],2)+4)</f>
        <v>2022</v>
      </c>
      <c r="F539">
        <f>_xlfn.ISOWEEKNUM(t_data[[#This Row],[Création système]])</f>
        <v>14</v>
      </c>
      <c r="G53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04/04/2022 - 10/04/2022</v>
      </c>
    </row>
    <row r="540" spans="1:7" x14ac:dyDescent="0.35">
      <c r="A540" t="s">
        <v>539</v>
      </c>
      <c r="B540" s="1">
        <v>44658.60064527778</v>
      </c>
      <c r="C540" s="1">
        <v>44663.721396840279</v>
      </c>
      <c r="D540" s="1">
        <v>44663.721394409724</v>
      </c>
      <c r="E540">
        <f>YEAR(t_data[[#This Row],[Création système]]-WEEKDAY(t_data[[#This Row],[Création système]],2)+4)</f>
        <v>2022</v>
      </c>
      <c r="F540">
        <f>_xlfn.ISOWEEKNUM(t_data[[#This Row],[Création système]])</f>
        <v>14</v>
      </c>
      <c r="G54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04/04/2022 - 10/04/2022</v>
      </c>
    </row>
    <row r="541" spans="1:7" x14ac:dyDescent="0.35">
      <c r="A541" t="s">
        <v>540</v>
      </c>
      <c r="B541" s="1">
        <v>44658.607813391201</v>
      </c>
      <c r="C541" s="1">
        <v>44662.697160937503</v>
      </c>
      <c r="D541" s="1">
        <v>44662.697158310184</v>
      </c>
      <c r="E541">
        <f>YEAR(t_data[[#This Row],[Création système]]-WEEKDAY(t_data[[#This Row],[Création système]],2)+4)</f>
        <v>2022</v>
      </c>
      <c r="F541">
        <f>_xlfn.ISOWEEKNUM(t_data[[#This Row],[Création système]])</f>
        <v>14</v>
      </c>
      <c r="G54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04/04/2022 - 10/04/2022</v>
      </c>
    </row>
    <row r="542" spans="1:7" x14ac:dyDescent="0.35">
      <c r="A542" t="s">
        <v>541</v>
      </c>
      <c r="B542" s="1">
        <v>44658.575731724537</v>
      </c>
      <c r="C542" s="1">
        <v>44662.704227418981</v>
      </c>
      <c r="D542" s="1">
        <v>44662.704223946763</v>
      </c>
      <c r="E542">
        <f>YEAR(t_data[[#This Row],[Création système]]-WEEKDAY(t_data[[#This Row],[Création système]],2)+4)</f>
        <v>2022</v>
      </c>
      <c r="F542">
        <f>_xlfn.ISOWEEKNUM(t_data[[#This Row],[Création système]])</f>
        <v>14</v>
      </c>
      <c r="G54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04/04/2022 - 10/04/2022</v>
      </c>
    </row>
    <row r="543" spans="1:7" x14ac:dyDescent="0.35">
      <c r="A543" t="s">
        <v>542</v>
      </c>
      <c r="B543" s="1">
        <v>44658.578643981484</v>
      </c>
      <c r="C543" s="1">
        <v>44662.694902303243</v>
      </c>
      <c r="D543" s="1">
        <v>44662.694900138886</v>
      </c>
      <c r="E543">
        <f>YEAR(t_data[[#This Row],[Création système]]-WEEKDAY(t_data[[#This Row],[Création système]],2)+4)</f>
        <v>2022</v>
      </c>
      <c r="F543">
        <f>_xlfn.ISOWEEKNUM(t_data[[#This Row],[Création système]])</f>
        <v>14</v>
      </c>
      <c r="G54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04/04/2022 - 10/04/2022</v>
      </c>
    </row>
    <row r="544" spans="1:7" x14ac:dyDescent="0.35">
      <c r="A544" t="s">
        <v>543</v>
      </c>
      <c r="B544" s="1">
        <v>44658.64848733796</v>
      </c>
      <c r="C544" s="1">
        <v>44662.698587685183</v>
      </c>
      <c r="D544" s="1">
        <v>44662.698585694445</v>
      </c>
      <c r="E544">
        <f>YEAR(t_data[[#This Row],[Création système]]-WEEKDAY(t_data[[#This Row],[Création système]],2)+4)</f>
        <v>2022</v>
      </c>
      <c r="F544">
        <f>_xlfn.ISOWEEKNUM(t_data[[#This Row],[Création système]])</f>
        <v>14</v>
      </c>
      <c r="G54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04/04/2022 - 10/04/2022</v>
      </c>
    </row>
    <row r="545" spans="1:7" x14ac:dyDescent="0.35">
      <c r="A545" t="s">
        <v>544</v>
      </c>
      <c r="B545" s="1">
        <v>44658.646074687502</v>
      </c>
      <c r="C545" s="1">
        <v>44662.48886096065</v>
      </c>
      <c r="D545" s="1">
        <v>44662.488857187498</v>
      </c>
      <c r="E545">
        <f>YEAR(t_data[[#This Row],[Création système]]-WEEKDAY(t_data[[#This Row],[Création système]],2)+4)</f>
        <v>2022</v>
      </c>
      <c r="F545">
        <f>_xlfn.ISOWEEKNUM(t_data[[#This Row],[Création système]])</f>
        <v>14</v>
      </c>
      <c r="G54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04/04/2022 - 10/04/2022</v>
      </c>
    </row>
    <row r="546" spans="1:7" x14ac:dyDescent="0.35">
      <c r="A546" t="s">
        <v>545</v>
      </c>
      <c r="B546" s="1">
        <v>44659.466507511577</v>
      </c>
      <c r="C546" s="1">
        <v>44662.701376770834</v>
      </c>
      <c r="D546" s="1">
        <v>44662.701373923614</v>
      </c>
      <c r="E546">
        <f>YEAR(t_data[[#This Row],[Création système]]-WEEKDAY(t_data[[#This Row],[Création système]],2)+4)</f>
        <v>2022</v>
      </c>
      <c r="F546">
        <f>_xlfn.ISOWEEKNUM(t_data[[#This Row],[Création système]])</f>
        <v>14</v>
      </c>
      <c r="G54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04/04/2022 - 10/04/2022</v>
      </c>
    </row>
    <row r="547" spans="1:7" x14ac:dyDescent="0.35">
      <c r="A547" t="s">
        <v>546</v>
      </c>
      <c r="B547" s="1">
        <v>44659.548906956021</v>
      </c>
      <c r="C547" s="1">
        <v>44662.702906874998</v>
      </c>
      <c r="D547" s="1">
        <v>44662.702904710648</v>
      </c>
      <c r="E547">
        <f>YEAR(t_data[[#This Row],[Création système]]-WEEKDAY(t_data[[#This Row],[Création système]],2)+4)</f>
        <v>2022</v>
      </c>
      <c r="F547">
        <f>_xlfn.ISOWEEKNUM(t_data[[#This Row],[Création système]])</f>
        <v>14</v>
      </c>
      <c r="G54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04/04/2022 - 10/04/2022</v>
      </c>
    </row>
    <row r="548" spans="1:7" x14ac:dyDescent="0.35">
      <c r="A548" t="s">
        <v>547</v>
      </c>
      <c r="B548" s="1">
        <v>44659.637998402781</v>
      </c>
      <c r="C548" s="1">
        <v>44659.730441516207</v>
      </c>
      <c r="D548" s="1">
        <v>44659.730303668985</v>
      </c>
      <c r="E548">
        <f>YEAR(t_data[[#This Row],[Création système]]-WEEKDAY(t_data[[#This Row],[Création système]],2)+4)</f>
        <v>2022</v>
      </c>
      <c r="F548">
        <f>_xlfn.ISOWEEKNUM(t_data[[#This Row],[Création système]])</f>
        <v>14</v>
      </c>
      <c r="G54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04/04/2022 - 10/04/2022</v>
      </c>
    </row>
    <row r="549" spans="1:7" x14ac:dyDescent="0.35">
      <c r="A549" t="s">
        <v>548</v>
      </c>
      <c r="B549" s="1">
        <v>44659.674661851852</v>
      </c>
      <c r="C549" s="1">
        <v>44662.726742094907</v>
      </c>
      <c r="D549" s="1">
        <v>44662.726739479163</v>
      </c>
      <c r="E549">
        <f>YEAR(t_data[[#This Row],[Création système]]-WEEKDAY(t_data[[#This Row],[Création système]],2)+4)</f>
        <v>2022</v>
      </c>
      <c r="F549">
        <f>_xlfn.ISOWEEKNUM(t_data[[#This Row],[Création système]])</f>
        <v>14</v>
      </c>
      <c r="G54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04/04/2022 - 10/04/2022</v>
      </c>
    </row>
    <row r="550" spans="1:7" x14ac:dyDescent="0.35">
      <c r="A550" t="s">
        <v>549</v>
      </c>
      <c r="B550" s="1">
        <v>44659.722572534723</v>
      </c>
      <c r="C550" s="1">
        <v>44659.72945741898</v>
      </c>
      <c r="D550" s="1">
        <v>44659.728838622686</v>
      </c>
      <c r="E550">
        <f>YEAR(t_data[[#This Row],[Création système]]-WEEKDAY(t_data[[#This Row],[Création système]],2)+4)</f>
        <v>2022</v>
      </c>
      <c r="F550">
        <f>_xlfn.ISOWEEKNUM(t_data[[#This Row],[Création système]])</f>
        <v>14</v>
      </c>
      <c r="G55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04/04/2022 - 10/04/2022</v>
      </c>
    </row>
    <row r="551" spans="1:7" x14ac:dyDescent="0.35">
      <c r="A551" t="s">
        <v>550</v>
      </c>
      <c r="B551" s="1">
        <v>44659.756338981482</v>
      </c>
      <c r="C551" s="1">
        <v>44670.393077928238</v>
      </c>
      <c r="D551" s="1">
        <v>44670.393068124999</v>
      </c>
      <c r="E551">
        <f>YEAR(t_data[[#This Row],[Création système]]-WEEKDAY(t_data[[#This Row],[Création système]],2)+4)</f>
        <v>2022</v>
      </c>
      <c r="F551">
        <f>_xlfn.ISOWEEKNUM(t_data[[#This Row],[Création système]])</f>
        <v>14</v>
      </c>
      <c r="G55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04/04/2022 - 10/04/2022</v>
      </c>
    </row>
    <row r="552" spans="1:7" x14ac:dyDescent="0.35">
      <c r="A552" t="s">
        <v>551</v>
      </c>
      <c r="B552" s="1">
        <v>44659.758002256945</v>
      </c>
      <c r="C552" s="1">
        <v>44664.381844675925</v>
      </c>
      <c r="D552" s="1">
        <v>44664.381841238428</v>
      </c>
      <c r="E552">
        <f>YEAR(t_data[[#This Row],[Création système]]-WEEKDAY(t_data[[#This Row],[Création système]],2)+4)</f>
        <v>2022</v>
      </c>
      <c r="F552">
        <f>_xlfn.ISOWEEKNUM(t_data[[#This Row],[Création système]])</f>
        <v>14</v>
      </c>
      <c r="G55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04/04/2022 - 10/04/2022</v>
      </c>
    </row>
    <row r="553" spans="1:7" x14ac:dyDescent="0.35">
      <c r="A553" t="s">
        <v>552</v>
      </c>
      <c r="B553" s="1">
        <v>44659.760365428243</v>
      </c>
      <c r="C553" s="1">
        <v>44670.394980486111</v>
      </c>
      <c r="D553" s="1">
        <v>44670.394976678239</v>
      </c>
      <c r="E553">
        <f>YEAR(t_data[[#This Row],[Création système]]-WEEKDAY(t_data[[#This Row],[Création système]],2)+4)</f>
        <v>2022</v>
      </c>
      <c r="F553">
        <f>_xlfn.ISOWEEKNUM(t_data[[#This Row],[Création système]])</f>
        <v>14</v>
      </c>
      <c r="G55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04/04/2022 - 10/04/2022</v>
      </c>
    </row>
    <row r="554" spans="1:7" x14ac:dyDescent="0.35">
      <c r="A554" t="s">
        <v>553</v>
      </c>
      <c r="B554" s="1">
        <v>44662.399344178244</v>
      </c>
      <c r="C554" s="1">
        <v>44690.476088888892</v>
      </c>
      <c r="D554" s="1">
        <v>44690.476085601855</v>
      </c>
      <c r="E554">
        <f>YEAR(t_data[[#This Row],[Création système]]-WEEKDAY(t_data[[#This Row],[Création système]],2)+4)</f>
        <v>2022</v>
      </c>
      <c r="F554">
        <f>_xlfn.ISOWEEKNUM(t_data[[#This Row],[Création système]])</f>
        <v>15</v>
      </c>
      <c r="G55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11/04/2022 - 17/04/2022</v>
      </c>
    </row>
    <row r="555" spans="1:7" x14ac:dyDescent="0.35">
      <c r="A555" t="s">
        <v>554</v>
      </c>
      <c r="B555" s="1">
        <v>44662.454438356479</v>
      </c>
      <c r="C555" s="1">
        <v>44671.616353530095</v>
      </c>
      <c r="D555" s="1">
        <v>44671.616342511574</v>
      </c>
      <c r="E555">
        <f>YEAR(t_data[[#This Row],[Création système]]-WEEKDAY(t_data[[#This Row],[Création système]],2)+4)</f>
        <v>2022</v>
      </c>
      <c r="F555">
        <f>_xlfn.ISOWEEKNUM(t_data[[#This Row],[Création système]])</f>
        <v>15</v>
      </c>
      <c r="G55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11/04/2022 - 17/04/2022</v>
      </c>
    </row>
    <row r="556" spans="1:7" x14ac:dyDescent="0.35">
      <c r="A556" t="s">
        <v>555</v>
      </c>
      <c r="B556" s="1">
        <v>44662.483011192133</v>
      </c>
      <c r="C556" s="1">
        <v>44764.700520266204</v>
      </c>
      <c r="D556" s="1">
        <v>44764.70051855324</v>
      </c>
      <c r="E556">
        <f>YEAR(t_data[[#This Row],[Création système]]-WEEKDAY(t_data[[#This Row],[Création système]],2)+4)</f>
        <v>2022</v>
      </c>
      <c r="F556">
        <f>_xlfn.ISOWEEKNUM(t_data[[#This Row],[Création système]])</f>
        <v>15</v>
      </c>
      <c r="G55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11/04/2022 - 17/04/2022</v>
      </c>
    </row>
    <row r="557" spans="1:7" x14ac:dyDescent="0.35">
      <c r="A557" t="s">
        <v>556</v>
      </c>
      <c r="B557" s="1">
        <v>44662.522420706016</v>
      </c>
      <c r="C557" s="1">
        <v>44663.428528819444</v>
      </c>
      <c r="D557" s="1">
        <v>44663.428518252316</v>
      </c>
      <c r="E557">
        <f>YEAR(t_data[[#This Row],[Création système]]-WEEKDAY(t_data[[#This Row],[Création système]],2)+4)</f>
        <v>2022</v>
      </c>
      <c r="F557">
        <f>_xlfn.ISOWEEKNUM(t_data[[#This Row],[Création système]])</f>
        <v>15</v>
      </c>
      <c r="G55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11/04/2022 - 17/04/2022</v>
      </c>
    </row>
    <row r="558" spans="1:7" x14ac:dyDescent="0.35">
      <c r="A558" t="s">
        <v>557</v>
      </c>
      <c r="B558" s="1">
        <v>44662.534823194444</v>
      </c>
      <c r="C558" s="1">
        <v>44673.654024525466</v>
      </c>
      <c r="D558" s="1">
        <v>44673.654020497685</v>
      </c>
      <c r="E558">
        <f>YEAR(t_data[[#This Row],[Création système]]-WEEKDAY(t_data[[#This Row],[Création système]],2)+4)</f>
        <v>2022</v>
      </c>
      <c r="F558">
        <f>_xlfn.ISOWEEKNUM(t_data[[#This Row],[Création système]])</f>
        <v>15</v>
      </c>
      <c r="G55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11/04/2022 - 17/04/2022</v>
      </c>
    </row>
    <row r="559" spans="1:7" x14ac:dyDescent="0.35">
      <c r="A559" t="s">
        <v>558</v>
      </c>
      <c r="B559" s="1">
        <v>44662.546695763886</v>
      </c>
      <c r="C559" s="1">
        <v>44664.386303368054</v>
      </c>
      <c r="D559" s="1">
        <v>44664.386300659724</v>
      </c>
      <c r="E559">
        <f>YEAR(t_data[[#This Row],[Création système]]-WEEKDAY(t_data[[#This Row],[Création système]],2)+4)</f>
        <v>2022</v>
      </c>
      <c r="F559">
        <f>_xlfn.ISOWEEKNUM(t_data[[#This Row],[Création système]])</f>
        <v>15</v>
      </c>
      <c r="G55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11/04/2022 - 17/04/2022</v>
      </c>
    </row>
    <row r="560" spans="1:7" x14ac:dyDescent="0.35">
      <c r="A560" t="s">
        <v>559</v>
      </c>
      <c r="B560" s="1">
        <v>44662.600178449073</v>
      </c>
      <c r="C560" s="1">
        <v>44670.395902280092</v>
      </c>
      <c r="D560" s="1">
        <v>44670.395886203703</v>
      </c>
      <c r="E560">
        <f>YEAR(t_data[[#This Row],[Création système]]-WEEKDAY(t_data[[#This Row],[Création système]],2)+4)</f>
        <v>2022</v>
      </c>
      <c r="F560">
        <f>_xlfn.ISOWEEKNUM(t_data[[#This Row],[Création système]])</f>
        <v>15</v>
      </c>
      <c r="G56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11/04/2022 - 17/04/2022</v>
      </c>
    </row>
    <row r="561" spans="1:7" x14ac:dyDescent="0.35">
      <c r="A561" t="s">
        <v>560</v>
      </c>
      <c r="B561" s="1">
        <v>44662.59401212963</v>
      </c>
      <c r="C561" s="1">
        <v>44664.38386425926</v>
      </c>
      <c r="D561" s="1">
        <v>44664.383859004629</v>
      </c>
      <c r="E561">
        <f>YEAR(t_data[[#This Row],[Création système]]-WEEKDAY(t_data[[#This Row],[Création système]],2)+4)</f>
        <v>2022</v>
      </c>
      <c r="F561">
        <f>_xlfn.ISOWEEKNUM(t_data[[#This Row],[Création système]])</f>
        <v>15</v>
      </c>
      <c r="G56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11/04/2022 - 17/04/2022</v>
      </c>
    </row>
    <row r="562" spans="1:7" x14ac:dyDescent="0.35">
      <c r="A562" t="s">
        <v>561</v>
      </c>
      <c r="B562" s="1">
        <v>44662.5957656713</v>
      </c>
      <c r="C562" s="1">
        <v>44670.401770821758</v>
      </c>
      <c r="D562" s="1">
        <v>44670.401762858797</v>
      </c>
      <c r="E562">
        <f>YEAR(t_data[[#This Row],[Création système]]-WEEKDAY(t_data[[#This Row],[Création système]],2)+4)</f>
        <v>2022</v>
      </c>
      <c r="F562">
        <f>_xlfn.ISOWEEKNUM(t_data[[#This Row],[Création système]])</f>
        <v>15</v>
      </c>
      <c r="G56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11/04/2022 - 17/04/2022</v>
      </c>
    </row>
    <row r="563" spans="1:7" x14ac:dyDescent="0.35">
      <c r="A563" t="s">
        <v>562</v>
      </c>
      <c r="B563" s="1">
        <v>44662.59603818287</v>
      </c>
      <c r="C563" s="1">
        <v>44670.402448668981</v>
      </c>
      <c r="D563" s="1">
        <v>44670.402439282407</v>
      </c>
      <c r="E563">
        <f>YEAR(t_data[[#This Row],[Création système]]-WEEKDAY(t_data[[#This Row],[Création système]],2)+4)</f>
        <v>2022</v>
      </c>
      <c r="F563">
        <f>_xlfn.ISOWEEKNUM(t_data[[#This Row],[Création système]])</f>
        <v>15</v>
      </c>
      <c r="G56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11/04/2022 - 17/04/2022</v>
      </c>
    </row>
    <row r="564" spans="1:7" x14ac:dyDescent="0.35">
      <c r="A564" t="s">
        <v>563</v>
      </c>
      <c r="B564" s="1">
        <v>44662.715889143517</v>
      </c>
      <c r="C564" s="1">
        <v>44664.731581574073</v>
      </c>
      <c r="D564" s="1">
        <v>44664.731579525462</v>
      </c>
      <c r="E564">
        <f>YEAR(t_data[[#This Row],[Création système]]-WEEKDAY(t_data[[#This Row],[Création système]],2)+4)</f>
        <v>2022</v>
      </c>
      <c r="F564">
        <f>_xlfn.ISOWEEKNUM(t_data[[#This Row],[Création système]])</f>
        <v>15</v>
      </c>
      <c r="G56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11/04/2022 - 17/04/2022</v>
      </c>
    </row>
    <row r="565" spans="1:7" x14ac:dyDescent="0.35">
      <c r="A565" t="s">
        <v>564</v>
      </c>
      <c r="B565" s="1">
        <v>44663.385248622682</v>
      </c>
      <c r="C565" s="1">
        <v>44663.510388472219</v>
      </c>
      <c r="D565" s="1">
        <v>44663.510379120373</v>
      </c>
      <c r="E565">
        <f>YEAR(t_data[[#This Row],[Création système]]-WEEKDAY(t_data[[#This Row],[Création système]],2)+4)</f>
        <v>2022</v>
      </c>
      <c r="F565">
        <f>_xlfn.ISOWEEKNUM(t_data[[#This Row],[Création système]])</f>
        <v>15</v>
      </c>
      <c r="G56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11/04/2022 - 17/04/2022</v>
      </c>
    </row>
    <row r="566" spans="1:7" x14ac:dyDescent="0.35">
      <c r="A566" t="s">
        <v>565</v>
      </c>
      <c r="B566" s="1">
        <v>44663.46484291667</v>
      </c>
      <c r="C566" s="1">
        <v>44664.733288993055</v>
      </c>
      <c r="D566" s="1">
        <v>44664.733286319446</v>
      </c>
      <c r="E566">
        <f>YEAR(t_data[[#This Row],[Création système]]-WEEKDAY(t_data[[#This Row],[Création système]],2)+4)</f>
        <v>2022</v>
      </c>
      <c r="F566">
        <f>_xlfn.ISOWEEKNUM(t_data[[#This Row],[Création système]])</f>
        <v>15</v>
      </c>
      <c r="G56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11/04/2022 - 17/04/2022</v>
      </c>
    </row>
    <row r="567" spans="1:7" x14ac:dyDescent="0.35">
      <c r="A567" t="s">
        <v>566</v>
      </c>
      <c r="B567" s="1">
        <v>44663.506472581015</v>
      </c>
      <c r="C567" s="1">
        <v>44664.450595590279</v>
      </c>
      <c r="D567" s="1">
        <v>44664.450592326386</v>
      </c>
      <c r="E567">
        <f>YEAR(t_data[[#This Row],[Création système]]-WEEKDAY(t_data[[#This Row],[Création système]],2)+4)</f>
        <v>2022</v>
      </c>
      <c r="F567">
        <f>_xlfn.ISOWEEKNUM(t_data[[#This Row],[Création système]])</f>
        <v>15</v>
      </c>
      <c r="G56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11/04/2022 - 17/04/2022</v>
      </c>
    </row>
    <row r="568" spans="1:7" x14ac:dyDescent="0.35">
      <c r="A568" t="s">
        <v>567</v>
      </c>
      <c r="B568" s="1">
        <v>44663.534134398149</v>
      </c>
      <c r="C568" s="1">
        <v>44691.400351539349</v>
      </c>
      <c r="D568" s="1">
        <v>44691.400348692128</v>
      </c>
      <c r="E568">
        <f>YEAR(t_data[[#This Row],[Création système]]-WEEKDAY(t_data[[#This Row],[Création système]],2)+4)</f>
        <v>2022</v>
      </c>
      <c r="F568">
        <f>_xlfn.ISOWEEKNUM(t_data[[#This Row],[Création système]])</f>
        <v>15</v>
      </c>
      <c r="G56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11/04/2022 - 17/04/2022</v>
      </c>
    </row>
    <row r="569" spans="1:7" x14ac:dyDescent="0.35">
      <c r="A569" t="s">
        <v>568</v>
      </c>
      <c r="B569" s="1">
        <v>44663.570339560189</v>
      </c>
      <c r="C569" s="1">
        <v>44664.471211898148</v>
      </c>
      <c r="D569" s="1">
        <v>44664.47120547454</v>
      </c>
      <c r="E569">
        <f>YEAR(t_data[[#This Row],[Création système]]-WEEKDAY(t_data[[#This Row],[Création système]],2)+4)</f>
        <v>2022</v>
      </c>
      <c r="F569">
        <f>_xlfn.ISOWEEKNUM(t_data[[#This Row],[Création système]])</f>
        <v>15</v>
      </c>
      <c r="G56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11/04/2022 - 17/04/2022</v>
      </c>
    </row>
    <row r="570" spans="1:7" x14ac:dyDescent="0.35">
      <c r="A570" t="s">
        <v>569</v>
      </c>
      <c r="B570" s="1">
        <v>44663.602533530095</v>
      </c>
      <c r="C570" s="1">
        <v>44672.703058506944</v>
      </c>
      <c r="D570" s="1">
        <v>44672.70305478009</v>
      </c>
      <c r="E570">
        <f>YEAR(t_data[[#This Row],[Création système]]-WEEKDAY(t_data[[#This Row],[Création système]],2)+4)</f>
        <v>2022</v>
      </c>
      <c r="F570">
        <f>_xlfn.ISOWEEKNUM(t_data[[#This Row],[Création système]])</f>
        <v>15</v>
      </c>
      <c r="G57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11/04/2022 - 17/04/2022</v>
      </c>
    </row>
    <row r="571" spans="1:7" x14ac:dyDescent="0.35">
      <c r="A571" t="s">
        <v>570</v>
      </c>
      <c r="B571" s="1">
        <v>44663.628430486111</v>
      </c>
      <c r="C571" s="1">
        <v>44665.437447638891</v>
      </c>
      <c r="D571" s="1">
        <v>44665.437441574075</v>
      </c>
      <c r="E571">
        <f>YEAR(t_data[[#This Row],[Création système]]-WEEKDAY(t_data[[#This Row],[Création système]],2)+4)</f>
        <v>2022</v>
      </c>
      <c r="F571">
        <f>_xlfn.ISOWEEKNUM(t_data[[#This Row],[Création système]])</f>
        <v>15</v>
      </c>
      <c r="G57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11/04/2022 - 17/04/2022</v>
      </c>
    </row>
    <row r="572" spans="1:7" x14ac:dyDescent="0.35">
      <c r="A572" t="s">
        <v>571</v>
      </c>
      <c r="B572" s="1">
        <v>44663.631243993055</v>
      </c>
      <c r="C572" s="1">
        <v>44664.737271018515</v>
      </c>
      <c r="D572" s="1">
        <v>44664.737266666663</v>
      </c>
      <c r="E572">
        <f>YEAR(t_data[[#This Row],[Création système]]-WEEKDAY(t_data[[#This Row],[Création système]],2)+4)</f>
        <v>2022</v>
      </c>
      <c r="F572">
        <f>_xlfn.ISOWEEKNUM(t_data[[#This Row],[Création système]])</f>
        <v>15</v>
      </c>
      <c r="G57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11/04/2022 - 17/04/2022</v>
      </c>
    </row>
    <row r="573" spans="1:7" x14ac:dyDescent="0.35">
      <c r="A573" t="s">
        <v>572</v>
      </c>
      <c r="B573" s="1">
        <v>44663.622986909722</v>
      </c>
      <c r="C573" s="1">
        <v>44673.66073462963</v>
      </c>
      <c r="D573" s="1">
        <v>44673.660731377313</v>
      </c>
      <c r="E573">
        <f>YEAR(t_data[[#This Row],[Création système]]-WEEKDAY(t_data[[#This Row],[Création système]],2)+4)</f>
        <v>2022</v>
      </c>
      <c r="F573">
        <f>_xlfn.ISOWEEKNUM(t_data[[#This Row],[Création système]])</f>
        <v>15</v>
      </c>
      <c r="G57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11/04/2022 - 17/04/2022</v>
      </c>
    </row>
    <row r="574" spans="1:7" x14ac:dyDescent="0.35">
      <c r="A574" t="s">
        <v>573</v>
      </c>
      <c r="B574" s="1">
        <v>44663.694891863423</v>
      </c>
      <c r="C574" s="1">
        <v>44664.485178888892</v>
      </c>
      <c r="D574" s="1">
        <v>44663.976071643519</v>
      </c>
      <c r="E574">
        <f>YEAR(t_data[[#This Row],[Création système]]-WEEKDAY(t_data[[#This Row],[Création système]],2)+4)</f>
        <v>2022</v>
      </c>
      <c r="F574">
        <f>_xlfn.ISOWEEKNUM(t_data[[#This Row],[Création système]])</f>
        <v>15</v>
      </c>
      <c r="G57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11/04/2022 - 17/04/2022</v>
      </c>
    </row>
    <row r="575" spans="1:7" x14ac:dyDescent="0.35">
      <c r="A575" t="s">
        <v>574</v>
      </c>
      <c r="B575" s="1">
        <v>44664.433197523147</v>
      </c>
      <c r="C575" s="1">
        <v>44690.474628993055</v>
      </c>
      <c r="D575" s="1">
        <v>44690.474625995368</v>
      </c>
      <c r="E575">
        <f>YEAR(t_data[[#This Row],[Création système]]-WEEKDAY(t_data[[#This Row],[Création système]],2)+4)</f>
        <v>2022</v>
      </c>
      <c r="F575">
        <f>_xlfn.ISOWEEKNUM(t_data[[#This Row],[Création système]])</f>
        <v>15</v>
      </c>
      <c r="G57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11/04/2022 - 17/04/2022</v>
      </c>
    </row>
    <row r="576" spans="1:7" x14ac:dyDescent="0.35">
      <c r="A576" t="s">
        <v>575</v>
      </c>
      <c r="B576" s="1">
        <v>44664.445560439817</v>
      </c>
      <c r="C576" s="1">
        <v>44666.713593796296</v>
      </c>
      <c r="D576" s="1">
        <v>44666.713591493055</v>
      </c>
      <c r="E576">
        <f>YEAR(t_data[[#This Row],[Création système]]-WEEKDAY(t_data[[#This Row],[Création système]],2)+4)</f>
        <v>2022</v>
      </c>
      <c r="F576">
        <f>_xlfn.ISOWEEKNUM(t_data[[#This Row],[Création système]])</f>
        <v>15</v>
      </c>
      <c r="G57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11/04/2022 - 17/04/2022</v>
      </c>
    </row>
    <row r="577" spans="1:7" x14ac:dyDescent="0.35">
      <c r="A577" t="s">
        <v>576</v>
      </c>
      <c r="B577" s="1">
        <v>44664.552548981483</v>
      </c>
      <c r="C577" s="1">
        <v>44664.622848055558</v>
      </c>
      <c r="D577" s="1">
        <v>44664.622845092592</v>
      </c>
      <c r="E577">
        <f>YEAR(t_data[[#This Row],[Création système]]-WEEKDAY(t_data[[#This Row],[Création système]],2)+4)</f>
        <v>2022</v>
      </c>
      <c r="F577">
        <f>_xlfn.ISOWEEKNUM(t_data[[#This Row],[Création système]])</f>
        <v>15</v>
      </c>
      <c r="G57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11/04/2022 - 17/04/2022</v>
      </c>
    </row>
    <row r="578" spans="1:7" x14ac:dyDescent="0.35">
      <c r="A578" t="s">
        <v>577</v>
      </c>
      <c r="B578" s="1">
        <v>44664.567600879629</v>
      </c>
      <c r="C578" s="1">
        <v>44671.445325011577</v>
      </c>
      <c r="D578" s="1">
        <v>44671.445321770836</v>
      </c>
      <c r="E578">
        <f>YEAR(t_data[[#This Row],[Création système]]-WEEKDAY(t_data[[#This Row],[Création système]],2)+4)</f>
        <v>2022</v>
      </c>
      <c r="F578">
        <f>_xlfn.ISOWEEKNUM(t_data[[#This Row],[Création système]])</f>
        <v>15</v>
      </c>
      <c r="G57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11/04/2022 - 17/04/2022</v>
      </c>
    </row>
    <row r="579" spans="1:7" x14ac:dyDescent="0.35">
      <c r="A579" t="s">
        <v>578</v>
      </c>
      <c r="B579" s="1">
        <v>44664.609687326389</v>
      </c>
      <c r="C579" s="1">
        <v>44665.679482430554</v>
      </c>
      <c r="D579" s="1">
        <v>44665.679479988423</v>
      </c>
      <c r="E579">
        <f>YEAR(t_data[[#This Row],[Création système]]-WEEKDAY(t_data[[#This Row],[Création système]],2)+4)</f>
        <v>2022</v>
      </c>
      <c r="F579">
        <f>_xlfn.ISOWEEKNUM(t_data[[#This Row],[Création système]])</f>
        <v>15</v>
      </c>
      <c r="G57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11/04/2022 - 17/04/2022</v>
      </c>
    </row>
    <row r="580" spans="1:7" x14ac:dyDescent="0.35">
      <c r="A580" t="s">
        <v>579</v>
      </c>
      <c r="B580" s="1">
        <v>44664.619950532404</v>
      </c>
      <c r="C580" s="1">
        <v>44666.633922650464</v>
      </c>
      <c r="D580" s="1">
        <v>44666.633919456021</v>
      </c>
      <c r="E580">
        <f>YEAR(t_data[[#This Row],[Création système]]-WEEKDAY(t_data[[#This Row],[Création système]],2)+4)</f>
        <v>2022</v>
      </c>
      <c r="F580">
        <f>_xlfn.ISOWEEKNUM(t_data[[#This Row],[Création système]])</f>
        <v>15</v>
      </c>
      <c r="G58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11/04/2022 - 17/04/2022</v>
      </c>
    </row>
    <row r="581" spans="1:7" x14ac:dyDescent="0.35">
      <c r="A581" t="s">
        <v>580</v>
      </c>
      <c r="B581" s="1">
        <v>44664.640837870371</v>
      </c>
      <c r="C581" s="1">
        <v>44690.446134143516</v>
      </c>
      <c r="D581" s="1">
        <v>44690.446131238423</v>
      </c>
      <c r="E581">
        <f>YEAR(t_data[[#This Row],[Création système]]-WEEKDAY(t_data[[#This Row],[Création système]],2)+4)</f>
        <v>2022</v>
      </c>
      <c r="F581">
        <f>_xlfn.ISOWEEKNUM(t_data[[#This Row],[Création système]])</f>
        <v>15</v>
      </c>
      <c r="G58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11/04/2022 - 17/04/2022</v>
      </c>
    </row>
    <row r="582" spans="1:7" x14ac:dyDescent="0.35">
      <c r="A582" t="s">
        <v>581</v>
      </c>
      <c r="B582" s="1">
        <v>44665.467723252317</v>
      </c>
      <c r="C582" s="1">
        <v>44666.437827037036</v>
      </c>
      <c r="D582" s="1">
        <v>44666.437823101849</v>
      </c>
      <c r="E582">
        <f>YEAR(t_data[[#This Row],[Création système]]-WEEKDAY(t_data[[#This Row],[Création système]],2)+4)</f>
        <v>2022</v>
      </c>
      <c r="F582">
        <f>_xlfn.ISOWEEKNUM(t_data[[#This Row],[Création système]])</f>
        <v>15</v>
      </c>
      <c r="G58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11/04/2022 - 17/04/2022</v>
      </c>
    </row>
    <row r="583" spans="1:7" x14ac:dyDescent="0.35">
      <c r="A583" t="s">
        <v>582</v>
      </c>
      <c r="B583" s="1">
        <v>44665.646527245372</v>
      </c>
      <c r="C583" s="1">
        <v>44691.735982754632</v>
      </c>
      <c r="D583" s="1">
        <v>44691.735980659723</v>
      </c>
      <c r="E583">
        <f>YEAR(t_data[[#This Row],[Création système]]-WEEKDAY(t_data[[#This Row],[Création système]],2)+4)</f>
        <v>2022</v>
      </c>
      <c r="F583">
        <f>_xlfn.ISOWEEKNUM(t_data[[#This Row],[Création système]])</f>
        <v>15</v>
      </c>
      <c r="G58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11/04/2022 - 17/04/2022</v>
      </c>
    </row>
    <row r="584" spans="1:7" x14ac:dyDescent="0.35">
      <c r="A584" t="s">
        <v>583</v>
      </c>
      <c r="B584" s="1">
        <v>44665.65281284722</v>
      </c>
      <c r="C584" s="1">
        <v>44691.736407835648</v>
      </c>
      <c r="D584" s="1">
        <v>44691.736404930554</v>
      </c>
      <c r="E584">
        <f>YEAR(t_data[[#This Row],[Création système]]-WEEKDAY(t_data[[#This Row],[Création système]],2)+4)</f>
        <v>2022</v>
      </c>
      <c r="F584">
        <f>_xlfn.ISOWEEKNUM(t_data[[#This Row],[Création système]])</f>
        <v>15</v>
      </c>
      <c r="G58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11/04/2022 - 17/04/2022</v>
      </c>
    </row>
    <row r="585" spans="1:7" x14ac:dyDescent="0.35">
      <c r="A585" t="s">
        <v>584</v>
      </c>
      <c r="B585" s="1">
        <v>44665.814188252312</v>
      </c>
      <c r="C585" s="1">
        <v>44676.418149884259</v>
      </c>
      <c r="D585" s="1">
        <v>44676.418147615739</v>
      </c>
      <c r="E585">
        <f>YEAR(t_data[[#This Row],[Création système]]-WEEKDAY(t_data[[#This Row],[Création système]],2)+4)</f>
        <v>2022</v>
      </c>
      <c r="F585">
        <f>_xlfn.ISOWEEKNUM(t_data[[#This Row],[Création système]])</f>
        <v>15</v>
      </c>
      <c r="G58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11/04/2022 - 17/04/2022</v>
      </c>
    </row>
    <row r="586" spans="1:7" x14ac:dyDescent="0.35">
      <c r="A586" t="s">
        <v>585</v>
      </c>
      <c r="B586" s="1">
        <v>44666.065360347224</v>
      </c>
      <c r="C586" s="1">
        <v>44666.492242430555</v>
      </c>
      <c r="D586" s="1">
        <v>44666.492238402781</v>
      </c>
      <c r="E586">
        <f>YEAR(t_data[[#This Row],[Création système]]-WEEKDAY(t_data[[#This Row],[Création système]],2)+4)</f>
        <v>2022</v>
      </c>
      <c r="F586">
        <f>_xlfn.ISOWEEKNUM(t_data[[#This Row],[Création système]])</f>
        <v>15</v>
      </c>
      <c r="G58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11/04/2022 - 17/04/2022</v>
      </c>
    </row>
    <row r="587" spans="1:7" x14ac:dyDescent="0.35">
      <c r="A587" t="s">
        <v>586</v>
      </c>
      <c r="B587" s="1">
        <v>44666.340692777776</v>
      </c>
      <c r="C587" s="1">
        <v>44666.691706342594</v>
      </c>
      <c r="D587" s="1">
        <v>44666.691703865741</v>
      </c>
      <c r="E587">
        <f>YEAR(t_data[[#This Row],[Création système]]-WEEKDAY(t_data[[#This Row],[Création système]],2)+4)</f>
        <v>2022</v>
      </c>
      <c r="F587">
        <f>_xlfn.ISOWEEKNUM(t_data[[#This Row],[Création système]])</f>
        <v>15</v>
      </c>
      <c r="G58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11/04/2022 - 17/04/2022</v>
      </c>
    </row>
    <row r="588" spans="1:7" x14ac:dyDescent="0.35">
      <c r="A588" t="s">
        <v>587</v>
      </c>
      <c r="B588" s="1">
        <v>44666.556473020835</v>
      </c>
      <c r="C588" s="1">
        <v>44672.585519872686</v>
      </c>
      <c r="D588" s="1">
        <v>44672.58550833333</v>
      </c>
      <c r="E588">
        <f>YEAR(t_data[[#This Row],[Création système]]-WEEKDAY(t_data[[#This Row],[Création système]],2)+4)</f>
        <v>2022</v>
      </c>
      <c r="F588">
        <f>_xlfn.ISOWEEKNUM(t_data[[#This Row],[Création système]])</f>
        <v>15</v>
      </c>
      <c r="G58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11/04/2022 - 17/04/2022</v>
      </c>
    </row>
    <row r="589" spans="1:7" x14ac:dyDescent="0.35">
      <c r="A589" t="s">
        <v>588</v>
      </c>
      <c r="B589" s="1">
        <v>44666.753022916666</v>
      </c>
      <c r="C589" s="1">
        <v>44672.504878240739</v>
      </c>
      <c r="D589" s="1">
        <v>44672.504874513892</v>
      </c>
      <c r="E589">
        <f>YEAR(t_data[[#This Row],[Création système]]-WEEKDAY(t_data[[#This Row],[Création système]],2)+4)</f>
        <v>2022</v>
      </c>
      <c r="F589">
        <f>_xlfn.ISOWEEKNUM(t_data[[#This Row],[Création système]])</f>
        <v>15</v>
      </c>
      <c r="G58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11/04/2022 - 17/04/2022</v>
      </c>
    </row>
    <row r="590" spans="1:7" x14ac:dyDescent="0.35">
      <c r="A590" t="s">
        <v>589</v>
      </c>
      <c r="B590" s="1">
        <v>44668.588584363424</v>
      </c>
      <c r="C590" s="1">
        <v>44672.574019733795</v>
      </c>
      <c r="D590" s="1">
        <v>44672.574009456017</v>
      </c>
      <c r="E590">
        <f>YEAR(t_data[[#This Row],[Création système]]-WEEKDAY(t_data[[#This Row],[Création système]],2)+4)</f>
        <v>2022</v>
      </c>
      <c r="F590">
        <f>_xlfn.ISOWEEKNUM(t_data[[#This Row],[Création système]])</f>
        <v>15</v>
      </c>
      <c r="G59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11/04/2022 - 17/04/2022</v>
      </c>
    </row>
    <row r="591" spans="1:7" x14ac:dyDescent="0.35">
      <c r="A591" t="s">
        <v>590</v>
      </c>
      <c r="B591" s="1">
        <v>44668.591117731485</v>
      </c>
      <c r="C591" s="1">
        <v>44672.574929074071</v>
      </c>
      <c r="D591" s="1">
        <v>44672.574926620371</v>
      </c>
      <c r="E591">
        <f>YEAR(t_data[[#This Row],[Création système]]-WEEKDAY(t_data[[#This Row],[Création système]],2)+4)</f>
        <v>2022</v>
      </c>
      <c r="F591">
        <f>_xlfn.ISOWEEKNUM(t_data[[#This Row],[Création système]])</f>
        <v>15</v>
      </c>
      <c r="G59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11/04/2022 - 17/04/2022</v>
      </c>
    </row>
    <row r="592" spans="1:7" x14ac:dyDescent="0.35">
      <c r="A592" t="s">
        <v>591</v>
      </c>
      <c r="B592" s="1">
        <v>44668.593867974538</v>
      </c>
      <c r="C592" s="1">
        <v>44672.575684108793</v>
      </c>
      <c r="D592" s="1">
        <v>44672.575675428241</v>
      </c>
      <c r="E592">
        <f>YEAR(t_data[[#This Row],[Création système]]-WEEKDAY(t_data[[#This Row],[Création système]],2)+4)</f>
        <v>2022</v>
      </c>
      <c r="F592">
        <f>_xlfn.ISOWEEKNUM(t_data[[#This Row],[Création système]])</f>
        <v>15</v>
      </c>
      <c r="G59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11/04/2022 - 17/04/2022</v>
      </c>
    </row>
    <row r="593" spans="1:7" x14ac:dyDescent="0.35">
      <c r="A593" t="s">
        <v>592</v>
      </c>
      <c r="B593" s="1">
        <v>44670.446824328705</v>
      </c>
      <c r="C593" s="1">
        <v>44672.353595057873</v>
      </c>
      <c r="D593" s="1">
        <v>44672.353592384257</v>
      </c>
      <c r="E593">
        <f>YEAR(t_data[[#This Row],[Création système]]-WEEKDAY(t_data[[#This Row],[Création système]],2)+4)</f>
        <v>2022</v>
      </c>
      <c r="F593">
        <f>_xlfn.ISOWEEKNUM(t_data[[#This Row],[Création système]])</f>
        <v>16</v>
      </c>
      <c r="G59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18/04/2022 - 24/04/2022</v>
      </c>
    </row>
    <row r="594" spans="1:7" x14ac:dyDescent="0.35">
      <c r="A594" t="s">
        <v>593</v>
      </c>
      <c r="B594" s="1">
        <v>44670.471654131943</v>
      </c>
      <c r="C594" s="1">
        <v>44670.500245821757</v>
      </c>
      <c r="D594" s="1">
        <v>44670.500233275467</v>
      </c>
      <c r="E594">
        <f>YEAR(t_data[[#This Row],[Création système]]-WEEKDAY(t_data[[#This Row],[Création système]],2)+4)</f>
        <v>2022</v>
      </c>
      <c r="F594">
        <f>_xlfn.ISOWEEKNUM(t_data[[#This Row],[Création système]])</f>
        <v>16</v>
      </c>
      <c r="G59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18/04/2022 - 24/04/2022</v>
      </c>
    </row>
    <row r="595" spans="1:7" x14ac:dyDescent="0.35">
      <c r="A595" t="s">
        <v>594</v>
      </c>
      <c r="B595" s="1">
        <v>44670.654259502313</v>
      </c>
      <c r="C595" s="1">
        <v>44672.455753159724</v>
      </c>
      <c r="D595" s="1">
        <v>44672.455750324072</v>
      </c>
      <c r="E595">
        <f>YEAR(t_data[[#This Row],[Création système]]-WEEKDAY(t_data[[#This Row],[Création système]],2)+4)</f>
        <v>2022</v>
      </c>
      <c r="F595">
        <f>_xlfn.ISOWEEKNUM(t_data[[#This Row],[Création système]])</f>
        <v>16</v>
      </c>
      <c r="G59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18/04/2022 - 24/04/2022</v>
      </c>
    </row>
    <row r="596" spans="1:7" x14ac:dyDescent="0.35">
      <c r="A596" t="s">
        <v>595</v>
      </c>
      <c r="B596" s="1">
        <v>44670.669617708336</v>
      </c>
      <c r="C596" s="1">
        <v>44677.682052129632</v>
      </c>
      <c r="D596" s="1">
        <v>44677.682047546296</v>
      </c>
      <c r="E596">
        <f>YEAR(t_data[[#This Row],[Création système]]-WEEKDAY(t_data[[#This Row],[Création système]],2)+4)</f>
        <v>2022</v>
      </c>
      <c r="F596">
        <f>_xlfn.ISOWEEKNUM(t_data[[#This Row],[Création système]])</f>
        <v>16</v>
      </c>
      <c r="G59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18/04/2022 - 24/04/2022</v>
      </c>
    </row>
    <row r="597" spans="1:7" x14ac:dyDescent="0.35">
      <c r="A597" t="s">
        <v>596</v>
      </c>
      <c r="B597" s="1">
        <v>44670.701982592589</v>
      </c>
      <c r="C597" s="1">
        <v>44672.368572847219</v>
      </c>
      <c r="D597" s="1">
        <v>44672.368570729166</v>
      </c>
      <c r="E597">
        <f>YEAR(t_data[[#This Row],[Création système]]-WEEKDAY(t_data[[#This Row],[Création système]],2)+4)</f>
        <v>2022</v>
      </c>
      <c r="F597">
        <f>_xlfn.ISOWEEKNUM(t_data[[#This Row],[Création système]])</f>
        <v>16</v>
      </c>
      <c r="G59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18/04/2022 - 24/04/2022</v>
      </c>
    </row>
    <row r="598" spans="1:7" x14ac:dyDescent="0.35">
      <c r="A598" t="s">
        <v>597</v>
      </c>
      <c r="B598" s="1">
        <v>44670.703092557873</v>
      </c>
      <c r="C598" s="1">
        <v>44673.392457337963</v>
      </c>
      <c r="D598" s="1">
        <v>44673.392448032406</v>
      </c>
      <c r="E598">
        <f>YEAR(t_data[[#This Row],[Création système]]-WEEKDAY(t_data[[#This Row],[Création système]],2)+4)</f>
        <v>2022</v>
      </c>
      <c r="F598">
        <f>_xlfn.ISOWEEKNUM(t_data[[#This Row],[Création système]])</f>
        <v>16</v>
      </c>
      <c r="G59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18/04/2022 - 24/04/2022</v>
      </c>
    </row>
    <row r="599" spans="1:7" x14ac:dyDescent="0.35">
      <c r="A599" t="s">
        <v>598</v>
      </c>
      <c r="B599" s="1">
        <v>44670.713473159725</v>
      </c>
      <c r="C599" s="1">
        <v>44678.446052916668</v>
      </c>
      <c r="D599" s="1">
        <v>44678.446050150465</v>
      </c>
      <c r="E599">
        <f>YEAR(t_data[[#This Row],[Création système]]-WEEKDAY(t_data[[#This Row],[Création système]],2)+4)</f>
        <v>2022</v>
      </c>
      <c r="F599">
        <f>_xlfn.ISOWEEKNUM(t_data[[#This Row],[Création système]])</f>
        <v>16</v>
      </c>
      <c r="G59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18/04/2022 - 24/04/2022</v>
      </c>
    </row>
    <row r="600" spans="1:7" x14ac:dyDescent="0.35">
      <c r="A600" t="s">
        <v>599</v>
      </c>
      <c r="B600" s="1">
        <v>44670.953456446761</v>
      </c>
      <c r="C600" s="1">
        <v>44676.447951574075</v>
      </c>
      <c r="D600" s="1">
        <v>44676.447921435189</v>
      </c>
      <c r="E600">
        <f>YEAR(t_data[[#This Row],[Création système]]-WEEKDAY(t_data[[#This Row],[Création système]],2)+4)</f>
        <v>2022</v>
      </c>
      <c r="F600">
        <f>_xlfn.ISOWEEKNUM(t_data[[#This Row],[Création système]])</f>
        <v>16</v>
      </c>
      <c r="G60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18/04/2022 - 24/04/2022</v>
      </c>
    </row>
    <row r="601" spans="1:7" x14ac:dyDescent="0.35">
      <c r="A601" t="s">
        <v>600</v>
      </c>
      <c r="B601" s="1">
        <v>44670.95644144676</v>
      </c>
      <c r="C601" s="1">
        <v>44676.442634386571</v>
      </c>
      <c r="D601" s="1">
        <v>44676.442631909726</v>
      </c>
      <c r="E601">
        <f>YEAR(t_data[[#This Row],[Création système]]-WEEKDAY(t_data[[#This Row],[Création système]],2)+4)</f>
        <v>2022</v>
      </c>
      <c r="F601">
        <f>_xlfn.ISOWEEKNUM(t_data[[#This Row],[Création système]])</f>
        <v>16</v>
      </c>
      <c r="G60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18/04/2022 - 24/04/2022</v>
      </c>
    </row>
    <row r="602" spans="1:7" x14ac:dyDescent="0.35">
      <c r="A602" t="s">
        <v>601</v>
      </c>
      <c r="B602" s="1">
        <v>44671.378516956021</v>
      </c>
      <c r="C602" s="1">
        <v>44672.640763495372</v>
      </c>
      <c r="D602" s="1">
        <v>44672.640761539355</v>
      </c>
      <c r="E602">
        <f>YEAR(t_data[[#This Row],[Création système]]-WEEKDAY(t_data[[#This Row],[Création système]],2)+4)</f>
        <v>2022</v>
      </c>
      <c r="F602">
        <f>_xlfn.ISOWEEKNUM(t_data[[#This Row],[Création système]])</f>
        <v>16</v>
      </c>
      <c r="G60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18/04/2022 - 24/04/2022</v>
      </c>
    </row>
    <row r="603" spans="1:7" x14ac:dyDescent="0.35">
      <c r="A603" t="s">
        <v>602</v>
      </c>
      <c r="B603" s="1">
        <v>44671.382975173612</v>
      </c>
      <c r="C603" s="1">
        <v>44678.4870384838</v>
      </c>
      <c r="D603" s="1">
        <v>44678.487034178244</v>
      </c>
      <c r="E603">
        <f>YEAR(t_data[[#This Row],[Création système]]-WEEKDAY(t_data[[#This Row],[Création système]],2)+4)</f>
        <v>2022</v>
      </c>
      <c r="F603">
        <f>_xlfn.ISOWEEKNUM(t_data[[#This Row],[Création système]])</f>
        <v>16</v>
      </c>
      <c r="G60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18/04/2022 - 24/04/2022</v>
      </c>
    </row>
    <row r="604" spans="1:7" x14ac:dyDescent="0.35">
      <c r="A604" t="s">
        <v>603</v>
      </c>
      <c r="B604" s="1">
        <v>44671.456153611114</v>
      </c>
      <c r="C604" s="1">
        <v>44732.382146053242</v>
      </c>
      <c r="D604" s="1">
        <v>44732.382142905095</v>
      </c>
      <c r="E604">
        <f>YEAR(t_data[[#This Row],[Création système]]-WEEKDAY(t_data[[#This Row],[Création système]],2)+4)</f>
        <v>2022</v>
      </c>
      <c r="F604">
        <f>_xlfn.ISOWEEKNUM(t_data[[#This Row],[Création système]])</f>
        <v>16</v>
      </c>
      <c r="G60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18/04/2022 - 24/04/2022</v>
      </c>
    </row>
    <row r="605" spans="1:7" x14ac:dyDescent="0.35">
      <c r="A605" t="s">
        <v>604</v>
      </c>
      <c r="B605" s="1">
        <v>44671.545960694442</v>
      </c>
      <c r="C605" s="1">
        <v>44673.571816527779</v>
      </c>
      <c r="D605" s="1">
        <v>44673.571813796298</v>
      </c>
      <c r="E605">
        <f>YEAR(t_data[[#This Row],[Création système]]-WEEKDAY(t_data[[#This Row],[Création système]],2)+4)</f>
        <v>2022</v>
      </c>
      <c r="F605">
        <f>_xlfn.ISOWEEKNUM(t_data[[#This Row],[Création système]])</f>
        <v>16</v>
      </c>
      <c r="G60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18/04/2022 - 24/04/2022</v>
      </c>
    </row>
    <row r="606" spans="1:7" x14ac:dyDescent="0.35">
      <c r="A606" t="s">
        <v>605</v>
      </c>
      <c r="B606" s="1">
        <v>44672.39187861111</v>
      </c>
      <c r="C606" s="1">
        <v>44676.444201469909</v>
      </c>
      <c r="D606" s="1">
        <v>44676.444189756941</v>
      </c>
      <c r="E606">
        <f>YEAR(t_data[[#This Row],[Création système]]-WEEKDAY(t_data[[#This Row],[Création système]],2)+4)</f>
        <v>2022</v>
      </c>
      <c r="F606">
        <f>_xlfn.ISOWEEKNUM(t_data[[#This Row],[Création système]])</f>
        <v>16</v>
      </c>
      <c r="G60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18/04/2022 - 24/04/2022</v>
      </c>
    </row>
    <row r="607" spans="1:7" x14ac:dyDescent="0.35">
      <c r="A607" t="s">
        <v>606</v>
      </c>
      <c r="B607" s="1">
        <v>44672.476598159723</v>
      </c>
      <c r="C607" s="1">
        <v>44678.454478831016</v>
      </c>
      <c r="D607" s="1">
        <v>44678.45447611111</v>
      </c>
      <c r="E607">
        <f>YEAR(t_data[[#This Row],[Création système]]-WEEKDAY(t_data[[#This Row],[Création système]],2)+4)</f>
        <v>2022</v>
      </c>
      <c r="F607">
        <f>_xlfn.ISOWEEKNUM(t_data[[#This Row],[Création système]])</f>
        <v>16</v>
      </c>
      <c r="G60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18/04/2022 - 24/04/2022</v>
      </c>
    </row>
    <row r="608" spans="1:7" x14ac:dyDescent="0.35">
      <c r="A608" t="s">
        <v>607</v>
      </c>
      <c r="B608" s="1">
        <v>44672.550564097219</v>
      </c>
      <c r="C608" s="1">
        <v>44680.480843252313</v>
      </c>
      <c r="D608" s="1">
        <v>44680.480840902776</v>
      </c>
      <c r="E608">
        <f>YEAR(t_data[[#This Row],[Création système]]-WEEKDAY(t_data[[#This Row],[Création système]],2)+4)</f>
        <v>2022</v>
      </c>
      <c r="F608">
        <f>_xlfn.ISOWEEKNUM(t_data[[#This Row],[Création système]])</f>
        <v>16</v>
      </c>
      <c r="G60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18/04/2022 - 24/04/2022</v>
      </c>
    </row>
    <row r="609" spans="1:7" x14ac:dyDescent="0.35">
      <c r="A609" t="s">
        <v>608</v>
      </c>
      <c r="B609" s="1">
        <v>44672.589965277781</v>
      </c>
      <c r="C609" s="1">
        <v>44672.683606203704</v>
      </c>
      <c r="D609" s="1">
        <v>44672.683603993057</v>
      </c>
      <c r="E609">
        <f>YEAR(t_data[[#This Row],[Création système]]-WEEKDAY(t_data[[#This Row],[Création système]],2)+4)</f>
        <v>2022</v>
      </c>
      <c r="F609">
        <f>_xlfn.ISOWEEKNUM(t_data[[#This Row],[Création système]])</f>
        <v>16</v>
      </c>
      <c r="G60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18/04/2022 - 24/04/2022</v>
      </c>
    </row>
    <row r="610" spans="1:7" x14ac:dyDescent="0.35">
      <c r="A610" t="s">
        <v>609</v>
      </c>
      <c r="B610" s="1">
        <v>44672.639212372684</v>
      </c>
      <c r="C610" s="1">
        <v>44676.445922557868</v>
      </c>
      <c r="D610" s="1">
        <v>44676.445906273148</v>
      </c>
      <c r="E610">
        <f>YEAR(t_data[[#This Row],[Création système]]-WEEKDAY(t_data[[#This Row],[Création système]],2)+4)</f>
        <v>2022</v>
      </c>
      <c r="F610">
        <f>_xlfn.ISOWEEKNUM(t_data[[#This Row],[Création système]])</f>
        <v>16</v>
      </c>
      <c r="G61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18/04/2022 - 24/04/2022</v>
      </c>
    </row>
    <row r="611" spans="1:7" x14ac:dyDescent="0.35">
      <c r="A611" t="s">
        <v>610</v>
      </c>
      <c r="B611" s="1">
        <v>44672.658626504628</v>
      </c>
      <c r="C611" s="1">
        <v>44673.388441087962</v>
      </c>
      <c r="D611" s="1">
        <v>44673.388430729166</v>
      </c>
      <c r="E611">
        <f>YEAR(t_data[[#This Row],[Création système]]-WEEKDAY(t_data[[#This Row],[Création système]],2)+4)</f>
        <v>2022</v>
      </c>
      <c r="F611">
        <f>_xlfn.ISOWEEKNUM(t_data[[#This Row],[Création système]])</f>
        <v>16</v>
      </c>
      <c r="G61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18/04/2022 - 24/04/2022</v>
      </c>
    </row>
    <row r="612" spans="1:7" x14ac:dyDescent="0.35">
      <c r="A612" t="s">
        <v>611</v>
      </c>
      <c r="B612" s="1">
        <v>44672.824297847219</v>
      </c>
      <c r="C612" s="1">
        <v>44676.42398728009</v>
      </c>
      <c r="D612" s="1">
        <v>44676.423950115743</v>
      </c>
      <c r="E612">
        <f>YEAR(t_data[[#This Row],[Création système]]-WEEKDAY(t_data[[#This Row],[Création système]],2)+4)</f>
        <v>2022</v>
      </c>
      <c r="F612">
        <f>_xlfn.ISOWEEKNUM(t_data[[#This Row],[Création système]])</f>
        <v>16</v>
      </c>
      <c r="G61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18/04/2022 - 24/04/2022</v>
      </c>
    </row>
    <row r="613" spans="1:7" x14ac:dyDescent="0.35">
      <c r="A613" t="s">
        <v>612</v>
      </c>
      <c r="B613" s="1">
        <v>44673.44751982639</v>
      </c>
      <c r="C613" s="1">
        <v>44677.684016481478</v>
      </c>
      <c r="D613" s="1">
        <v>44677.684014085651</v>
      </c>
      <c r="E613">
        <f>YEAR(t_data[[#This Row],[Création système]]-WEEKDAY(t_data[[#This Row],[Création système]],2)+4)</f>
        <v>2022</v>
      </c>
      <c r="F613">
        <f>_xlfn.ISOWEEKNUM(t_data[[#This Row],[Création système]])</f>
        <v>16</v>
      </c>
      <c r="G61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18/04/2022 - 24/04/2022</v>
      </c>
    </row>
    <row r="614" spans="1:7" x14ac:dyDescent="0.35">
      <c r="A614" t="s">
        <v>613</v>
      </c>
      <c r="B614" s="1">
        <v>44673.457016215281</v>
      </c>
      <c r="C614" s="1">
        <v>44673.600008692127</v>
      </c>
      <c r="D614" s="1">
        <v>44673.600000266204</v>
      </c>
      <c r="E614">
        <f>YEAR(t_data[[#This Row],[Création système]]-WEEKDAY(t_data[[#This Row],[Création système]],2)+4)</f>
        <v>2022</v>
      </c>
      <c r="F614">
        <f>_xlfn.ISOWEEKNUM(t_data[[#This Row],[Création système]])</f>
        <v>16</v>
      </c>
      <c r="G61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18/04/2022 - 24/04/2022</v>
      </c>
    </row>
    <row r="615" spans="1:7" x14ac:dyDescent="0.35">
      <c r="A615" t="s">
        <v>614</v>
      </c>
      <c r="B615" s="1">
        <v>44673.483318587962</v>
      </c>
      <c r="C615" s="1">
        <v>44683.592587997686</v>
      </c>
      <c r="D615" s="1">
        <v>44683.592585312501</v>
      </c>
      <c r="E615">
        <f>YEAR(t_data[[#This Row],[Création système]]-WEEKDAY(t_data[[#This Row],[Création système]],2)+4)</f>
        <v>2022</v>
      </c>
      <c r="F615">
        <f>_xlfn.ISOWEEKNUM(t_data[[#This Row],[Création système]])</f>
        <v>16</v>
      </c>
      <c r="G61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18/04/2022 - 24/04/2022</v>
      </c>
    </row>
    <row r="616" spans="1:7" x14ac:dyDescent="0.35">
      <c r="A616" t="s">
        <v>615</v>
      </c>
      <c r="B616" s="1">
        <v>44673.531011863422</v>
      </c>
      <c r="C616" s="1">
        <v>44678.597240856485</v>
      </c>
      <c r="D616" s="1">
        <v>44678.597237696762</v>
      </c>
      <c r="E616">
        <f>YEAR(t_data[[#This Row],[Création système]]-WEEKDAY(t_data[[#This Row],[Création système]],2)+4)</f>
        <v>2022</v>
      </c>
      <c r="F616">
        <f>_xlfn.ISOWEEKNUM(t_data[[#This Row],[Création système]])</f>
        <v>16</v>
      </c>
      <c r="G61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18/04/2022 - 24/04/2022</v>
      </c>
    </row>
    <row r="617" spans="1:7" x14ac:dyDescent="0.35">
      <c r="A617" t="s">
        <v>616</v>
      </c>
      <c r="B617" s="1">
        <v>44673.544743819446</v>
      </c>
      <c r="C617" s="1">
        <v>44683.589575439815</v>
      </c>
      <c r="D617" s="1">
        <v>44683.589573217592</v>
      </c>
      <c r="E617">
        <f>YEAR(t_data[[#This Row],[Création système]]-WEEKDAY(t_data[[#This Row],[Création système]],2)+4)</f>
        <v>2022</v>
      </c>
      <c r="F617">
        <f>_xlfn.ISOWEEKNUM(t_data[[#This Row],[Création système]])</f>
        <v>16</v>
      </c>
      <c r="G61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18/04/2022 - 24/04/2022</v>
      </c>
    </row>
    <row r="618" spans="1:7" x14ac:dyDescent="0.35">
      <c r="A618" t="s">
        <v>617</v>
      </c>
      <c r="B618" s="1">
        <v>44673.621018576392</v>
      </c>
      <c r="C618" s="1">
        <v>44677.685621076387</v>
      </c>
      <c r="D618" s="1">
        <v>44677.685618645832</v>
      </c>
      <c r="E618">
        <f>YEAR(t_data[[#This Row],[Création système]]-WEEKDAY(t_data[[#This Row],[Création système]],2)+4)</f>
        <v>2022</v>
      </c>
      <c r="F618">
        <f>_xlfn.ISOWEEKNUM(t_data[[#This Row],[Création système]])</f>
        <v>16</v>
      </c>
      <c r="G61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18/04/2022 - 24/04/2022</v>
      </c>
    </row>
    <row r="619" spans="1:7" x14ac:dyDescent="0.35">
      <c r="A619" t="s">
        <v>618</v>
      </c>
      <c r="B619" s="1">
        <v>44673.666905196762</v>
      </c>
      <c r="C619" s="1">
        <v>44683.587371134257</v>
      </c>
      <c r="D619" s="1">
        <v>44683.587368321758</v>
      </c>
      <c r="E619">
        <f>YEAR(t_data[[#This Row],[Création système]]-WEEKDAY(t_data[[#This Row],[Création système]],2)+4)</f>
        <v>2022</v>
      </c>
      <c r="F619">
        <f>_xlfn.ISOWEEKNUM(t_data[[#This Row],[Création système]])</f>
        <v>16</v>
      </c>
      <c r="G61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18/04/2022 - 24/04/2022</v>
      </c>
    </row>
    <row r="620" spans="1:7" x14ac:dyDescent="0.35">
      <c r="A620" t="s">
        <v>619</v>
      </c>
      <c r="B620" s="1">
        <v>44673.68620783565</v>
      </c>
      <c r="C620" s="1">
        <v>44678.419626400464</v>
      </c>
      <c r="D620" s="1">
        <v>44678.4196090162</v>
      </c>
      <c r="E620">
        <f>YEAR(t_data[[#This Row],[Création système]]-WEEKDAY(t_data[[#This Row],[Création système]],2)+4)</f>
        <v>2022</v>
      </c>
      <c r="F620">
        <f>_xlfn.ISOWEEKNUM(t_data[[#This Row],[Création système]])</f>
        <v>16</v>
      </c>
      <c r="G62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18/04/2022 - 24/04/2022</v>
      </c>
    </row>
    <row r="621" spans="1:7" x14ac:dyDescent="0.35">
      <c r="A621" t="s">
        <v>620</v>
      </c>
      <c r="B621" s="1">
        <v>44673.684210266205</v>
      </c>
      <c r="C621" s="1">
        <v>44678.437836643519</v>
      </c>
      <c r="D621" s="1">
        <v>44678.437833587966</v>
      </c>
      <c r="E621">
        <f>YEAR(t_data[[#This Row],[Création système]]-WEEKDAY(t_data[[#This Row],[Création système]],2)+4)</f>
        <v>2022</v>
      </c>
      <c r="F621">
        <f>_xlfn.ISOWEEKNUM(t_data[[#This Row],[Création système]])</f>
        <v>16</v>
      </c>
      <c r="G62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18/04/2022 - 24/04/2022</v>
      </c>
    </row>
    <row r="622" spans="1:7" x14ac:dyDescent="0.35">
      <c r="A622" t="s">
        <v>621</v>
      </c>
      <c r="B622" s="1">
        <v>44673.709295775465</v>
      </c>
      <c r="C622" s="1">
        <v>44678.424416458336</v>
      </c>
      <c r="D622" s="1">
        <v>44678.42441324074</v>
      </c>
      <c r="E622">
        <f>YEAR(t_data[[#This Row],[Création système]]-WEEKDAY(t_data[[#This Row],[Création système]],2)+4)</f>
        <v>2022</v>
      </c>
      <c r="F622">
        <f>_xlfn.ISOWEEKNUM(t_data[[#This Row],[Création système]])</f>
        <v>16</v>
      </c>
      <c r="G62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18/04/2022 - 24/04/2022</v>
      </c>
    </row>
    <row r="623" spans="1:7" x14ac:dyDescent="0.35">
      <c r="A623" t="s">
        <v>622</v>
      </c>
      <c r="B623" s="1">
        <v>44673.803107916669</v>
      </c>
      <c r="C623" s="1">
        <v>44676.554335682871</v>
      </c>
      <c r="D623" s="1">
        <v>44676.554317083333</v>
      </c>
      <c r="E623">
        <f>YEAR(t_data[[#This Row],[Création système]]-WEEKDAY(t_data[[#This Row],[Création système]],2)+4)</f>
        <v>2022</v>
      </c>
      <c r="F623">
        <f>_xlfn.ISOWEEKNUM(t_data[[#This Row],[Création système]])</f>
        <v>16</v>
      </c>
      <c r="G62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18/04/2022 - 24/04/2022</v>
      </c>
    </row>
    <row r="624" spans="1:7" x14ac:dyDescent="0.35">
      <c r="A624" t="s">
        <v>623</v>
      </c>
      <c r="B624" s="1">
        <v>44674.004212141204</v>
      </c>
      <c r="C624" s="1">
        <v>44684.45898505787</v>
      </c>
      <c r="D624" s="1">
        <v>44684.458981828706</v>
      </c>
      <c r="E624">
        <f>YEAR(t_data[[#This Row],[Création système]]-WEEKDAY(t_data[[#This Row],[Création système]],2)+4)</f>
        <v>2022</v>
      </c>
      <c r="F624">
        <f>_xlfn.ISOWEEKNUM(t_data[[#This Row],[Création système]])</f>
        <v>16</v>
      </c>
      <c r="G62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18/04/2022 - 24/04/2022</v>
      </c>
    </row>
    <row r="625" spans="1:7" x14ac:dyDescent="0.35">
      <c r="A625" t="s">
        <v>624</v>
      </c>
      <c r="B625" s="1">
        <v>44674.022000381941</v>
      </c>
      <c r="C625" s="1">
        <v>44684.642395671297</v>
      </c>
      <c r="D625" s="1">
        <v>44684.64239241898</v>
      </c>
      <c r="E625">
        <f>YEAR(t_data[[#This Row],[Création système]]-WEEKDAY(t_data[[#This Row],[Création système]],2)+4)</f>
        <v>2022</v>
      </c>
      <c r="F625">
        <f>_xlfn.ISOWEEKNUM(t_data[[#This Row],[Création système]])</f>
        <v>16</v>
      </c>
      <c r="G62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18/04/2022 - 24/04/2022</v>
      </c>
    </row>
    <row r="626" spans="1:7" x14ac:dyDescent="0.35">
      <c r="A626" t="s">
        <v>625</v>
      </c>
      <c r="B626" s="1">
        <v>44676.378697743057</v>
      </c>
      <c r="C626" s="1">
        <v>44678.426231689817</v>
      </c>
      <c r="D626" s="1">
        <v>44678.4262269213</v>
      </c>
      <c r="E626">
        <f>YEAR(t_data[[#This Row],[Création système]]-WEEKDAY(t_data[[#This Row],[Création système]],2)+4)</f>
        <v>2022</v>
      </c>
      <c r="F626">
        <f>_xlfn.ISOWEEKNUM(t_data[[#This Row],[Création système]])</f>
        <v>17</v>
      </c>
      <c r="G62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25/04/2022 - 01/05/2022</v>
      </c>
    </row>
    <row r="627" spans="1:7" x14ac:dyDescent="0.35">
      <c r="A627" t="s">
        <v>626</v>
      </c>
      <c r="B627" s="1">
        <v>44676.455305601849</v>
      </c>
      <c r="C627" s="1">
        <v>44677.444910972219</v>
      </c>
      <c r="D627" s="1">
        <v>44677.444898321759</v>
      </c>
      <c r="E627">
        <f>YEAR(t_data[[#This Row],[Création système]]-WEEKDAY(t_data[[#This Row],[Création système]],2)+4)</f>
        <v>2022</v>
      </c>
      <c r="F627">
        <f>_xlfn.ISOWEEKNUM(t_data[[#This Row],[Création système]])</f>
        <v>17</v>
      </c>
      <c r="G62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25/04/2022 - 01/05/2022</v>
      </c>
    </row>
    <row r="628" spans="1:7" x14ac:dyDescent="0.35">
      <c r="A628" t="s">
        <v>627</v>
      </c>
      <c r="B628" s="1">
        <v>44676.500218854169</v>
      </c>
      <c r="C628" s="1">
        <v>44677.600587291665</v>
      </c>
      <c r="D628" s="1">
        <v>44677.60057746528</v>
      </c>
      <c r="E628">
        <f>YEAR(t_data[[#This Row],[Création système]]-WEEKDAY(t_data[[#This Row],[Création système]],2)+4)</f>
        <v>2022</v>
      </c>
      <c r="F628">
        <f>_xlfn.ISOWEEKNUM(t_data[[#This Row],[Création système]])</f>
        <v>17</v>
      </c>
      <c r="G62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25/04/2022 - 01/05/2022</v>
      </c>
    </row>
    <row r="629" spans="1:7" x14ac:dyDescent="0.35">
      <c r="A629" t="s">
        <v>628</v>
      </c>
      <c r="B629" s="1">
        <v>44676.575199120372</v>
      </c>
      <c r="C629" s="1">
        <v>44686.459683067129</v>
      </c>
      <c r="D629" s="1">
        <v>44686.459498923614</v>
      </c>
      <c r="E629">
        <f>YEAR(t_data[[#This Row],[Création système]]-WEEKDAY(t_data[[#This Row],[Création système]],2)+4)</f>
        <v>2022</v>
      </c>
      <c r="F629">
        <f>_xlfn.ISOWEEKNUM(t_data[[#This Row],[Création système]])</f>
        <v>17</v>
      </c>
      <c r="G62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25/04/2022 - 01/05/2022</v>
      </c>
    </row>
    <row r="630" spans="1:7" x14ac:dyDescent="0.35">
      <c r="A630" t="s">
        <v>629</v>
      </c>
      <c r="B630" s="1">
        <v>44676.632715706015</v>
      </c>
      <c r="C630" s="1">
        <v>44684.640673518516</v>
      </c>
      <c r="D630" s="1">
        <v>44684.640669687498</v>
      </c>
      <c r="E630">
        <f>YEAR(t_data[[#This Row],[Création système]]-WEEKDAY(t_data[[#This Row],[Création système]],2)+4)</f>
        <v>2022</v>
      </c>
      <c r="F630">
        <f>_xlfn.ISOWEEKNUM(t_data[[#This Row],[Création système]])</f>
        <v>17</v>
      </c>
      <c r="G63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25/04/2022 - 01/05/2022</v>
      </c>
    </row>
    <row r="631" spans="1:7" x14ac:dyDescent="0.35">
      <c r="A631" t="s">
        <v>630</v>
      </c>
      <c r="B631" s="1">
        <v>44676.66139818287</v>
      </c>
      <c r="C631" s="1">
        <v>44683.597101932872</v>
      </c>
      <c r="D631" s="1">
        <v>44683.597098518519</v>
      </c>
      <c r="E631">
        <f>YEAR(t_data[[#This Row],[Création système]]-WEEKDAY(t_data[[#This Row],[Création système]],2)+4)</f>
        <v>2022</v>
      </c>
      <c r="F631">
        <f>_xlfn.ISOWEEKNUM(t_data[[#This Row],[Création système]])</f>
        <v>17</v>
      </c>
      <c r="G63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25/04/2022 - 01/05/2022</v>
      </c>
    </row>
    <row r="632" spans="1:7" x14ac:dyDescent="0.35">
      <c r="A632" t="s">
        <v>631</v>
      </c>
      <c r="B632" s="1">
        <v>44676.668707129633</v>
      </c>
      <c r="C632" s="1">
        <v>44678.414625474536</v>
      </c>
      <c r="D632" s="1">
        <v>44678.414615636575</v>
      </c>
      <c r="E632">
        <f>YEAR(t_data[[#This Row],[Création système]]-WEEKDAY(t_data[[#This Row],[Création système]],2)+4)</f>
        <v>2022</v>
      </c>
      <c r="F632">
        <f>_xlfn.ISOWEEKNUM(t_data[[#This Row],[Création système]])</f>
        <v>17</v>
      </c>
      <c r="G63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25/04/2022 - 01/05/2022</v>
      </c>
    </row>
    <row r="633" spans="1:7" x14ac:dyDescent="0.35">
      <c r="A633" t="s">
        <v>632</v>
      </c>
      <c r="B633" s="1">
        <v>44677.074888622687</v>
      </c>
      <c r="C633" s="1">
        <v>44684.448999652777</v>
      </c>
      <c r="D633" s="1">
        <v>44684.448996944448</v>
      </c>
      <c r="E633">
        <f>YEAR(t_data[[#This Row],[Création système]]-WEEKDAY(t_data[[#This Row],[Création système]],2)+4)</f>
        <v>2022</v>
      </c>
      <c r="F633">
        <f>_xlfn.ISOWEEKNUM(t_data[[#This Row],[Création système]])</f>
        <v>17</v>
      </c>
      <c r="G63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25/04/2022 - 01/05/2022</v>
      </c>
    </row>
    <row r="634" spans="1:7" x14ac:dyDescent="0.35">
      <c r="A634" t="s">
        <v>633</v>
      </c>
      <c r="B634" s="1">
        <v>44677.406599664355</v>
      </c>
      <c r="C634" s="1">
        <v>44678.430728368054</v>
      </c>
      <c r="D634" s="1">
        <v>44678.430724675927</v>
      </c>
      <c r="E634">
        <f>YEAR(t_data[[#This Row],[Création système]]-WEEKDAY(t_data[[#This Row],[Création système]],2)+4)</f>
        <v>2022</v>
      </c>
      <c r="F634">
        <f>_xlfn.ISOWEEKNUM(t_data[[#This Row],[Création système]])</f>
        <v>17</v>
      </c>
      <c r="G63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25/04/2022 - 01/05/2022</v>
      </c>
    </row>
    <row r="635" spans="1:7" x14ac:dyDescent="0.35">
      <c r="A635" t="s">
        <v>634</v>
      </c>
      <c r="B635" s="1">
        <v>44677.519450208332</v>
      </c>
      <c r="C635" s="1">
        <v>44678.436818483795</v>
      </c>
      <c r="D635" s="1">
        <v>44678.436804328703</v>
      </c>
      <c r="E635">
        <f>YEAR(t_data[[#This Row],[Création système]]-WEEKDAY(t_data[[#This Row],[Création système]],2)+4)</f>
        <v>2022</v>
      </c>
      <c r="F635">
        <f>_xlfn.ISOWEEKNUM(t_data[[#This Row],[Création système]])</f>
        <v>17</v>
      </c>
      <c r="G63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25/04/2022 - 01/05/2022</v>
      </c>
    </row>
    <row r="636" spans="1:7" x14ac:dyDescent="0.35">
      <c r="A636" t="s">
        <v>635</v>
      </c>
      <c r="B636" s="1">
        <v>44677.517764421296</v>
      </c>
      <c r="C636" s="1">
        <v>44678.432476192131</v>
      </c>
      <c r="D636" s="1">
        <v>44678.432473657405</v>
      </c>
      <c r="E636">
        <f>YEAR(t_data[[#This Row],[Création système]]-WEEKDAY(t_data[[#This Row],[Création système]],2)+4)</f>
        <v>2022</v>
      </c>
      <c r="F636">
        <f>_xlfn.ISOWEEKNUM(t_data[[#This Row],[Création système]])</f>
        <v>17</v>
      </c>
      <c r="G63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25/04/2022 - 01/05/2022</v>
      </c>
    </row>
    <row r="637" spans="1:7" x14ac:dyDescent="0.35">
      <c r="A637" t="s">
        <v>636</v>
      </c>
      <c r="B637" s="1">
        <v>44677.606408009262</v>
      </c>
      <c r="C637" s="1">
        <v>44699.56231927083</v>
      </c>
      <c r="D637" s="1">
        <v>44699.56231721065</v>
      </c>
      <c r="E637">
        <f>YEAR(t_data[[#This Row],[Création système]]-WEEKDAY(t_data[[#This Row],[Création système]],2)+4)</f>
        <v>2022</v>
      </c>
      <c r="F637">
        <f>_xlfn.ISOWEEKNUM(t_data[[#This Row],[Création système]])</f>
        <v>17</v>
      </c>
      <c r="G63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25/04/2022 - 01/05/2022</v>
      </c>
    </row>
    <row r="638" spans="1:7" x14ac:dyDescent="0.35">
      <c r="A638" t="s">
        <v>637</v>
      </c>
      <c r="B638" s="1">
        <v>44677.624014050925</v>
      </c>
      <c r="C638" s="1">
        <v>44683.599996898149</v>
      </c>
      <c r="D638" s="1">
        <v>44683.599993750002</v>
      </c>
      <c r="E638">
        <f>YEAR(t_data[[#This Row],[Création système]]-WEEKDAY(t_data[[#This Row],[Création système]],2)+4)</f>
        <v>2022</v>
      </c>
      <c r="F638">
        <f>_xlfn.ISOWEEKNUM(t_data[[#This Row],[Création système]])</f>
        <v>17</v>
      </c>
      <c r="G63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25/04/2022 - 01/05/2022</v>
      </c>
    </row>
    <row r="639" spans="1:7" x14ac:dyDescent="0.35">
      <c r="A639" t="s">
        <v>638</v>
      </c>
      <c r="B639" s="1">
        <v>44677.639222777776</v>
      </c>
      <c r="C639" s="1">
        <v>44678.434284201387</v>
      </c>
      <c r="D639" s="1">
        <v>44678.43428011574</v>
      </c>
      <c r="E639">
        <f>YEAR(t_data[[#This Row],[Création système]]-WEEKDAY(t_data[[#This Row],[Création système]],2)+4)</f>
        <v>2022</v>
      </c>
      <c r="F639">
        <f>_xlfn.ISOWEEKNUM(t_data[[#This Row],[Création système]])</f>
        <v>17</v>
      </c>
      <c r="G63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25/04/2022 - 01/05/2022</v>
      </c>
    </row>
    <row r="640" spans="1:7" x14ac:dyDescent="0.35">
      <c r="A640" t="s">
        <v>639</v>
      </c>
      <c r="B640" s="1">
        <v>44677.661030185183</v>
      </c>
      <c r="C640" s="1">
        <v>44678.626692256941</v>
      </c>
      <c r="D640" s="1">
        <v>44678.626688865741</v>
      </c>
      <c r="E640">
        <f>YEAR(t_data[[#This Row],[Création système]]-WEEKDAY(t_data[[#This Row],[Création système]],2)+4)</f>
        <v>2022</v>
      </c>
      <c r="F640">
        <f>_xlfn.ISOWEEKNUM(t_data[[#This Row],[Création système]])</f>
        <v>17</v>
      </c>
      <c r="G64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25/04/2022 - 01/05/2022</v>
      </c>
    </row>
    <row r="641" spans="1:7" x14ac:dyDescent="0.35">
      <c r="A641" t="s">
        <v>640</v>
      </c>
      <c r="B641" s="1">
        <v>44677.650454861112</v>
      </c>
      <c r="C641" s="1">
        <v>44683.601636157407</v>
      </c>
      <c r="D641" s="1">
        <v>44683.601633344908</v>
      </c>
      <c r="E641">
        <f>YEAR(t_data[[#This Row],[Création système]]-WEEKDAY(t_data[[#This Row],[Création système]],2)+4)</f>
        <v>2022</v>
      </c>
      <c r="F641">
        <f>_xlfn.ISOWEEKNUM(t_data[[#This Row],[Création système]])</f>
        <v>17</v>
      </c>
      <c r="G64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25/04/2022 - 01/05/2022</v>
      </c>
    </row>
    <row r="642" spans="1:7" x14ac:dyDescent="0.35">
      <c r="A642" t="s">
        <v>641</v>
      </c>
      <c r="B642" s="1">
        <v>44677.692917997687</v>
      </c>
      <c r="C642" s="1">
        <v>44679.392518807872</v>
      </c>
      <c r="D642" s="1">
        <v>44679.392515798609</v>
      </c>
      <c r="E642">
        <f>YEAR(t_data[[#This Row],[Création système]]-WEEKDAY(t_data[[#This Row],[Création système]],2)+4)</f>
        <v>2022</v>
      </c>
      <c r="F642">
        <f>_xlfn.ISOWEEKNUM(t_data[[#This Row],[Création système]])</f>
        <v>17</v>
      </c>
      <c r="G64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25/04/2022 - 01/05/2022</v>
      </c>
    </row>
    <row r="643" spans="1:7" x14ac:dyDescent="0.35">
      <c r="A643" t="s">
        <v>642</v>
      </c>
      <c r="B643" s="1">
        <v>44677.754331516204</v>
      </c>
      <c r="C643" s="1">
        <v>44678.38526855324</v>
      </c>
      <c r="D643" s="1">
        <v>44678.385261643518</v>
      </c>
      <c r="E643">
        <f>YEAR(t_data[[#This Row],[Création système]]-WEEKDAY(t_data[[#This Row],[Création système]],2)+4)</f>
        <v>2022</v>
      </c>
      <c r="F643">
        <f>_xlfn.ISOWEEKNUM(t_data[[#This Row],[Création système]])</f>
        <v>17</v>
      </c>
      <c r="G64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25/04/2022 - 01/05/2022</v>
      </c>
    </row>
    <row r="644" spans="1:7" x14ac:dyDescent="0.35">
      <c r="A644" t="s">
        <v>643</v>
      </c>
      <c r="B644" s="1">
        <v>44677.794935266204</v>
      </c>
      <c r="C644" s="1">
        <v>44683.604990266205</v>
      </c>
      <c r="D644" s="1">
        <v>44683.604986956016</v>
      </c>
      <c r="E644">
        <f>YEAR(t_data[[#This Row],[Création système]]-WEEKDAY(t_data[[#This Row],[Création système]],2)+4)</f>
        <v>2022</v>
      </c>
      <c r="F644">
        <f>_xlfn.ISOWEEKNUM(t_data[[#This Row],[Création système]])</f>
        <v>17</v>
      </c>
      <c r="G64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25/04/2022 - 01/05/2022</v>
      </c>
    </row>
    <row r="645" spans="1:7" x14ac:dyDescent="0.35">
      <c r="A645" t="s">
        <v>644</v>
      </c>
      <c r="B645" s="1">
        <v>44677.695728148145</v>
      </c>
      <c r="C645" s="1">
        <v>44679.442627835648</v>
      </c>
      <c r="D645" s="1">
        <v>44679.442624062503</v>
      </c>
      <c r="E645">
        <f>YEAR(t_data[[#This Row],[Création système]]-WEEKDAY(t_data[[#This Row],[Création système]],2)+4)</f>
        <v>2022</v>
      </c>
      <c r="F645">
        <f>_xlfn.ISOWEEKNUM(t_data[[#This Row],[Création système]])</f>
        <v>17</v>
      </c>
      <c r="G64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25/04/2022 - 01/05/2022</v>
      </c>
    </row>
    <row r="646" spans="1:7" x14ac:dyDescent="0.35">
      <c r="A646" t="s">
        <v>645</v>
      </c>
      <c r="B646" s="1">
        <v>44678.396349710645</v>
      </c>
      <c r="C646" s="1">
        <v>44678.600040740741</v>
      </c>
      <c r="D646" s="1">
        <v>44678.600038472221</v>
      </c>
      <c r="E646">
        <f>YEAR(t_data[[#This Row],[Création système]]-WEEKDAY(t_data[[#This Row],[Création système]],2)+4)</f>
        <v>2022</v>
      </c>
      <c r="F646">
        <f>_xlfn.ISOWEEKNUM(t_data[[#This Row],[Création système]])</f>
        <v>17</v>
      </c>
      <c r="G64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25/04/2022 - 01/05/2022</v>
      </c>
    </row>
    <row r="647" spans="1:7" x14ac:dyDescent="0.35">
      <c r="A647" t="s">
        <v>646</v>
      </c>
      <c r="B647" s="1">
        <v>44678.481935162039</v>
      </c>
      <c r="C647" s="1">
        <v>44683.602779074077</v>
      </c>
      <c r="D647" s="1">
        <v>44683.602776041669</v>
      </c>
      <c r="E647">
        <f>YEAR(t_data[[#This Row],[Création système]]-WEEKDAY(t_data[[#This Row],[Création système]],2)+4)</f>
        <v>2022</v>
      </c>
      <c r="F647">
        <f>_xlfn.ISOWEEKNUM(t_data[[#This Row],[Création système]])</f>
        <v>17</v>
      </c>
      <c r="G64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25/04/2022 - 01/05/2022</v>
      </c>
    </row>
    <row r="648" spans="1:7" x14ac:dyDescent="0.35">
      <c r="A648" t="s">
        <v>647</v>
      </c>
      <c r="B648" s="1">
        <v>44678.612408368055</v>
      </c>
      <c r="C648" s="1">
        <v>44697.432789918981</v>
      </c>
      <c r="D648" s="1">
        <v>44697.432787106482</v>
      </c>
      <c r="E648">
        <f>YEAR(t_data[[#This Row],[Création système]]-WEEKDAY(t_data[[#This Row],[Création système]],2)+4)</f>
        <v>2022</v>
      </c>
      <c r="F648">
        <f>_xlfn.ISOWEEKNUM(t_data[[#This Row],[Création système]])</f>
        <v>17</v>
      </c>
      <c r="G64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25/04/2022 - 01/05/2022</v>
      </c>
    </row>
    <row r="649" spans="1:7" x14ac:dyDescent="0.35">
      <c r="A649" t="s">
        <v>648</v>
      </c>
      <c r="B649" s="1">
        <v>44678.600899641206</v>
      </c>
      <c r="C649" s="1">
        <v>44691.509784456015</v>
      </c>
      <c r="D649" s="1">
        <v>44691.509781412038</v>
      </c>
      <c r="E649">
        <f>YEAR(t_data[[#This Row],[Création système]]-WEEKDAY(t_data[[#This Row],[Création système]],2)+4)</f>
        <v>2022</v>
      </c>
      <c r="F649">
        <f>_xlfn.ISOWEEKNUM(t_data[[#This Row],[Création système]])</f>
        <v>17</v>
      </c>
      <c r="G64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25/04/2022 - 01/05/2022</v>
      </c>
    </row>
    <row r="650" spans="1:7" x14ac:dyDescent="0.35">
      <c r="A650" t="s">
        <v>649</v>
      </c>
      <c r="B650" s="1">
        <v>44678.745763113424</v>
      </c>
      <c r="C650" s="1">
        <v>44712.727116956019</v>
      </c>
      <c r="D650" s="1">
        <v>44683.608303078705</v>
      </c>
      <c r="E650">
        <f>YEAR(t_data[[#This Row],[Création système]]-WEEKDAY(t_data[[#This Row],[Création système]],2)+4)</f>
        <v>2022</v>
      </c>
      <c r="F650">
        <f>_xlfn.ISOWEEKNUM(t_data[[#This Row],[Création système]])</f>
        <v>17</v>
      </c>
      <c r="G65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25/04/2022 - 01/05/2022</v>
      </c>
    </row>
    <row r="651" spans="1:7" x14ac:dyDescent="0.35">
      <c r="A651" t="s">
        <v>650</v>
      </c>
      <c r="B651" s="1">
        <v>44679.358921701387</v>
      </c>
      <c r="C651" s="1">
        <v>44680.470427743057</v>
      </c>
      <c r="D651" s="1">
        <v>44680.470423240738</v>
      </c>
      <c r="E651">
        <f>YEAR(t_data[[#This Row],[Création système]]-WEEKDAY(t_data[[#This Row],[Création système]],2)+4)</f>
        <v>2022</v>
      </c>
      <c r="F651">
        <f>_xlfn.ISOWEEKNUM(t_data[[#This Row],[Création système]])</f>
        <v>17</v>
      </c>
      <c r="G65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25/04/2022 - 01/05/2022</v>
      </c>
    </row>
    <row r="652" spans="1:7" x14ac:dyDescent="0.35">
      <c r="A652" t="s">
        <v>651</v>
      </c>
      <c r="B652" s="1">
        <v>44679.452652928238</v>
      </c>
      <c r="C652" s="1">
        <v>44683.607073483799</v>
      </c>
      <c r="D652" s="1">
        <v>44683.60707071759</v>
      </c>
      <c r="E652">
        <f>YEAR(t_data[[#This Row],[Création système]]-WEEKDAY(t_data[[#This Row],[Création système]],2)+4)</f>
        <v>2022</v>
      </c>
      <c r="F652">
        <f>_xlfn.ISOWEEKNUM(t_data[[#This Row],[Création système]])</f>
        <v>17</v>
      </c>
      <c r="G65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25/04/2022 - 01/05/2022</v>
      </c>
    </row>
    <row r="653" spans="1:7" x14ac:dyDescent="0.35">
      <c r="A653" t="s">
        <v>652</v>
      </c>
      <c r="B653" s="1">
        <v>44679.603532256944</v>
      </c>
      <c r="C653" s="1">
        <v>45016.46033105324</v>
      </c>
      <c r="D653" s="1">
        <v>45016.460327418979</v>
      </c>
      <c r="E653">
        <f>YEAR(t_data[[#This Row],[Création système]]-WEEKDAY(t_data[[#This Row],[Création système]],2)+4)</f>
        <v>2022</v>
      </c>
      <c r="F653">
        <f>_xlfn.ISOWEEKNUM(t_data[[#This Row],[Création système]])</f>
        <v>17</v>
      </c>
      <c r="G65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25/04/2022 - 01/05/2022</v>
      </c>
    </row>
    <row r="654" spans="1:7" x14ac:dyDescent="0.35">
      <c r="A654" t="s">
        <v>653</v>
      </c>
      <c r="B654" s="1">
        <v>44679.841881851855</v>
      </c>
      <c r="C654" s="1">
        <v>44698.557365601853</v>
      </c>
      <c r="D654" s="1">
        <v>44698.557362673608</v>
      </c>
      <c r="E654">
        <f>YEAR(t_data[[#This Row],[Création système]]-WEEKDAY(t_data[[#This Row],[Création système]],2)+4)</f>
        <v>2022</v>
      </c>
      <c r="F654">
        <f>_xlfn.ISOWEEKNUM(t_data[[#This Row],[Création système]])</f>
        <v>17</v>
      </c>
      <c r="G65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25/04/2022 - 01/05/2022</v>
      </c>
    </row>
    <row r="655" spans="1:7" x14ac:dyDescent="0.35">
      <c r="A655" t="s">
        <v>654</v>
      </c>
      <c r="B655" s="1">
        <v>44680.392432222223</v>
      </c>
      <c r="C655" s="1">
        <v>45058.524743055554</v>
      </c>
      <c r="D655" s="1"/>
      <c r="E655">
        <f>YEAR(t_data[[#This Row],[Création système]]-WEEKDAY(t_data[[#This Row],[Création système]],2)+4)</f>
        <v>2022</v>
      </c>
      <c r="F655">
        <f>_xlfn.ISOWEEKNUM(t_data[[#This Row],[Création système]])</f>
        <v>17</v>
      </c>
      <c r="G65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25/04/2022 - 01/05/2022</v>
      </c>
    </row>
    <row r="656" spans="1:7" x14ac:dyDescent="0.35">
      <c r="A656" t="s">
        <v>655</v>
      </c>
      <c r="B656" s="1">
        <v>44679.734698819448</v>
      </c>
      <c r="C656" s="1">
        <v>44727.53505244213</v>
      </c>
      <c r="D656" s="1">
        <v>44691.430910636576</v>
      </c>
      <c r="E656">
        <f>YEAR(t_data[[#This Row],[Création système]]-WEEKDAY(t_data[[#This Row],[Création système]],2)+4)</f>
        <v>2022</v>
      </c>
      <c r="F656">
        <f>_xlfn.ISOWEEKNUM(t_data[[#This Row],[Création système]])</f>
        <v>17</v>
      </c>
      <c r="G65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25/04/2022 - 01/05/2022</v>
      </c>
    </row>
    <row r="657" spans="1:7" x14ac:dyDescent="0.35">
      <c r="A657" t="s">
        <v>656</v>
      </c>
      <c r="B657" s="1">
        <v>44680.429469085648</v>
      </c>
      <c r="C657" s="1">
        <v>44699.57727159722</v>
      </c>
      <c r="D657" s="1">
        <v>44699.577268263885</v>
      </c>
      <c r="E657">
        <f>YEAR(t_data[[#This Row],[Création système]]-WEEKDAY(t_data[[#This Row],[Création système]],2)+4)</f>
        <v>2022</v>
      </c>
      <c r="F657">
        <f>_xlfn.ISOWEEKNUM(t_data[[#This Row],[Création système]])</f>
        <v>17</v>
      </c>
      <c r="G65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25/04/2022 - 01/05/2022</v>
      </c>
    </row>
    <row r="658" spans="1:7" x14ac:dyDescent="0.35">
      <c r="A658" t="s">
        <v>657</v>
      </c>
      <c r="B658" s="1">
        <v>44683.483913449076</v>
      </c>
      <c r="C658" s="1">
        <v>44764.635950069445</v>
      </c>
      <c r="D658" s="1">
        <v>44764.635947581017</v>
      </c>
      <c r="E658">
        <f>YEAR(t_data[[#This Row],[Création système]]-WEEKDAY(t_data[[#This Row],[Création système]],2)+4)</f>
        <v>2022</v>
      </c>
      <c r="F658">
        <f>_xlfn.ISOWEEKNUM(t_data[[#This Row],[Création système]])</f>
        <v>18</v>
      </c>
      <c r="G65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02/05/2022 - 08/05/2022</v>
      </c>
    </row>
    <row r="659" spans="1:7" x14ac:dyDescent="0.35">
      <c r="A659" t="s">
        <v>658</v>
      </c>
      <c r="B659" s="1">
        <v>44683.624207349538</v>
      </c>
      <c r="C659" s="1">
        <v>44860.715922870368</v>
      </c>
      <c r="D659" s="1">
        <v>44860.71592052083</v>
      </c>
      <c r="E659">
        <f>YEAR(t_data[[#This Row],[Création système]]-WEEKDAY(t_data[[#This Row],[Création système]],2)+4)</f>
        <v>2022</v>
      </c>
      <c r="F659">
        <f>_xlfn.ISOWEEKNUM(t_data[[#This Row],[Création système]])</f>
        <v>18</v>
      </c>
      <c r="G65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02/05/2022 - 08/05/2022</v>
      </c>
    </row>
    <row r="660" spans="1:7" x14ac:dyDescent="0.35">
      <c r="A660" t="s">
        <v>659</v>
      </c>
      <c r="B660" s="1">
        <v>44685.597848414349</v>
      </c>
      <c r="C660" s="1">
        <v>44690.443444965276</v>
      </c>
      <c r="D660" s="1">
        <v>44690.443442245371</v>
      </c>
      <c r="E660">
        <f>YEAR(t_data[[#This Row],[Création système]]-WEEKDAY(t_data[[#This Row],[Création système]],2)+4)</f>
        <v>2022</v>
      </c>
      <c r="F660">
        <f>_xlfn.ISOWEEKNUM(t_data[[#This Row],[Création système]])</f>
        <v>18</v>
      </c>
      <c r="G66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02/05/2022 - 08/05/2022</v>
      </c>
    </row>
    <row r="661" spans="1:7" x14ac:dyDescent="0.35">
      <c r="A661" t="s">
        <v>660</v>
      </c>
      <c r="B661" s="1">
        <v>44686.393084641204</v>
      </c>
      <c r="C661" s="1">
        <v>44750.472518530092</v>
      </c>
      <c r="D661" s="1">
        <v>44750.472515856483</v>
      </c>
      <c r="E661">
        <f>YEAR(t_data[[#This Row],[Création système]]-WEEKDAY(t_data[[#This Row],[Création système]],2)+4)</f>
        <v>2022</v>
      </c>
      <c r="F661">
        <f>_xlfn.ISOWEEKNUM(t_data[[#This Row],[Création système]])</f>
        <v>18</v>
      </c>
      <c r="G66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02/05/2022 - 08/05/2022</v>
      </c>
    </row>
    <row r="662" spans="1:7" x14ac:dyDescent="0.35">
      <c r="A662" t="s">
        <v>661</v>
      </c>
      <c r="B662" s="1">
        <v>44686.61118107639</v>
      </c>
      <c r="C662" s="1">
        <v>44698.560007268519</v>
      </c>
      <c r="D662" s="1">
        <v>44698.560004398147</v>
      </c>
      <c r="E662">
        <f>YEAR(t_data[[#This Row],[Création système]]-WEEKDAY(t_data[[#This Row],[Création système]],2)+4)</f>
        <v>2022</v>
      </c>
      <c r="F662">
        <f>_xlfn.ISOWEEKNUM(t_data[[#This Row],[Création système]])</f>
        <v>18</v>
      </c>
      <c r="G66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02/05/2022 - 08/05/2022</v>
      </c>
    </row>
    <row r="663" spans="1:7" x14ac:dyDescent="0.35">
      <c r="A663" t="s">
        <v>662</v>
      </c>
      <c r="B663" s="1">
        <v>44686.752945752312</v>
      </c>
      <c r="C663" s="1">
        <v>44691.475969409723</v>
      </c>
      <c r="D663" s="1">
        <v>44691.475966620368</v>
      </c>
      <c r="E663">
        <f>YEAR(t_data[[#This Row],[Création système]]-WEEKDAY(t_data[[#This Row],[Création système]],2)+4)</f>
        <v>2022</v>
      </c>
      <c r="F663">
        <f>_xlfn.ISOWEEKNUM(t_data[[#This Row],[Création système]])</f>
        <v>18</v>
      </c>
      <c r="G66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02/05/2022 - 08/05/2022</v>
      </c>
    </row>
    <row r="664" spans="1:7" x14ac:dyDescent="0.35">
      <c r="A664" t="s">
        <v>663</v>
      </c>
      <c r="B664" s="1">
        <v>44686.638361516205</v>
      </c>
      <c r="C664" s="1">
        <v>44687.403928912034</v>
      </c>
      <c r="D664" s="1">
        <v>44687.40392365741</v>
      </c>
      <c r="E664">
        <f>YEAR(t_data[[#This Row],[Création système]]-WEEKDAY(t_data[[#This Row],[Création système]],2)+4)</f>
        <v>2022</v>
      </c>
      <c r="F664">
        <f>_xlfn.ISOWEEKNUM(t_data[[#This Row],[Création système]])</f>
        <v>18</v>
      </c>
      <c r="G66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02/05/2022 - 08/05/2022</v>
      </c>
    </row>
    <row r="665" spans="1:7" x14ac:dyDescent="0.35">
      <c r="A665" t="s">
        <v>664</v>
      </c>
      <c r="B665" s="1">
        <v>44686.758922638888</v>
      </c>
      <c r="C665" s="1">
        <v>44691.47762957176</v>
      </c>
      <c r="D665" s="1">
        <v>44691.47762690972</v>
      </c>
      <c r="E665">
        <f>YEAR(t_data[[#This Row],[Création système]]-WEEKDAY(t_data[[#This Row],[Création système]],2)+4)</f>
        <v>2022</v>
      </c>
      <c r="F665">
        <f>_xlfn.ISOWEEKNUM(t_data[[#This Row],[Création système]])</f>
        <v>18</v>
      </c>
      <c r="G66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02/05/2022 - 08/05/2022</v>
      </c>
    </row>
    <row r="666" spans="1:7" x14ac:dyDescent="0.35">
      <c r="A666" t="s">
        <v>665</v>
      </c>
      <c r="B666" s="1">
        <v>44686.765441504627</v>
      </c>
      <c r="C666" s="1">
        <v>44691.479112442132</v>
      </c>
      <c r="D666" s="1">
        <v>44691.479109502317</v>
      </c>
      <c r="E666">
        <f>YEAR(t_data[[#This Row],[Création système]]-WEEKDAY(t_data[[#This Row],[Création système]],2)+4)</f>
        <v>2022</v>
      </c>
      <c r="F666">
        <f>_xlfn.ISOWEEKNUM(t_data[[#This Row],[Création système]])</f>
        <v>18</v>
      </c>
      <c r="G66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02/05/2022 - 08/05/2022</v>
      </c>
    </row>
    <row r="667" spans="1:7" x14ac:dyDescent="0.35">
      <c r="A667" t="s">
        <v>666</v>
      </c>
      <c r="B667" s="1">
        <v>44686.790182326389</v>
      </c>
      <c r="C667" s="1">
        <v>44691.480417905092</v>
      </c>
      <c r="D667" s="1">
        <v>44691.480415138889</v>
      </c>
      <c r="E667">
        <f>YEAR(t_data[[#This Row],[Création système]]-WEEKDAY(t_data[[#This Row],[Création système]],2)+4)</f>
        <v>2022</v>
      </c>
      <c r="F667">
        <f>_xlfn.ISOWEEKNUM(t_data[[#This Row],[Création système]])</f>
        <v>18</v>
      </c>
      <c r="G66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02/05/2022 - 08/05/2022</v>
      </c>
    </row>
    <row r="668" spans="1:7" x14ac:dyDescent="0.35">
      <c r="A668" t="s">
        <v>667</v>
      </c>
      <c r="B668" s="1">
        <v>44686.795710902778</v>
      </c>
      <c r="C668" s="1">
        <v>44691.482075821761</v>
      </c>
      <c r="D668" s="1">
        <v>44691.482072974541</v>
      </c>
      <c r="E668">
        <f>YEAR(t_data[[#This Row],[Création système]]-WEEKDAY(t_data[[#This Row],[Création système]],2)+4)</f>
        <v>2022</v>
      </c>
      <c r="F668">
        <f>_xlfn.ISOWEEKNUM(t_data[[#This Row],[Création système]])</f>
        <v>18</v>
      </c>
      <c r="G66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02/05/2022 - 08/05/2022</v>
      </c>
    </row>
    <row r="669" spans="1:7" x14ac:dyDescent="0.35">
      <c r="A669" t="s">
        <v>668</v>
      </c>
      <c r="B669" s="1">
        <v>44687.377628506947</v>
      </c>
      <c r="C669" s="1">
        <v>44687.38702613426</v>
      </c>
      <c r="D669" s="1">
        <v>44687.387023101852</v>
      </c>
      <c r="E669">
        <f>YEAR(t_data[[#This Row],[Création système]]-WEEKDAY(t_data[[#This Row],[Création système]],2)+4)</f>
        <v>2022</v>
      </c>
      <c r="F669">
        <f>_xlfn.ISOWEEKNUM(t_data[[#This Row],[Création système]])</f>
        <v>18</v>
      </c>
      <c r="G66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02/05/2022 - 08/05/2022</v>
      </c>
    </row>
    <row r="670" spans="1:7" x14ac:dyDescent="0.35">
      <c r="A670" t="s">
        <v>669</v>
      </c>
      <c r="B670" s="1">
        <v>44690.415233599539</v>
      </c>
      <c r="C670" s="1">
        <v>44790.535150069445</v>
      </c>
      <c r="D670" s="1">
        <v>44790.535147997682</v>
      </c>
      <c r="E670">
        <f>YEAR(t_data[[#This Row],[Création système]]-WEEKDAY(t_data[[#This Row],[Création système]],2)+4)</f>
        <v>2022</v>
      </c>
      <c r="F670">
        <f>_xlfn.ISOWEEKNUM(t_data[[#This Row],[Création système]])</f>
        <v>19</v>
      </c>
      <c r="G67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09/05/2022 - 15/05/2022</v>
      </c>
    </row>
    <row r="671" spans="1:7" x14ac:dyDescent="0.35">
      <c r="A671" t="s">
        <v>670</v>
      </c>
      <c r="B671" s="1">
        <v>44690.501779467595</v>
      </c>
      <c r="C671" s="1">
        <v>44698.650967280089</v>
      </c>
      <c r="D671" s="1">
        <v>44698.650964872686</v>
      </c>
      <c r="E671">
        <f>YEAR(t_data[[#This Row],[Création système]]-WEEKDAY(t_data[[#This Row],[Création système]],2)+4)</f>
        <v>2022</v>
      </c>
      <c r="F671">
        <f>_xlfn.ISOWEEKNUM(t_data[[#This Row],[Création système]])</f>
        <v>19</v>
      </c>
      <c r="G67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09/05/2022 - 15/05/2022</v>
      </c>
    </row>
    <row r="672" spans="1:7" x14ac:dyDescent="0.35">
      <c r="A672" t="s">
        <v>671</v>
      </c>
      <c r="B672" s="1">
        <v>44690.515703240744</v>
      </c>
      <c r="C672" s="1">
        <v>44706.676584444445</v>
      </c>
      <c r="D672" s="1">
        <v>44706.676581504631</v>
      </c>
      <c r="E672">
        <f>YEAR(t_data[[#This Row],[Création système]]-WEEKDAY(t_data[[#This Row],[Création système]],2)+4)</f>
        <v>2022</v>
      </c>
      <c r="F672">
        <f>_xlfn.ISOWEEKNUM(t_data[[#This Row],[Création système]])</f>
        <v>19</v>
      </c>
      <c r="G67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09/05/2022 - 15/05/2022</v>
      </c>
    </row>
    <row r="673" spans="1:7" x14ac:dyDescent="0.35">
      <c r="A673" t="s">
        <v>672</v>
      </c>
      <c r="B673" s="1">
        <v>44690.568506828706</v>
      </c>
      <c r="C673" s="1">
        <v>44691.410013321758</v>
      </c>
      <c r="D673" s="1">
        <v>44691.41001039352</v>
      </c>
      <c r="E673">
        <f>YEAR(t_data[[#This Row],[Création système]]-WEEKDAY(t_data[[#This Row],[Création système]],2)+4)</f>
        <v>2022</v>
      </c>
      <c r="F673">
        <f>_xlfn.ISOWEEKNUM(t_data[[#This Row],[Création système]])</f>
        <v>19</v>
      </c>
      <c r="G67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09/05/2022 - 15/05/2022</v>
      </c>
    </row>
    <row r="674" spans="1:7" x14ac:dyDescent="0.35">
      <c r="A674" t="s">
        <v>673</v>
      </c>
      <c r="B674" s="1">
        <v>44690.570446053243</v>
      </c>
      <c r="C674" s="1">
        <v>44691.45827761574</v>
      </c>
      <c r="D674" s="1">
        <v>44691.45827476852</v>
      </c>
      <c r="E674">
        <f>YEAR(t_data[[#This Row],[Création système]]-WEEKDAY(t_data[[#This Row],[Création système]],2)+4)</f>
        <v>2022</v>
      </c>
      <c r="F674">
        <f>_xlfn.ISOWEEKNUM(t_data[[#This Row],[Création système]])</f>
        <v>19</v>
      </c>
      <c r="G67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09/05/2022 - 15/05/2022</v>
      </c>
    </row>
    <row r="675" spans="1:7" x14ac:dyDescent="0.35">
      <c r="A675" t="s">
        <v>674</v>
      </c>
      <c r="B675" s="1">
        <v>44690.592800046295</v>
      </c>
      <c r="C675" s="1">
        <v>44704.407155983798</v>
      </c>
      <c r="D675" s="1">
        <v>44704.406912812497</v>
      </c>
      <c r="E675">
        <f>YEAR(t_data[[#This Row],[Création système]]-WEEKDAY(t_data[[#This Row],[Création système]],2)+4)</f>
        <v>2022</v>
      </c>
      <c r="F675">
        <f>_xlfn.ISOWEEKNUM(t_data[[#This Row],[Création système]])</f>
        <v>19</v>
      </c>
      <c r="G67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09/05/2022 - 15/05/2022</v>
      </c>
    </row>
    <row r="676" spans="1:7" x14ac:dyDescent="0.35">
      <c r="A676" t="s">
        <v>675</v>
      </c>
      <c r="B676" s="1">
        <v>44690.664508182868</v>
      </c>
      <c r="C676" s="1">
        <v>44691.429268807871</v>
      </c>
      <c r="D676" s="1">
        <v>44691.42926597222</v>
      </c>
      <c r="E676">
        <f>YEAR(t_data[[#This Row],[Création système]]-WEEKDAY(t_data[[#This Row],[Création système]],2)+4)</f>
        <v>2022</v>
      </c>
      <c r="F676">
        <f>_xlfn.ISOWEEKNUM(t_data[[#This Row],[Création système]])</f>
        <v>19</v>
      </c>
      <c r="G67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09/05/2022 - 15/05/2022</v>
      </c>
    </row>
    <row r="677" spans="1:7" x14ac:dyDescent="0.35">
      <c r="A677" t="s">
        <v>676</v>
      </c>
      <c r="B677" s="1">
        <v>44690.683044004632</v>
      </c>
      <c r="C677" s="1">
        <v>44697.513252893521</v>
      </c>
      <c r="D677" s="1">
        <v>44697.513249884258</v>
      </c>
      <c r="E677">
        <f>YEAR(t_data[[#This Row],[Création système]]-WEEKDAY(t_data[[#This Row],[Création système]],2)+4)</f>
        <v>2022</v>
      </c>
      <c r="F677">
        <f>_xlfn.ISOWEEKNUM(t_data[[#This Row],[Création système]])</f>
        <v>19</v>
      </c>
      <c r="G67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09/05/2022 - 15/05/2022</v>
      </c>
    </row>
    <row r="678" spans="1:7" x14ac:dyDescent="0.35">
      <c r="A678" t="s">
        <v>677</v>
      </c>
      <c r="B678" s="1">
        <v>44691.416638553237</v>
      </c>
      <c r="C678" s="1">
        <v>44714.58775244213</v>
      </c>
      <c r="D678" s="1">
        <v>44714.587750636572</v>
      </c>
      <c r="E678">
        <f>YEAR(t_data[[#This Row],[Création système]]-WEEKDAY(t_data[[#This Row],[Création système]],2)+4)</f>
        <v>2022</v>
      </c>
      <c r="F678">
        <f>_xlfn.ISOWEEKNUM(t_data[[#This Row],[Création système]])</f>
        <v>19</v>
      </c>
      <c r="G67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09/05/2022 - 15/05/2022</v>
      </c>
    </row>
    <row r="679" spans="1:7" x14ac:dyDescent="0.35">
      <c r="A679" t="s">
        <v>678</v>
      </c>
      <c r="B679" s="1">
        <v>44691.443955196759</v>
      </c>
      <c r="C679" s="1">
        <v>44691.462498483794</v>
      </c>
      <c r="D679" s="1">
        <v>44691.443991701388</v>
      </c>
      <c r="E679">
        <f>YEAR(t_data[[#This Row],[Création système]]-WEEKDAY(t_data[[#This Row],[Création système]],2)+4)</f>
        <v>2022</v>
      </c>
      <c r="F679">
        <f>_xlfn.ISOWEEKNUM(t_data[[#This Row],[Création système]])</f>
        <v>19</v>
      </c>
      <c r="G67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09/05/2022 - 15/05/2022</v>
      </c>
    </row>
    <row r="680" spans="1:7" x14ac:dyDescent="0.35">
      <c r="A680" t="s">
        <v>679</v>
      </c>
      <c r="B680" s="1">
        <v>44691.500343356478</v>
      </c>
      <c r="C680" s="1">
        <v>44691.500383657411</v>
      </c>
      <c r="D680" s="1">
        <v>44691.500380775462</v>
      </c>
      <c r="E680">
        <f>YEAR(t_data[[#This Row],[Création système]]-WEEKDAY(t_data[[#This Row],[Création système]],2)+4)</f>
        <v>2022</v>
      </c>
      <c r="F680">
        <f>_xlfn.ISOWEEKNUM(t_data[[#This Row],[Création système]])</f>
        <v>19</v>
      </c>
      <c r="G68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09/05/2022 - 15/05/2022</v>
      </c>
    </row>
    <row r="681" spans="1:7" x14ac:dyDescent="0.35">
      <c r="A681" t="s">
        <v>680</v>
      </c>
      <c r="B681" s="1">
        <v>44691.626507407411</v>
      </c>
      <c r="C681" s="1">
        <v>44714.590878344905</v>
      </c>
      <c r="D681" s="1">
        <v>44714.590876365743</v>
      </c>
      <c r="E681">
        <f>YEAR(t_data[[#This Row],[Création système]]-WEEKDAY(t_data[[#This Row],[Création système]],2)+4)</f>
        <v>2022</v>
      </c>
      <c r="F681">
        <f>_xlfn.ISOWEEKNUM(t_data[[#This Row],[Création système]])</f>
        <v>19</v>
      </c>
      <c r="G68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09/05/2022 - 15/05/2022</v>
      </c>
    </row>
    <row r="682" spans="1:7" x14ac:dyDescent="0.35">
      <c r="A682" t="s">
        <v>681</v>
      </c>
      <c r="B682" s="1">
        <v>44691.642731215281</v>
      </c>
      <c r="C682" s="1">
        <v>44699.56005320602</v>
      </c>
      <c r="D682" s="1">
        <v>44699.560050173612</v>
      </c>
      <c r="E682">
        <f>YEAR(t_data[[#This Row],[Création système]]-WEEKDAY(t_data[[#This Row],[Création système]],2)+4)</f>
        <v>2022</v>
      </c>
      <c r="F682">
        <f>_xlfn.ISOWEEKNUM(t_data[[#This Row],[Création système]])</f>
        <v>19</v>
      </c>
      <c r="G68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09/05/2022 - 15/05/2022</v>
      </c>
    </row>
    <row r="683" spans="1:7" x14ac:dyDescent="0.35">
      <c r="A683" t="s">
        <v>682</v>
      </c>
      <c r="B683" s="1">
        <v>44691.801957361109</v>
      </c>
      <c r="C683" s="1">
        <v>44694.621608703703</v>
      </c>
      <c r="D683" s="1">
        <v>44694.621606342589</v>
      </c>
      <c r="E683">
        <f>YEAR(t_data[[#This Row],[Création système]]-WEEKDAY(t_data[[#This Row],[Création système]],2)+4)</f>
        <v>2022</v>
      </c>
      <c r="F683">
        <f>_xlfn.ISOWEEKNUM(t_data[[#This Row],[Création système]])</f>
        <v>19</v>
      </c>
      <c r="G68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09/05/2022 - 15/05/2022</v>
      </c>
    </row>
    <row r="684" spans="1:7" x14ac:dyDescent="0.35">
      <c r="A684" t="s">
        <v>683</v>
      </c>
      <c r="B684" s="1">
        <v>44691.968983483799</v>
      </c>
      <c r="C684" s="1">
        <v>44699.567443877313</v>
      </c>
      <c r="D684" s="1">
        <v>44699.567441006948</v>
      </c>
      <c r="E684">
        <f>YEAR(t_data[[#This Row],[Création système]]-WEEKDAY(t_data[[#This Row],[Création système]],2)+4)</f>
        <v>2022</v>
      </c>
      <c r="F684">
        <f>_xlfn.ISOWEEKNUM(t_data[[#This Row],[Création système]])</f>
        <v>19</v>
      </c>
      <c r="G68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09/05/2022 - 15/05/2022</v>
      </c>
    </row>
    <row r="685" spans="1:7" x14ac:dyDescent="0.35">
      <c r="A685" t="s">
        <v>684</v>
      </c>
      <c r="B685" s="1">
        <v>44691.798340381945</v>
      </c>
      <c r="C685" s="1">
        <v>44694.621307604168</v>
      </c>
      <c r="D685" s="1">
        <v>44694.621305266206</v>
      </c>
      <c r="E685">
        <f>YEAR(t_data[[#This Row],[Création système]]-WEEKDAY(t_data[[#This Row],[Création système]],2)+4)</f>
        <v>2022</v>
      </c>
      <c r="F685">
        <f>_xlfn.ISOWEEKNUM(t_data[[#This Row],[Création système]])</f>
        <v>19</v>
      </c>
      <c r="G68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09/05/2022 - 15/05/2022</v>
      </c>
    </row>
    <row r="686" spans="1:7" x14ac:dyDescent="0.35">
      <c r="A686" t="s">
        <v>685</v>
      </c>
      <c r="B686" s="1">
        <v>44692.427543437501</v>
      </c>
      <c r="C686" s="1">
        <v>44692.711041863426</v>
      </c>
      <c r="D686" s="1">
        <v>44692.711038530091</v>
      </c>
      <c r="E686">
        <f>YEAR(t_data[[#This Row],[Création système]]-WEEKDAY(t_data[[#This Row],[Création système]],2)+4)</f>
        <v>2022</v>
      </c>
      <c r="F686">
        <f>_xlfn.ISOWEEKNUM(t_data[[#This Row],[Création système]])</f>
        <v>19</v>
      </c>
      <c r="G68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09/05/2022 - 15/05/2022</v>
      </c>
    </row>
    <row r="687" spans="1:7" x14ac:dyDescent="0.35">
      <c r="A687" t="s">
        <v>686</v>
      </c>
      <c r="B687" s="1">
        <v>44692.436407106485</v>
      </c>
      <c r="C687" s="1">
        <v>44699.568731435182</v>
      </c>
      <c r="D687" s="1">
        <v>44699.568729270832</v>
      </c>
      <c r="E687">
        <f>YEAR(t_data[[#This Row],[Création système]]-WEEKDAY(t_data[[#This Row],[Création système]],2)+4)</f>
        <v>2022</v>
      </c>
      <c r="F687">
        <f>_xlfn.ISOWEEKNUM(t_data[[#This Row],[Création système]])</f>
        <v>19</v>
      </c>
      <c r="G68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09/05/2022 - 15/05/2022</v>
      </c>
    </row>
    <row r="688" spans="1:7" x14ac:dyDescent="0.35">
      <c r="A688" t="s">
        <v>687</v>
      </c>
      <c r="B688" s="1">
        <v>44692.444418935185</v>
      </c>
      <c r="C688" s="1">
        <v>44699.571057002315</v>
      </c>
      <c r="D688" s="1">
        <v>44699.571054872686</v>
      </c>
      <c r="E688">
        <f>YEAR(t_data[[#This Row],[Création système]]-WEEKDAY(t_data[[#This Row],[Création système]],2)+4)</f>
        <v>2022</v>
      </c>
      <c r="F688">
        <f>_xlfn.ISOWEEKNUM(t_data[[#This Row],[Création système]])</f>
        <v>19</v>
      </c>
      <c r="G68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09/05/2022 - 15/05/2022</v>
      </c>
    </row>
    <row r="689" spans="1:7" x14ac:dyDescent="0.35">
      <c r="A689" t="s">
        <v>688</v>
      </c>
      <c r="B689" s="1">
        <v>44692.487784178244</v>
      </c>
      <c r="C689" s="1">
        <v>44694.620624490744</v>
      </c>
      <c r="D689" s="1">
        <v>44694.620621678238</v>
      </c>
      <c r="E689">
        <f>YEAR(t_data[[#This Row],[Création système]]-WEEKDAY(t_data[[#This Row],[Création système]],2)+4)</f>
        <v>2022</v>
      </c>
      <c r="F689">
        <f>_xlfn.ISOWEEKNUM(t_data[[#This Row],[Création système]])</f>
        <v>19</v>
      </c>
      <c r="G68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09/05/2022 - 15/05/2022</v>
      </c>
    </row>
    <row r="690" spans="1:7" x14ac:dyDescent="0.35">
      <c r="A690" t="s">
        <v>689</v>
      </c>
      <c r="B690" s="1">
        <v>44692.494973668981</v>
      </c>
      <c r="C690" s="1">
        <v>45058.522184641202</v>
      </c>
      <c r="D690" s="1"/>
      <c r="E690">
        <f>YEAR(t_data[[#This Row],[Création système]]-WEEKDAY(t_data[[#This Row],[Création système]],2)+4)</f>
        <v>2022</v>
      </c>
      <c r="F690">
        <f>_xlfn.ISOWEEKNUM(t_data[[#This Row],[Création système]])</f>
        <v>19</v>
      </c>
      <c r="G69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09/05/2022 - 15/05/2022</v>
      </c>
    </row>
    <row r="691" spans="1:7" x14ac:dyDescent="0.35">
      <c r="A691" t="s">
        <v>690</v>
      </c>
      <c r="B691" s="1">
        <v>44692.632382511576</v>
      </c>
      <c r="C691" s="1">
        <v>44694.620232997688</v>
      </c>
      <c r="D691" s="1">
        <v>44694.620230682871</v>
      </c>
      <c r="E691">
        <f>YEAR(t_data[[#This Row],[Création système]]-WEEKDAY(t_data[[#This Row],[Création système]],2)+4)</f>
        <v>2022</v>
      </c>
      <c r="F691">
        <f>_xlfn.ISOWEEKNUM(t_data[[#This Row],[Création système]])</f>
        <v>19</v>
      </c>
      <c r="G69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09/05/2022 - 15/05/2022</v>
      </c>
    </row>
    <row r="692" spans="1:7" x14ac:dyDescent="0.35">
      <c r="A692" t="s">
        <v>691</v>
      </c>
      <c r="B692" s="1">
        <v>44692.635817268521</v>
      </c>
      <c r="C692" s="1">
        <v>44692.729854166668</v>
      </c>
      <c r="D692" s="1">
        <v>44692.72985221065</v>
      </c>
      <c r="E692">
        <f>YEAR(t_data[[#This Row],[Création système]]-WEEKDAY(t_data[[#This Row],[Création système]],2)+4)</f>
        <v>2022</v>
      </c>
      <c r="F692">
        <f>_xlfn.ISOWEEKNUM(t_data[[#This Row],[Création système]])</f>
        <v>19</v>
      </c>
      <c r="G69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09/05/2022 - 15/05/2022</v>
      </c>
    </row>
    <row r="693" spans="1:7" x14ac:dyDescent="0.35">
      <c r="A693" t="s">
        <v>692</v>
      </c>
      <c r="B693" s="1">
        <v>44692.650275208332</v>
      </c>
      <c r="C693" s="1">
        <v>44700.609665706019</v>
      </c>
      <c r="D693" s="1">
        <v>44700.60966332176</v>
      </c>
      <c r="E693">
        <f>YEAR(t_data[[#This Row],[Création système]]-WEEKDAY(t_data[[#This Row],[Création système]],2)+4)</f>
        <v>2022</v>
      </c>
      <c r="F693">
        <f>_xlfn.ISOWEEKNUM(t_data[[#This Row],[Création système]])</f>
        <v>19</v>
      </c>
      <c r="G69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09/05/2022 - 15/05/2022</v>
      </c>
    </row>
    <row r="694" spans="1:7" x14ac:dyDescent="0.35">
      <c r="A694" t="s">
        <v>693</v>
      </c>
      <c r="B694" s="1">
        <v>44692.702392291663</v>
      </c>
      <c r="C694" s="1">
        <v>44694.619820497683</v>
      </c>
      <c r="D694" s="1">
        <v>44694.619817662038</v>
      </c>
      <c r="E694">
        <f>YEAR(t_data[[#This Row],[Création système]]-WEEKDAY(t_data[[#This Row],[Création système]],2)+4)</f>
        <v>2022</v>
      </c>
      <c r="F694">
        <f>_xlfn.ISOWEEKNUM(t_data[[#This Row],[Création système]])</f>
        <v>19</v>
      </c>
      <c r="G69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09/05/2022 - 15/05/2022</v>
      </c>
    </row>
    <row r="695" spans="1:7" x14ac:dyDescent="0.35">
      <c r="A695" t="s">
        <v>694</v>
      </c>
      <c r="B695" s="1">
        <v>44693.385512476852</v>
      </c>
      <c r="C695" s="1">
        <v>44694.619282581021</v>
      </c>
      <c r="D695" s="1">
        <v>44694.619280405095</v>
      </c>
      <c r="E695">
        <f>YEAR(t_data[[#This Row],[Création système]]-WEEKDAY(t_data[[#This Row],[Création système]],2)+4)</f>
        <v>2022</v>
      </c>
      <c r="F695">
        <f>_xlfn.ISOWEEKNUM(t_data[[#This Row],[Création système]])</f>
        <v>19</v>
      </c>
      <c r="G69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09/05/2022 - 15/05/2022</v>
      </c>
    </row>
    <row r="696" spans="1:7" x14ac:dyDescent="0.35">
      <c r="A696" t="s">
        <v>695</v>
      </c>
      <c r="B696" s="1">
        <v>44693.401049004628</v>
      </c>
      <c r="C696" s="1">
        <v>44697.482292025466</v>
      </c>
      <c r="D696" s="1">
        <v>44697.482289247688</v>
      </c>
      <c r="E696">
        <f>YEAR(t_data[[#This Row],[Création système]]-WEEKDAY(t_data[[#This Row],[Création système]],2)+4)</f>
        <v>2022</v>
      </c>
      <c r="F696">
        <f>_xlfn.ISOWEEKNUM(t_data[[#This Row],[Création système]])</f>
        <v>19</v>
      </c>
      <c r="G69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09/05/2022 - 15/05/2022</v>
      </c>
    </row>
    <row r="697" spans="1:7" x14ac:dyDescent="0.35">
      <c r="A697" t="s">
        <v>696</v>
      </c>
      <c r="B697" s="1">
        <v>44693.433770208336</v>
      </c>
      <c r="C697" s="1">
        <v>45051.404241747689</v>
      </c>
      <c r="D697" s="1">
        <v>45037.398060868058</v>
      </c>
      <c r="E697">
        <f>YEAR(t_data[[#This Row],[Création système]]-WEEKDAY(t_data[[#This Row],[Création système]],2)+4)</f>
        <v>2022</v>
      </c>
      <c r="F697">
        <f>_xlfn.ISOWEEKNUM(t_data[[#This Row],[Création système]])</f>
        <v>19</v>
      </c>
      <c r="G69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09/05/2022 - 15/05/2022</v>
      </c>
    </row>
    <row r="698" spans="1:7" x14ac:dyDescent="0.35">
      <c r="A698" t="s">
        <v>697</v>
      </c>
      <c r="B698" s="1">
        <v>44693.482543043981</v>
      </c>
      <c r="C698" s="1">
        <v>44694.45853084491</v>
      </c>
      <c r="D698" s="1">
        <v>44694.45852803241</v>
      </c>
      <c r="E698">
        <f>YEAR(t_data[[#This Row],[Création système]]-WEEKDAY(t_data[[#This Row],[Création système]],2)+4)</f>
        <v>2022</v>
      </c>
      <c r="F698">
        <f>_xlfn.ISOWEEKNUM(t_data[[#This Row],[Création système]])</f>
        <v>19</v>
      </c>
      <c r="G69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09/05/2022 - 15/05/2022</v>
      </c>
    </row>
    <row r="699" spans="1:7" x14ac:dyDescent="0.35">
      <c r="A699" t="s">
        <v>698</v>
      </c>
      <c r="B699" s="1">
        <v>44693.499840266202</v>
      </c>
      <c r="C699" s="1">
        <v>44694.564944652775</v>
      </c>
      <c r="D699" s="1">
        <v>44694.564942326389</v>
      </c>
      <c r="E699">
        <f>YEAR(t_data[[#This Row],[Création système]]-WEEKDAY(t_data[[#This Row],[Création système]],2)+4)</f>
        <v>2022</v>
      </c>
      <c r="F699">
        <f>_xlfn.ISOWEEKNUM(t_data[[#This Row],[Création système]])</f>
        <v>19</v>
      </c>
      <c r="G69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09/05/2022 - 15/05/2022</v>
      </c>
    </row>
    <row r="700" spans="1:7" x14ac:dyDescent="0.35">
      <c r="A700" t="s">
        <v>699</v>
      </c>
      <c r="B700" s="1">
        <v>44693.547941238423</v>
      </c>
      <c r="C700" s="1">
        <v>44699.572524687501</v>
      </c>
      <c r="D700" s="1">
        <v>44699.572522511575</v>
      </c>
      <c r="E700">
        <f>YEAR(t_data[[#This Row],[Création système]]-WEEKDAY(t_data[[#This Row],[Création système]],2)+4)</f>
        <v>2022</v>
      </c>
      <c r="F700">
        <f>_xlfn.ISOWEEKNUM(t_data[[#This Row],[Création système]])</f>
        <v>19</v>
      </c>
      <c r="G70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09/05/2022 - 15/05/2022</v>
      </c>
    </row>
    <row r="701" spans="1:7" x14ac:dyDescent="0.35">
      <c r="A701" t="s">
        <v>700</v>
      </c>
      <c r="B701" s="1">
        <v>44693.536923761574</v>
      </c>
      <c r="C701" s="1">
        <v>44699.574556886575</v>
      </c>
      <c r="D701" s="1">
        <v>44699.574554687497</v>
      </c>
      <c r="E701">
        <f>YEAR(t_data[[#This Row],[Création système]]-WEEKDAY(t_data[[#This Row],[Création système]],2)+4)</f>
        <v>2022</v>
      </c>
      <c r="F701">
        <f>_xlfn.ISOWEEKNUM(t_data[[#This Row],[Création système]])</f>
        <v>19</v>
      </c>
      <c r="G70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09/05/2022 - 15/05/2022</v>
      </c>
    </row>
    <row r="702" spans="1:7" x14ac:dyDescent="0.35">
      <c r="A702" t="s">
        <v>701</v>
      </c>
      <c r="B702" s="1">
        <v>44693.582683321758</v>
      </c>
      <c r="C702" s="1">
        <v>44697.484511400464</v>
      </c>
      <c r="D702" s="1">
        <v>44697.484508668982</v>
      </c>
      <c r="E702">
        <f>YEAR(t_data[[#This Row],[Création système]]-WEEKDAY(t_data[[#This Row],[Création système]],2)+4)</f>
        <v>2022</v>
      </c>
      <c r="F702">
        <f>_xlfn.ISOWEEKNUM(t_data[[#This Row],[Création système]])</f>
        <v>19</v>
      </c>
      <c r="G70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09/05/2022 - 15/05/2022</v>
      </c>
    </row>
    <row r="703" spans="1:7" x14ac:dyDescent="0.35">
      <c r="A703" t="s">
        <v>702</v>
      </c>
      <c r="B703" s="1">
        <v>44693.603024062497</v>
      </c>
      <c r="C703" s="1">
        <v>44698.652969756942</v>
      </c>
      <c r="D703" s="1">
        <v>44698.652967013892</v>
      </c>
      <c r="E703">
        <f>YEAR(t_data[[#This Row],[Création système]]-WEEKDAY(t_data[[#This Row],[Création système]],2)+4)</f>
        <v>2022</v>
      </c>
      <c r="F703">
        <f>_xlfn.ISOWEEKNUM(t_data[[#This Row],[Création système]])</f>
        <v>19</v>
      </c>
      <c r="G70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09/05/2022 - 15/05/2022</v>
      </c>
    </row>
    <row r="704" spans="1:7" x14ac:dyDescent="0.35">
      <c r="A704" t="s">
        <v>703</v>
      </c>
      <c r="B704" s="1">
        <v>44693.757520127314</v>
      </c>
      <c r="C704" s="1">
        <v>44699.545112291664</v>
      </c>
      <c r="D704" s="1">
        <v>44699.492021712962</v>
      </c>
      <c r="E704">
        <f>YEAR(t_data[[#This Row],[Création système]]-WEEKDAY(t_data[[#This Row],[Création système]],2)+4)</f>
        <v>2022</v>
      </c>
      <c r="F704">
        <f>_xlfn.ISOWEEKNUM(t_data[[#This Row],[Création système]])</f>
        <v>19</v>
      </c>
      <c r="G70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09/05/2022 - 15/05/2022</v>
      </c>
    </row>
    <row r="705" spans="1:7" x14ac:dyDescent="0.35">
      <c r="A705" t="s">
        <v>704</v>
      </c>
      <c r="B705" s="1">
        <v>44693.806712083337</v>
      </c>
      <c r="C705" s="1">
        <v>44701.741453472219</v>
      </c>
      <c r="D705" s="1">
        <v>44701.741450347225</v>
      </c>
      <c r="E705">
        <f>YEAR(t_data[[#This Row],[Création système]]-WEEKDAY(t_data[[#This Row],[Création système]],2)+4)</f>
        <v>2022</v>
      </c>
      <c r="F705">
        <f>_xlfn.ISOWEEKNUM(t_data[[#This Row],[Création système]])</f>
        <v>19</v>
      </c>
      <c r="G70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09/05/2022 - 15/05/2022</v>
      </c>
    </row>
    <row r="706" spans="1:7" x14ac:dyDescent="0.35">
      <c r="A706" t="s">
        <v>705</v>
      </c>
      <c r="B706" s="1">
        <v>44694.351609942132</v>
      </c>
      <c r="C706" s="1">
        <v>44694.430201909723</v>
      </c>
      <c r="D706" s="1">
        <v>44694.430198993054</v>
      </c>
      <c r="E706">
        <f>YEAR(t_data[[#This Row],[Création système]]-WEEKDAY(t_data[[#This Row],[Création système]],2)+4)</f>
        <v>2022</v>
      </c>
      <c r="F706">
        <f>_xlfn.ISOWEEKNUM(t_data[[#This Row],[Création système]])</f>
        <v>19</v>
      </c>
      <c r="G70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09/05/2022 - 15/05/2022</v>
      </c>
    </row>
    <row r="707" spans="1:7" x14ac:dyDescent="0.35">
      <c r="A707" t="s">
        <v>706</v>
      </c>
      <c r="B707" s="1">
        <v>44694.371829664349</v>
      </c>
      <c r="C707" s="1">
        <v>44699.583457673609</v>
      </c>
      <c r="D707" s="1">
        <v>44699.583454074076</v>
      </c>
      <c r="E707">
        <f>YEAR(t_data[[#This Row],[Création système]]-WEEKDAY(t_data[[#This Row],[Création système]],2)+4)</f>
        <v>2022</v>
      </c>
      <c r="F707">
        <f>_xlfn.ISOWEEKNUM(t_data[[#This Row],[Création système]])</f>
        <v>19</v>
      </c>
      <c r="G70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09/05/2022 - 15/05/2022</v>
      </c>
    </row>
    <row r="708" spans="1:7" x14ac:dyDescent="0.35">
      <c r="A708" t="s">
        <v>707</v>
      </c>
      <c r="B708" s="1">
        <v>44694.453397581019</v>
      </c>
      <c r="C708" s="1">
        <v>44714.736451099539</v>
      </c>
      <c r="D708" s="1">
        <v>44714.736449340278</v>
      </c>
      <c r="E708">
        <f>YEAR(t_data[[#This Row],[Création système]]-WEEKDAY(t_data[[#This Row],[Création système]],2)+4)</f>
        <v>2022</v>
      </c>
      <c r="F708">
        <f>_xlfn.ISOWEEKNUM(t_data[[#This Row],[Création système]])</f>
        <v>19</v>
      </c>
      <c r="G70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09/05/2022 - 15/05/2022</v>
      </c>
    </row>
    <row r="709" spans="1:7" x14ac:dyDescent="0.35">
      <c r="A709" t="s">
        <v>708</v>
      </c>
      <c r="B709" s="1">
        <v>44694.542166261577</v>
      </c>
      <c r="C709" s="1">
        <v>44694.623407638886</v>
      </c>
      <c r="D709" s="1">
        <v>44694.623405370374</v>
      </c>
      <c r="E709">
        <f>YEAR(t_data[[#This Row],[Création système]]-WEEKDAY(t_data[[#This Row],[Création système]],2)+4)</f>
        <v>2022</v>
      </c>
      <c r="F709">
        <f>_xlfn.ISOWEEKNUM(t_data[[#This Row],[Création système]])</f>
        <v>19</v>
      </c>
      <c r="G70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09/05/2022 - 15/05/2022</v>
      </c>
    </row>
    <row r="710" spans="1:7" x14ac:dyDescent="0.35">
      <c r="A710" t="s">
        <v>709</v>
      </c>
      <c r="B710" s="1">
        <v>44694.717262303238</v>
      </c>
      <c r="C710" s="1">
        <v>44697.548199629629</v>
      </c>
      <c r="D710" s="1">
        <v>44697.548196585645</v>
      </c>
      <c r="E710">
        <f>YEAR(t_data[[#This Row],[Création système]]-WEEKDAY(t_data[[#This Row],[Création système]],2)+4)</f>
        <v>2022</v>
      </c>
      <c r="F710">
        <f>_xlfn.ISOWEEKNUM(t_data[[#This Row],[Création système]])</f>
        <v>19</v>
      </c>
      <c r="G71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09/05/2022 - 15/05/2022</v>
      </c>
    </row>
    <row r="711" spans="1:7" x14ac:dyDescent="0.35">
      <c r="A711" t="s">
        <v>710</v>
      </c>
      <c r="B711" s="1">
        <v>44694.673473402778</v>
      </c>
      <c r="C711" s="1">
        <v>44789.607176458332</v>
      </c>
      <c r="D711" s="1">
        <v>44789.607174131947</v>
      </c>
      <c r="E711">
        <f>YEAR(t_data[[#This Row],[Création système]]-WEEKDAY(t_data[[#This Row],[Création système]],2)+4)</f>
        <v>2022</v>
      </c>
      <c r="F711">
        <f>_xlfn.ISOWEEKNUM(t_data[[#This Row],[Création système]])</f>
        <v>19</v>
      </c>
      <c r="G71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09/05/2022 - 15/05/2022</v>
      </c>
    </row>
    <row r="712" spans="1:7" x14ac:dyDescent="0.35">
      <c r="A712" t="s">
        <v>711</v>
      </c>
      <c r="B712" s="1">
        <v>44694.705178912038</v>
      </c>
      <c r="C712" s="1">
        <v>44750.496070162037</v>
      </c>
      <c r="D712" s="1">
        <v>44750.496060162041</v>
      </c>
      <c r="E712">
        <f>YEAR(t_data[[#This Row],[Création système]]-WEEKDAY(t_data[[#This Row],[Création système]],2)+4)</f>
        <v>2022</v>
      </c>
      <c r="F712">
        <f>_xlfn.ISOWEEKNUM(t_data[[#This Row],[Création système]])</f>
        <v>19</v>
      </c>
      <c r="G71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09/05/2022 - 15/05/2022</v>
      </c>
    </row>
    <row r="713" spans="1:7" x14ac:dyDescent="0.35">
      <c r="A713" t="s">
        <v>712</v>
      </c>
      <c r="B713" s="1">
        <v>44697.521702905091</v>
      </c>
      <c r="C713" s="1">
        <v>44700.498222812501</v>
      </c>
      <c r="D713" s="1">
        <v>44700.498219756948</v>
      </c>
      <c r="E713">
        <f>YEAR(t_data[[#This Row],[Création système]]-WEEKDAY(t_data[[#This Row],[Création système]],2)+4)</f>
        <v>2022</v>
      </c>
      <c r="F713">
        <f>_xlfn.ISOWEEKNUM(t_data[[#This Row],[Création système]])</f>
        <v>20</v>
      </c>
      <c r="G71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16/05/2022 - 22/05/2022</v>
      </c>
    </row>
    <row r="714" spans="1:7" x14ac:dyDescent="0.35">
      <c r="A714" t="s">
        <v>713</v>
      </c>
      <c r="B714" s="1">
        <v>44697.585021956016</v>
      </c>
      <c r="C714" s="1">
        <v>44700.659846192131</v>
      </c>
      <c r="D714" s="1">
        <v>44700.65984359954</v>
      </c>
      <c r="E714">
        <f>YEAR(t_data[[#This Row],[Création système]]-WEEKDAY(t_data[[#This Row],[Création système]],2)+4)</f>
        <v>2022</v>
      </c>
      <c r="F714">
        <f>_xlfn.ISOWEEKNUM(t_data[[#This Row],[Création système]])</f>
        <v>20</v>
      </c>
      <c r="G71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16/05/2022 - 22/05/2022</v>
      </c>
    </row>
    <row r="715" spans="1:7" x14ac:dyDescent="0.35">
      <c r="A715" t="s">
        <v>714</v>
      </c>
      <c r="B715" s="1">
        <v>44697.618443344909</v>
      </c>
      <c r="C715" s="1">
        <v>44698.611942442127</v>
      </c>
      <c r="D715" s="1">
        <v>44698.611940127317</v>
      </c>
      <c r="E715">
        <f>YEAR(t_data[[#This Row],[Création système]]-WEEKDAY(t_data[[#This Row],[Création système]],2)+4)</f>
        <v>2022</v>
      </c>
      <c r="F715">
        <f>_xlfn.ISOWEEKNUM(t_data[[#This Row],[Création système]])</f>
        <v>20</v>
      </c>
      <c r="G71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16/05/2022 - 22/05/2022</v>
      </c>
    </row>
    <row r="716" spans="1:7" x14ac:dyDescent="0.35">
      <c r="A716" t="s">
        <v>715</v>
      </c>
      <c r="B716" s="1">
        <v>44697.631500995369</v>
      </c>
      <c r="C716" s="1">
        <v>44699.57889783565</v>
      </c>
      <c r="D716" s="1">
        <v>44699.578894861108</v>
      </c>
      <c r="E716">
        <f>YEAR(t_data[[#This Row],[Création système]]-WEEKDAY(t_data[[#This Row],[Création système]],2)+4)</f>
        <v>2022</v>
      </c>
      <c r="F716">
        <f>_xlfn.ISOWEEKNUM(t_data[[#This Row],[Création système]])</f>
        <v>20</v>
      </c>
      <c r="G71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16/05/2022 - 22/05/2022</v>
      </c>
    </row>
    <row r="717" spans="1:7" x14ac:dyDescent="0.35">
      <c r="A717" t="s">
        <v>716</v>
      </c>
      <c r="B717" s="1">
        <v>44698.397196331018</v>
      </c>
      <c r="C717" s="1">
        <v>44699.45158789352</v>
      </c>
      <c r="D717" s="1">
        <v>44699.45158483796</v>
      </c>
      <c r="E717">
        <f>YEAR(t_data[[#This Row],[Création système]]-WEEKDAY(t_data[[#This Row],[Création système]],2)+4)</f>
        <v>2022</v>
      </c>
      <c r="F717">
        <f>_xlfn.ISOWEEKNUM(t_data[[#This Row],[Création système]])</f>
        <v>20</v>
      </c>
      <c r="G71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16/05/2022 - 22/05/2022</v>
      </c>
    </row>
    <row r="718" spans="1:7" x14ac:dyDescent="0.35">
      <c r="A718" t="s">
        <v>717</v>
      </c>
      <c r="B718" s="1">
        <v>44698.373509201389</v>
      </c>
      <c r="C718" s="1">
        <v>44698.414252013892</v>
      </c>
      <c r="D718" s="1">
        <v>44698.414249201393</v>
      </c>
      <c r="E718">
        <f>YEAR(t_data[[#This Row],[Création système]]-WEEKDAY(t_data[[#This Row],[Création système]],2)+4)</f>
        <v>2022</v>
      </c>
      <c r="F718">
        <f>_xlfn.ISOWEEKNUM(t_data[[#This Row],[Création système]])</f>
        <v>20</v>
      </c>
      <c r="G71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16/05/2022 - 22/05/2022</v>
      </c>
    </row>
    <row r="719" spans="1:7" x14ac:dyDescent="0.35">
      <c r="A719" t="s">
        <v>718</v>
      </c>
      <c r="B719" s="1">
        <v>44698.443507974538</v>
      </c>
      <c r="C719" s="1">
        <v>44698.466652314812</v>
      </c>
      <c r="D719" s="1">
        <v>44698.46664929398</v>
      </c>
      <c r="E719">
        <f>YEAR(t_data[[#This Row],[Création système]]-WEEKDAY(t_data[[#This Row],[Création système]],2)+4)</f>
        <v>2022</v>
      </c>
      <c r="F719">
        <f>_xlfn.ISOWEEKNUM(t_data[[#This Row],[Création système]])</f>
        <v>20</v>
      </c>
      <c r="G71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16/05/2022 - 22/05/2022</v>
      </c>
    </row>
    <row r="720" spans="1:7" x14ac:dyDescent="0.35">
      <c r="A720" t="s">
        <v>719</v>
      </c>
      <c r="B720" s="1">
        <v>44698.551918240744</v>
      </c>
      <c r="C720" s="1">
        <v>44698.677142916669</v>
      </c>
      <c r="D720" s="1">
        <v>44698.677140763888</v>
      </c>
      <c r="E720">
        <f>YEAR(t_data[[#This Row],[Création système]]-WEEKDAY(t_data[[#This Row],[Création système]],2)+4)</f>
        <v>2022</v>
      </c>
      <c r="F720">
        <f>_xlfn.ISOWEEKNUM(t_data[[#This Row],[Création système]])</f>
        <v>20</v>
      </c>
      <c r="G72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16/05/2022 - 22/05/2022</v>
      </c>
    </row>
    <row r="721" spans="1:7" x14ac:dyDescent="0.35">
      <c r="A721" t="s">
        <v>720</v>
      </c>
      <c r="B721" s="1">
        <v>44698.550441377316</v>
      </c>
      <c r="C721" s="1">
        <v>44698.607338506947</v>
      </c>
      <c r="D721" s="1">
        <v>44698.607335347224</v>
      </c>
      <c r="E721">
        <f>YEAR(t_data[[#This Row],[Création système]]-WEEKDAY(t_data[[#This Row],[Création système]],2)+4)</f>
        <v>2022</v>
      </c>
      <c r="F721">
        <f>_xlfn.ISOWEEKNUM(t_data[[#This Row],[Création système]])</f>
        <v>20</v>
      </c>
      <c r="G72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16/05/2022 - 22/05/2022</v>
      </c>
    </row>
    <row r="722" spans="1:7" x14ac:dyDescent="0.35">
      <c r="A722" t="s">
        <v>721</v>
      </c>
      <c r="B722" s="1">
        <v>44698.565569293984</v>
      </c>
      <c r="C722" s="1">
        <v>44698.608255868057</v>
      </c>
      <c r="D722" s="1">
        <v>44698.608252442129</v>
      </c>
      <c r="E722">
        <f>YEAR(t_data[[#This Row],[Création système]]-WEEKDAY(t_data[[#This Row],[Création système]],2)+4)</f>
        <v>2022</v>
      </c>
      <c r="F722">
        <f>_xlfn.ISOWEEKNUM(t_data[[#This Row],[Création système]])</f>
        <v>20</v>
      </c>
      <c r="G72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16/05/2022 - 22/05/2022</v>
      </c>
    </row>
    <row r="723" spans="1:7" x14ac:dyDescent="0.35">
      <c r="A723" t="s">
        <v>722</v>
      </c>
      <c r="B723" s="1">
        <v>44698.54839290509</v>
      </c>
      <c r="C723" s="1">
        <v>44698.651996701388</v>
      </c>
      <c r="D723" s="1">
        <v>44698.651994097221</v>
      </c>
      <c r="E723">
        <f>YEAR(t_data[[#This Row],[Création système]]-WEEKDAY(t_data[[#This Row],[Création système]],2)+4)</f>
        <v>2022</v>
      </c>
      <c r="F723">
        <f>_xlfn.ISOWEEKNUM(t_data[[#This Row],[Création système]])</f>
        <v>20</v>
      </c>
      <c r="G72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16/05/2022 - 22/05/2022</v>
      </c>
    </row>
    <row r="724" spans="1:7" x14ac:dyDescent="0.35">
      <c r="A724" t="s">
        <v>723</v>
      </c>
      <c r="B724" s="1">
        <v>44698.777430960647</v>
      </c>
      <c r="C724" s="1">
        <v>44700.639249884262</v>
      </c>
      <c r="D724" s="1">
        <v>44700.639247557869</v>
      </c>
      <c r="E724">
        <f>YEAR(t_data[[#This Row],[Création système]]-WEEKDAY(t_data[[#This Row],[Création système]],2)+4)</f>
        <v>2022</v>
      </c>
      <c r="F724">
        <f>_xlfn.ISOWEEKNUM(t_data[[#This Row],[Création système]])</f>
        <v>20</v>
      </c>
      <c r="G72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16/05/2022 - 22/05/2022</v>
      </c>
    </row>
    <row r="725" spans="1:7" x14ac:dyDescent="0.35">
      <c r="A725" t="s">
        <v>724</v>
      </c>
      <c r="B725" s="1">
        <v>44699.033660185189</v>
      </c>
      <c r="C725" s="1">
        <v>44699.397739386572</v>
      </c>
      <c r="D725" s="1">
        <v>44699.397737060186</v>
      </c>
      <c r="E725">
        <f>YEAR(t_data[[#This Row],[Création système]]-WEEKDAY(t_data[[#This Row],[Création système]],2)+4)</f>
        <v>2022</v>
      </c>
      <c r="F725">
        <f>_xlfn.ISOWEEKNUM(t_data[[#This Row],[Création système]])</f>
        <v>20</v>
      </c>
      <c r="G72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16/05/2022 - 22/05/2022</v>
      </c>
    </row>
    <row r="726" spans="1:7" x14ac:dyDescent="0.35">
      <c r="A726" t="s">
        <v>725</v>
      </c>
      <c r="B726" s="1">
        <v>44699.433529918984</v>
      </c>
      <c r="C726" s="1">
        <v>44700.661757488429</v>
      </c>
      <c r="D726" s="1">
        <v>44700.66175496528</v>
      </c>
      <c r="E726">
        <f>YEAR(t_data[[#This Row],[Création système]]-WEEKDAY(t_data[[#This Row],[Création système]],2)+4)</f>
        <v>2022</v>
      </c>
      <c r="F726">
        <f>_xlfn.ISOWEEKNUM(t_data[[#This Row],[Création système]])</f>
        <v>20</v>
      </c>
      <c r="G72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16/05/2022 - 22/05/2022</v>
      </c>
    </row>
    <row r="727" spans="1:7" x14ac:dyDescent="0.35">
      <c r="A727" t="s">
        <v>726</v>
      </c>
      <c r="B727" s="1">
        <v>44699.416112083331</v>
      </c>
      <c r="C727" s="1">
        <v>44704.417359074076</v>
      </c>
      <c r="D727" s="1">
        <v>44704.41721013889</v>
      </c>
      <c r="E727">
        <f>YEAR(t_data[[#This Row],[Création système]]-WEEKDAY(t_data[[#This Row],[Création système]],2)+4)</f>
        <v>2022</v>
      </c>
      <c r="F727">
        <f>_xlfn.ISOWEEKNUM(t_data[[#This Row],[Création système]])</f>
        <v>20</v>
      </c>
      <c r="G72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16/05/2022 - 22/05/2022</v>
      </c>
    </row>
    <row r="728" spans="1:7" x14ac:dyDescent="0.35">
      <c r="A728" t="s">
        <v>727</v>
      </c>
      <c r="B728" s="1">
        <v>44699.596415451386</v>
      </c>
      <c r="C728" s="1">
        <v>44701.653191400466</v>
      </c>
      <c r="D728" s="1">
        <v>44701.653188009259</v>
      </c>
      <c r="E728">
        <f>YEAR(t_data[[#This Row],[Création système]]-WEEKDAY(t_data[[#This Row],[Création système]],2)+4)</f>
        <v>2022</v>
      </c>
      <c r="F728">
        <f>_xlfn.ISOWEEKNUM(t_data[[#This Row],[Création système]])</f>
        <v>20</v>
      </c>
      <c r="G72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16/05/2022 - 22/05/2022</v>
      </c>
    </row>
    <row r="729" spans="1:7" x14ac:dyDescent="0.35">
      <c r="A729" t="s">
        <v>728</v>
      </c>
      <c r="B729" s="1">
        <v>44699.59646872685</v>
      </c>
      <c r="C729" s="1">
        <v>44700.662268645836</v>
      </c>
      <c r="D729" s="1">
        <v>44700.662265520834</v>
      </c>
      <c r="E729">
        <f>YEAR(t_data[[#This Row],[Création système]]-WEEKDAY(t_data[[#This Row],[Création système]],2)+4)</f>
        <v>2022</v>
      </c>
      <c r="F729">
        <f>_xlfn.ISOWEEKNUM(t_data[[#This Row],[Création système]])</f>
        <v>20</v>
      </c>
      <c r="G72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16/05/2022 - 22/05/2022</v>
      </c>
    </row>
    <row r="730" spans="1:7" x14ac:dyDescent="0.35">
      <c r="A730" t="s">
        <v>729</v>
      </c>
      <c r="B730" s="1">
        <v>44699.643517233795</v>
      </c>
      <c r="C730" s="1">
        <v>44700.663595613427</v>
      </c>
      <c r="D730" s="1">
        <v>44700.663593287034</v>
      </c>
      <c r="E730">
        <f>YEAR(t_data[[#This Row],[Création système]]-WEEKDAY(t_data[[#This Row],[Création système]],2)+4)</f>
        <v>2022</v>
      </c>
      <c r="F730">
        <f>_xlfn.ISOWEEKNUM(t_data[[#This Row],[Création système]])</f>
        <v>20</v>
      </c>
      <c r="G73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16/05/2022 - 22/05/2022</v>
      </c>
    </row>
    <row r="731" spans="1:7" x14ac:dyDescent="0.35">
      <c r="A731" t="s">
        <v>730</v>
      </c>
      <c r="B731" s="1">
        <v>44700.52753457176</v>
      </c>
      <c r="C731" s="1">
        <v>44705.607962337963</v>
      </c>
      <c r="D731" s="1">
        <v>44705.607959837966</v>
      </c>
      <c r="E731">
        <f>YEAR(t_data[[#This Row],[Création système]]-WEEKDAY(t_data[[#This Row],[Création système]],2)+4)</f>
        <v>2022</v>
      </c>
      <c r="F731">
        <f>_xlfn.ISOWEEKNUM(t_data[[#This Row],[Création système]])</f>
        <v>20</v>
      </c>
      <c r="G73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16/05/2022 - 22/05/2022</v>
      </c>
    </row>
    <row r="732" spans="1:7" x14ac:dyDescent="0.35">
      <c r="A732" t="s">
        <v>731</v>
      </c>
      <c r="B732" s="1">
        <v>44700.512567442129</v>
      </c>
      <c r="C732" s="1">
        <v>44701.735333298609</v>
      </c>
      <c r="D732" s="1">
        <v>44701.735330162039</v>
      </c>
      <c r="E732">
        <f>YEAR(t_data[[#This Row],[Création système]]-WEEKDAY(t_data[[#This Row],[Création système]],2)+4)</f>
        <v>2022</v>
      </c>
      <c r="F732">
        <f>_xlfn.ISOWEEKNUM(t_data[[#This Row],[Création système]])</f>
        <v>20</v>
      </c>
      <c r="G73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16/05/2022 - 22/05/2022</v>
      </c>
    </row>
    <row r="733" spans="1:7" x14ac:dyDescent="0.35">
      <c r="A733" t="s">
        <v>732</v>
      </c>
      <c r="B733" s="1">
        <v>44700.573921990741</v>
      </c>
      <c r="C733" s="1">
        <v>44701.419836446759</v>
      </c>
      <c r="D733" s="1">
        <v>44701.419833402775</v>
      </c>
      <c r="E733">
        <f>YEAR(t_data[[#This Row],[Création système]]-WEEKDAY(t_data[[#This Row],[Création système]],2)+4)</f>
        <v>2022</v>
      </c>
      <c r="F733">
        <f>_xlfn.ISOWEEKNUM(t_data[[#This Row],[Création système]])</f>
        <v>20</v>
      </c>
      <c r="G73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16/05/2022 - 22/05/2022</v>
      </c>
    </row>
    <row r="734" spans="1:7" x14ac:dyDescent="0.35">
      <c r="A734" t="s">
        <v>733</v>
      </c>
      <c r="B734" s="1">
        <v>44700.566712222222</v>
      </c>
      <c r="C734" s="1">
        <v>44704.416848981484</v>
      </c>
      <c r="D734" s="1">
        <v>44704.416846134256</v>
      </c>
      <c r="E734">
        <f>YEAR(t_data[[#This Row],[Création système]]-WEEKDAY(t_data[[#This Row],[Création système]],2)+4)</f>
        <v>2022</v>
      </c>
      <c r="F734">
        <f>_xlfn.ISOWEEKNUM(t_data[[#This Row],[Création système]])</f>
        <v>20</v>
      </c>
      <c r="G73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16/05/2022 - 22/05/2022</v>
      </c>
    </row>
    <row r="735" spans="1:7" x14ac:dyDescent="0.35">
      <c r="A735" t="s">
        <v>734</v>
      </c>
      <c r="B735" s="1">
        <v>44700.544695613426</v>
      </c>
      <c r="C735" s="1">
        <v>44915.496621157406</v>
      </c>
      <c r="D735" s="1">
        <v>44915.496619432874</v>
      </c>
      <c r="E735">
        <f>YEAR(t_data[[#This Row],[Création système]]-WEEKDAY(t_data[[#This Row],[Création système]],2)+4)</f>
        <v>2022</v>
      </c>
      <c r="F735">
        <f>_xlfn.ISOWEEKNUM(t_data[[#This Row],[Création système]])</f>
        <v>20</v>
      </c>
      <c r="G73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16/05/2022 - 22/05/2022</v>
      </c>
    </row>
    <row r="736" spans="1:7" x14ac:dyDescent="0.35">
      <c r="A736" t="s">
        <v>735</v>
      </c>
      <c r="B736" s="1">
        <v>44700.594075011577</v>
      </c>
      <c r="C736" s="1">
        <v>44701.409346817127</v>
      </c>
      <c r="D736" s="1">
        <v>44701.409344502317</v>
      </c>
      <c r="E736">
        <f>YEAR(t_data[[#This Row],[Création système]]-WEEKDAY(t_data[[#This Row],[Création système]],2)+4)</f>
        <v>2022</v>
      </c>
      <c r="F736">
        <f>_xlfn.ISOWEEKNUM(t_data[[#This Row],[Création système]])</f>
        <v>20</v>
      </c>
      <c r="G73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16/05/2022 - 22/05/2022</v>
      </c>
    </row>
    <row r="737" spans="1:7" x14ac:dyDescent="0.35">
      <c r="A737" t="s">
        <v>736</v>
      </c>
      <c r="B737" s="1">
        <v>44700.602227928241</v>
      </c>
      <c r="C737" s="1">
        <v>44704.574405590276</v>
      </c>
      <c r="D737" s="1">
        <v>44704.574403113424</v>
      </c>
      <c r="E737">
        <f>YEAR(t_data[[#This Row],[Création système]]-WEEKDAY(t_data[[#This Row],[Création système]],2)+4)</f>
        <v>2022</v>
      </c>
      <c r="F737">
        <f>_xlfn.ISOWEEKNUM(t_data[[#This Row],[Création système]])</f>
        <v>20</v>
      </c>
      <c r="G73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16/05/2022 - 22/05/2022</v>
      </c>
    </row>
    <row r="738" spans="1:7" x14ac:dyDescent="0.35">
      <c r="A738" t="s">
        <v>737</v>
      </c>
      <c r="B738" s="1">
        <v>44700.59610091435</v>
      </c>
      <c r="C738" s="1">
        <v>44701.418465983799</v>
      </c>
      <c r="D738" s="1">
        <v>44701.418463599533</v>
      </c>
      <c r="E738">
        <f>YEAR(t_data[[#This Row],[Création système]]-WEEKDAY(t_data[[#This Row],[Création système]],2)+4)</f>
        <v>2022</v>
      </c>
      <c r="F738">
        <f>_xlfn.ISOWEEKNUM(t_data[[#This Row],[Création système]])</f>
        <v>20</v>
      </c>
      <c r="G73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16/05/2022 - 22/05/2022</v>
      </c>
    </row>
    <row r="739" spans="1:7" x14ac:dyDescent="0.35">
      <c r="A739" t="s">
        <v>738</v>
      </c>
      <c r="B739" s="1">
        <v>44700.655166608798</v>
      </c>
      <c r="C739" s="1">
        <v>44701.348096944443</v>
      </c>
      <c r="D739" s="1">
        <v>44701.348094108798</v>
      </c>
      <c r="E739">
        <f>YEAR(t_data[[#This Row],[Création système]]-WEEKDAY(t_data[[#This Row],[Création système]],2)+4)</f>
        <v>2022</v>
      </c>
      <c r="F739">
        <f>_xlfn.ISOWEEKNUM(t_data[[#This Row],[Création système]])</f>
        <v>20</v>
      </c>
      <c r="G73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16/05/2022 - 22/05/2022</v>
      </c>
    </row>
    <row r="740" spans="1:7" x14ac:dyDescent="0.35">
      <c r="A740" t="s">
        <v>739</v>
      </c>
      <c r="B740" s="1">
        <v>44700.656798657408</v>
      </c>
      <c r="C740" s="1">
        <v>44704.457984016204</v>
      </c>
      <c r="D740" s="1">
        <v>44704.457980925923</v>
      </c>
      <c r="E740">
        <f>YEAR(t_data[[#This Row],[Création système]]-WEEKDAY(t_data[[#This Row],[Création système]],2)+4)</f>
        <v>2022</v>
      </c>
      <c r="F740">
        <f>_xlfn.ISOWEEKNUM(t_data[[#This Row],[Création système]])</f>
        <v>20</v>
      </c>
      <c r="G74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16/05/2022 - 22/05/2022</v>
      </c>
    </row>
    <row r="741" spans="1:7" x14ac:dyDescent="0.35">
      <c r="A741" t="s">
        <v>740</v>
      </c>
      <c r="B741" s="1">
        <v>44700.658932592596</v>
      </c>
      <c r="C741" s="1">
        <v>44701.680509050922</v>
      </c>
      <c r="D741" s="1">
        <v>44701.680505752316</v>
      </c>
      <c r="E741">
        <f>YEAR(t_data[[#This Row],[Création système]]-WEEKDAY(t_data[[#This Row],[Création système]],2)+4)</f>
        <v>2022</v>
      </c>
      <c r="F741">
        <f>_xlfn.ISOWEEKNUM(t_data[[#This Row],[Création système]])</f>
        <v>20</v>
      </c>
      <c r="G74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16/05/2022 - 22/05/2022</v>
      </c>
    </row>
    <row r="742" spans="1:7" x14ac:dyDescent="0.35">
      <c r="A742" t="s">
        <v>741</v>
      </c>
      <c r="B742" s="1">
        <v>44701.499269594904</v>
      </c>
      <c r="C742" s="1">
        <v>44704.402806446757</v>
      </c>
      <c r="D742" s="1">
        <v>44704.402803622688</v>
      </c>
      <c r="E742">
        <f>YEAR(t_data[[#This Row],[Création système]]-WEEKDAY(t_data[[#This Row],[Création système]],2)+4)</f>
        <v>2022</v>
      </c>
      <c r="F742">
        <f>_xlfn.ISOWEEKNUM(t_data[[#This Row],[Création système]])</f>
        <v>20</v>
      </c>
      <c r="G74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16/05/2022 - 22/05/2022</v>
      </c>
    </row>
    <row r="743" spans="1:7" x14ac:dyDescent="0.35">
      <c r="A743" t="s">
        <v>742</v>
      </c>
      <c r="B743" s="1">
        <v>44701.649944097226</v>
      </c>
      <c r="C743" s="1">
        <v>44704.393125902781</v>
      </c>
      <c r="D743" s="1">
        <v>44704.39312306713</v>
      </c>
      <c r="E743">
        <f>YEAR(t_data[[#This Row],[Création système]]-WEEKDAY(t_data[[#This Row],[Création système]],2)+4)</f>
        <v>2022</v>
      </c>
      <c r="F743">
        <f>_xlfn.ISOWEEKNUM(t_data[[#This Row],[Création système]])</f>
        <v>20</v>
      </c>
      <c r="G74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16/05/2022 - 22/05/2022</v>
      </c>
    </row>
    <row r="744" spans="1:7" x14ac:dyDescent="0.35">
      <c r="A744" t="s">
        <v>743</v>
      </c>
      <c r="B744" s="1">
        <v>44701.688621805559</v>
      </c>
      <c r="C744" s="1">
        <v>44719.757812453703</v>
      </c>
      <c r="D744" s="1">
        <v>44719.75781077546</v>
      </c>
      <c r="E744">
        <f>YEAR(t_data[[#This Row],[Création système]]-WEEKDAY(t_data[[#This Row],[Création système]],2)+4)</f>
        <v>2022</v>
      </c>
      <c r="F744">
        <f>_xlfn.ISOWEEKNUM(t_data[[#This Row],[Création système]])</f>
        <v>20</v>
      </c>
      <c r="G74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16/05/2022 - 22/05/2022</v>
      </c>
    </row>
    <row r="745" spans="1:7" x14ac:dyDescent="0.35">
      <c r="A745" t="s">
        <v>744</v>
      </c>
      <c r="B745" s="1">
        <v>44703.87514019676</v>
      </c>
      <c r="C745" s="1">
        <v>44712.389320833332</v>
      </c>
      <c r="D745" s="1">
        <v>44712.389318437497</v>
      </c>
      <c r="E745">
        <f>YEAR(t_data[[#This Row],[Création système]]-WEEKDAY(t_data[[#This Row],[Création système]],2)+4)</f>
        <v>2022</v>
      </c>
      <c r="F745">
        <f>_xlfn.ISOWEEKNUM(t_data[[#This Row],[Création système]])</f>
        <v>20</v>
      </c>
      <c r="G74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16/05/2022 - 22/05/2022</v>
      </c>
    </row>
    <row r="746" spans="1:7" x14ac:dyDescent="0.35">
      <c r="A746" t="s">
        <v>745</v>
      </c>
      <c r="B746" s="1">
        <v>44704.354439456016</v>
      </c>
      <c r="C746" s="1">
        <v>44874.520182118053</v>
      </c>
      <c r="D746" s="1">
        <v>44874.520180057872</v>
      </c>
      <c r="E746">
        <f>YEAR(t_data[[#This Row],[Création système]]-WEEKDAY(t_data[[#This Row],[Création système]],2)+4)</f>
        <v>2022</v>
      </c>
      <c r="F746">
        <f>_xlfn.ISOWEEKNUM(t_data[[#This Row],[Création système]])</f>
        <v>21</v>
      </c>
      <c r="G74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23/05/2022 - 29/05/2022</v>
      </c>
    </row>
    <row r="747" spans="1:7" x14ac:dyDescent="0.35">
      <c r="A747" t="s">
        <v>746</v>
      </c>
      <c r="B747" s="1">
        <v>44704.467207326386</v>
      </c>
      <c r="C747" s="1">
        <v>44704.718011296296</v>
      </c>
      <c r="D747" s="1">
        <v>44704.7180090162</v>
      </c>
      <c r="E747">
        <f>YEAR(t_data[[#This Row],[Création système]]-WEEKDAY(t_data[[#This Row],[Création système]],2)+4)</f>
        <v>2022</v>
      </c>
      <c r="F747">
        <f>_xlfn.ISOWEEKNUM(t_data[[#This Row],[Création système]])</f>
        <v>21</v>
      </c>
      <c r="G74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23/05/2022 - 29/05/2022</v>
      </c>
    </row>
    <row r="748" spans="1:7" x14ac:dyDescent="0.35">
      <c r="A748" t="s">
        <v>747</v>
      </c>
      <c r="B748" s="1">
        <v>44704.449491307867</v>
      </c>
      <c r="C748" s="1">
        <v>44704.451162442128</v>
      </c>
      <c r="D748" s="1">
        <v>44704.451159618053</v>
      </c>
      <c r="E748">
        <f>YEAR(t_data[[#This Row],[Création système]]-WEEKDAY(t_data[[#This Row],[Création système]],2)+4)</f>
        <v>2022</v>
      </c>
      <c r="F748">
        <f>_xlfn.ISOWEEKNUM(t_data[[#This Row],[Création système]])</f>
        <v>21</v>
      </c>
      <c r="G74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23/05/2022 - 29/05/2022</v>
      </c>
    </row>
    <row r="749" spans="1:7" x14ac:dyDescent="0.35">
      <c r="A749" t="s">
        <v>748</v>
      </c>
      <c r="B749" s="1">
        <v>44704.453470057873</v>
      </c>
      <c r="C749" s="1">
        <v>44704.720359120372</v>
      </c>
      <c r="D749" s="1">
        <v>44704.720356840277</v>
      </c>
      <c r="E749">
        <f>YEAR(t_data[[#This Row],[Création système]]-WEEKDAY(t_data[[#This Row],[Création système]],2)+4)</f>
        <v>2022</v>
      </c>
      <c r="F749">
        <f>_xlfn.ISOWEEKNUM(t_data[[#This Row],[Création système]])</f>
        <v>21</v>
      </c>
      <c r="G74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23/05/2022 - 29/05/2022</v>
      </c>
    </row>
    <row r="750" spans="1:7" x14ac:dyDescent="0.35">
      <c r="A750" t="s">
        <v>749</v>
      </c>
      <c r="B750" s="1">
        <v>44704.60746175926</v>
      </c>
      <c r="C750" s="1">
        <v>44714.591948900466</v>
      </c>
      <c r="D750" s="1">
        <v>44714.591947199071</v>
      </c>
      <c r="E750">
        <f>YEAR(t_data[[#This Row],[Création système]]-WEEKDAY(t_data[[#This Row],[Création système]],2)+4)</f>
        <v>2022</v>
      </c>
      <c r="F750">
        <f>_xlfn.ISOWEEKNUM(t_data[[#This Row],[Création système]])</f>
        <v>21</v>
      </c>
      <c r="G75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23/05/2022 - 29/05/2022</v>
      </c>
    </row>
    <row r="751" spans="1:7" x14ac:dyDescent="0.35">
      <c r="A751" t="s">
        <v>750</v>
      </c>
      <c r="B751" s="1">
        <v>44705.278386331018</v>
      </c>
      <c r="C751" s="1">
        <v>44719.793511944445</v>
      </c>
      <c r="D751" s="1">
        <v>44719.793510416668</v>
      </c>
      <c r="E751">
        <f>YEAR(t_data[[#This Row],[Création système]]-WEEKDAY(t_data[[#This Row],[Création système]],2)+4)</f>
        <v>2022</v>
      </c>
      <c r="F751">
        <f>_xlfn.ISOWEEKNUM(t_data[[#This Row],[Création système]])</f>
        <v>21</v>
      </c>
      <c r="G75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23/05/2022 - 29/05/2022</v>
      </c>
    </row>
    <row r="752" spans="1:7" x14ac:dyDescent="0.35">
      <c r="A752" t="s">
        <v>751</v>
      </c>
      <c r="B752" s="1">
        <v>44705.344538229168</v>
      </c>
      <c r="C752" s="1">
        <v>44714.57681421296</v>
      </c>
      <c r="D752" s="1">
        <v>44714.576812789353</v>
      </c>
      <c r="E752">
        <f>YEAR(t_data[[#This Row],[Création système]]-WEEKDAY(t_data[[#This Row],[Création système]],2)+4)</f>
        <v>2022</v>
      </c>
      <c r="F752">
        <f>_xlfn.ISOWEEKNUM(t_data[[#This Row],[Création système]])</f>
        <v>21</v>
      </c>
      <c r="G75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23/05/2022 - 29/05/2022</v>
      </c>
    </row>
    <row r="753" spans="1:7" x14ac:dyDescent="0.35">
      <c r="A753" t="s">
        <v>752</v>
      </c>
      <c r="B753" s="1">
        <v>44705.417403854168</v>
      </c>
      <c r="C753" s="1">
        <v>44705.451549502315</v>
      </c>
      <c r="D753" s="1">
        <v>44705.451545567128</v>
      </c>
      <c r="E753">
        <f>YEAR(t_data[[#This Row],[Création système]]-WEEKDAY(t_data[[#This Row],[Création système]],2)+4)</f>
        <v>2022</v>
      </c>
      <c r="F753">
        <f>_xlfn.ISOWEEKNUM(t_data[[#This Row],[Création système]])</f>
        <v>21</v>
      </c>
      <c r="G75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23/05/2022 - 29/05/2022</v>
      </c>
    </row>
    <row r="754" spans="1:7" x14ac:dyDescent="0.35">
      <c r="A754" t="s">
        <v>753</v>
      </c>
      <c r="B754" s="1">
        <v>44705.506169803244</v>
      </c>
      <c r="C754" s="1">
        <v>44714.549462465278</v>
      </c>
      <c r="D754" s="1">
        <v>44714.549460949071</v>
      </c>
      <c r="E754">
        <f>YEAR(t_data[[#This Row],[Création système]]-WEEKDAY(t_data[[#This Row],[Création système]],2)+4)</f>
        <v>2022</v>
      </c>
      <c r="F754">
        <f>_xlfn.ISOWEEKNUM(t_data[[#This Row],[Création système]])</f>
        <v>21</v>
      </c>
      <c r="G75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23/05/2022 - 29/05/2022</v>
      </c>
    </row>
    <row r="755" spans="1:7" x14ac:dyDescent="0.35">
      <c r="A755" t="s">
        <v>754</v>
      </c>
      <c r="B755" s="1">
        <v>44705.569143703702</v>
      </c>
      <c r="C755" s="1">
        <v>44841.482833576389</v>
      </c>
      <c r="D755" s="1">
        <v>44841.482831307869</v>
      </c>
      <c r="E755">
        <f>YEAR(t_data[[#This Row],[Création système]]-WEEKDAY(t_data[[#This Row],[Création système]],2)+4)</f>
        <v>2022</v>
      </c>
      <c r="F755">
        <f>_xlfn.ISOWEEKNUM(t_data[[#This Row],[Création système]])</f>
        <v>21</v>
      </c>
      <c r="G75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23/05/2022 - 29/05/2022</v>
      </c>
    </row>
    <row r="756" spans="1:7" x14ac:dyDescent="0.35">
      <c r="A756" t="s">
        <v>755</v>
      </c>
      <c r="B756" s="1">
        <v>44705.630425949072</v>
      </c>
      <c r="C756" s="1">
        <v>44705.661134108799</v>
      </c>
      <c r="D756" s="1">
        <v>44705.6611312963</v>
      </c>
      <c r="E756">
        <f>YEAR(t_data[[#This Row],[Création système]]-WEEKDAY(t_data[[#This Row],[Création système]],2)+4)</f>
        <v>2022</v>
      </c>
      <c r="F756">
        <f>_xlfn.ISOWEEKNUM(t_data[[#This Row],[Création système]])</f>
        <v>21</v>
      </c>
      <c r="G75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23/05/2022 - 29/05/2022</v>
      </c>
    </row>
    <row r="757" spans="1:7" x14ac:dyDescent="0.35">
      <c r="A757" t="s">
        <v>756</v>
      </c>
      <c r="B757" s="1">
        <v>44706.167540740738</v>
      </c>
      <c r="C757" s="1">
        <v>45006.464788460646</v>
      </c>
      <c r="D757" s="1">
        <v>45006.464786446762</v>
      </c>
      <c r="E757">
        <f>YEAR(t_data[[#This Row],[Création système]]-WEEKDAY(t_data[[#This Row],[Création système]],2)+4)</f>
        <v>2022</v>
      </c>
      <c r="F757">
        <f>_xlfn.ISOWEEKNUM(t_data[[#This Row],[Création système]])</f>
        <v>21</v>
      </c>
      <c r="G75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23/05/2022 - 29/05/2022</v>
      </c>
    </row>
    <row r="758" spans="1:7" x14ac:dyDescent="0.35">
      <c r="A758" t="s">
        <v>757</v>
      </c>
      <c r="B758" s="1">
        <v>44706.371294351855</v>
      </c>
      <c r="C758" s="1">
        <v>44711.387410300929</v>
      </c>
      <c r="D758" s="1">
        <v>44711.387407719907</v>
      </c>
      <c r="E758">
        <f>YEAR(t_data[[#This Row],[Création système]]-WEEKDAY(t_data[[#This Row],[Création système]],2)+4)</f>
        <v>2022</v>
      </c>
      <c r="F758">
        <f>_xlfn.ISOWEEKNUM(t_data[[#This Row],[Création système]])</f>
        <v>21</v>
      </c>
      <c r="G75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23/05/2022 - 29/05/2022</v>
      </c>
    </row>
    <row r="759" spans="1:7" x14ac:dyDescent="0.35">
      <c r="A759" t="s">
        <v>758</v>
      </c>
      <c r="B759" s="1">
        <v>44706.393635925924</v>
      </c>
      <c r="C759" s="1">
        <v>45020.480022847223</v>
      </c>
      <c r="D759" s="1"/>
      <c r="E759">
        <f>YEAR(t_data[[#This Row],[Création système]]-WEEKDAY(t_data[[#This Row],[Création système]],2)+4)</f>
        <v>2022</v>
      </c>
      <c r="F759">
        <f>_xlfn.ISOWEEKNUM(t_data[[#This Row],[Création système]])</f>
        <v>21</v>
      </c>
      <c r="G75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23/05/2022 - 29/05/2022</v>
      </c>
    </row>
    <row r="760" spans="1:7" x14ac:dyDescent="0.35">
      <c r="A760" t="s">
        <v>759</v>
      </c>
      <c r="B760" s="1">
        <v>44706.419750243054</v>
      </c>
      <c r="C760" s="1">
        <v>44706.632647939812</v>
      </c>
      <c r="D760" s="1">
        <v>44706.632644699072</v>
      </c>
      <c r="E760">
        <f>YEAR(t_data[[#This Row],[Création système]]-WEEKDAY(t_data[[#This Row],[Création système]],2)+4)</f>
        <v>2022</v>
      </c>
      <c r="F760">
        <f>_xlfn.ISOWEEKNUM(t_data[[#This Row],[Création système]])</f>
        <v>21</v>
      </c>
      <c r="G76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23/05/2022 - 29/05/2022</v>
      </c>
    </row>
    <row r="761" spans="1:7" x14ac:dyDescent="0.35">
      <c r="A761" t="s">
        <v>760</v>
      </c>
      <c r="B761" s="1">
        <v>44706.447641863429</v>
      </c>
      <c r="C761" s="1">
        <v>44720.751428564814</v>
      </c>
      <c r="D761" s="1">
        <v>44720.75142659722</v>
      </c>
      <c r="E761">
        <f>YEAR(t_data[[#This Row],[Création système]]-WEEKDAY(t_data[[#This Row],[Création système]],2)+4)</f>
        <v>2022</v>
      </c>
      <c r="F761">
        <f>_xlfn.ISOWEEKNUM(t_data[[#This Row],[Création système]])</f>
        <v>21</v>
      </c>
      <c r="G76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23/05/2022 - 29/05/2022</v>
      </c>
    </row>
    <row r="762" spans="1:7" x14ac:dyDescent="0.35">
      <c r="A762" t="s">
        <v>761</v>
      </c>
      <c r="B762" s="1">
        <v>44706.481327881942</v>
      </c>
      <c r="C762" s="1">
        <v>44714.551435208334</v>
      </c>
      <c r="D762" s="1">
        <v>44714.551433807872</v>
      </c>
      <c r="E762">
        <f>YEAR(t_data[[#This Row],[Création système]]-WEEKDAY(t_data[[#This Row],[Création système]],2)+4)</f>
        <v>2022</v>
      </c>
      <c r="F762">
        <f>_xlfn.ISOWEEKNUM(t_data[[#This Row],[Création système]])</f>
        <v>21</v>
      </c>
      <c r="G76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23/05/2022 - 29/05/2022</v>
      </c>
    </row>
    <row r="763" spans="1:7" x14ac:dyDescent="0.35">
      <c r="A763" t="s">
        <v>762</v>
      </c>
      <c r="B763" s="1">
        <v>44706.525458194446</v>
      </c>
      <c r="C763" s="1">
        <v>44706.605278344905</v>
      </c>
      <c r="D763" s="1">
        <v>44706.605275520837</v>
      </c>
      <c r="E763">
        <f>YEAR(t_data[[#This Row],[Création système]]-WEEKDAY(t_data[[#This Row],[Création système]],2)+4)</f>
        <v>2022</v>
      </c>
      <c r="F763">
        <f>_xlfn.ISOWEEKNUM(t_data[[#This Row],[Création système]])</f>
        <v>21</v>
      </c>
      <c r="G76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23/05/2022 - 29/05/2022</v>
      </c>
    </row>
    <row r="764" spans="1:7" x14ac:dyDescent="0.35">
      <c r="A764" t="s">
        <v>763</v>
      </c>
      <c r="B764" s="1">
        <v>44706.584133738426</v>
      </c>
      <c r="C764" s="1">
        <v>44714.553713842593</v>
      </c>
      <c r="D764" s="1">
        <v>44714.553711967594</v>
      </c>
      <c r="E764">
        <f>YEAR(t_data[[#This Row],[Création système]]-WEEKDAY(t_data[[#This Row],[Création système]],2)+4)</f>
        <v>2022</v>
      </c>
      <c r="F764">
        <f>_xlfn.ISOWEEKNUM(t_data[[#This Row],[Création système]])</f>
        <v>21</v>
      </c>
      <c r="G76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23/05/2022 - 29/05/2022</v>
      </c>
    </row>
    <row r="765" spans="1:7" x14ac:dyDescent="0.35">
      <c r="A765" t="s">
        <v>764</v>
      </c>
      <c r="B765" s="1">
        <v>44706.652364027781</v>
      </c>
      <c r="C765" s="1">
        <v>44706.666639722222</v>
      </c>
      <c r="D765" s="1">
        <v>44706.666636527778</v>
      </c>
      <c r="E765">
        <f>YEAR(t_data[[#This Row],[Création système]]-WEEKDAY(t_data[[#This Row],[Création système]],2)+4)</f>
        <v>2022</v>
      </c>
      <c r="F765">
        <f>_xlfn.ISOWEEKNUM(t_data[[#This Row],[Création système]])</f>
        <v>21</v>
      </c>
      <c r="G76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23/05/2022 - 29/05/2022</v>
      </c>
    </row>
    <row r="766" spans="1:7" x14ac:dyDescent="0.35">
      <c r="A766" t="s">
        <v>765</v>
      </c>
      <c r="B766" s="1">
        <v>44706.65287341435</v>
      </c>
      <c r="C766" s="1">
        <v>45007.087324768516</v>
      </c>
      <c r="D766" s="1">
        <v>45007.087322384257</v>
      </c>
      <c r="E766">
        <f>YEAR(t_data[[#This Row],[Création système]]-WEEKDAY(t_data[[#This Row],[Création système]],2)+4)</f>
        <v>2022</v>
      </c>
      <c r="F766">
        <f>_xlfn.ISOWEEKNUM(t_data[[#This Row],[Création système]])</f>
        <v>21</v>
      </c>
      <c r="G76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23/05/2022 - 29/05/2022</v>
      </c>
    </row>
    <row r="767" spans="1:7" x14ac:dyDescent="0.35">
      <c r="A767" t="s">
        <v>766</v>
      </c>
      <c r="B767" s="1">
        <v>44706.655155983797</v>
      </c>
      <c r="C767" s="1">
        <v>44706.672072094909</v>
      </c>
      <c r="D767" s="1">
        <v>44706.67026460648</v>
      </c>
      <c r="E767">
        <f>YEAR(t_data[[#This Row],[Création système]]-WEEKDAY(t_data[[#This Row],[Création système]],2)+4)</f>
        <v>2022</v>
      </c>
      <c r="F767">
        <f>_xlfn.ISOWEEKNUM(t_data[[#This Row],[Création système]])</f>
        <v>21</v>
      </c>
      <c r="G76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23/05/2022 - 29/05/2022</v>
      </c>
    </row>
    <row r="768" spans="1:7" x14ac:dyDescent="0.35">
      <c r="A768" t="s">
        <v>767</v>
      </c>
      <c r="B768" s="1">
        <v>44707.875035717596</v>
      </c>
      <c r="C768" s="1">
        <v>44712.427323692129</v>
      </c>
      <c r="D768" s="1">
        <v>44712.427321481482</v>
      </c>
      <c r="E768">
        <f>YEAR(t_data[[#This Row],[Création système]]-WEEKDAY(t_data[[#This Row],[Création système]],2)+4)</f>
        <v>2022</v>
      </c>
      <c r="F768">
        <f>_xlfn.ISOWEEKNUM(t_data[[#This Row],[Création système]])</f>
        <v>21</v>
      </c>
      <c r="G76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23/05/2022 - 29/05/2022</v>
      </c>
    </row>
    <row r="769" spans="1:7" x14ac:dyDescent="0.35">
      <c r="A769" t="s">
        <v>768</v>
      </c>
      <c r="B769" s="1">
        <v>44706.753815011572</v>
      </c>
      <c r="C769" s="1">
        <v>44764.659594895835</v>
      </c>
      <c r="D769" s="1">
        <v>44764.659592847223</v>
      </c>
      <c r="E769">
        <f>YEAR(t_data[[#This Row],[Création système]]-WEEKDAY(t_data[[#This Row],[Création système]],2)+4)</f>
        <v>2022</v>
      </c>
      <c r="F769">
        <f>_xlfn.ISOWEEKNUM(t_data[[#This Row],[Création système]])</f>
        <v>21</v>
      </c>
      <c r="G76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23/05/2022 - 29/05/2022</v>
      </c>
    </row>
    <row r="770" spans="1:7" x14ac:dyDescent="0.35">
      <c r="A770" t="s">
        <v>769</v>
      </c>
      <c r="B770" s="1">
        <v>44706.828170995374</v>
      </c>
      <c r="C770" s="1">
        <v>44711.413558969907</v>
      </c>
      <c r="D770" s="1">
        <v>44711.413556192128</v>
      </c>
      <c r="E770">
        <f>YEAR(t_data[[#This Row],[Création système]]-WEEKDAY(t_data[[#This Row],[Création système]],2)+4)</f>
        <v>2022</v>
      </c>
      <c r="F770">
        <f>_xlfn.ISOWEEKNUM(t_data[[#This Row],[Création système]])</f>
        <v>21</v>
      </c>
      <c r="G77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23/05/2022 - 29/05/2022</v>
      </c>
    </row>
    <row r="771" spans="1:7" x14ac:dyDescent="0.35">
      <c r="A771" t="s">
        <v>770</v>
      </c>
      <c r="B771" s="1">
        <v>44711.468127708336</v>
      </c>
      <c r="C771" s="1">
        <v>44711.655699872688</v>
      </c>
      <c r="D771" s="1">
        <v>44711.655696273148</v>
      </c>
      <c r="E771">
        <f>YEAR(t_data[[#This Row],[Création système]]-WEEKDAY(t_data[[#This Row],[Création système]],2)+4)</f>
        <v>2022</v>
      </c>
      <c r="F771">
        <f>_xlfn.ISOWEEKNUM(t_data[[#This Row],[Création système]])</f>
        <v>22</v>
      </c>
      <c r="G77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30/05/2022 - 05/06/2022</v>
      </c>
    </row>
    <row r="772" spans="1:7" x14ac:dyDescent="0.35">
      <c r="A772" t="s">
        <v>771</v>
      </c>
      <c r="B772" s="1">
        <v>44711.532468796293</v>
      </c>
      <c r="C772" s="1">
        <v>44714.556411180558</v>
      </c>
      <c r="D772" s="1">
        <v>44714.556409780096</v>
      </c>
      <c r="E772">
        <f>YEAR(t_data[[#This Row],[Création système]]-WEEKDAY(t_data[[#This Row],[Création système]],2)+4)</f>
        <v>2022</v>
      </c>
      <c r="F772">
        <f>_xlfn.ISOWEEKNUM(t_data[[#This Row],[Création système]])</f>
        <v>22</v>
      </c>
      <c r="G77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30/05/2022 - 05/06/2022</v>
      </c>
    </row>
    <row r="773" spans="1:7" x14ac:dyDescent="0.35">
      <c r="A773" t="s">
        <v>772</v>
      </c>
      <c r="B773" s="1">
        <v>44711.573486539353</v>
      </c>
      <c r="C773" s="1">
        <v>44714.568203958333</v>
      </c>
      <c r="D773" s="1">
        <v>44714.568202037037</v>
      </c>
      <c r="E773">
        <f>YEAR(t_data[[#This Row],[Création système]]-WEEKDAY(t_data[[#This Row],[Création système]],2)+4)</f>
        <v>2022</v>
      </c>
      <c r="F773">
        <f>_xlfn.ISOWEEKNUM(t_data[[#This Row],[Création système]])</f>
        <v>22</v>
      </c>
      <c r="G77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30/05/2022 - 05/06/2022</v>
      </c>
    </row>
    <row r="774" spans="1:7" x14ac:dyDescent="0.35">
      <c r="A774" t="s">
        <v>773</v>
      </c>
      <c r="B774" s="1">
        <v>44711.661367708337</v>
      </c>
      <c r="C774" s="1">
        <v>44712.388112719906</v>
      </c>
      <c r="D774" s="1">
        <v>44712.388110706015</v>
      </c>
      <c r="E774">
        <f>YEAR(t_data[[#This Row],[Création système]]-WEEKDAY(t_data[[#This Row],[Création système]],2)+4)</f>
        <v>2022</v>
      </c>
      <c r="F774">
        <f>_xlfn.ISOWEEKNUM(t_data[[#This Row],[Création système]])</f>
        <v>22</v>
      </c>
      <c r="G77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30/05/2022 - 05/06/2022</v>
      </c>
    </row>
    <row r="775" spans="1:7" x14ac:dyDescent="0.35">
      <c r="A775" t="s">
        <v>774</v>
      </c>
      <c r="B775" s="1">
        <v>44711.706895370371</v>
      </c>
      <c r="C775" s="1">
        <v>44712.384595578704</v>
      </c>
      <c r="D775" s="1">
        <v>44712.384592511575</v>
      </c>
      <c r="E775">
        <f>YEAR(t_data[[#This Row],[Création système]]-WEEKDAY(t_data[[#This Row],[Création système]],2)+4)</f>
        <v>2022</v>
      </c>
      <c r="F775">
        <f>_xlfn.ISOWEEKNUM(t_data[[#This Row],[Création système]])</f>
        <v>22</v>
      </c>
      <c r="G77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30/05/2022 - 05/06/2022</v>
      </c>
    </row>
    <row r="776" spans="1:7" x14ac:dyDescent="0.35">
      <c r="A776" t="s">
        <v>775</v>
      </c>
      <c r="B776" s="1">
        <v>44712.64546576389</v>
      </c>
      <c r="C776" s="1">
        <v>44714.558840752317</v>
      </c>
      <c r="D776" s="1">
        <v>44714.558839178244</v>
      </c>
      <c r="E776">
        <f>YEAR(t_data[[#This Row],[Création système]]-WEEKDAY(t_data[[#This Row],[Création système]],2)+4)</f>
        <v>2022</v>
      </c>
      <c r="F776">
        <f>_xlfn.ISOWEEKNUM(t_data[[#This Row],[Création système]])</f>
        <v>22</v>
      </c>
      <c r="G77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30/05/2022 - 05/06/2022</v>
      </c>
    </row>
    <row r="777" spans="1:7" x14ac:dyDescent="0.35">
      <c r="A777" t="s">
        <v>776</v>
      </c>
      <c r="B777" s="1">
        <v>44712.736453680554</v>
      </c>
      <c r="C777" s="1">
        <v>44714.560966041667</v>
      </c>
      <c r="D777" s="1">
        <v>44714.560964328703</v>
      </c>
      <c r="E777">
        <f>YEAR(t_data[[#This Row],[Création système]]-WEEKDAY(t_data[[#This Row],[Création système]],2)+4)</f>
        <v>2022</v>
      </c>
      <c r="F777">
        <f>_xlfn.ISOWEEKNUM(t_data[[#This Row],[Création système]])</f>
        <v>22</v>
      </c>
      <c r="G77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30/05/2022 - 05/06/2022</v>
      </c>
    </row>
    <row r="778" spans="1:7" x14ac:dyDescent="0.35">
      <c r="A778" t="s">
        <v>777</v>
      </c>
      <c r="B778" s="1">
        <v>44713.445762511576</v>
      </c>
      <c r="C778" s="1">
        <v>44725.680383854167</v>
      </c>
      <c r="D778" s="1">
        <v>44725.680381840277</v>
      </c>
      <c r="E778">
        <f>YEAR(t_data[[#This Row],[Création système]]-WEEKDAY(t_data[[#This Row],[Création système]],2)+4)</f>
        <v>2022</v>
      </c>
      <c r="F778">
        <f>_xlfn.ISOWEEKNUM(t_data[[#This Row],[Création système]])</f>
        <v>22</v>
      </c>
      <c r="G77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30/05/2022 - 05/06/2022</v>
      </c>
    </row>
    <row r="779" spans="1:7" x14ac:dyDescent="0.35">
      <c r="A779" t="s">
        <v>778</v>
      </c>
      <c r="B779" s="1">
        <v>44713.46536509259</v>
      </c>
      <c r="C779" s="1">
        <v>44713.738700752314</v>
      </c>
      <c r="D779" s="1">
        <v>44713.738699340276</v>
      </c>
      <c r="E779">
        <f>YEAR(t_data[[#This Row],[Création système]]-WEEKDAY(t_data[[#This Row],[Création système]],2)+4)</f>
        <v>2022</v>
      </c>
      <c r="F779">
        <f>_xlfn.ISOWEEKNUM(t_data[[#This Row],[Création système]])</f>
        <v>22</v>
      </c>
      <c r="G77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30/05/2022 - 05/06/2022</v>
      </c>
    </row>
    <row r="780" spans="1:7" x14ac:dyDescent="0.35">
      <c r="A780" t="s">
        <v>779</v>
      </c>
      <c r="B780" s="1">
        <v>44713.603860057869</v>
      </c>
      <c r="C780" s="1">
        <v>44725.660549675929</v>
      </c>
      <c r="D780" s="1">
        <v>44725.660546956016</v>
      </c>
      <c r="E780">
        <f>YEAR(t_data[[#This Row],[Création système]]-WEEKDAY(t_data[[#This Row],[Création système]],2)+4)</f>
        <v>2022</v>
      </c>
      <c r="F780">
        <f>_xlfn.ISOWEEKNUM(t_data[[#This Row],[Création système]])</f>
        <v>22</v>
      </c>
      <c r="G78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30/05/2022 - 05/06/2022</v>
      </c>
    </row>
    <row r="781" spans="1:7" x14ac:dyDescent="0.35">
      <c r="A781" t="s">
        <v>780</v>
      </c>
      <c r="B781" s="1">
        <v>44714.385154490737</v>
      </c>
      <c r="C781" s="1">
        <v>44722.717315960646</v>
      </c>
      <c r="D781" s="1">
        <v>44722.717313981484</v>
      </c>
      <c r="E781">
        <f>YEAR(t_data[[#This Row],[Création système]]-WEEKDAY(t_data[[#This Row],[Création système]],2)+4)</f>
        <v>2022</v>
      </c>
      <c r="F781">
        <f>_xlfn.ISOWEEKNUM(t_data[[#This Row],[Création système]])</f>
        <v>22</v>
      </c>
      <c r="G78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30/05/2022 - 05/06/2022</v>
      </c>
    </row>
    <row r="782" spans="1:7" x14ac:dyDescent="0.35">
      <c r="A782" t="s">
        <v>781</v>
      </c>
      <c r="B782" s="1">
        <v>44714.542336319442</v>
      </c>
      <c r="C782" s="1">
        <v>44715.540699050929</v>
      </c>
      <c r="D782" s="1">
        <v>44715.54069765046</v>
      </c>
      <c r="E782">
        <f>YEAR(t_data[[#This Row],[Création système]]-WEEKDAY(t_data[[#This Row],[Création système]],2)+4)</f>
        <v>2022</v>
      </c>
      <c r="F782">
        <f>_xlfn.ISOWEEKNUM(t_data[[#This Row],[Création système]])</f>
        <v>22</v>
      </c>
      <c r="G78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30/05/2022 - 05/06/2022</v>
      </c>
    </row>
    <row r="783" spans="1:7" x14ac:dyDescent="0.35">
      <c r="A783" t="s">
        <v>782</v>
      </c>
      <c r="B783" s="1">
        <v>44714.68310451389</v>
      </c>
      <c r="C783" s="1">
        <v>44715.475547858798</v>
      </c>
      <c r="D783" s="1">
        <v>44715.475545949077</v>
      </c>
      <c r="E783">
        <f>YEAR(t_data[[#This Row],[Création système]]-WEEKDAY(t_data[[#This Row],[Création système]],2)+4)</f>
        <v>2022</v>
      </c>
      <c r="F783">
        <f>_xlfn.ISOWEEKNUM(t_data[[#This Row],[Création système]])</f>
        <v>22</v>
      </c>
      <c r="G78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30/05/2022 - 05/06/2022</v>
      </c>
    </row>
    <row r="784" spans="1:7" x14ac:dyDescent="0.35">
      <c r="A784" t="s">
        <v>783</v>
      </c>
      <c r="B784" s="1">
        <v>44714.772850520836</v>
      </c>
      <c r="C784" s="1">
        <v>44846.497443009262</v>
      </c>
      <c r="D784" s="1">
        <v>44768.386610428242</v>
      </c>
      <c r="E784">
        <f>YEAR(t_data[[#This Row],[Création système]]-WEEKDAY(t_data[[#This Row],[Création système]],2)+4)</f>
        <v>2022</v>
      </c>
      <c r="F784">
        <f>_xlfn.ISOWEEKNUM(t_data[[#This Row],[Création système]])</f>
        <v>22</v>
      </c>
      <c r="G78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30/05/2022 - 05/06/2022</v>
      </c>
    </row>
    <row r="785" spans="1:7" x14ac:dyDescent="0.35">
      <c r="A785" t="s">
        <v>784</v>
      </c>
      <c r="B785" s="1">
        <v>44715.416772453704</v>
      </c>
      <c r="C785" s="1">
        <v>44725.682893171295</v>
      </c>
      <c r="D785" s="1">
        <v>44725.682890613425</v>
      </c>
      <c r="E785">
        <f>YEAR(t_data[[#This Row],[Création système]]-WEEKDAY(t_data[[#This Row],[Création système]],2)+4)</f>
        <v>2022</v>
      </c>
      <c r="F785">
        <f>_xlfn.ISOWEEKNUM(t_data[[#This Row],[Création système]])</f>
        <v>22</v>
      </c>
      <c r="G78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30/05/2022 - 05/06/2022</v>
      </c>
    </row>
    <row r="786" spans="1:7" x14ac:dyDescent="0.35">
      <c r="A786" t="s">
        <v>785</v>
      </c>
      <c r="B786" s="1">
        <v>44715.716001250003</v>
      </c>
      <c r="C786" s="1">
        <v>44757.7290750463</v>
      </c>
      <c r="D786" s="1">
        <v>44757.729073043978</v>
      </c>
      <c r="E786">
        <f>YEAR(t_data[[#This Row],[Création système]]-WEEKDAY(t_data[[#This Row],[Création système]],2)+4)</f>
        <v>2022</v>
      </c>
      <c r="F786">
        <f>_xlfn.ISOWEEKNUM(t_data[[#This Row],[Création système]])</f>
        <v>22</v>
      </c>
      <c r="G78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30/05/2022 - 05/06/2022</v>
      </c>
    </row>
    <row r="787" spans="1:7" x14ac:dyDescent="0.35">
      <c r="A787" t="s">
        <v>786</v>
      </c>
      <c r="B787" s="1">
        <v>44717.92127939815</v>
      </c>
      <c r="C787" s="1">
        <v>44725.642782673611</v>
      </c>
      <c r="D787" s="1">
        <v>44725.642780775466</v>
      </c>
      <c r="E787">
        <f>YEAR(t_data[[#This Row],[Création système]]-WEEKDAY(t_data[[#This Row],[Création système]],2)+4)</f>
        <v>2022</v>
      </c>
      <c r="F787">
        <f>_xlfn.ISOWEEKNUM(t_data[[#This Row],[Création système]])</f>
        <v>22</v>
      </c>
      <c r="G78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30/05/2022 - 05/06/2022</v>
      </c>
    </row>
    <row r="788" spans="1:7" x14ac:dyDescent="0.35">
      <c r="A788" t="s">
        <v>787</v>
      </c>
      <c r="B788" s="1">
        <v>44719.413111145834</v>
      </c>
      <c r="C788" s="1">
        <v>44719.518484004628</v>
      </c>
      <c r="D788" s="1">
        <v>44719.518482199077</v>
      </c>
      <c r="E788">
        <f>YEAR(t_data[[#This Row],[Création système]]-WEEKDAY(t_data[[#This Row],[Création système]],2)+4)</f>
        <v>2022</v>
      </c>
      <c r="F788">
        <f>_xlfn.ISOWEEKNUM(t_data[[#This Row],[Création système]])</f>
        <v>23</v>
      </c>
      <c r="G78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06/06/2022 - 12/06/2022</v>
      </c>
    </row>
    <row r="789" spans="1:7" x14ac:dyDescent="0.35">
      <c r="A789" t="s">
        <v>788</v>
      </c>
      <c r="B789" s="1">
        <v>44719.455739976853</v>
      </c>
      <c r="C789" s="1">
        <v>44719.575414618055</v>
      </c>
      <c r="D789" s="1">
        <v>44719.575412962964</v>
      </c>
      <c r="E789">
        <f>YEAR(t_data[[#This Row],[Création système]]-WEEKDAY(t_data[[#This Row],[Création système]],2)+4)</f>
        <v>2022</v>
      </c>
      <c r="F789">
        <f>_xlfn.ISOWEEKNUM(t_data[[#This Row],[Création système]])</f>
        <v>23</v>
      </c>
      <c r="G78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06/06/2022 - 12/06/2022</v>
      </c>
    </row>
    <row r="790" spans="1:7" x14ac:dyDescent="0.35">
      <c r="A790" t="s">
        <v>789</v>
      </c>
      <c r="B790" s="1">
        <v>44719.562052002315</v>
      </c>
      <c r="C790" s="1">
        <v>44784.465021226853</v>
      </c>
      <c r="D790" s="1">
        <v>44784.465019490737</v>
      </c>
      <c r="E790">
        <f>YEAR(t_data[[#This Row],[Création système]]-WEEKDAY(t_data[[#This Row],[Création système]],2)+4)</f>
        <v>2022</v>
      </c>
      <c r="F790">
        <f>_xlfn.ISOWEEKNUM(t_data[[#This Row],[Création système]])</f>
        <v>23</v>
      </c>
      <c r="G79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06/06/2022 - 12/06/2022</v>
      </c>
    </row>
    <row r="791" spans="1:7" x14ac:dyDescent="0.35">
      <c r="A791" t="s">
        <v>790</v>
      </c>
      <c r="B791" s="1">
        <v>44719.658601319446</v>
      </c>
      <c r="C791" s="1">
        <v>44792.428355069445</v>
      </c>
      <c r="D791" s="1">
        <v>44792.428353344905</v>
      </c>
      <c r="E791">
        <f>YEAR(t_data[[#This Row],[Création système]]-WEEKDAY(t_data[[#This Row],[Création système]],2)+4)</f>
        <v>2022</v>
      </c>
      <c r="F791">
        <f>_xlfn.ISOWEEKNUM(t_data[[#This Row],[Création système]])</f>
        <v>23</v>
      </c>
      <c r="G79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06/06/2022 - 12/06/2022</v>
      </c>
    </row>
    <row r="792" spans="1:7" x14ac:dyDescent="0.35">
      <c r="A792" t="s">
        <v>791</v>
      </c>
      <c r="B792" s="1">
        <v>44719.659103981481</v>
      </c>
      <c r="C792" s="1">
        <v>44725.645334317131</v>
      </c>
      <c r="D792" s="1">
        <v>44725.645144317132</v>
      </c>
      <c r="E792">
        <f>YEAR(t_data[[#This Row],[Création système]]-WEEKDAY(t_data[[#This Row],[Création système]],2)+4)</f>
        <v>2022</v>
      </c>
      <c r="F792">
        <f>_xlfn.ISOWEEKNUM(t_data[[#This Row],[Création système]])</f>
        <v>23</v>
      </c>
      <c r="G79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06/06/2022 - 12/06/2022</v>
      </c>
    </row>
    <row r="793" spans="1:7" x14ac:dyDescent="0.35">
      <c r="A793" t="s">
        <v>792</v>
      </c>
      <c r="B793" s="1">
        <v>44719.675030208331</v>
      </c>
      <c r="C793" s="1">
        <v>44725.647887569445</v>
      </c>
      <c r="D793" s="1">
        <v>44725.647885613427</v>
      </c>
      <c r="E793">
        <f>YEAR(t_data[[#This Row],[Création système]]-WEEKDAY(t_data[[#This Row],[Création système]],2)+4)</f>
        <v>2022</v>
      </c>
      <c r="F793">
        <f>_xlfn.ISOWEEKNUM(t_data[[#This Row],[Création système]])</f>
        <v>23</v>
      </c>
      <c r="G79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06/06/2022 - 12/06/2022</v>
      </c>
    </row>
    <row r="794" spans="1:7" x14ac:dyDescent="0.35">
      <c r="A794" t="s">
        <v>793</v>
      </c>
      <c r="B794" s="1">
        <v>44719.739990590278</v>
      </c>
      <c r="C794" s="1">
        <v>44727.521524293981</v>
      </c>
      <c r="D794" s="1">
        <v>44727.521521898147</v>
      </c>
      <c r="E794">
        <f>YEAR(t_data[[#This Row],[Création système]]-WEEKDAY(t_data[[#This Row],[Création système]],2)+4)</f>
        <v>2022</v>
      </c>
      <c r="F794">
        <f>_xlfn.ISOWEEKNUM(t_data[[#This Row],[Création système]])</f>
        <v>23</v>
      </c>
      <c r="G79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06/06/2022 - 12/06/2022</v>
      </c>
    </row>
    <row r="795" spans="1:7" x14ac:dyDescent="0.35">
      <c r="A795" t="s">
        <v>794</v>
      </c>
      <c r="B795" s="1">
        <v>44720.38800107639</v>
      </c>
      <c r="C795" s="1">
        <v>44742.613443287039</v>
      </c>
      <c r="D795" s="1">
        <v>44742.61344134259</v>
      </c>
      <c r="E795">
        <f>YEAR(t_data[[#This Row],[Création système]]-WEEKDAY(t_data[[#This Row],[Création système]],2)+4)</f>
        <v>2022</v>
      </c>
      <c r="F795">
        <f>_xlfn.ISOWEEKNUM(t_data[[#This Row],[Création système]])</f>
        <v>23</v>
      </c>
      <c r="G79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06/06/2022 - 12/06/2022</v>
      </c>
    </row>
    <row r="796" spans="1:7" x14ac:dyDescent="0.35">
      <c r="A796" t="s">
        <v>795</v>
      </c>
      <c r="B796" s="1">
        <v>44720.390479942129</v>
      </c>
      <c r="C796" s="1">
        <v>44720.441758171299</v>
      </c>
      <c r="D796" s="1">
        <v>44720.441756388886</v>
      </c>
      <c r="E796">
        <f>YEAR(t_data[[#This Row],[Création système]]-WEEKDAY(t_data[[#This Row],[Création système]],2)+4)</f>
        <v>2022</v>
      </c>
      <c r="F796">
        <f>_xlfn.ISOWEEKNUM(t_data[[#This Row],[Création système]])</f>
        <v>23</v>
      </c>
      <c r="G79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06/06/2022 - 12/06/2022</v>
      </c>
    </row>
    <row r="797" spans="1:7" x14ac:dyDescent="0.35">
      <c r="A797" t="s">
        <v>796</v>
      </c>
      <c r="B797" s="1">
        <v>44720.414968437501</v>
      </c>
      <c r="C797" s="1">
        <v>44728.483434293979</v>
      </c>
      <c r="D797" s="1">
        <v>44728.483432592591</v>
      </c>
      <c r="E797">
        <f>YEAR(t_data[[#This Row],[Création système]]-WEEKDAY(t_data[[#This Row],[Création système]],2)+4)</f>
        <v>2022</v>
      </c>
      <c r="F797">
        <f>_xlfn.ISOWEEKNUM(t_data[[#This Row],[Création système]])</f>
        <v>23</v>
      </c>
      <c r="G79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06/06/2022 - 12/06/2022</v>
      </c>
    </row>
    <row r="798" spans="1:7" x14ac:dyDescent="0.35">
      <c r="A798" t="s">
        <v>797</v>
      </c>
      <c r="B798" s="1">
        <v>44720.655062361111</v>
      </c>
      <c r="C798" s="1">
        <v>44725.66256636574</v>
      </c>
      <c r="D798" s="1">
        <v>44725.662564467595</v>
      </c>
      <c r="E798">
        <f>YEAR(t_data[[#This Row],[Création système]]-WEEKDAY(t_data[[#This Row],[Création système]],2)+4)</f>
        <v>2022</v>
      </c>
      <c r="F798">
        <f>_xlfn.ISOWEEKNUM(t_data[[#This Row],[Création système]])</f>
        <v>23</v>
      </c>
      <c r="G79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06/06/2022 - 12/06/2022</v>
      </c>
    </row>
    <row r="799" spans="1:7" x14ac:dyDescent="0.35">
      <c r="A799" t="s">
        <v>798</v>
      </c>
      <c r="B799" s="1">
        <v>44720.948453055556</v>
      </c>
      <c r="C799" s="1">
        <v>44725.664629976854</v>
      </c>
      <c r="D799" s="1">
        <v>44725.664628101855</v>
      </c>
      <c r="E799">
        <f>YEAR(t_data[[#This Row],[Création système]]-WEEKDAY(t_data[[#This Row],[Création système]],2)+4)</f>
        <v>2022</v>
      </c>
      <c r="F799">
        <f>_xlfn.ISOWEEKNUM(t_data[[#This Row],[Création système]])</f>
        <v>23</v>
      </c>
      <c r="G79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06/06/2022 - 12/06/2022</v>
      </c>
    </row>
    <row r="800" spans="1:7" x14ac:dyDescent="0.35">
      <c r="A800" t="s">
        <v>799</v>
      </c>
      <c r="B800" s="1">
        <v>44720.947023090281</v>
      </c>
      <c r="C800" s="1">
        <v>44725.670814236109</v>
      </c>
      <c r="D800" s="1">
        <v>44725.670812546297</v>
      </c>
      <c r="E800">
        <f>YEAR(t_data[[#This Row],[Création système]]-WEEKDAY(t_data[[#This Row],[Création système]],2)+4)</f>
        <v>2022</v>
      </c>
      <c r="F800">
        <f>_xlfn.ISOWEEKNUM(t_data[[#This Row],[Création système]])</f>
        <v>23</v>
      </c>
      <c r="G80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06/06/2022 - 12/06/2022</v>
      </c>
    </row>
    <row r="801" spans="1:7" x14ac:dyDescent="0.35">
      <c r="A801" t="s">
        <v>800</v>
      </c>
      <c r="B801" s="1">
        <v>44721.384021342594</v>
      </c>
      <c r="C801" s="1">
        <v>44725.738416215281</v>
      </c>
      <c r="D801" s="1">
        <v>44725.73841395833</v>
      </c>
      <c r="E801">
        <f>YEAR(t_data[[#This Row],[Création système]]-WEEKDAY(t_data[[#This Row],[Création système]],2)+4)</f>
        <v>2022</v>
      </c>
      <c r="F801">
        <f>_xlfn.ISOWEEKNUM(t_data[[#This Row],[Création système]])</f>
        <v>23</v>
      </c>
      <c r="G80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06/06/2022 - 12/06/2022</v>
      </c>
    </row>
    <row r="802" spans="1:7" x14ac:dyDescent="0.35">
      <c r="A802" t="s">
        <v>801</v>
      </c>
      <c r="B802" s="1">
        <v>44721.486110289348</v>
      </c>
      <c r="C802" s="1">
        <v>44875.493305150463</v>
      </c>
      <c r="D802" s="1">
        <v>44875.493303518517</v>
      </c>
      <c r="E802">
        <f>YEAR(t_data[[#This Row],[Création système]]-WEEKDAY(t_data[[#This Row],[Création système]],2)+4)</f>
        <v>2022</v>
      </c>
      <c r="F802">
        <f>_xlfn.ISOWEEKNUM(t_data[[#This Row],[Création système]])</f>
        <v>23</v>
      </c>
      <c r="G80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06/06/2022 - 12/06/2022</v>
      </c>
    </row>
    <row r="803" spans="1:7" x14ac:dyDescent="0.35">
      <c r="A803" t="s">
        <v>802</v>
      </c>
      <c r="B803" s="1">
        <v>44721.484794456017</v>
      </c>
      <c r="C803" s="1">
        <v>44727.526229560186</v>
      </c>
      <c r="D803" s="1">
        <v>44727.52622792824</v>
      </c>
      <c r="E803">
        <f>YEAR(t_data[[#This Row],[Création système]]-WEEKDAY(t_data[[#This Row],[Création système]],2)+4)</f>
        <v>2022</v>
      </c>
      <c r="F803">
        <f>_xlfn.ISOWEEKNUM(t_data[[#This Row],[Création système]])</f>
        <v>23</v>
      </c>
      <c r="G80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06/06/2022 - 12/06/2022</v>
      </c>
    </row>
    <row r="804" spans="1:7" x14ac:dyDescent="0.35">
      <c r="A804" t="s">
        <v>803</v>
      </c>
      <c r="B804" s="1">
        <v>44721.586720486113</v>
      </c>
      <c r="C804" s="1">
        <v>44725.671965844907</v>
      </c>
      <c r="D804" s="1">
        <v>44725.67196428241</v>
      </c>
      <c r="E804">
        <f>YEAR(t_data[[#This Row],[Création système]]-WEEKDAY(t_data[[#This Row],[Création système]],2)+4)</f>
        <v>2022</v>
      </c>
      <c r="F804">
        <f>_xlfn.ISOWEEKNUM(t_data[[#This Row],[Création système]])</f>
        <v>23</v>
      </c>
      <c r="G80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06/06/2022 - 12/06/2022</v>
      </c>
    </row>
    <row r="805" spans="1:7" x14ac:dyDescent="0.35">
      <c r="A805" t="s">
        <v>804</v>
      </c>
      <c r="B805" s="1">
        <v>44721.603943055554</v>
      </c>
      <c r="C805" s="1">
        <v>44729.388486793985</v>
      </c>
      <c r="D805" s="1">
        <v>44729.388485069445</v>
      </c>
      <c r="E805">
        <f>YEAR(t_data[[#This Row],[Création système]]-WEEKDAY(t_data[[#This Row],[Création système]],2)+4)</f>
        <v>2022</v>
      </c>
      <c r="F805">
        <f>_xlfn.ISOWEEKNUM(t_data[[#This Row],[Création système]])</f>
        <v>23</v>
      </c>
      <c r="G80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06/06/2022 - 12/06/2022</v>
      </c>
    </row>
    <row r="806" spans="1:7" x14ac:dyDescent="0.35">
      <c r="A806" t="s">
        <v>805</v>
      </c>
      <c r="B806" s="1">
        <v>44721.704911736109</v>
      </c>
      <c r="C806" s="1">
        <v>44727.53097388889</v>
      </c>
      <c r="D806" s="1">
        <v>44727.530971932872</v>
      </c>
      <c r="E806">
        <f>YEAR(t_data[[#This Row],[Création système]]-WEEKDAY(t_data[[#This Row],[Création système]],2)+4)</f>
        <v>2022</v>
      </c>
      <c r="F806">
        <f>_xlfn.ISOWEEKNUM(t_data[[#This Row],[Création système]])</f>
        <v>23</v>
      </c>
      <c r="G80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06/06/2022 - 12/06/2022</v>
      </c>
    </row>
    <row r="807" spans="1:7" x14ac:dyDescent="0.35">
      <c r="A807" t="s">
        <v>806</v>
      </c>
      <c r="B807" s="1">
        <v>44721.973824340275</v>
      </c>
      <c r="C807" s="1">
        <v>44727.532356412034</v>
      </c>
      <c r="D807" s="1">
        <v>44727.532354745374</v>
      </c>
      <c r="E807">
        <f>YEAR(t_data[[#This Row],[Création système]]-WEEKDAY(t_data[[#This Row],[Création système]],2)+4)</f>
        <v>2022</v>
      </c>
      <c r="F807">
        <f>_xlfn.ISOWEEKNUM(t_data[[#This Row],[Création système]])</f>
        <v>23</v>
      </c>
      <c r="G80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06/06/2022 - 12/06/2022</v>
      </c>
    </row>
    <row r="808" spans="1:7" x14ac:dyDescent="0.35">
      <c r="A808" t="s">
        <v>807</v>
      </c>
      <c r="B808" s="1">
        <v>44721.975100208336</v>
      </c>
      <c r="C808" s="1">
        <v>44742.686538495371</v>
      </c>
      <c r="D808" s="1">
        <v>44742.686536851848</v>
      </c>
      <c r="E808">
        <f>YEAR(t_data[[#This Row],[Création système]]-WEEKDAY(t_data[[#This Row],[Création système]],2)+4)</f>
        <v>2022</v>
      </c>
      <c r="F808">
        <f>_xlfn.ISOWEEKNUM(t_data[[#This Row],[Création système]])</f>
        <v>23</v>
      </c>
      <c r="G80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06/06/2022 - 12/06/2022</v>
      </c>
    </row>
    <row r="809" spans="1:7" x14ac:dyDescent="0.35">
      <c r="A809" t="s">
        <v>808</v>
      </c>
      <c r="B809" s="1">
        <v>44722.497012083331</v>
      </c>
      <c r="C809" s="1">
        <v>44727.537195381941</v>
      </c>
      <c r="D809" s="1">
        <v>44727.537193553238</v>
      </c>
      <c r="E809">
        <f>YEAR(t_data[[#This Row],[Création système]]-WEEKDAY(t_data[[#This Row],[Création système]],2)+4)</f>
        <v>2022</v>
      </c>
      <c r="F809">
        <f>_xlfn.ISOWEEKNUM(t_data[[#This Row],[Création système]])</f>
        <v>23</v>
      </c>
      <c r="G80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06/06/2022 - 12/06/2022</v>
      </c>
    </row>
    <row r="810" spans="1:7" x14ac:dyDescent="0.35">
      <c r="A810" t="s">
        <v>809</v>
      </c>
      <c r="B810" s="1">
        <v>44722.500289537034</v>
      </c>
      <c r="C810" s="1">
        <v>44722.570671400463</v>
      </c>
      <c r="D810" s="1">
        <v>44722.57066928241</v>
      </c>
      <c r="E810">
        <f>YEAR(t_data[[#This Row],[Création système]]-WEEKDAY(t_data[[#This Row],[Création système]],2)+4)</f>
        <v>2022</v>
      </c>
      <c r="F810">
        <f>_xlfn.ISOWEEKNUM(t_data[[#This Row],[Création système]])</f>
        <v>23</v>
      </c>
      <c r="G81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06/06/2022 - 12/06/2022</v>
      </c>
    </row>
    <row r="811" spans="1:7" x14ac:dyDescent="0.35">
      <c r="A811" t="s">
        <v>810</v>
      </c>
      <c r="B811" s="1">
        <v>44722.566498263892</v>
      </c>
      <c r="C811" s="1">
        <v>44727.538356261575</v>
      </c>
      <c r="D811" s="1">
        <v>44727.538354699071</v>
      </c>
      <c r="E811">
        <f>YEAR(t_data[[#This Row],[Création système]]-WEEKDAY(t_data[[#This Row],[Création système]],2)+4)</f>
        <v>2022</v>
      </c>
      <c r="F811">
        <f>_xlfn.ISOWEEKNUM(t_data[[#This Row],[Création système]])</f>
        <v>23</v>
      </c>
      <c r="G81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06/06/2022 - 12/06/2022</v>
      </c>
    </row>
    <row r="812" spans="1:7" x14ac:dyDescent="0.35">
      <c r="A812" t="s">
        <v>811</v>
      </c>
      <c r="B812" s="1">
        <v>44722.616587233795</v>
      </c>
      <c r="C812" s="1">
        <v>44729.436842083334</v>
      </c>
      <c r="D812" s="1">
        <v>44729.436839733797</v>
      </c>
      <c r="E812">
        <f>YEAR(t_data[[#This Row],[Création système]]-WEEKDAY(t_data[[#This Row],[Création système]],2)+4)</f>
        <v>2022</v>
      </c>
      <c r="F812">
        <f>_xlfn.ISOWEEKNUM(t_data[[#This Row],[Création système]])</f>
        <v>23</v>
      </c>
      <c r="G81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06/06/2022 - 12/06/2022</v>
      </c>
    </row>
    <row r="813" spans="1:7" x14ac:dyDescent="0.35">
      <c r="A813" t="s">
        <v>812</v>
      </c>
      <c r="B813" s="1">
        <v>44722.623532442129</v>
      </c>
      <c r="C813" s="1">
        <v>44802.62293636574</v>
      </c>
      <c r="D813" s="1">
        <v>44802.622934583334</v>
      </c>
      <c r="E813">
        <f>YEAR(t_data[[#This Row],[Création système]]-WEEKDAY(t_data[[#This Row],[Création système]],2)+4)</f>
        <v>2022</v>
      </c>
      <c r="F813">
        <f>_xlfn.ISOWEEKNUM(t_data[[#This Row],[Création système]])</f>
        <v>23</v>
      </c>
      <c r="G81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06/06/2022 - 12/06/2022</v>
      </c>
    </row>
    <row r="814" spans="1:7" x14ac:dyDescent="0.35">
      <c r="A814" t="s">
        <v>813</v>
      </c>
      <c r="B814" s="1">
        <v>44723.024016550924</v>
      </c>
      <c r="C814" s="1">
        <v>44727.541900405093</v>
      </c>
      <c r="D814" s="1">
        <v>44727.541898680553</v>
      </c>
      <c r="E814">
        <f>YEAR(t_data[[#This Row],[Création système]]-WEEKDAY(t_data[[#This Row],[Création système]],2)+4)</f>
        <v>2022</v>
      </c>
      <c r="F814">
        <f>_xlfn.ISOWEEKNUM(t_data[[#This Row],[Création système]])</f>
        <v>23</v>
      </c>
      <c r="G81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06/06/2022 - 12/06/2022</v>
      </c>
    </row>
    <row r="815" spans="1:7" x14ac:dyDescent="0.35">
      <c r="A815" t="s">
        <v>814</v>
      </c>
      <c r="B815" s="1">
        <v>44725.357037928239</v>
      </c>
      <c r="C815" s="1">
        <v>44725.482327696758</v>
      </c>
      <c r="D815" s="1">
        <v>44725.482325011573</v>
      </c>
      <c r="E815">
        <f>YEAR(t_data[[#This Row],[Création système]]-WEEKDAY(t_data[[#This Row],[Création système]],2)+4)</f>
        <v>2022</v>
      </c>
      <c r="F815">
        <f>_xlfn.ISOWEEKNUM(t_data[[#This Row],[Création système]])</f>
        <v>24</v>
      </c>
      <c r="G81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13/06/2022 - 19/06/2022</v>
      </c>
    </row>
    <row r="816" spans="1:7" x14ac:dyDescent="0.35">
      <c r="A816" t="s">
        <v>815</v>
      </c>
      <c r="B816" s="1">
        <v>44725.342533622686</v>
      </c>
      <c r="C816" s="1">
        <v>44725.483167893515</v>
      </c>
      <c r="D816" s="1">
        <v>44725.483165439815</v>
      </c>
      <c r="E816">
        <f>YEAR(t_data[[#This Row],[Création système]]-WEEKDAY(t_data[[#This Row],[Création système]],2)+4)</f>
        <v>2022</v>
      </c>
      <c r="F816">
        <f>_xlfn.ISOWEEKNUM(t_data[[#This Row],[Création système]])</f>
        <v>24</v>
      </c>
      <c r="G81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13/06/2022 - 19/06/2022</v>
      </c>
    </row>
    <row r="817" spans="1:7" x14ac:dyDescent="0.35">
      <c r="A817" t="s">
        <v>816</v>
      </c>
      <c r="B817" s="1">
        <v>44725.517287962961</v>
      </c>
      <c r="C817" s="1">
        <v>44727.463851458335</v>
      </c>
      <c r="D817" s="1">
        <v>44727.463849675929</v>
      </c>
      <c r="E817">
        <f>YEAR(t_data[[#This Row],[Création système]]-WEEKDAY(t_data[[#This Row],[Création système]],2)+4)</f>
        <v>2022</v>
      </c>
      <c r="F817">
        <f>_xlfn.ISOWEEKNUM(t_data[[#This Row],[Création système]])</f>
        <v>24</v>
      </c>
      <c r="G81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13/06/2022 - 19/06/2022</v>
      </c>
    </row>
    <row r="818" spans="1:7" x14ac:dyDescent="0.35">
      <c r="A818" t="s">
        <v>817</v>
      </c>
      <c r="B818" s="1">
        <v>44725.516814976851</v>
      </c>
      <c r="C818" s="1">
        <v>44727.544282627314</v>
      </c>
      <c r="D818" s="1">
        <v>44727.544280520837</v>
      </c>
      <c r="E818">
        <f>YEAR(t_data[[#This Row],[Création système]]-WEEKDAY(t_data[[#This Row],[Création système]],2)+4)</f>
        <v>2022</v>
      </c>
      <c r="F818">
        <f>_xlfn.ISOWEEKNUM(t_data[[#This Row],[Création système]])</f>
        <v>24</v>
      </c>
      <c r="G81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13/06/2022 - 19/06/2022</v>
      </c>
    </row>
    <row r="819" spans="1:7" x14ac:dyDescent="0.35">
      <c r="A819" t="s">
        <v>818</v>
      </c>
      <c r="B819" s="1">
        <v>44725.602868738424</v>
      </c>
      <c r="C819" s="1">
        <v>44727.546018379631</v>
      </c>
      <c r="D819" s="1">
        <v>44727.546016608794</v>
      </c>
      <c r="E819">
        <f>YEAR(t_data[[#This Row],[Création système]]-WEEKDAY(t_data[[#This Row],[Création système]],2)+4)</f>
        <v>2022</v>
      </c>
      <c r="F819">
        <f>_xlfn.ISOWEEKNUM(t_data[[#This Row],[Création système]])</f>
        <v>24</v>
      </c>
      <c r="G81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13/06/2022 - 19/06/2022</v>
      </c>
    </row>
    <row r="820" spans="1:7" x14ac:dyDescent="0.35">
      <c r="A820" t="s">
        <v>819</v>
      </c>
      <c r="B820" s="1">
        <v>44725.633795706017</v>
      </c>
      <c r="C820" s="1">
        <v>44915.498599016202</v>
      </c>
      <c r="D820" s="1">
        <v>44915.498596863428</v>
      </c>
      <c r="E820">
        <f>YEAR(t_data[[#This Row],[Création système]]-WEEKDAY(t_data[[#This Row],[Création système]],2)+4)</f>
        <v>2022</v>
      </c>
      <c r="F820">
        <f>_xlfn.ISOWEEKNUM(t_data[[#This Row],[Création système]])</f>
        <v>24</v>
      </c>
      <c r="G82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13/06/2022 - 19/06/2022</v>
      </c>
    </row>
    <row r="821" spans="1:7" x14ac:dyDescent="0.35">
      <c r="A821" t="s">
        <v>820</v>
      </c>
      <c r="B821" s="1">
        <v>44725.609204942128</v>
      </c>
      <c r="C821" s="1">
        <v>44727.484956493056</v>
      </c>
      <c r="D821" s="1">
        <v>44727.48495435185</v>
      </c>
      <c r="E821">
        <f>YEAR(t_data[[#This Row],[Création système]]-WEEKDAY(t_data[[#This Row],[Création système]],2)+4)</f>
        <v>2022</v>
      </c>
      <c r="F821">
        <f>_xlfn.ISOWEEKNUM(t_data[[#This Row],[Création système]])</f>
        <v>24</v>
      </c>
      <c r="G82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13/06/2022 - 19/06/2022</v>
      </c>
    </row>
    <row r="822" spans="1:7" x14ac:dyDescent="0.35">
      <c r="A822" t="s">
        <v>821</v>
      </c>
      <c r="B822" s="1">
        <v>44725.620471875001</v>
      </c>
      <c r="C822" s="1">
        <v>44790.617548333335</v>
      </c>
      <c r="D822" s="1">
        <v>44790.617546145833</v>
      </c>
      <c r="E822">
        <f>YEAR(t_data[[#This Row],[Création système]]-WEEKDAY(t_data[[#This Row],[Création système]],2)+4)</f>
        <v>2022</v>
      </c>
      <c r="F822">
        <f>_xlfn.ISOWEEKNUM(t_data[[#This Row],[Création système]])</f>
        <v>24</v>
      </c>
      <c r="G82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13/06/2022 - 19/06/2022</v>
      </c>
    </row>
    <row r="823" spans="1:7" x14ac:dyDescent="0.35">
      <c r="A823" t="s">
        <v>822</v>
      </c>
      <c r="B823" s="1">
        <v>44725.643127361109</v>
      </c>
      <c r="C823" s="1">
        <v>44726.392103287035</v>
      </c>
      <c r="D823" s="1">
        <v>44726.39210138889</v>
      </c>
      <c r="E823">
        <f>YEAR(t_data[[#This Row],[Création système]]-WEEKDAY(t_data[[#This Row],[Création système]],2)+4)</f>
        <v>2022</v>
      </c>
      <c r="F823">
        <f>_xlfn.ISOWEEKNUM(t_data[[#This Row],[Création système]])</f>
        <v>24</v>
      </c>
      <c r="G82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13/06/2022 - 19/06/2022</v>
      </c>
    </row>
    <row r="824" spans="1:7" x14ac:dyDescent="0.35">
      <c r="A824" t="s">
        <v>823</v>
      </c>
      <c r="B824" s="1">
        <v>44725.656375509257</v>
      </c>
      <c r="C824" s="1">
        <v>44729.446617858797</v>
      </c>
      <c r="D824" s="1">
        <v>44729.446615983798</v>
      </c>
      <c r="E824">
        <f>YEAR(t_data[[#This Row],[Création système]]-WEEKDAY(t_data[[#This Row],[Création système]],2)+4)</f>
        <v>2022</v>
      </c>
      <c r="F824">
        <f>_xlfn.ISOWEEKNUM(t_data[[#This Row],[Création système]])</f>
        <v>24</v>
      </c>
      <c r="G82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13/06/2022 - 19/06/2022</v>
      </c>
    </row>
    <row r="825" spans="1:7" x14ac:dyDescent="0.35">
      <c r="A825" t="s">
        <v>824</v>
      </c>
      <c r="B825" s="1">
        <v>44725.650163796294</v>
      </c>
      <c r="C825" s="1">
        <v>44971.671518900461</v>
      </c>
      <c r="D825" s="1">
        <v>44971.671517442126</v>
      </c>
      <c r="E825">
        <f>YEAR(t_data[[#This Row],[Création système]]-WEEKDAY(t_data[[#This Row],[Création système]],2)+4)</f>
        <v>2022</v>
      </c>
      <c r="F825">
        <f>_xlfn.ISOWEEKNUM(t_data[[#This Row],[Création système]])</f>
        <v>24</v>
      </c>
      <c r="G82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13/06/2022 - 19/06/2022</v>
      </c>
    </row>
    <row r="826" spans="1:7" x14ac:dyDescent="0.35">
      <c r="A826" t="s">
        <v>825</v>
      </c>
      <c r="B826" s="1">
        <v>44725.703461076388</v>
      </c>
      <c r="C826" s="1">
        <v>44764.668840208331</v>
      </c>
      <c r="D826" s="1">
        <v>44764.668838020836</v>
      </c>
      <c r="E826">
        <f>YEAR(t_data[[#This Row],[Création système]]-WEEKDAY(t_data[[#This Row],[Création système]],2)+4)</f>
        <v>2022</v>
      </c>
      <c r="F826">
        <f>_xlfn.ISOWEEKNUM(t_data[[#This Row],[Création système]])</f>
        <v>24</v>
      </c>
      <c r="G82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13/06/2022 - 19/06/2022</v>
      </c>
    </row>
    <row r="827" spans="1:7" x14ac:dyDescent="0.35">
      <c r="A827" t="s">
        <v>826</v>
      </c>
      <c r="B827" s="1">
        <v>44726.425868206017</v>
      </c>
      <c r="C827" s="1">
        <v>44729.386541539352</v>
      </c>
      <c r="D827" s="1">
        <v>44729.38653916667</v>
      </c>
      <c r="E827">
        <f>YEAR(t_data[[#This Row],[Création système]]-WEEKDAY(t_data[[#This Row],[Création système]],2)+4)</f>
        <v>2022</v>
      </c>
      <c r="F827">
        <f>_xlfn.ISOWEEKNUM(t_data[[#This Row],[Création système]])</f>
        <v>24</v>
      </c>
      <c r="G82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13/06/2022 - 19/06/2022</v>
      </c>
    </row>
    <row r="828" spans="1:7" x14ac:dyDescent="0.35">
      <c r="A828" t="s">
        <v>827</v>
      </c>
      <c r="B828" s="1">
        <v>44726.627926215275</v>
      </c>
      <c r="C828" s="1">
        <v>44742.695940752317</v>
      </c>
      <c r="D828" s="1">
        <v>44742.695938877318</v>
      </c>
      <c r="E828">
        <f>YEAR(t_data[[#This Row],[Création système]]-WEEKDAY(t_data[[#This Row],[Création système]],2)+4)</f>
        <v>2022</v>
      </c>
      <c r="F828">
        <f>_xlfn.ISOWEEKNUM(t_data[[#This Row],[Création système]])</f>
        <v>24</v>
      </c>
      <c r="G82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13/06/2022 - 19/06/2022</v>
      </c>
    </row>
    <row r="829" spans="1:7" x14ac:dyDescent="0.35">
      <c r="A829" t="s">
        <v>828</v>
      </c>
      <c r="B829" s="1">
        <v>44726.661290729164</v>
      </c>
      <c r="C829" s="1">
        <v>44729.390110162036</v>
      </c>
      <c r="D829" s="1">
        <v>44729.390107766201</v>
      </c>
      <c r="E829">
        <f>YEAR(t_data[[#This Row],[Création système]]-WEEKDAY(t_data[[#This Row],[Création système]],2)+4)</f>
        <v>2022</v>
      </c>
      <c r="F829">
        <f>_xlfn.ISOWEEKNUM(t_data[[#This Row],[Création système]])</f>
        <v>24</v>
      </c>
      <c r="G82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13/06/2022 - 19/06/2022</v>
      </c>
    </row>
    <row r="830" spans="1:7" x14ac:dyDescent="0.35">
      <c r="A830" t="s">
        <v>829</v>
      </c>
      <c r="B830" s="1">
        <v>44726.665700231482</v>
      </c>
      <c r="C830" s="1">
        <v>44727.662880717595</v>
      </c>
      <c r="D830" s="1">
        <v>44727.662878680552</v>
      </c>
      <c r="E830">
        <f>YEAR(t_data[[#This Row],[Création système]]-WEEKDAY(t_data[[#This Row],[Création système]],2)+4)</f>
        <v>2022</v>
      </c>
      <c r="F830">
        <f>_xlfn.ISOWEEKNUM(t_data[[#This Row],[Création système]])</f>
        <v>24</v>
      </c>
      <c r="G83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13/06/2022 - 19/06/2022</v>
      </c>
    </row>
    <row r="831" spans="1:7" x14ac:dyDescent="0.35">
      <c r="A831" t="s">
        <v>830</v>
      </c>
      <c r="B831" s="1">
        <v>44727.521503217591</v>
      </c>
      <c r="C831" s="1">
        <v>44764.666144722221</v>
      </c>
      <c r="D831" s="1">
        <v>44764.666142453701</v>
      </c>
      <c r="E831">
        <f>YEAR(t_data[[#This Row],[Création système]]-WEEKDAY(t_data[[#This Row],[Création système]],2)+4)</f>
        <v>2022</v>
      </c>
      <c r="F831">
        <f>_xlfn.ISOWEEKNUM(t_data[[#This Row],[Création système]])</f>
        <v>24</v>
      </c>
      <c r="G83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13/06/2022 - 19/06/2022</v>
      </c>
    </row>
    <row r="832" spans="1:7" x14ac:dyDescent="0.35">
      <c r="A832" t="s">
        <v>831</v>
      </c>
      <c r="B832" s="1">
        <v>44727.531984918984</v>
      </c>
      <c r="C832" s="1">
        <v>44727.653795127313</v>
      </c>
      <c r="D832" s="1">
        <v>44727.653792314813</v>
      </c>
      <c r="E832">
        <f>YEAR(t_data[[#This Row],[Création système]]-WEEKDAY(t_data[[#This Row],[Création système]],2)+4)</f>
        <v>2022</v>
      </c>
      <c r="F832">
        <f>_xlfn.ISOWEEKNUM(t_data[[#This Row],[Création système]])</f>
        <v>24</v>
      </c>
      <c r="G83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13/06/2022 - 19/06/2022</v>
      </c>
    </row>
    <row r="833" spans="1:7" x14ac:dyDescent="0.35">
      <c r="A833" t="s">
        <v>832</v>
      </c>
      <c r="B833" s="1">
        <v>44727.537285486113</v>
      </c>
      <c r="C833" s="1">
        <v>44729.393135219907</v>
      </c>
      <c r="D833" s="1">
        <v>44729.393133043981</v>
      </c>
      <c r="E833">
        <f>YEAR(t_data[[#This Row],[Création système]]-WEEKDAY(t_data[[#This Row],[Création système]],2)+4)</f>
        <v>2022</v>
      </c>
      <c r="F833">
        <f>_xlfn.ISOWEEKNUM(t_data[[#This Row],[Création système]])</f>
        <v>24</v>
      </c>
      <c r="G83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13/06/2022 - 19/06/2022</v>
      </c>
    </row>
    <row r="834" spans="1:7" x14ac:dyDescent="0.35">
      <c r="A834" t="s">
        <v>833</v>
      </c>
      <c r="B834" s="1">
        <v>44727.644175740737</v>
      </c>
      <c r="C834" s="1">
        <v>44727.657786365744</v>
      </c>
      <c r="D834" s="1">
        <v>44727.657783668983</v>
      </c>
      <c r="E834">
        <f>YEAR(t_data[[#This Row],[Création système]]-WEEKDAY(t_data[[#This Row],[Création système]],2)+4)</f>
        <v>2022</v>
      </c>
      <c r="F834">
        <f>_xlfn.ISOWEEKNUM(t_data[[#This Row],[Création système]])</f>
        <v>24</v>
      </c>
      <c r="G83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13/06/2022 - 19/06/2022</v>
      </c>
    </row>
    <row r="835" spans="1:7" x14ac:dyDescent="0.35">
      <c r="A835" t="s">
        <v>834</v>
      </c>
      <c r="B835" s="1">
        <v>44727.621142476855</v>
      </c>
      <c r="C835" s="1">
        <v>44729.435211354168</v>
      </c>
      <c r="D835" s="1">
        <v>44729.435209421295</v>
      </c>
      <c r="E835">
        <f>YEAR(t_data[[#This Row],[Création système]]-WEEKDAY(t_data[[#This Row],[Création système]],2)+4)</f>
        <v>2022</v>
      </c>
      <c r="F835">
        <f>_xlfn.ISOWEEKNUM(t_data[[#This Row],[Création système]])</f>
        <v>24</v>
      </c>
      <c r="G83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13/06/2022 - 19/06/2022</v>
      </c>
    </row>
    <row r="836" spans="1:7" x14ac:dyDescent="0.35">
      <c r="A836" t="s">
        <v>835</v>
      </c>
      <c r="B836" s="1">
        <v>44727.701222037038</v>
      </c>
      <c r="C836" s="1">
        <v>44729.394163553239</v>
      </c>
      <c r="D836" s="1">
        <v>44729.394161458331</v>
      </c>
      <c r="E836">
        <f>YEAR(t_data[[#This Row],[Création système]]-WEEKDAY(t_data[[#This Row],[Création système]],2)+4)</f>
        <v>2022</v>
      </c>
      <c r="F836">
        <f>_xlfn.ISOWEEKNUM(t_data[[#This Row],[Création système]])</f>
        <v>24</v>
      </c>
      <c r="G83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13/06/2022 - 19/06/2022</v>
      </c>
    </row>
    <row r="837" spans="1:7" x14ac:dyDescent="0.35">
      <c r="A837" t="s">
        <v>836</v>
      </c>
      <c r="B837" s="1">
        <v>44727.675003171295</v>
      </c>
      <c r="C837" s="1">
        <v>44727.71802291667</v>
      </c>
      <c r="D837" s="1">
        <v>44727.718020277774</v>
      </c>
      <c r="E837">
        <f>YEAR(t_data[[#This Row],[Création système]]-WEEKDAY(t_data[[#This Row],[Création système]],2)+4)</f>
        <v>2022</v>
      </c>
      <c r="F837">
        <f>_xlfn.ISOWEEKNUM(t_data[[#This Row],[Création système]])</f>
        <v>24</v>
      </c>
      <c r="G83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13/06/2022 - 19/06/2022</v>
      </c>
    </row>
    <row r="838" spans="1:7" x14ac:dyDescent="0.35">
      <c r="A838" t="s">
        <v>837</v>
      </c>
      <c r="B838" s="1">
        <v>44727.675677685183</v>
      </c>
      <c r="C838" s="1">
        <v>44742.68905134259</v>
      </c>
      <c r="D838" s="1">
        <v>44742.689048796296</v>
      </c>
      <c r="E838">
        <f>YEAR(t_data[[#This Row],[Création système]]-WEEKDAY(t_data[[#This Row],[Création système]],2)+4)</f>
        <v>2022</v>
      </c>
      <c r="F838">
        <f>_xlfn.ISOWEEKNUM(t_data[[#This Row],[Création système]])</f>
        <v>24</v>
      </c>
      <c r="G83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13/06/2022 - 19/06/2022</v>
      </c>
    </row>
    <row r="839" spans="1:7" x14ac:dyDescent="0.35">
      <c r="A839" t="s">
        <v>838</v>
      </c>
      <c r="B839" s="1">
        <v>44728.402530706022</v>
      </c>
      <c r="C839" s="1">
        <v>44739.702230219904</v>
      </c>
      <c r="D839" s="1">
        <v>44739.702228043985</v>
      </c>
      <c r="E839">
        <f>YEAR(t_data[[#This Row],[Création système]]-WEEKDAY(t_data[[#This Row],[Création système]],2)+4)</f>
        <v>2022</v>
      </c>
      <c r="F839">
        <f>_xlfn.ISOWEEKNUM(t_data[[#This Row],[Création système]])</f>
        <v>24</v>
      </c>
      <c r="G83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13/06/2022 - 19/06/2022</v>
      </c>
    </row>
    <row r="840" spans="1:7" x14ac:dyDescent="0.35">
      <c r="A840" t="s">
        <v>839</v>
      </c>
      <c r="B840" s="1">
        <v>44728.55083241898</v>
      </c>
      <c r="C840" s="1">
        <v>45037.398256689812</v>
      </c>
      <c r="D840" s="1">
        <v>45037.398239710645</v>
      </c>
      <c r="E840">
        <f>YEAR(t_data[[#This Row],[Création système]]-WEEKDAY(t_data[[#This Row],[Création système]],2)+4)</f>
        <v>2022</v>
      </c>
      <c r="F840">
        <f>_xlfn.ISOWEEKNUM(t_data[[#This Row],[Création système]])</f>
        <v>24</v>
      </c>
      <c r="G84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13/06/2022 - 19/06/2022</v>
      </c>
    </row>
    <row r="841" spans="1:7" x14ac:dyDescent="0.35">
      <c r="A841" t="s">
        <v>840</v>
      </c>
      <c r="B841" s="1">
        <v>44728.546901284724</v>
      </c>
      <c r="C841" s="1">
        <v>44748.656127337963</v>
      </c>
      <c r="D841" s="1">
        <v>44748.656125555557</v>
      </c>
      <c r="E841">
        <f>YEAR(t_data[[#This Row],[Création système]]-WEEKDAY(t_data[[#This Row],[Création système]],2)+4)</f>
        <v>2022</v>
      </c>
      <c r="F841">
        <f>_xlfn.ISOWEEKNUM(t_data[[#This Row],[Création système]])</f>
        <v>24</v>
      </c>
      <c r="G84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13/06/2022 - 19/06/2022</v>
      </c>
    </row>
    <row r="842" spans="1:7" x14ac:dyDescent="0.35">
      <c r="A842" t="s">
        <v>841</v>
      </c>
      <c r="B842" s="1">
        <v>44728.651325787039</v>
      </c>
      <c r="C842" s="1">
        <v>44736.435344479163</v>
      </c>
      <c r="D842" s="1">
        <v>44736.435342013887</v>
      </c>
      <c r="E842">
        <f>YEAR(t_data[[#This Row],[Création système]]-WEEKDAY(t_data[[#This Row],[Création système]],2)+4)</f>
        <v>2022</v>
      </c>
      <c r="F842">
        <f>_xlfn.ISOWEEKNUM(t_data[[#This Row],[Création système]])</f>
        <v>24</v>
      </c>
      <c r="G84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13/06/2022 - 19/06/2022</v>
      </c>
    </row>
    <row r="843" spans="1:7" x14ac:dyDescent="0.35">
      <c r="A843" t="s">
        <v>842</v>
      </c>
      <c r="B843" s="1">
        <v>44728.91461565972</v>
      </c>
      <c r="C843" s="1">
        <v>44736.453113935182</v>
      </c>
      <c r="D843" s="1">
        <v>44736.45311224537</v>
      </c>
      <c r="E843">
        <f>YEAR(t_data[[#This Row],[Création système]]-WEEKDAY(t_data[[#This Row],[Création système]],2)+4)</f>
        <v>2022</v>
      </c>
      <c r="F843">
        <f>_xlfn.ISOWEEKNUM(t_data[[#This Row],[Création système]])</f>
        <v>24</v>
      </c>
      <c r="G84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13/06/2022 - 19/06/2022</v>
      </c>
    </row>
    <row r="844" spans="1:7" x14ac:dyDescent="0.35">
      <c r="A844" t="s">
        <v>843</v>
      </c>
      <c r="B844" s="1">
        <v>44729.544514791669</v>
      </c>
      <c r="C844" s="1">
        <v>44764.695999976851</v>
      </c>
      <c r="D844" s="1">
        <v>44764.695998333336</v>
      </c>
      <c r="E844">
        <f>YEAR(t_data[[#This Row],[Création système]]-WEEKDAY(t_data[[#This Row],[Création système]],2)+4)</f>
        <v>2022</v>
      </c>
      <c r="F844">
        <f>_xlfn.ISOWEEKNUM(t_data[[#This Row],[Création système]])</f>
        <v>24</v>
      </c>
      <c r="G84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13/06/2022 - 19/06/2022</v>
      </c>
    </row>
    <row r="845" spans="1:7" x14ac:dyDescent="0.35">
      <c r="A845" t="s">
        <v>844</v>
      </c>
      <c r="B845" s="1">
        <v>44729.61320334491</v>
      </c>
      <c r="C845" s="1">
        <v>44742.582076736115</v>
      </c>
      <c r="D845" s="1">
        <v>44742.582067210649</v>
      </c>
      <c r="E845">
        <f>YEAR(t_data[[#This Row],[Création système]]-WEEKDAY(t_data[[#This Row],[Création système]],2)+4)</f>
        <v>2022</v>
      </c>
      <c r="F845">
        <f>_xlfn.ISOWEEKNUM(t_data[[#This Row],[Création système]])</f>
        <v>24</v>
      </c>
      <c r="G84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13/06/2022 - 19/06/2022</v>
      </c>
    </row>
    <row r="846" spans="1:7" x14ac:dyDescent="0.35">
      <c r="A846" t="s">
        <v>845</v>
      </c>
      <c r="B846" s="1">
        <v>44729.616263703705</v>
      </c>
      <c r="C846" s="1">
        <v>44736.458602037033</v>
      </c>
      <c r="D846" s="1">
        <v>44736.458600289348</v>
      </c>
      <c r="E846">
        <f>YEAR(t_data[[#This Row],[Création système]]-WEEKDAY(t_data[[#This Row],[Création système]],2)+4)</f>
        <v>2022</v>
      </c>
      <c r="F846">
        <f>_xlfn.ISOWEEKNUM(t_data[[#This Row],[Création système]])</f>
        <v>24</v>
      </c>
      <c r="G84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13/06/2022 - 19/06/2022</v>
      </c>
    </row>
    <row r="847" spans="1:7" x14ac:dyDescent="0.35">
      <c r="A847" t="s">
        <v>846</v>
      </c>
      <c r="B847" s="1">
        <v>44729.766555208334</v>
      </c>
      <c r="C847" s="1">
        <v>44732.389668321761</v>
      </c>
      <c r="D847" s="1">
        <v>44732.389666493058</v>
      </c>
      <c r="E847">
        <f>YEAR(t_data[[#This Row],[Création système]]-WEEKDAY(t_data[[#This Row],[Création système]],2)+4)</f>
        <v>2022</v>
      </c>
      <c r="F847">
        <f>_xlfn.ISOWEEKNUM(t_data[[#This Row],[Création système]])</f>
        <v>24</v>
      </c>
      <c r="G84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13/06/2022 - 19/06/2022</v>
      </c>
    </row>
    <row r="848" spans="1:7" x14ac:dyDescent="0.35">
      <c r="A848" t="s">
        <v>847</v>
      </c>
      <c r="B848" s="1">
        <v>44730.551311331015</v>
      </c>
      <c r="C848" s="1">
        <v>44809.524419861111</v>
      </c>
      <c r="D848" s="1">
        <v>44809.524382615738</v>
      </c>
      <c r="E848">
        <f>YEAR(t_data[[#This Row],[Création système]]-WEEKDAY(t_data[[#This Row],[Création système]],2)+4)</f>
        <v>2022</v>
      </c>
      <c r="F848">
        <f>_xlfn.ISOWEEKNUM(t_data[[#This Row],[Création système]])</f>
        <v>24</v>
      </c>
      <c r="G84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13/06/2022 - 19/06/2022</v>
      </c>
    </row>
    <row r="849" spans="1:7" x14ac:dyDescent="0.35">
      <c r="A849" t="s">
        <v>848</v>
      </c>
      <c r="B849" s="1">
        <v>44729.833046342595</v>
      </c>
      <c r="C849" s="1">
        <v>44750.656235891205</v>
      </c>
      <c r="D849" s="1">
        <v>44750.65623403935</v>
      </c>
      <c r="E849">
        <f>YEAR(t_data[[#This Row],[Création système]]-WEEKDAY(t_data[[#This Row],[Création système]],2)+4)</f>
        <v>2022</v>
      </c>
      <c r="F849">
        <f>_xlfn.ISOWEEKNUM(t_data[[#This Row],[Création système]])</f>
        <v>24</v>
      </c>
      <c r="G84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13/06/2022 - 19/06/2022</v>
      </c>
    </row>
    <row r="850" spans="1:7" x14ac:dyDescent="0.35">
      <c r="A850" t="s">
        <v>849</v>
      </c>
      <c r="B850" s="1">
        <v>44730.593930578703</v>
      </c>
      <c r="C850" s="1">
        <v>44824.610786030091</v>
      </c>
      <c r="D850" s="1">
        <v>44824.610783761571</v>
      </c>
      <c r="E850">
        <f>YEAR(t_data[[#This Row],[Création système]]-WEEKDAY(t_data[[#This Row],[Création système]],2)+4)</f>
        <v>2022</v>
      </c>
      <c r="F850">
        <f>_xlfn.ISOWEEKNUM(t_data[[#This Row],[Création système]])</f>
        <v>24</v>
      </c>
      <c r="G85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13/06/2022 - 19/06/2022</v>
      </c>
    </row>
    <row r="851" spans="1:7" x14ac:dyDescent="0.35">
      <c r="A851" t="s">
        <v>850</v>
      </c>
      <c r="B851" s="1">
        <v>44732.390700393516</v>
      </c>
      <c r="C851" s="1">
        <v>44736.479040578706</v>
      </c>
      <c r="D851" s="1">
        <v>44736.479038750003</v>
      </c>
      <c r="E851">
        <f>YEAR(t_data[[#This Row],[Création système]]-WEEKDAY(t_data[[#This Row],[Création système]],2)+4)</f>
        <v>2022</v>
      </c>
      <c r="F851">
        <f>_xlfn.ISOWEEKNUM(t_data[[#This Row],[Création système]])</f>
        <v>25</v>
      </c>
      <c r="G85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20/06/2022 - 26/06/2022</v>
      </c>
    </row>
    <row r="852" spans="1:7" x14ac:dyDescent="0.35">
      <c r="A852" t="s">
        <v>851</v>
      </c>
      <c r="B852" s="1">
        <v>44732.541408344907</v>
      </c>
      <c r="C852" s="1">
        <v>44736.485592569443</v>
      </c>
      <c r="D852" s="1">
        <v>44736.48559045139</v>
      </c>
      <c r="E852">
        <f>YEAR(t_data[[#This Row],[Création système]]-WEEKDAY(t_data[[#This Row],[Création système]],2)+4)</f>
        <v>2022</v>
      </c>
      <c r="F852">
        <f>_xlfn.ISOWEEKNUM(t_data[[#This Row],[Création système]])</f>
        <v>25</v>
      </c>
      <c r="G85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20/06/2022 - 26/06/2022</v>
      </c>
    </row>
    <row r="853" spans="1:7" x14ac:dyDescent="0.35">
      <c r="A853" t="s">
        <v>852</v>
      </c>
      <c r="B853" s="1">
        <v>44732.741481747682</v>
      </c>
      <c r="C853" s="1">
        <v>44825.629722939811</v>
      </c>
      <c r="D853" s="1">
        <v>44825.62972109954</v>
      </c>
      <c r="E853">
        <f>YEAR(t_data[[#This Row],[Création système]]-WEEKDAY(t_data[[#This Row],[Création système]],2)+4)</f>
        <v>2022</v>
      </c>
      <c r="F853">
        <f>_xlfn.ISOWEEKNUM(t_data[[#This Row],[Création système]])</f>
        <v>25</v>
      </c>
      <c r="G85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20/06/2022 - 26/06/2022</v>
      </c>
    </row>
    <row r="854" spans="1:7" x14ac:dyDescent="0.35">
      <c r="A854" t="s">
        <v>853</v>
      </c>
      <c r="B854" s="1">
        <v>44732.701940648149</v>
      </c>
      <c r="C854" s="1">
        <v>44736.490546238427</v>
      </c>
      <c r="D854" s="1">
        <v>44736.49054421296</v>
      </c>
      <c r="E854">
        <f>YEAR(t_data[[#This Row],[Création système]]-WEEKDAY(t_data[[#This Row],[Création système]],2)+4)</f>
        <v>2022</v>
      </c>
      <c r="F854">
        <f>_xlfn.ISOWEEKNUM(t_data[[#This Row],[Création système]])</f>
        <v>25</v>
      </c>
      <c r="G85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20/06/2022 - 26/06/2022</v>
      </c>
    </row>
    <row r="855" spans="1:7" x14ac:dyDescent="0.35">
      <c r="A855" t="s">
        <v>854</v>
      </c>
      <c r="B855" s="1">
        <v>44733.436315925923</v>
      </c>
      <c r="C855" s="1">
        <v>44747.499418321757</v>
      </c>
      <c r="D855" s="1">
        <v>44747.499416550927</v>
      </c>
      <c r="E855">
        <f>YEAR(t_data[[#This Row],[Création système]]-WEEKDAY(t_data[[#This Row],[Création système]],2)+4)</f>
        <v>2022</v>
      </c>
      <c r="F855">
        <f>_xlfn.ISOWEEKNUM(t_data[[#This Row],[Création système]])</f>
        <v>25</v>
      </c>
      <c r="G85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20/06/2022 - 26/06/2022</v>
      </c>
    </row>
    <row r="856" spans="1:7" x14ac:dyDescent="0.35">
      <c r="A856" t="s">
        <v>855</v>
      </c>
      <c r="B856" s="1">
        <v>44733.448038101851</v>
      </c>
      <c r="C856" s="1">
        <v>44733.614071805554</v>
      </c>
      <c r="D856" s="1">
        <v>44733.610610127318</v>
      </c>
      <c r="E856">
        <f>YEAR(t_data[[#This Row],[Création système]]-WEEKDAY(t_data[[#This Row],[Création système]],2)+4)</f>
        <v>2022</v>
      </c>
      <c r="F856">
        <f>_xlfn.ISOWEEKNUM(t_data[[#This Row],[Création système]])</f>
        <v>25</v>
      </c>
      <c r="G85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20/06/2022 - 26/06/2022</v>
      </c>
    </row>
    <row r="857" spans="1:7" x14ac:dyDescent="0.35">
      <c r="A857" t="s">
        <v>856</v>
      </c>
      <c r="B857" s="1">
        <v>44733.751527210647</v>
      </c>
      <c r="C857" s="1">
        <v>44734.439928495369</v>
      </c>
      <c r="D857" s="1">
        <v>44734.439925798608</v>
      </c>
      <c r="E857">
        <f>YEAR(t_data[[#This Row],[Création système]]-WEEKDAY(t_data[[#This Row],[Création système]],2)+4)</f>
        <v>2022</v>
      </c>
      <c r="F857">
        <f>_xlfn.ISOWEEKNUM(t_data[[#This Row],[Création système]])</f>
        <v>25</v>
      </c>
      <c r="G85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20/06/2022 - 26/06/2022</v>
      </c>
    </row>
    <row r="858" spans="1:7" x14ac:dyDescent="0.35">
      <c r="A858" t="s">
        <v>857</v>
      </c>
      <c r="B858" s="1">
        <v>44734.375072083334</v>
      </c>
      <c r="C858" s="1">
        <v>44841.489727060187</v>
      </c>
      <c r="D858" s="1">
        <v>44841.489607569441</v>
      </c>
      <c r="E858">
        <f>YEAR(t_data[[#This Row],[Création système]]-WEEKDAY(t_data[[#This Row],[Création système]],2)+4)</f>
        <v>2022</v>
      </c>
      <c r="F858">
        <f>_xlfn.ISOWEEKNUM(t_data[[#This Row],[Création système]])</f>
        <v>25</v>
      </c>
      <c r="G85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20/06/2022 - 26/06/2022</v>
      </c>
    </row>
    <row r="859" spans="1:7" x14ac:dyDescent="0.35">
      <c r="A859" t="s">
        <v>858</v>
      </c>
      <c r="B859" s="1">
        <v>44734.388451168983</v>
      </c>
      <c r="C859" s="1">
        <v>44768.411700729164</v>
      </c>
      <c r="D859" s="1">
        <v>44768.411698344906</v>
      </c>
      <c r="E859">
        <f>YEAR(t_data[[#This Row],[Création système]]-WEEKDAY(t_data[[#This Row],[Création système]],2)+4)</f>
        <v>2022</v>
      </c>
      <c r="F859">
        <f>_xlfn.ISOWEEKNUM(t_data[[#This Row],[Création système]])</f>
        <v>25</v>
      </c>
      <c r="G85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20/06/2022 - 26/06/2022</v>
      </c>
    </row>
    <row r="860" spans="1:7" x14ac:dyDescent="0.35">
      <c r="A860" t="s">
        <v>859</v>
      </c>
      <c r="B860" s="1">
        <v>44734.496799444445</v>
      </c>
      <c r="C860" s="1">
        <v>44736.49561046296</v>
      </c>
      <c r="D860" s="1">
        <v>44736.495608379628</v>
      </c>
      <c r="E860">
        <f>YEAR(t_data[[#This Row],[Création système]]-WEEKDAY(t_data[[#This Row],[Création système]],2)+4)</f>
        <v>2022</v>
      </c>
      <c r="F860">
        <f>_xlfn.ISOWEEKNUM(t_data[[#This Row],[Création système]])</f>
        <v>25</v>
      </c>
      <c r="G86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20/06/2022 - 26/06/2022</v>
      </c>
    </row>
    <row r="861" spans="1:7" x14ac:dyDescent="0.35">
      <c r="A861" t="s">
        <v>860</v>
      </c>
      <c r="B861" s="1">
        <v>44734.497712534721</v>
      </c>
      <c r="C861" s="1">
        <v>44739.55212388889</v>
      </c>
      <c r="D861" s="1">
        <v>44739.552122071756</v>
      </c>
      <c r="E861">
        <f>YEAR(t_data[[#This Row],[Création système]]-WEEKDAY(t_data[[#This Row],[Création système]],2)+4)</f>
        <v>2022</v>
      </c>
      <c r="F861">
        <f>_xlfn.ISOWEEKNUM(t_data[[#This Row],[Création système]])</f>
        <v>25</v>
      </c>
      <c r="G86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20/06/2022 - 26/06/2022</v>
      </c>
    </row>
    <row r="862" spans="1:7" x14ac:dyDescent="0.35">
      <c r="A862" t="s">
        <v>861</v>
      </c>
      <c r="B862" s="1">
        <v>44734.501606342594</v>
      </c>
      <c r="C862" s="1">
        <v>44739.553576990744</v>
      </c>
      <c r="D862" s="1">
        <v>44739.55357517361</v>
      </c>
      <c r="E862">
        <f>YEAR(t_data[[#This Row],[Création système]]-WEEKDAY(t_data[[#This Row],[Création système]],2)+4)</f>
        <v>2022</v>
      </c>
      <c r="F862">
        <f>_xlfn.ISOWEEKNUM(t_data[[#This Row],[Création système]])</f>
        <v>25</v>
      </c>
      <c r="G86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20/06/2022 - 26/06/2022</v>
      </c>
    </row>
    <row r="863" spans="1:7" x14ac:dyDescent="0.35">
      <c r="A863" t="s">
        <v>862</v>
      </c>
      <c r="B863" s="1">
        <v>44734.615503854169</v>
      </c>
      <c r="C863" s="1">
        <v>44748.626970370373</v>
      </c>
      <c r="D863" s="1">
        <v>44748.626967962962</v>
      </c>
      <c r="E863">
        <f>YEAR(t_data[[#This Row],[Création système]]-WEEKDAY(t_data[[#This Row],[Création système]],2)+4)</f>
        <v>2022</v>
      </c>
      <c r="F863">
        <f>_xlfn.ISOWEEKNUM(t_data[[#This Row],[Création système]])</f>
        <v>25</v>
      </c>
      <c r="G86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20/06/2022 - 26/06/2022</v>
      </c>
    </row>
    <row r="864" spans="1:7" x14ac:dyDescent="0.35">
      <c r="A864" t="s">
        <v>863</v>
      </c>
      <c r="B864" s="1">
        <v>44734.629147835651</v>
      </c>
      <c r="C864" s="1">
        <v>44802.626141168985</v>
      </c>
      <c r="D864" s="1">
        <v>44802.626139178239</v>
      </c>
      <c r="E864">
        <f>YEAR(t_data[[#This Row],[Création système]]-WEEKDAY(t_data[[#This Row],[Création système]],2)+4)</f>
        <v>2022</v>
      </c>
      <c r="F864">
        <f>_xlfn.ISOWEEKNUM(t_data[[#This Row],[Création système]])</f>
        <v>25</v>
      </c>
      <c r="G86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20/06/2022 - 26/06/2022</v>
      </c>
    </row>
    <row r="865" spans="1:7" x14ac:dyDescent="0.35">
      <c r="A865" t="s">
        <v>864</v>
      </c>
      <c r="B865" s="1">
        <v>44734.694398506945</v>
      </c>
      <c r="C865" s="1">
        <v>44782.647717129628</v>
      </c>
      <c r="D865" s="1">
        <v>44782.647714942126</v>
      </c>
      <c r="E865">
        <f>YEAR(t_data[[#This Row],[Création système]]-WEEKDAY(t_data[[#This Row],[Création système]],2)+4)</f>
        <v>2022</v>
      </c>
      <c r="F865">
        <f>_xlfn.ISOWEEKNUM(t_data[[#This Row],[Création système]])</f>
        <v>25</v>
      </c>
      <c r="G86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20/06/2022 - 26/06/2022</v>
      </c>
    </row>
    <row r="866" spans="1:7" x14ac:dyDescent="0.35">
      <c r="A866" t="s">
        <v>865</v>
      </c>
      <c r="B866" s="1">
        <v>44735.386444837961</v>
      </c>
      <c r="C866" s="1">
        <v>44784.466131701389</v>
      </c>
      <c r="D866" s="1">
        <v>44784.466129791668</v>
      </c>
      <c r="E866">
        <f>YEAR(t_data[[#This Row],[Création système]]-WEEKDAY(t_data[[#This Row],[Création système]],2)+4)</f>
        <v>2022</v>
      </c>
      <c r="F866">
        <f>_xlfn.ISOWEEKNUM(t_data[[#This Row],[Création système]])</f>
        <v>25</v>
      </c>
      <c r="G86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20/06/2022 - 26/06/2022</v>
      </c>
    </row>
    <row r="867" spans="1:7" x14ac:dyDescent="0.35">
      <c r="A867" t="s">
        <v>866</v>
      </c>
      <c r="B867" s="1">
        <v>44735.373152731481</v>
      </c>
      <c r="C867" s="1">
        <v>44736.5466443287</v>
      </c>
      <c r="D867" s="1">
        <v>44736.546642442132</v>
      </c>
      <c r="E867">
        <f>YEAR(t_data[[#This Row],[Création système]]-WEEKDAY(t_data[[#This Row],[Création système]],2)+4)</f>
        <v>2022</v>
      </c>
      <c r="F867">
        <f>_xlfn.ISOWEEKNUM(t_data[[#This Row],[Création système]])</f>
        <v>25</v>
      </c>
      <c r="G86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20/06/2022 - 26/06/2022</v>
      </c>
    </row>
    <row r="868" spans="1:7" x14ac:dyDescent="0.35">
      <c r="A868" t="s">
        <v>867</v>
      </c>
      <c r="B868" s="1">
        <v>44735.37737396991</v>
      </c>
      <c r="C868" s="1">
        <v>44736.500987453706</v>
      </c>
      <c r="D868" s="1">
        <v>44736.500985266204</v>
      </c>
      <c r="E868">
        <f>YEAR(t_data[[#This Row],[Création système]]-WEEKDAY(t_data[[#This Row],[Création système]],2)+4)</f>
        <v>2022</v>
      </c>
      <c r="F868">
        <f>_xlfn.ISOWEEKNUM(t_data[[#This Row],[Création système]])</f>
        <v>25</v>
      </c>
      <c r="G86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20/06/2022 - 26/06/2022</v>
      </c>
    </row>
    <row r="869" spans="1:7" x14ac:dyDescent="0.35">
      <c r="A869" t="s">
        <v>868</v>
      </c>
      <c r="B869" s="1">
        <v>44735.384786261573</v>
      </c>
      <c r="C869" s="1">
        <v>44742.699512662039</v>
      </c>
      <c r="D869" s="1">
        <v>44742.699510011575</v>
      </c>
      <c r="E869">
        <f>YEAR(t_data[[#This Row],[Création système]]-WEEKDAY(t_data[[#This Row],[Création système]],2)+4)</f>
        <v>2022</v>
      </c>
      <c r="F869">
        <f>_xlfn.ISOWEEKNUM(t_data[[#This Row],[Création système]])</f>
        <v>25</v>
      </c>
      <c r="G86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20/06/2022 - 26/06/2022</v>
      </c>
    </row>
    <row r="870" spans="1:7" x14ac:dyDescent="0.35">
      <c r="A870" t="s">
        <v>869</v>
      </c>
      <c r="B870" s="1">
        <v>44735.486665011573</v>
      </c>
      <c r="C870" s="1">
        <v>44736.4166630787</v>
      </c>
      <c r="D870" s="1">
        <v>44736.416661238429</v>
      </c>
      <c r="E870">
        <f>YEAR(t_data[[#This Row],[Création système]]-WEEKDAY(t_data[[#This Row],[Création système]],2)+4)</f>
        <v>2022</v>
      </c>
      <c r="F870">
        <f>_xlfn.ISOWEEKNUM(t_data[[#This Row],[Création système]])</f>
        <v>25</v>
      </c>
      <c r="G87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20/06/2022 - 26/06/2022</v>
      </c>
    </row>
    <row r="871" spans="1:7" x14ac:dyDescent="0.35">
      <c r="A871" t="s">
        <v>870</v>
      </c>
      <c r="B871" s="1">
        <v>44735.495564895835</v>
      </c>
      <c r="C871" s="1">
        <v>44784.581803680558</v>
      </c>
      <c r="D871" s="1">
        <v>44784.581801388886</v>
      </c>
      <c r="E871">
        <f>YEAR(t_data[[#This Row],[Création système]]-WEEKDAY(t_data[[#This Row],[Création système]],2)+4)</f>
        <v>2022</v>
      </c>
      <c r="F871">
        <f>_xlfn.ISOWEEKNUM(t_data[[#This Row],[Création système]])</f>
        <v>25</v>
      </c>
      <c r="G87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20/06/2022 - 26/06/2022</v>
      </c>
    </row>
    <row r="872" spans="1:7" x14ac:dyDescent="0.35">
      <c r="A872" t="s">
        <v>871</v>
      </c>
      <c r="B872" s="1">
        <v>44735.520994479164</v>
      </c>
      <c r="C872" s="1">
        <v>44736.417942245367</v>
      </c>
      <c r="D872" s="1">
        <v>44736.417940069441</v>
      </c>
      <c r="E872">
        <f>YEAR(t_data[[#This Row],[Création système]]-WEEKDAY(t_data[[#This Row],[Création système]],2)+4)</f>
        <v>2022</v>
      </c>
      <c r="F872">
        <f>_xlfn.ISOWEEKNUM(t_data[[#This Row],[Création système]])</f>
        <v>25</v>
      </c>
      <c r="G87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20/06/2022 - 26/06/2022</v>
      </c>
    </row>
    <row r="873" spans="1:7" x14ac:dyDescent="0.35">
      <c r="A873" t="s">
        <v>872</v>
      </c>
      <c r="B873" s="1">
        <v>44735.581157604167</v>
      </c>
      <c r="C873" s="1">
        <v>44736.418284652776</v>
      </c>
      <c r="D873" s="1">
        <v>44736.418282534723</v>
      </c>
      <c r="E873">
        <f>YEAR(t_data[[#This Row],[Création système]]-WEEKDAY(t_data[[#This Row],[Création système]],2)+4)</f>
        <v>2022</v>
      </c>
      <c r="F873">
        <f>_xlfn.ISOWEEKNUM(t_data[[#This Row],[Création système]])</f>
        <v>25</v>
      </c>
      <c r="G87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20/06/2022 - 26/06/2022</v>
      </c>
    </row>
    <row r="874" spans="1:7" x14ac:dyDescent="0.35">
      <c r="A874" t="s">
        <v>873</v>
      </c>
      <c r="B874" s="1">
        <v>44735.615337418982</v>
      </c>
      <c r="C874" s="1">
        <v>44755.413024918984</v>
      </c>
      <c r="D874" s="1">
        <v>44755.41284527778</v>
      </c>
      <c r="E874">
        <f>YEAR(t_data[[#This Row],[Création système]]-WEEKDAY(t_data[[#This Row],[Création système]],2)+4)</f>
        <v>2022</v>
      </c>
      <c r="F874">
        <f>_xlfn.ISOWEEKNUM(t_data[[#This Row],[Création système]])</f>
        <v>25</v>
      </c>
      <c r="G87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20/06/2022 - 26/06/2022</v>
      </c>
    </row>
    <row r="875" spans="1:7" x14ac:dyDescent="0.35">
      <c r="A875" t="s">
        <v>874</v>
      </c>
      <c r="B875" s="1">
        <v>44736.362060219908</v>
      </c>
      <c r="C875" s="1">
        <v>44736.387168113426</v>
      </c>
      <c r="D875" s="1">
        <v>44736.387166192129</v>
      </c>
      <c r="E875">
        <f>YEAR(t_data[[#This Row],[Création système]]-WEEKDAY(t_data[[#This Row],[Création système]],2)+4)</f>
        <v>2022</v>
      </c>
      <c r="F875">
        <f>_xlfn.ISOWEEKNUM(t_data[[#This Row],[Création système]])</f>
        <v>25</v>
      </c>
      <c r="G87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20/06/2022 - 26/06/2022</v>
      </c>
    </row>
    <row r="876" spans="1:7" x14ac:dyDescent="0.35">
      <c r="A876" t="s">
        <v>875</v>
      </c>
      <c r="B876" s="1">
        <v>44736.470732152775</v>
      </c>
      <c r="C876" s="1">
        <v>44739.419017800923</v>
      </c>
      <c r="D876" s="1">
        <v>44739.419015300926</v>
      </c>
      <c r="E876">
        <f>YEAR(t_data[[#This Row],[Création système]]-WEEKDAY(t_data[[#This Row],[Création système]],2)+4)</f>
        <v>2022</v>
      </c>
      <c r="F876">
        <f>_xlfn.ISOWEEKNUM(t_data[[#This Row],[Création système]])</f>
        <v>25</v>
      </c>
      <c r="G87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20/06/2022 - 26/06/2022</v>
      </c>
    </row>
    <row r="877" spans="1:7" x14ac:dyDescent="0.35">
      <c r="A877" t="s">
        <v>876</v>
      </c>
      <c r="B877" s="1">
        <v>44736.590897534719</v>
      </c>
      <c r="C877" s="1">
        <v>44748.630294907409</v>
      </c>
      <c r="D877" s="1">
        <v>44748.630292766204</v>
      </c>
      <c r="E877">
        <f>YEAR(t_data[[#This Row],[Création système]]-WEEKDAY(t_data[[#This Row],[Création système]],2)+4)</f>
        <v>2022</v>
      </c>
      <c r="F877">
        <f>_xlfn.ISOWEEKNUM(t_data[[#This Row],[Création système]])</f>
        <v>25</v>
      </c>
      <c r="G87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20/06/2022 - 26/06/2022</v>
      </c>
    </row>
    <row r="878" spans="1:7" x14ac:dyDescent="0.35">
      <c r="A878" t="s">
        <v>877</v>
      </c>
      <c r="B878" s="1">
        <v>44736.695190740742</v>
      </c>
      <c r="C878" s="1">
        <v>44736.706256157406</v>
      </c>
      <c r="D878" s="1">
        <v>44736.704408217593</v>
      </c>
      <c r="E878">
        <f>YEAR(t_data[[#This Row],[Création système]]-WEEKDAY(t_data[[#This Row],[Création système]],2)+4)</f>
        <v>2022</v>
      </c>
      <c r="F878">
        <f>_xlfn.ISOWEEKNUM(t_data[[#This Row],[Création système]])</f>
        <v>25</v>
      </c>
      <c r="G87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20/06/2022 - 26/06/2022</v>
      </c>
    </row>
    <row r="879" spans="1:7" x14ac:dyDescent="0.35">
      <c r="A879" t="s">
        <v>878</v>
      </c>
      <c r="B879" s="1">
        <v>44736.698398009263</v>
      </c>
      <c r="C879" s="1">
        <v>44748.64466244213</v>
      </c>
      <c r="D879" s="1">
        <v>44748.644660254628</v>
      </c>
      <c r="E879">
        <f>YEAR(t_data[[#This Row],[Création système]]-WEEKDAY(t_data[[#This Row],[Création système]],2)+4)</f>
        <v>2022</v>
      </c>
      <c r="F879">
        <f>_xlfn.ISOWEEKNUM(t_data[[#This Row],[Création système]])</f>
        <v>25</v>
      </c>
      <c r="G87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20/06/2022 - 26/06/2022</v>
      </c>
    </row>
    <row r="880" spans="1:7" x14ac:dyDescent="0.35">
      <c r="A880" t="s">
        <v>879</v>
      </c>
      <c r="B880" s="1">
        <v>44737.102888171299</v>
      </c>
      <c r="C880" s="1">
        <v>44747.501803854168</v>
      </c>
      <c r="D880" s="1">
        <v>44747.501801944447</v>
      </c>
      <c r="E880">
        <f>YEAR(t_data[[#This Row],[Création système]]-WEEKDAY(t_data[[#This Row],[Création système]],2)+4)</f>
        <v>2022</v>
      </c>
      <c r="F880">
        <f>_xlfn.ISOWEEKNUM(t_data[[#This Row],[Création système]])</f>
        <v>25</v>
      </c>
      <c r="G88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20/06/2022 - 26/06/2022</v>
      </c>
    </row>
    <row r="881" spans="1:7" x14ac:dyDescent="0.35">
      <c r="A881" t="s">
        <v>880</v>
      </c>
      <c r="B881" s="1">
        <v>44739.571346168981</v>
      </c>
      <c r="C881" s="1">
        <v>44748.628184108798</v>
      </c>
      <c r="D881" s="1">
        <v>44748.628181643522</v>
      </c>
      <c r="E881">
        <f>YEAR(t_data[[#This Row],[Création système]]-WEEKDAY(t_data[[#This Row],[Création système]],2)+4)</f>
        <v>2022</v>
      </c>
      <c r="F881">
        <f>_xlfn.ISOWEEKNUM(t_data[[#This Row],[Création système]])</f>
        <v>26</v>
      </c>
      <c r="G88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27/06/2022 - 03/07/2022</v>
      </c>
    </row>
    <row r="882" spans="1:7" x14ac:dyDescent="0.35">
      <c r="A882" t="s">
        <v>881</v>
      </c>
      <c r="B882" s="1">
        <v>44739.618865011573</v>
      </c>
      <c r="C882" s="1">
        <v>44739.64689640046</v>
      </c>
      <c r="D882" s="1">
        <v>44739.646894328704</v>
      </c>
      <c r="E882">
        <f>YEAR(t_data[[#This Row],[Création système]]-WEEKDAY(t_data[[#This Row],[Création système]],2)+4)</f>
        <v>2022</v>
      </c>
      <c r="F882">
        <f>_xlfn.ISOWEEKNUM(t_data[[#This Row],[Création système]])</f>
        <v>26</v>
      </c>
      <c r="G88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27/06/2022 - 03/07/2022</v>
      </c>
    </row>
    <row r="883" spans="1:7" x14ac:dyDescent="0.35">
      <c r="A883" t="s">
        <v>882</v>
      </c>
      <c r="B883" s="1">
        <v>44740.484184305555</v>
      </c>
      <c r="C883" s="1">
        <v>44748.631939432868</v>
      </c>
      <c r="D883" s="1">
        <v>44748.631937719911</v>
      </c>
      <c r="E883">
        <f>YEAR(t_data[[#This Row],[Création système]]-WEEKDAY(t_data[[#This Row],[Création système]],2)+4)</f>
        <v>2022</v>
      </c>
      <c r="F883">
        <f>_xlfn.ISOWEEKNUM(t_data[[#This Row],[Création système]])</f>
        <v>26</v>
      </c>
      <c r="G88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27/06/2022 - 03/07/2022</v>
      </c>
    </row>
    <row r="884" spans="1:7" x14ac:dyDescent="0.35">
      <c r="A884" t="s">
        <v>883</v>
      </c>
      <c r="B884" s="1">
        <v>44740.495986793983</v>
      </c>
      <c r="C884" s="1">
        <v>44748.652866053242</v>
      </c>
      <c r="D884" s="1">
        <v>44748.652863368057</v>
      </c>
      <c r="E884">
        <f>YEAR(t_data[[#This Row],[Création système]]-WEEKDAY(t_data[[#This Row],[Création système]],2)+4)</f>
        <v>2022</v>
      </c>
      <c r="F884">
        <f>_xlfn.ISOWEEKNUM(t_data[[#This Row],[Création système]])</f>
        <v>26</v>
      </c>
      <c r="G88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27/06/2022 - 03/07/2022</v>
      </c>
    </row>
    <row r="885" spans="1:7" x14ac:dyDescent="0.35">
      <c r="A885" t="s">
        <v>884</v>
      </c>
      <c r="B885" s="1">
        <v>44740.51221980324</v>
      </c>
      <c r="C885" s="1">
        <v>44804.444918819441</v>
      </c>
      <c r="D885" s="1">
        <v>44804.444736134261</v>
      </c>
      <c r="E885">
        <f>YEAR(t_data[[#This Row],[Création système]]-WEEKDAY(t_data[[#This Row],[Création système]],2)+4)</f>
        <v>2022</v>
      </c>
      <c r="F885">
        <f>_xlfn.ISOWEEKNUM(t_data[[#This Row],[Création système]])</f>
        <v>26</v>
      </c>
      <c r="G88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27/06/2022 - 03/07/2022</v>
      </c>
    </row>
    <row r="886" spans="1:7" x14ac:dyDescent="0.35">
      <c r="A886" t="s">
        <v>885</v>
      </c>
      <c r="B886" s="1">
        <v>44740.690125277775</v>
      </c>
      <c r="C886" s="1">
        <v>44742.456005208332</v>
      </c>
      <c r="D886" s="1">
        <v>44742.456003298612</v>
      </c>
      <c r="E886">
        <f>YEAR(t_data[[#This Row],[Création système]]-WEEKDAY(t_data[[#This Row],[Création système]],2)+4)</f>
        <v>2022</v>
      </c>
      <c r="F886">
        <f>_xlfn.ISOWEEKNUM(t_data[[#This Row],[Création système]])</f>
        <v>26</v>
      </c>
      <c r="G88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27/06/2022 - 03/07/2022</v>
      </c>
    </row>
    <row r="887" spans="1:7" x14ac:dyDescent="0.35">
      <c r="A887" t="s">
        <v>886</v>
      </c>
      <c r="B887" s="1">
        <v>44741.397745150462</v>
      </c>
      <c r="C887" s="1">
        <v>44742.351207800923</v>
      </c>
      <c r="D887" s="1">
        <v>44742.351205983796</v>
      </c>
      <c r="E887">
        <f>YEAR(t_data[[#This Row],[Création système]]-WEEKDAY(t_data[[#This Row],[Création système]],2)+4)</f>
        <v>2022</v>
      </c>
      <c r="F887">
        <f>_xlfn.ISOWEEKNUM(t_data[[#This Row],[Création système]])</f>
        <v>26</v>
      </c>
      <c r="G88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27/06/2022 - 03/07/2022</v>
      </c>
    </row>
    <row r="888" spans="1:7" x14ac:dyDescent="0.35">
      <c r="A888" t="s">
        <v>887</v>
      </c>
      <c r="B888" s="1">
        <v>44741.482191550924</v>
      </c>
      <c r="C888" s="1">
        <v>44742.621752141204</v>
      </c>
      <c r="D888" s="1">
        <v>44742.621749895836</v>
      </c>
      <c r="E888">
        <f>YEAR(t_data[[#This Row],[Création système]]-WEEKDAY(t_data[[#This Row],[Création système]],2)+4)</f>
        <v>2022</v>
      </c>
      <c r="F888">
        <f>_xlfn.ISOWEEKNUM(t_data[[#This Row],[Création système]])</f>
        <v>26</v>
      </c>
      <c r="G88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27/06/2022 - 03/07/2022</v>
      </c>
    </row>
    <row r="889" spans="1:7" x14ac:dyDescent="0.35">
      <c r="A889" t="s">
        <v>888</v>
      </c>
      <c r="B889" s="1">
        <v>44741.613308935186</v>
      </c>
      <c r="C889" s="1">
        <v>44748.633144525462</v>
      </c>
      <c r="D889" s="1">
        <v>44748.633142627317</v>
      </c>
      <c r="E889">
        <f>YEAR(t_data[[#This Row],[Création système]]-WEEKDAY(t_data[[#This Row],[Création système]],2)+4)</f>
        <v>2022</v>
      </c>
      <c r="F889">
        <f>_xlfn.ISOWEEKNUM(t_data[[#This Row],[Création système]])</f>
        <v>26</v>
      </c>
      <c r="G88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27/06/2022 - 03/07/2022</v>
      </c>
    </row>
    <row r="890" spans="1:7" x14ac:dyDescent="0.35">
      <c r="A890" t="s">
        <v>889</v>
      </c>
      <c r="B890" s="1">
        <v>44741.632335740738</v>
      </c>
      <c r="C890" s="1">
        <v>44748.635148287038</v>
      </c>
      <c r="D890" s="1">
        <v>44748.635146435183</v>
      </c>
      <c r="E890">
        <f>YEAR(t_data[[#This Row],[Création système]]-WEEKDAY(t_data[[#This Row],[Création système]],2)+4)</f>
        <v>2022</v>
      </c>
      <c r="F890">
        <f>_xlfn.ISOWEEKNUM(t_data[[#This Row],[Création système]])</f>
        <v>26</v>
      </c>
      <c r="G89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27/06/2022 - 03/07/2022</v>
      </c>
    </row>
    <row r="891" spans="1:7" x14ac:dyDescent="0.35">
      <c r="A891" t="s">
        <v>890</v>
      </c>
      <c r="B891" s="1">
        <v>44741.741207569445</v>
      </c>
      <c r="C891" s="1">
        <v>44742.54335925926</v>
      </c>
      <c r="D891" s="1">
        <v>44742.543357349539</v>
      </c>
      <c r="E891">
        <f>YEAR(t_data[[#This Row],[Création système]]-WEEKDAY(t_data[[#This Row],[Création système]],2)+4)</f>
        <v>2022</v>
      </c>
      <c r="F891">
        <f>_xlfn.ISOWEEKNUM(t_data[[#This Row],[Création système]])</f>
        <v>26</v>
      </c>
      <c r="G89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27/06/2022 - 03/07/2022</v>
      </c>
    </row>
    <row r="892" spans="1:7" x14ac:dyDescent="0.35">
      <c r="A892" t="s">
        <v>891</v>
      </c>
      <c r="B892" s="1">
        <v>44742.359638715279</v>
      </c>
      <c r="C892" s="1">
        <v>44748.636336041665</v>
      </c>
      <c r="D892" s="1">
        <v>44748.636333946757</v>
      </c>
      <c r="E892">
        <f>YEAR(t_data[[#This Row],[Création système]]-WEEKDAY(t_data[[#This Row],[Création système]],2)+4)</f>
        <v>2022</v>
      </c>
      <c r="F892">
        <f>_xlfn.ISOWEEKNUM(t_data[[#This Row],[Création système]])</f>
        <v>26</v>
      </c>
      <c r="G89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27/06/2022 - 03/07/2022</v>
      </c>
    </row>
    <row r="893" spans="1:7" x14ac:dyDescent="0.35">
      <c r="A893" t="s">
        <v>892</v>
      </c>
      <c r="B893" s="1">
        <v>44742.419446863423</v>
      </c>
      <c r="C893" s="1">
        <v>44749.435425324074</v>
      </c>
      <c r="D893" s="1">
        <v>44748.663627685186</v>
      </c>
      <c r="E893">
        <f>YEAR(t_data[[#This Row],[Création système]]-WEEKDAY(t_data[[#This Row],[Création système]],2)+4)</f>
        <v>2022</v>
      </c>
      <c r="F893">
        <f>_xlfn.ISOWEEKNUM(t_data[[#This Row],[Création système]])</f>
        <v>26</v>
      </c>
      <c r="G89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27/06/2022 - 03/07/2022</v>
      </c>
    </row>
    <row r="894" spans="1:7" x14ac:dyDescent="0.35">
      <c r="A894" t="s">
        <v>893</v>
      </c>
      <c r="B894" s="1">
        <v>44742.423680775464</v>
      </c>
      <c r="C894" s="1">
        <v>44748.637284861114</v>
      </c>
      <c r="D894" s="1">
        <v>44748.63721847222</v>
      </c>
      <c r="E894">
        <f>YEAR(t_data[[#This Row],[Création système]]-WEEKDAY(t_data[[#This Row],[Création système]],2)+4)</f>
        <v>2022</v>
      </c>
      <c r="F894">
        <f>_xlfn.ISOWEEKNUM(t_data[[#This Row],[Création système]])</f>
        <v>26</v>
      </c>
      <c r="G89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27/06/2022 - 03/07/2022</v>
      </c>
    </row>
    <row r="895" spans="1:7" x14ac:dyDescent="0.35">
      <c r="A895" t="s">
        <v>894</v>
      </c>
      <c r="B895" s="1">
        <v>44742.457293842592</v>
      </c>
      <c r="C895" s="1">
        <v>44748.64208046296</v>
      </c>
      <c r="D895" s="1">
        <v>44748.642078078701</v>
      </c>
      <c r="E895">
        <f>YEAR(t_data[[#This Row],[Création système]]-WEEKDAY(t_data[[#This Row],[Création système]],2)+4)</f>
        <v>2022</v>
      </c>
      <c r="F895">
        <f>_xlfn.ISOWEEKNUM(t_data[[#This Row],[Création système]])</f>
        <v>26</v>
      </c>
      <c r="G89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27/06/2022 - 03/07/2022</v>
      </c>
    </row>
    <row r="896" spans="1:7" x14ac:dyDescent="0.35">
      <c r="A896" t="s">
        <v>895</v>
      </c>
      <c r="B896" s="1">
        <v>44742.504209895837</v>
      </c>
      <c r="C896" s="1">
        <v>44743.499118784719</v>
      </c>
      <c r="D896" s="1">
        <v>44743.482478900463</v>
      </c>
      <c r="E896">
        <f>YEAR(t_data[[#This Row],[Création système]]-WEEKDAY(t_data[[#This Row],[Création système]],2)+4)</f>
        <v>2022</v>
      </c>
      <c r="F896">
        <f>_xlfn.ISOWEEKNUM(t_data[[#This Row],[Création système]])</f>
        <v>26</v>
      </c>
      <c r="G89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27/06/2022 - 03/07/2022</v>
      </c>
    </row>
    <row r="897" spans="1:7" x14ac:dyDescent="0.35">
      <c r="A897" t="s">
        <v>896</v>
      </c>
      <c r="B897" s="1">
        <v>44742.584942106485</v>
      </c>
      <c r="C897" s="1">
        <v>44748.662167395836</v>
      </c>
      <c r="D897" s="1">
        <v>44748.662165624999</v>
      </c>
      <c r="E897">
        <f>YEAR(t_data[[#This Row],[Création système]]-WEEKDAY(t_data[[#This Row],[Création système]],2)+4)</f>
        <v>2022</v>
      </c>
      <c r="F897">
        <f>_xlfn.ISOWEEKNUM(t_data[[#This Row],[Création système]])</f>
        <v>26</v>
      </c>
      <c r="G89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27/06/2022 - 03/07/2022</v>
      </c>
    </row>
    <row r="898" spans="1:7" x14ac:dyDescent="0.35">
      <c r="A898" t="s">
        <v>897</v>
      </c>
      <c r="B898" s="1">
        <v>44743.465225706015</v>
      </c>
      <c r="C898" s="1">
        <v>44747.498906134257</v>
      </c>
      <c r="D898" s="1">
        <v>44747.498904513886</v>
      </c>
      <c r="E898">
        <f>YEAR(t_data[[#This Row],[Création système]]-WEEKDAY(t_data[[#This Row],[Création système]],2)+4)</f>
        <v>2022</v>
      </c>
      <c r="F898">
        <f>_xlfn.ISOWEEKNUM(t_data[[#This Row],[Création système]])</f>
        <v>26</v>
      </c>
      <c r="G89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27/06/2022 - 03/07/2022</v>
      </c>
    </row>
    <row r="899" spans="1:7" x14ac:dyDescent="0.35">
      <c r="A899" t="s">
        <v>898</v>
      </c>
      <c r="B899" s="1">
        <v>44743.531905995369</v>
      </c>
      <c r="C899" s="1">
        <v>44749.358756412039</v>
      </c>
      <c r="D899" s="1">
        <v>44749.358753645836</v>
      </c>
      <c r="E899">
        <f>YEAR(t_data[[#This Row],[Création système]]-WEEKDAY(t_data[[#This Row],[Création système]],2)+4)</f>
        <v>2022</v>
      </c>
      <c r="F899">
        <f>_xlfn.ISOWEEKNUM(t_data[[#This Row],[Création système]])</f>
        <v>26</v>
      </c>
      <c r="G89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27/06/2022 - 03/07/2022</v>
      </c>
    </row>
    <row r="900" spans="1:7" x14ac:dyDescent="0.35">
      <c r="A900" t="s">
        <v>899</v>
      </c>
      <c r="B900" s="1">
        <v>44743.534419965275</v>
      </c>
      <c r="C900" s="1">
        <v>44746.767710254629</v>
      </c>
      <c r="D900" s="1">
        <v>44743.610640509258</v>
      </c>
      <c r="E900">
        <f>YEAR(t_data[[#This Row],[Création système]]-WEEKDAY(t_data[[#This Row],[Création système]],2)+4)</f>
        <v>2022</v>
      </c>
      <c r="F900">
        <f>_xlfn.ISOWEEKNUM(t_data[[#This Row],[Création système]])</f>
        <v>26</v>
      </c>
      <c r="G90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27/06/2022 - 03/07/2022</v>
      </c>
    </row>
    <row r="901" spans="1:7" x14ac:dyDescent="0.35">
      <c r="A901" t="s">
        <v>900</v>
      </c>
      <c r="B901" s="1">
        <v>44746.319003124998</v>
      </c>
      <c r="C901" s="1">
        <v>44747.630219282408</v>
      </c>
      <c r="D901" s="1">
        <v>44747.630217511571</v>
      </c>
      <c r="E901">
        <f>YEAR(t_data[[#This Row],[Création système]]-WEEKDAY(t_data[[#This Row],[Création système]],2)+4)</f>
        <v>2022</v>
      </c>
      <c r="F901">
        <f>_xlfn.ISOWEEKNUM(t_data[[#This Row],[Création système]])</f>
        <v>27</v>
      </c>
      <c r="G90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04/07/2022 - 10/07/2022</v>
      </c>
    </row>
    <row r="902" spans="1:7" x14ac:dyDescent="0.35">
      <c r="A902" t="s">
        <v>901</v>
      </c>
      <c r="B902" s="1">
        <v>44746.412436932871</v>
      </c>
      <c r="C902" s="1">
        <v>44797.63366738426</v>
      </c>
      <c r="D902" s="1">
        <v>44797.630904618054</v>
      </c>
      <c r="E902">
        <f>YEAR(t_data[[#This Row],[Création système]]-WEEKDAY(t_data[[#This Row],[Création système]],2)+4)</f>
        <v>2022</v>
      </c>
      <c r="F902">
        <f>_xlfn.ISOWEEKNUM(t_data[[#This Row],[Création système]])</f>
        <v>27</v>
      </c>
      <c r="G90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04/07/2022 - 10/07/2022</v>
      </c>
    </row>
    <row r="903" spans="1:7" x14ac:dyDescent="0.35">
      <c r="A903" t="s">
        <v>902</v>
      </c>
      <c r="B903" s="1">
        <v>44746.521414479168</v>
      </c>
      <c r="C903" s="1">
        <v>45058.523745057872</v>
      </c>
      <c r="D903" s="1"/>
      <c r="E903">
        <f>YEAR(t_data[[#This Row],[Création système]]-WEEKDAY(t_data[[#This Row],[Création système]],2)+4)</f>
        <v>2022</v>
      </c>
      <c r="F903">
        <f>_xlfn.ISOWEEKNUM(t_data[[#This Row],[Création système]])</f>
        <v>27</v>
      </c>
      <c r="G90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04/07/2022 - 10/07/2022</v>
      </c>
    </row>
    <row r="904" spans="1:7" x14ac:dyDescent="0.35">
      <c r="A904" t="s">
        <v>903</v>
      </c>
      <c r="B904" s="1">
        <v>44746.718391006943</v>
      </c>
      <c r="C904" s="1">
        <v>44750.648247569443</v>
      </c>
      <c r="D904" s="1">
        <v>44750.648245381948</v>
      </c>
      <c r="E904">
        <f>YEAR(t_data[[#This Row],[Création système]]-WEEKDAY(t_data[[#This Row],[Création système]],2)+4)</f>
        <v>2022</v>
      </c>
      <c r="F904">
        <f>_xlfn.ISOWEEKNUM(t_data[[#This Row],[Création système]])</f>
        <v>27</v>
      </c>
      <c r="G90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04/07/2022 - 10/07/2022</v>
      </c>
    </row>
    <row r="905" spans="1:7" x14ac:dyDescent="0.35">
      <c r="A905" t="s">
        <v>904</v>
      </c>
      <c r="B905" s="1">
        <v>44746.756054074074</v>
      </c>
      <c r="C905" s="1">
        <v>44747.555080775463</v>
      </c>
      <c r="D905" s="1">
        <v>44747.555078888887</v>
      </c>
      <c r="E905">
        <f>YEAR(t_data[[#This Row],[Création système]]-WEEKDAY(t_data[[#This Row],[Création système]],2)+4)</f>
        <v>2022</v>
      </c>
      <c r="F905">
        <f>_xlfn.ISOWEEKNUM(t_data[[#This Row],[Création système]])</f>
        <v>27</v>
      </c>
      <c r="G90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04/07/2022 - 10/07/2022</v>
      </c>
    </row>
    <row r="906" spans="1:7" x14ac:dyDescent="0.35">
      <c r="A906" t="s">
        <v>905</v>
      </c>
      <c r="B906" s="1">
        <v>44747.184945717592</v>
      </c>
      <c r="C906" s="1">
        <v>44761.687930231485</v>
      </c>
      <c r="D906" s="1">
        <v>44761.687928125</v>
      </c>
      <c r="E906">
        <f>YEAR(t_data[[#This Row],[Création système]]-WEEKDAY(t_data[[#This Row],[Création système]],2)+4)</f>
        <v>2022</v>
      </c>
      <c r="F906">
        <f>_xlfn.ISOWEEKNUM(t_data[[#This Row],[Création système]])</f>
        <v>27</v>
      </c>
      <c r="G90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04/07/2022 - 10/07/2022</v>
      </c>
    </row>
    <row r="907" spans="1:7" x14ac:dyDescent="0.35">
      <c r="A907" t="s">
        <v>906</v>
      </c>
      <c r="B907" s="1">
        <v>44747.487711886577</v>
      </c>
      <c r="C907" s="1">
        <v>44747.49388465278</v>
      </c>
      <c r="D907" s="1">
        <v>44747.493881365743</v>
      </c>
      <c r="E907">
        <f>YEAR(t_data[[#This Row],[Création système]]-WEEKDAY(t_data[[#This Row],[Création système]],2)+4)</f>
        <v>2022</v>
      </c>
      <c r="F907">
        <f>_xlfn.ISOWEEKNUM(t_data[[#This Row],[Création système]])</f>
        <v>27</v>
      </c>
      <c r="G90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04/07/2022 - 10/07/2022</v>
      </c>
    </row>
    <row r="908" spans="1:7" x14ac:dyDescent="0.35">
      <c r="A908" t="s">
        <v>907</v>
      </c>
      <c r="B908" s="1">
        <v>44747.49565877315</v>
      </c>
      <c r="C908" s="1">
        <v>44749.748216400461</v>
      </c>
      <c r="D908" s="1">
        <v>44749.748214525462</v>
      </c>
      <c r="E908">
        <f>YEAR(t_data[[#This Row],[Création système]]-WEEKDAY(t_data[[#This Row],[Création système]],2)+4)</f>
        <v>2022</v>
      </c>
      <c r="F908">
        <f>_xlfn.ISOWEEKNUM(t_data[[#This Row],[Création système]])</f>
        <v>27</v>
      </c>
      <c r="G90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04/07/2022 - 10/07/2022</v>
      </c>
    </row>
    <row r="909" spans="1:7" x14ac:dyDescent="0.35">
      <c r="A909" t="s">
        <v>908</v>
      </c>
      <c r="B909" s="1">
        <v>44747.496274872683</v>
      </c>
      <c r="C909" s="1">
        <v>44747.570503425923</v>
      </c>
      <c r="D909" s="1">
        <v>44747.570501377311</v>
      </c>
      <c r="E909">
        <f>YEAR(t_data[[#This Row],[Création système]]-WEEKDAY(t_data[[#This Row],[Création système]],2)+4)</f>
        <v>2022</v>
      </c>
      <c r="F909">
        <f>_xlfn.ISOWEEKNUM(t_data[[#This Row],[Création système]])</f>
        <v>27</v>
      </c>
      <c r="G90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04/07/2022 - 10/07/2022</v>
      </c>
    </row>
    <row r="910" spans="1:7" x14ac:dyDescent="0.35">
      <c r="A910" t="s">
        <v>909</v>
      </c>
      <c r="B910" s="1">
        <v>44747.494731458333</v>
      </c>
      <c r="C910" s="1">
        <v>44747.62485896991</v>
      </c>
      <c r="D910" s="1">
        <v>44747.624857083334</v>
      </c>
      <c r="E910">
        <f>YEAR(t_data[[#This Row],[Création système]]-WEEKDAY(t_data[[#This Row],[Création système]],2)+4)</f>
        <v>2022</v>
      </c>
      <c r="F910">
        <f>_xlfn.ISOWEEKNUM(t_data[[#This Row],[Création système]])</f>
        <v>27</v>
      </c>
      <c r="G91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04/07/2022 - 10/07/2022</v>
      </c>
    </row>
    <row r="911" spans="1:7" x14ac:dyDescent="0.35">
      <c r="A911" t="s">
        <v>910</v>
      </c>
      <c r="B911" s="1">
        <v>44747.525931458331</v>
      </c>
      <c r="C911" s="1">
        <v>44963.727412083332</v>
      </c>
      <c r="D911" s="1">
        <v>44963.727409016203</v>
      </c>
      <c r="E911">
        <f>YEAR(t_data[[#This Row],[Création système]]-WEEKDAY(t_data[[#This Row],[Création système]],2)+4)</f>
        <v>2022</v>
      </c>
      <c r="F911">
        <f>_xlfn.ISOWEEKNUM(t_data[[#This Row],[Création système]])</f>
        <v>27</v>
      </c>
      <c r="G91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04/07/2022 - 10/07/2022</v>
      </c>
    </row>
    <row r="912" spans="1:7" x14ac:dyDescent="0.35">
      <c r="A912" t="s">
        <v>911</v>
      </c>
      <c r="B912" s="1">
        <v>44747.614748518521</v>
      </c>
      <c r="C912" s="1">
        <v>44747.634614270835</v>
      </c>
      <c r="D912" s="1">
        <v>44747.634612106478</v>
      </c>
      <c r="E912">
        <f>YEAR(t_data[[#This Row],[Création système]]-WEEKDAY(t_data[[#This Row],[Création système]],2)+4)</f>
        <v>2022</v>
      </c>
      <c r="F912">
        <f>_xlfn.ISOWEEKNUM(t_data[[#This Row],[Création système]])</f>
        <v>27</v>
      </c>
      <c r="G91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04/07/2022 - 10/07/2022</v>
      </c>
    </row>
    <row r="913" spans="1:7" x14ac:dyDescent="0.35">
      <c r="A913" t="s">
        <v>912</v>
      </c>
      <c r="B913" s="1">
        <v>44747.616418437501</v>
      </c>
      <c r="C913" s="1">
        <v>44750.688236377318</v>
      </c>
      <c r="D913" s="1">
        <v>44750.688233946756</v>
      </c>
      <c r="E913">
        <f>YEAR(t_data[[#This Row],[Création système]]-WEEKDAY(t_data[[#This Row],[Création système]],2)+4)</f>
        <v>2022</v>
      </c>
      <c r="F913">
        <f>_xlfn.ISOWEEKNUM(t_data[[#This Row],[Création système]])</f>
        <v>27</v>
      </c>
      <c r="G91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04/07/2022 - 10/07/2022</v>
      </c>
    </row>
    <row r="914" spans="1:7" x14ac:dyDescent="0.35">
      <c r="A914" t="s">
        <v>913</v>
      </c>
      <c r="B914" s="1">
        <v>44748.412000949073</v>
      </c>
      <c r="C914" s="1">
        <v>44753.599531377316</v>
      </c>
      <c r="D914" s="1">
        <v>44753.599529722225</v>
      </c>
      <c r="E914">
        <f>YEAR(t_data[[#This Row],[Création système]]-WEEKDAY(t_data[[#This Row],[Création système]],2)+4)</f>
        <v>2022</v>
      </c>
      <c r="F914">
        <f>_xlfn.ISOWEEKNUM(t_data[[#This Row],[Création système]])</f>
        <v>27</v>
      </c>
      <c r="G91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04/07/2022 - 10/07/2022</v>
      </c>
    </row>
    <row r="915" spans="1:7" x14ac:dyDescent="0.35">
      <c r="A915" t="s">
        <v>914</v>
      </c>
      <c r="B915" s="1">
        <v>44748.641959722219</v>
      </c>
      <c r="C915" s="1">
        <v>44750.649182754627</v>
      </c>
      <c r="D915" s="1">
        <v>44750.649181030094</v>
      </c>
      <c r="E915">
        <f>YEAR(t_data[[#This Row],[Création système]]-WEEKDAY(t_data[[#This Row],[Création système]],2)+4)</f>
        <v>2022</v>
      </c>
      <c r="F915">
        <f>_xlfn.ISOWEEKNUM(t_data[[#This Row],[Création système]])</f>
        <v>27</v>
      </c>
      <c r="G91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04/07/2022 - 10/07/2022</v>
      </c>
    </row>
    <row r="916" spans="1:7" x14ac:dyDescent="0.35">
      <c r="A916" t="s">
        <v>915</v>
      </c>
      <c r="B916" s="1">
        <v>44748.684359004626</v>
      </c>
      <c r="C916" s="1">
        <v>44749.390774259256</v>
      </c>
      <c r="D916" s="1">
        <v>44749.390771412036</v>
      </c>
      <c r="E916">
        <f>YEAR(t_data[[#This Row],[Création système]]-WEEKDAY(t_data[[#This Row],[Création système]],2)+4)</f>
        <v>2022</v>
      </c>
      <c r="F916">
        <f>_xlfn.ISOWEEKNUM(t_data[[#This Row],[Création système]])</f>
        <v>27</v>
      </c>
      <c r="G91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04/07/2022 - 10/07/2022</v>
      </c>
    </row>
    <row r="917" spans="1:7" x14ac:dyDescent="0.35">
      <c r="A917" t="s">
        <v>916</v>
      </c>
      <c r="B917" s="1">
        <v>44748.640913344905</v>
      </c>
      <c r="C917" s="1">
        <v>44782.502107685184</v>
      </c>
      <c r="D917" s="1">
        <v>44782.502105613428</v>
      </c>
      <c r="E917">
        <f>YEAR(t_data[[#This Row],[Création système]]-WEEKDAY(t_data[[#This Row],[Création système]],2)+4)</f>
        <v>2022</v>
      </c>
      <c r="F917">
        <f>_xlfn.ISOWEEKNUM(t_data[[#This Row],[Création système]])</f>
        <v>27</v>
      </c>
      <c r="G91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04/07/2022 - 10/07/2022</v>
      </c>
    </row>
    <row r="918" spans="1:7" x14ac:dyDescent="0.35">
      <c r="A918" t="s">
        <v>917</v>
      </c>
      <c r="B918" s="1">
        <v>44748.643080636575</v>
      </c>
      <c r="C918" s="1">
        <v>44832.539140439818</v>
      </c>
      <c r="D918" s="1">
        <v>44832.539138587963</v>
      </c>
      <c r="E918">
        <f>YEAR(t_data[[#This Row],[Création système]]-WEEKDAY(t_data[[#This Row],[Création système]],2)+4)</f>
        <v>2022</v>
      </c>
      <c r="F918">
        <f>_xlfn.ISOWEEKNUM(t_data[[#This Row],[Création système]])</f>
        <v>27</v>
      </c>
      <c r="G91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04/07/2022 - 10/07/2022</v>
      </c>
    </row>
    <row r="919" spans="1:7" x14ac:dyDescent="0.35">
      <c r="A919" t="s">
        <v>918</v>
      </c>
      <c r="B919" s="1">
        <v>44748.627841863425</v>
      </c>
      <c r="C919" s="1">
        <v>44749.74461277778</v>
      </c>
      <c r="D919" s="1">
        <v>44749.744610983798</v>
      </c>
      <c r="E919">
        <f>YEAR(t_data[[#This Row],[Création système]]-WEEKDAY(t_data[[#This Row],[Création système]],2)+4)</f>
        <v>2022</v>
      </c>
      <c r="F919">
        <f>_xlfn.ISOWEEKNUM(t_data[[#This Row],[Création système]])</f>
        <v>27</v>
      </c>
      <c r="G91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04/07/2022 - 10/07/2022</v>
      </c>
    </row>
    <row r="920" spans="1:7" x14ac:dyDescent="0.35">
      <c r="A920" t="s">
        <v>919</v>
      </c>
      <c r="B920" s="1">
        <v>44748.673662013891</v>
      </c>
      <c r="C920" s="1">
        <v>44749.472045810187</v>
      </c>
      <c r="D920" s="1">
        <v>44749.472043587964</v>
      </c>
      <c r="E920">
        <f>YEAR(t_data[[#This Row],[Création système]]-WEEKDAY(t_data[[#This Row],[Création système]],2)+4)</f>
        <v>2022</v>
      </c>
      <c r="F920">
        <f>_xlfn.ISOWEEKNUM(t_data[[#This Row],[Création système]])</f>
        <v>27</v>
      </c>
      <c r="G92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04/07/2022 - 10/07/2022</v>
      </c>
    </row>
    <row r="921" spans="1:7" x14ac:dyDescent="0.35">
      <c r="A921" t="s">
        <v>920</v>
      </c>
      <c r="B921" s="1">
        <v>44749.437333831018</v>
      </c>
      <c r="C921" s="1">
        <v>44749.745906678239</v>
      </c>
      <c r="D921" s="1">
        <v>44749.745904224539</v>
      </c>
      <c r="E921">
        <f>YEAR(t_data[[#This Row],[Création système]]-WEEKDAY(t_data[[#This Row],[Création système]],2)+4)</f>
        <v>2022</v>
      </c>
      <c r="F921">
        <f>_xlfn.ISOWEEKNUM(t_data[[#This Row],[Création système]])</f>
        <v>27</v>
      </c>
      <c r="G92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04/07/2022 - 10/07/2022</v>
      </c>
    </row>
    <row r="922" spans="1:7" x14ac:dyDescent="0.35">
      <c r="A922" t="s">
        <v>921</v>
      </c>
      <c r="B922" s="1">
        <v>44749.46699040509</v>
      </c>
      <c r="C922" s="1">
        <v>44810.716032939818</v>
      </c>
      <c r="D922" s="1">
        <v>44810.716030381947</v>
      </c>
      <c r="E922">
        <f>YEAR(t_data[[#This Row],[Création système]]-WEEKDAY(t_data[[#This Row],[Création système]],2)+4)</f>
        <v>2022</v>
      </c>
      <c r="F922">
        <f>_xlfn.ISOWEEKNUM(t_data[[#This Row],[Création système]])</f>
        <v>27</v>
      </c>
      <c r="G92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04/07/2022 - 10/07/2022</v>
      </c>
    </row>
    <row r="923" spans="1:7" x14ac:dyDescent="0.35">
      <c r="A923" t="s">
        <v>922</v>
      </c>
      <c r="B923" s="1">
        <v>44749.62011452546</v>
      </c>
      <c r="C923" s="1">
        <v>44750.647104502314</v>
      </c>
      <c r="D923" s="1">
        <v>44750.647102766205</v>
      </c>
      <c r="E923">
        <f>YEAR(t_data[[#This Row],[Création système]]-WEEKDAY(t_data[[#This Row],[Création système]],2)+4)</f>
        <v>2022</v>
      </c>
      <c r="F923">
        <f>_xlfn.ISOWEEKNUM(t_data[[#This Row],[Création système]])</f>
        <v>27</v>
      </c>
      <c r="G92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04/07/2022 - 10/07/2022</v>
      </c>
    </row>
    <row r="924" spans="1:7" x14ac:dyDescent="0.35">
      <c r="A924" t="s">
        <v>923</v>
      </c>
      <c r="B924" s="1">
        <v>44749.673152291667</v>
      </c>
      <c r="C924" s="1">
        <v>44750.415582453701</v>
      </c>
      <c r="D924" s="1">
        <v>44750.415580763889</v>
      </c>
      <c r="E924">
        <f>YEAR(t_data[[#This Row],[Création système]]-WEEKDAY(t_data[[#This Row],[Création système]],2)+4)</f>
        <v>2022</v>
      </c>
      <c r="F924">
        <f>_xlfn.ISOWEEKNUM(t_data[[#This Row],[Création système]])</f>
        <v>27</v>
      </c>
      <c r="G92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04/07/2022 - 10/07/2022</v>
      </c>
    </row>
    <row r="925" spans="1:7" x14ac:dyDescent="0.35">
      <c r="A925" t="s">
        <v>924</v>
      </c>
      <c r="B925" s="1">
        <v>44749.728902233794</v>
      </c>
      <c r="C925" s="1">
        <v>44750.652181770834</v>
      </c>
      <c r="D925" s="1">
        <v>44750.652179780096</v>
      </c>
      <c r="E925">
        <f>YEAR(t_data[[#This Row],[Création système]]-WEEKDAY(t_data[[#This Row],[Création système]],2)+4)</f>
        <v>2022</v>
      </c>
      <c r="F925">
        <f>_xlfn.ISOWEEKNUM(t_data[[#This Row],[Création système]])</f>
        <v>27</v>
      </c>
      <c r="G92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04/07/2022 - 10/07/2022</v>
      </c>
    </row>
    <row r="926" spans="1:7" x14ac:dyDescent="0.35">
      <c r="A926" t="s">
        <v>925</v>
      </c>
      <c r="B926" s="1">
        <v>44750.384298333331</v>
      </c>
      <c r="C926" s="1">
        <v>44750.706810138887</v>
      </c>
      <c r="D926" s="1">
        <v>44750.706808194445</v>
      </c>
      <c r="E926">
        <f>YEAR(t_data[[#This Row],[Création système]]-WEEKDAY(t_data[[#This Row],[Création système]],2)+4)</f>
        <v>2022</v>
      </c>
      <c r="F926">
        <f>_xlfn.ISOWEEKNUM(t_data[[#This Row],[Création système]])</f>
        <v>27</v>
      </c>
      <c r="G92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04/07/2022 - 10/07/2022</v>
      </c>
    </row>
    <row r="927" spans="1:7" x14ac:dyDescent="0.35">
      <c r="A927" t="s">
        <v>926</v>
      </c>
      <c r="B927" s="1">
        <v>44750.500563564812</v>
      </c>
      <c r="C927" s="1">
        <v>44768.465605185185</v>
      </c>
      <c r="D927" s="1">
        <v>44768.465603599536</v>
      </c>
      <c r="E927">
        <f>YEAR(t_data[[#This Row],[Création système]]-WEEKDAY(t_data[[#This Row],[Création système]],2)+4)</f>
        <v>2022</v>
      </c>
      <c r="F927">
        <f>_xlfn.ISOWEEKNUM(t_data[[#This Row],[Création système]])</f>
        <v>27</v>
      </c>
      <c r="G92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04/07/2022 - 10/07/2022</v>
      </c>
    </row>
    <row r="928" spans="1:7" x14ac:dyDescent="0.35">
      <c r="A928" t="s">
        <v>927</v>
      </c>
      <c r="B928" s="1">
        <v>44750.655556030091</v>
      </c>
      <c r="C928" s="1">
        <v>44768.494709351849</v>
      </c>
      <c r="D928" s="1">
        <v>44768.494707453705</v>
      </c>
      <c r="E928">
        <f>YEAR(t_data[[#This Row],[Création système]]-WEEKDAY(t_data[[#This Row],[Création système]],2)+4)</f>
        <v>2022</v>
      </c>
      <c r="F928">
        <f>_xlfn.ISOWEEKNUM(t_data[[#This Row],[Création système]])</f>
        <v>27</v>
      </c>
      <c r="G92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04/07/2022 - 10/07/2022</v>
      </c>
    </row>
    <row r="929" spans="1:7" x14ac:dyDescent="0.35">
      <c r="A929" t="s">
        <v>928</v>
      </c>
      <c r="B929" s="1">
        <v>44752.053953564813</v>
      </c>
      <c r="C929" s="1">
        <v>44753.627504305558</v>
      </c>
      <c r="D929" s="1">
        <v>44753.627502604169</v>
      </c>
      <c r="E929">
        <f>YEAR(t_data[[#This Row],[Création système]]-WEEKDAY(t_data[[#This Row],[Création système]],2)+4)</f>
        <v>2022</v>
      </c>
      <c r="F929">
        <f>_xlfn.ISOWEEKNUM(t_data[[#This Row],[Création système]])</f>
        <v>27</v>
      </c>
      <c r="G92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04/07/2022 - 10/07/2022</v>
      </c>
    </row>
    <row r="930" spans="1:7" x14ac:dyDescent="0.35">
      <c r="A930" t="s">
        <v>929</v>
      </c>
      <c r="B930" s="1">
        <v>44753.454998622685</v>
      </c>
      <c r="C930" s="1">
        <v>44753.467886296297</v>
      </c>
      <c r="D930" s="1">
        <v>44753.467884479163</v>
      </c>
      <c r="E930">
        <f>YEAR(t_data[[#This Row],[Création système]]-WEEKDAY(t_data[[#This Row],[Création système]],2)+4)</f>
        <v>2022</v>
      </c>
      <c r="F930">
        <f>_xlfn.ISOWEEKNUM(t_data[[#This Row],[Création système]])</f>
        <v>28</v>
      </c>
      <c r="G93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11/07/2022 - 17/07/2022</v>
      </c>
    </row>
    <row r="931" spans="1:7" x14ac:dyDescent="0.35">
      <c r="A931" t="s">
        <v>930</v>
      </c>
      <c r="B931" s="1">
        <v>44753.461372731479</v>
      </c>
      <c r="C931" s="1">
        <v>44753.466973831019</v>
      </c>
      <c r="D931" s="1">
        <v>44753.466971678237</v>
      </c>
      <c r="E931">
        <f>YEAR(t_data[[#This Row],[Création système]]-WEEKDAY(t_data[[#This Row],[Création système]],2)+4)</f>
        <v>2022</v>
      </c>
      <c r="F931">
        <f>_xlfn.ISOWEEKNUM(t_data[[#This Row],[Création système]])</f>
        <v>28</v>
      </c>
      <c r="G93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11/07/2022 - 17/07/2022</v>
      </c>
    </row>
    <row r="932" spans="1:7" x14ac:dyDescent="0.35">
      <c r="A932" t="s">
        <v>931</v>
      </c>
      <c r="B932" s="1">
        <v>44753.463222662038</v>
      </c>
      <c r="C932" s="1">
        <v>44753.46623474537</v>
      </c>
      <c r="D932" s="1">
        <v>44753.466232650462</v>
      </c>
      <c r="E932">
        <f>YEAR(t_data[[#This Row],[Création système]]-WEEKDAY(t_data[[#This Row],[Création système]],2)+4)</f>
        <v>2022</v>
      </c>
      <c r="F932">
        <f>_xlfn.ISOWEEKNUM(t_data[[#This Row],[Création système]])</f>
        <v>28</v>
      </c>
      <c r="G93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11/07/2022 - 17/07/2022</v>
      </c>
    </row>
    <row r="933" spans="1:7" x14ac:dyDescent="0.35">
      <c r="A933" t="s">
        <v>932</v>
      </c>
      <c r="B933" s="1">
        <v>44753.459034861109</v>
      </c>
      <c r="C933" s="1">
        <v>44753.46736116898</v>
      </c>
      <c r="D933" s="1">
        <v>44753.467359270835</v>
      </c>
      <c r="E933">
        <f>YEAR(t_data[[#This Row],[Création système]]-WEEKDAY(t_data[[#This Row],[Création système]],2)+4)</f>
        <v>2022</v>
      </c>
      <c r="F933">
        <f>_xlfn.ISOWEEKNUM(t_data[[#This Row],[Création système]])</f>
        <v>28</v>
      </c>
      <c r="G93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11/07/2022 - 17/07/2022</v>
      </c>
    </row>
    <row r="934" spans="1:7" x14ac:dyDescent="0.35">
      <c r="A934" t="s">
        <v>933</v>
      </c>
      <c r="B934" s="1">
        <v>44753.515818935186</v>
      </c>
      <c r="C934" s="1">
        <v>44754.646745057871</v>
      </c>
      <c r="D934" s="1">
        <v>44754.646743194447</v>
      </c>
      <c r="E934">
        <f>YEAR(t_data[[#This Row],[Création système]]-WEEKDAY(t_data[[#This Row],[Création système]],2)+4)</f>
        <v>2022</v>
      </c>
      <c r="F934">
        <f>_xlfn.ISOWEEKNUM(t_data[[#This Row],[Création système]])</f>
        <v>28</v>
      </c>
      <c r="G93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11/07/2022 - 17/07/2022</v>
      </c>
    </row>
    <row r="935" spans="1:7" x14ac:dyDescent="0.35">
      <c r="A935" t="s">
        <v>934</v>
      </c>
      <c r="B935" s="1">
        <v>44753.516231296293</v>
      </c>
      <c r="C935" s="1">
        <v>44754.600459594905</v>
      </c>
      <c r="D935" s="1">
        <v>44754.600458078705</v>
      </c>
      <c r="E935">
        <f>YEAR(t_data[[#This Row],[Création système]]-WEEKDAY(t_data[[#This Row],[Création système]],2)+4)</f>
        <v>2022</v>
      </c>
      <c r="F935">
        <f>_xlfn.ISOWEEKNUM(t_data[[#This Row],[Création système]])</f>
        <v>28</v>
      </c>
      <c r="G93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11/07/2022 - 17/07/2022</v>
      </c>
    </row>
    <row r="936" spans="1:7" x14ac:dyDescent="0.35">
      <c r="A936" t="s">
        <v>935</v>
      </c>
      <c r="B936" s="1">
        <v>44753.505161747686</v>
      </c>
      <c r="C936" s="1">
        <v>44753.520406481482</v>
      </c>
      <c r="D936" s="1">
        <v>44753.520404675925</v>
      </c>
      <c r="E936">
        <f>YEAR(t_data[[#This Row],[Création système]]-WEEKDAY(t_data[[#This Row],[Création système]],2)+4)</f>
        <v>2022</v>
      </c>
      <c r="F936">
        <f>_xlfn.ISOWEEKNUM(t_data[[#This Row],[Création système]])</f>
        <v>28</v>
      </c>
      <c r="G93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11/07/2022 - 17/07/2022</v>
      </c>
    </row>
    <row r="937" spans="1:7" x14ac:dyDescent="0.35">
      <c r="A937" t="s">
        <v>936</v>
      </c>
      <c r="B937" s="1">
        <v>44753.632161481481</v>
      </c>
      <c r="C937" s="1">
        <v>44764.676727152779</v>
      </c>
      <c r="D937" s="1">
        <v>44764.676725347221</v>
      </c>
      <c r="E937">
        <f>YEAR(t_data[[#This Row],[Création système]]-WEEKDAY(t_data[[#This Row],[Création système]],2)+4)</f>
        <v>2022</v>
      </c>
      <c r="F937">
        <f>_xlfn.ISOWEEKNUM(t_data[[#This Row],[Création système]])</f>
        <v>28</v>
      </c>
      <c r="G93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11/07/2022 - 17/07/2022</v>
      </c>
    </row>
    <row r="938" spans="1:7" x14ac:dyDescent="0.35">
      <c r="A938" t="s">
        <v>937</v>
      </c>
      <c r="B938" s="1">
        <v>44753.586108784722</v>
      </c>
      <c r="C938" s="1">
        <v>44754.389332060186</v>
      </c>
      <c r="D938" s="1">
        <v>44754.389329814818</v>
      </c>
      <c r="E938">
        <f>YEAR(t_data[[#This Row],[Création système]]-WEEKDAY(t_data[[#This Row],[Création système]],2)+4)</f>
        <v>2022</v>
      </c>
      <c r="F938">
        <f>_xlfn.ISOWEEKNUM(t_data[[#This Row],[Création système]])</f>
        <v>28</v>
      </c>
      <c r="G93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11/07/2022 - 17/07/2022</v>
      </c>
    </row>
    <row r="939" spans="1:7" x14ac:dyDescent="0.35">
      <c r="A939" t="s">
        <v>938</v>
      </c>
      <c r="B939" s="1">
        <v>44753.678148101855</v>
      </c>
      <c r="C939" s="1">
        <v>44754.603362476853</v>
      </c>
      <c r="D939" s="1">
        <v>44754.603360787034</v>
      </c>
      <c r="E939">
        <f>YEAR(t_data[[#This Row],[Création système]]-WEEKDAY(t_data[[#This Row],[Création système]],2)+4)</f>
        <v>2022</v>
      </c>
      <c r="F939">
        <f>_xlfn.ISOWEEKNUM(t_data[[#This Row],[Création système]])</f>
        <v>28</v>
      </c>
      <c r="G93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11/07/2022 - 17/07/2022</v>
      </c>
    </row>
    <row r="940" spans="1:7" x14ac:dyDescent="0.35">
      <c r="A940" t="s">
        <v>939</v>
      </c>
      <c r="B940" s="1">
        <v>44753.689418657406</v>
      </c>
      <c r="C940" s="1">
        <v>44754.607202673615</v>
      </c>
      <c r="D940" s="1">
        <v>44754.607200810184</v>
      </c>
      <c r="E940">
        <f>YEAR(t_data[[#This Row],[Création système]]-WEEKDAY(t_data[[#This Row],[Création système]],2)+4)</f>
        <v>2022</v>
      </c>
      <c r="F940">
        <f>_xlfn.ISOWEEKNUM(t_data[[#This Row],[Création système]])</f>
        <v>28</v>
      </c>
      <c r="G94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11/07/2022 - 17/07/2022</v>
      </c>
    </row>
    <row r="941" spans="1:7" x14ac:dyDescent="0.35">
      <c r="A941" t="s">
        <v>940</v>
      </c>
      <c r="B941" s="1">
        <v>44753.67112402778</v>
      </c>
      <c r="C941" s="1">
        <v>44754.619117800925</v>
      </c>
      <c r="D941" s="1">
        <v>44754.619115972222</v>
      </c>
      <c r="E941">
        <f>YEAR(t_data[[#This Row],[Création système]]-WEEKDAY(t_data[[#This Row],[Création système]],2)+4)</f>
        <v>2022</v>
      </c>
      <c r="F941">
        <f>_xlfn.ISOWEEKNUM(t_data[[#This Row],[Création système]])</f>
        <v>28</v>
      </c>
      <c r="G94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11/07/2022 - 17/07/2022</v>
      </c>
    </row>
    <row r="942" spans="1:7" x14ac:dyDescent="0.35">
      <c r="A942" t="s">
        <v>941</v>
      </c>
      <c r="B942" s="1">
        <v>44754.42165488426</v>
      </c>
      <c r="C942" s="1">
        <v>44760.318849085648</v>
      </c>
      <c r="D942" s="1">
        <v>44760.31884728009</v>
      </c>
      <c r="E942">
        <f>YEAR(t_data[[#This Row],[Création système]]-WEEKDAY(t_data[[#This Row],[Création système]],2)+4)</f>
        <v>2022</v>
      </c>
      <c r="F942">
        <f>_xlfn.ISOWEEKNUM(t_data[[#This Row],[Création système]])</f>
        <v>28</v>
      </c>
      <c r="G94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11/07/2022 - 17/07/2022</v>
      </c>
    </row>
    <row r="943" spans="1:7" x14ac:dyDescent="0.35">
      <c r="A943" t="s">
        <v>942</v>
      </c>
      <c r="B943" s="1">
        <v>44754.667562858798</v>
      </c>
      <c r="C943" s="1">
        <v>44879.333039675927</v>
      </c>
      <c r="D943" s="1">
        <v>44785.659427372688</v>
      </c>
      <c r="E943">
        <f>YEAR(t_data[[#This Row],[Création système]]-WEEKDAY(t_data[[#This Row],[Création système]],2)+4)</f>
        <v>2022</v>
      </c>
      <c r="F943">
        <f>_xlfn.ISOWEEKNUM(t_data[[#This Row],[Création système]])</f>
        <v>28</v>
      </c>
      <c r="G94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11/07/2022 - 17/07/2022</v>
      </c>
    </row>
    <row r="944" spans="1:7" x14ac:dyDescent="0.35">
      <c r="A944" t="s">
        <v>943</v>
      </c>
      <c r="B944" s="1">
        <v>44754.68108263889</v>
      </c>
      <c r="C944" s="1">
        <v>44781.486228402777</v>
      </c>
      <c r="D944" s="1">
        <v>44781.486225613429</v>
      </c>
      <c r="E944">
        <f>YEAR(t_data[[#This Row],[Création système]]-WEEKDAY(t_data[[#This Row],[Création système]],2)+4)</f>
        <v>2022</v>
      </c>
      <c r="F944">
        <f>_xlfn.ISOWEEKNUM(t_data[[#This Row],[Création système]])</f>
        <v>28</v>
      </c>
      <c r="G94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11/07/2022 - 17/07/2022</v>
      </c>
    </row>
    <row r="945" spans="1:7" x14ac:dyDescent="0.35">
      <c r="A945" t="s">
        <v>944</v>
      </c>
      <c r="B945" s="1">
        <v>44754.777731273149</v>
      </c>
      <c r="C945" s="1">
        <v>44782.684381122686</v>
      </c>
      <c r="D945" s="1">
        <v>44782.684379537037</v>
      </c>
      <c r="E945">
        <f>YEAR(t_data[[#This Row],[Création système]]-WEEKDAY(t_data[[#This Row],[Création système]],2)+4)</f>
        <v>2022</v>
      </c>
      <c r="F945">
        <f>_xlfn.ISOWEEKNUM(t_data[[#This Row],[Création système]])</f>
        <v>28</v>
      </c>
      <c r="G94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11/07/2022 - 17/07/2022</v>
      </c>
    </row>
    <row r="946" spans="1:7" x14ac:dyDescent="0.35">
      <c r="A946" t="s">
        <v>945</v>
      </c>
      <c r="B946" s="1">
        <v>44755.360513807871</v>
      </c>
      <c r="C946" s="1">
        <v>44768.50998101852</v>
      </c>
      <c r="D946" s="1">
        <v>44768.509979166665</v>
      </c>
      <c r="E946">
        <f>YEAR(t_data[[#This Row],[Création système]]-WEEKDAY(t_data[[#This Row],[Création système]],2)+4)</f>
        <v>2022</v>
      </c>
      <c r="F946">
        <f>_xlfn.ISOWEEKNUM(t_data[[#This Row],[Création système]])</f>
        <v>28</v>
      </c>
      <c r="G94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11/07/2022 - 17/07/2022</v>
      </c>
    </row>
    <row r="947" spans="1:7" x14ac:dyDescent="0.35">
      <c r="A947" t="s">
        <v>946</v>
      </c>
      <c r="B947" s="1">
        <v>44755.461470324073</v>
      </c>
      <c r="C947" s="1">
        <v>44760.433563749997</v>
      </c>
      <c r="D947" s="1">
        <v>44760.433561400459</v>
      </c>
      <c r="E947">
        <f>YEAR(t_data[[#This Row],[Création système]]-WEEKDAY(t_data[[#This Row],[Création système]],2)+4)</f>
        <v>2022</v>
      </c>
      <c r="F947">
        <f>_xlfn.ISOWEEKNUM(t_data[[#This Row],[Création système]])</f>
        <v>28</v>
      </c>
      <c r="G94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11/07/2022 - 17/07/2022</v>
      </c>
    </row>
    <row r="948" spans="1:7" x14ac:dyDescent="0.35">
      <c r="A948" t="s">
        <v>947</v>
      </c>
      <c r="B948" s="1">
        <v>44755.519532534723</v>
      </c>
      <c r="C948" s="1">
        <v>44798.54493664352</v>
      </c>
      <c r="D948" s="1">
        <v>44798.544934942132</v>
      </c>
      <c r="E948">
        <f>YEAR(t_data[[#This Row],[Création système]]-WEEKDAY(t_data[[#This Row],[Création système]],2)+4)</f>
        <v>2022</v>
      </c>
      <c r="F948">
        <f>_xlfn.ISOWEEKNUM(t_data[[#This Row],[Création système]])</f>
        <v>28</v>
      </c>
      <c r="G94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11/07/2022 - 17/07/2022</v>
      </c>
    </row>
    <row r="949" spans="1:7" x14ac:dyDescent="0.35">
      <c r="A949" t="s">
        <v>948</v>
      </c>
      <c r="B949" s="1">
        <v>44755.543100127317</v>
      </c>
      <c r="C949" s="1">
        <v>44768.495212465277</v>
      </c>
      <c r="D949" s="1">
        <v>44768.495210590278</v>
      </c>
      <c r="E949">
        <f>YEAR(t_data[[#This Row],[Création système]]-WEEKDAY(t_data[[#This Row],[Création système]],2)+4)</f>
        <v>2022</v>
      </c>
      <c r="F949">
        <f>_xlfn.ISOWEEKNUM(t_data[[#This Row],[Création système]])</f>
        <v>28</v>
      </c>
      <c r="G94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11/07/2022 - 17/07/2022</v>
      </c>
    </row>
    <row r="950" spans="1:7" x14ac:dyDescent="0.35">
      <c r="A950" t="s">
        <v>949</v>
      </c>
      <c r="B950" s="1">
        <v>44755.653858078702</v>
      </c>
      <c r="C950" s="1">
        <v>44768.496166064811</v>
      </c>
      <c r="D950" s="1">
        <v>44768.496163923613</v>
      </c>
      <c r="E950">
        <f>YEAR(t_data[[#This Row],[Création système]]-WEEKDAY(t_data[[#This Row],[Création système]],2)+4)</f>
        <v>2022</v>
      </c>
      <c r="F950">
        <f>_xlfn.ISOWEEKNUM(t_data[[#This Row],[Création système]])</f>
        <v>28</v>
      </c>
      <c r="G95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11/07/2022 - 17/07/2022</v>
      </c>
    </row>
    <row r="951" spans="1:7" x14ac:dyDescent="0.35">
      <c r="A951" t="s">
        <v>950</v>
      </c>
      <c r="B951" s="1">
        <v>44755.6482396875</v>
      </c>
      <c r="C951" s="1">
        <v>44768.42476159722</v>
      </c>
      <c r="D951" s="1">
        <v>44768.42475928241</v>
      </c>
      <c r="E951">
        <f>YEAR(t_data[[#This Row],[Création système]]-WEEKDAY(t_data[[#This Row],[Création système]],2)+4)</f>
        <v>2022</v>
      </c>
      <c r="F951">
        <f>_xlfn.ISOWEEKNUM(t_data[[#This Row],[Création système]])</f>
        <v>28</v>
      </c>
      <c r="G95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11/07/2022 - 17/07/2022</v>
      </c>
    </row>
    <row r="952" spans="1:7" x14ac:dyDescent="0.35">
      <c r="A952" t="s">
        <v>951</v>
      </c>
      <c r="B952" s="1">
        <v>44755.694576793983</v>
      </c>
      <c r="C952" s="1">
        <v>44781.494731539351</v>
      </c>
      <c r="D952" s="1">
        <v>44781.494728634258</v>
      </c>
      <c r="E952">
        <f>YEAR(t_data[[#This Row],[Création système]]-WEEKDAY(t_data[[#This Row],[Création système]],2)+4)</f>
        <v>2022</v>
      </c>
      <c r="F952">
        <f>_xlfn.ISOWEEKNUM(t_data[[#This Row],[Création système]])</f>
        <v>28</v>
      </c>
      <c r="G95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11/07/2022 - 17/07/2022</v>
      </c>
    </row>
    <row r="953" spans="1:7" x14ac:dyDescent="0.35">
      <c r="A953" t="s">
        <v>952</v>
      </c>
      <c r="B953" s="1">
        <v>44757.038802210649</v>
      </c>
      <c r="C953" s="1">
        <v>44805.482621261574</v>
      </c>
      <c r="D953" s="1">
        <v>44805.482619270835</v>
      </c>
      <c r="E953">
        <f>YEAR(t_data[[#This Row],[Création système]]-WEEKDAY(t_data[[#This Row],[Création système]],2)+4)</f>
        <v>2022</v>
      </c>
      <c r="F953">
        <f>_xlfn.ISOWEEKNUM(t_data[[#This Row],[Création système]])</f>
        <v>28</v>
      </c>
      <c r="G95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11/07/2022 - 17/07/2022</v>
      </c>
    </row>
    <row r="954" spans="1:7" x14ac:dyDescent="0.35">
      <c r="A954" t="s">
        <v>953</v>
      </c>
      <c r="B954" s="1">
        <v>44757.548659328706</v>
      </c>
      <c r="C954" s="1">
        <v>44761.403272187497</v>
      </c>
      <c r="D954" s="1">
        <v>44761.403270289353</v>
      </c>
      <c r="E954">
        <f>YEAR(t_data[[#This Row],[Création système]]-WEEKDAY(t_data[[#This Row],[Création système]],2)+4)</f>
        <v>2022</v>
      </c>
      <c r="F954">
        <f>_xlfn.ISOWEEKNUM(t_data[[#This Row],[Création système]])</f>
        <v>28</v>
      </c>
      <c r="G95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11/07/2022 - 17/07/2022</v>
      </c>
    </row>
    <row r="955" spans="1:7" x14ac:dyDescent="0.35">
      <c r="A955" t="s">
        <v>954</v>
      </c>
      <c r="B955" s="1">
        <v>44757.697302604167</v>
      </c>
      <c r="C955" s="1">
        <v>44768.497319004629</v>
      </c>
      <c r="D955" s="1">
        <v>44768.497317326386</v>
      </c>
      <c r="E955">
        <f>YEAR(t_data[[#This Row],[Création système]]-WEEKDAY(t_data[[#This Row],[Création système]],2)+4)</f>
        <v>2022</v>
      </c>
      <c r="F955">
        <f>_xlfn.ISOWEEKNUM(t_data[[#This Row],[Création système]])</f>
        <v>28</v>
      </c>
      <c r="G95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11/07/2022 - 17/07/2022</v>
      </c>
    </row>
    <row r="956" spans="1:7" x14ac:dyDescent="0.35">
      <c r="A956" t="s">
        <v>955</v>
      </c>
      <c r="B956" s="1">
        <v>44757.713133518519</v>
      </c>
      <c r="C956" s="1">
        <v>44764.655038009259</v>
      </c>
      <c r="D956" s="1">
        <v>44764.655036331016</v>
      </c>
      <c r="E956">
        <f>YEAR(t_data[[#This Row],[Création système]]-WEEKDAY(t_data[[#This Row],[Création système]],2)+4)</f>
        <v>2022</v>
      </c>
      <c r="F956">
        <f>_xlfn.ISOWEEKNUM(t_data[[#This Row],[Création système]])</f>
        <v>28</v>
      </c>
      <c r="G95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11/07/2022 - 17/07/2022</v>
      </c>
    </row>
    <row r="957" spans="1:7" x14ac:dyDescent="0.35">
      <c r="A957" t="s">
        <v>956</v>
      </c>
      <c r="B957" s="1">
        <v>44760.417279953705</v>
      </c>
      <c r="C957" s="1">
        <v>44760.452268263885</v>
      </c>
      <c r="D957" s="1">
        <v>44760.452266527776</v>
      </c>
      <c r="E957">
        <f>YEAR(t_data[[#This Row],[Création système]]-WEEKDAY(t_data[[#This Row],[Création système]],2)+4)</f>
        <v>2022</v>
      </c>
      <c r="F957">
        <f>_xlfn.ISOWEEKNUM(t_data[[#This Row],[Création système]])</f>
        <v>29</v>
      </c>
      <c r="G95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18/07/2022 - 24/07/2022</v>
      </c>
    </row>
    <row r="958" spans="1:7" x14ac:dyDescent="0.35">
      <c r="A958" t="s">
        <v>957</v>
      </c>
      <c r="B958" s="1">
        <v>44760.465528101849</v>
      </c>
      <c r="C958" s="1">
        <v>44768.430455810187</v>
      </c>
      <c r="D958" s="1">
        <v>44768.430453831017</v>
      </c>
      <c r="E958">
        <f>YEAR(t_data[[#This Row],[Création système]]-WEEKDAY(t_data[[#This Row],[Création système]],2)+4)</f>
        <v>2022</v>
      </c>
      <c r="F958">
        <f>_xlfn.ISOWEEKNUM(t_data[[#This Row],[Création système]])</f>
        <v>29</v>
      </c>
      <c r="G95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18/07/2022 - 24/07/2022</v>
      </c>
    </row>
    <row r="959" spans="1:7" x14ac:dyDescent="0.35">
      <c r="A959" t="s">
        <v>958</v>
      </c>
      <c r="B959" s="1">
        <v>44760.531719629631</v>
      </c>
      <c r="C959" s="1">
        <v>44781.505462280089</v>
      </c>
      <c r="D959" s="1">
        <v>44781.505460196757</v>
      </c>
      <c r="E959">
        <f>YEAR(t_data[[#This Row],[Création système]]-WEEKDAY(t_data[[#This Row],[Création système]],2)+4)</f>
        <v>2022</v>
      </c>
      <c r="F959">
        <f>_xlfn.ISOWEEKNUM(t_data[[#This Row],[Création système]])</f>
        <v>29</v>
      </c>
      <c r="G95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18/07/2022 - 24/07/2022</v>
      </c>
    </row>
    <row r="960" spans="1:7" x14ac:dyDescent="0.35">
      <c r="A960" t="s">
        <v>959</v>
      </c>
      <c r="B960" s="1">
        <v>44760.561426782406</v>
      </c>
      <c r="C960" s="1">
        <v>44768.441753356485</v>
      </c>
      <c r="D960" s="1">
        <v>44768.441751620368</v>
      </c>
      <c r="E960">
        <f>YEAR(t_data[[#This Row],[Création système]]-WEEKDAY(t_data[[#This Row],[Création système]],2)+4)</f>
        <v>2022</v>
      </c>
      <c r="F960">
        <f>_xlfn.ISOWEEKNUM(t_data[[#This Row],[Création système]])</f>
        <v>29</v>
      </c>
      <c r="G96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18/07/2022 - 24/07/2022</v>
      </c>
    </row>
    <row r="961" spans="1:7" x14ac:dyDescent="0.35">
      <c r="A961" t="s">
        <v>960</v>
      </c>
      <c r="B961" s="1">
        <v>44760.566037326389</v>
      </c>
      <c r="C961" s="1">
        <v>44760.658433368058</v>
      </c>
      <c r="D961" s="1">
        <v>44760.658431631942</v>
      </c>
      <c r="E961">
        <f>YEAR(t_data[[#This Row],[Création système]]-WEEKDAY(t_data[[#This Row],[Création système]],2)+4)</f>
        <v>2022</v>
      </c>
      <c r="F961">
        <f>_xlfn.ISOWEEKNUM(t_data[[#This Row],[Création système]])</f>
        <v>29</v>
      </c>
      <c r="G96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18/07/2022 - 24/07/2022</v>
      </c>
    </row>
    <row r="962" spans="1:7" x14ac:dyDescent="0.35">
      <c r="A962" t="s">
        <v>961</v>
      </c>
      <c r="B962" s="1">
        <v>44761.378764976849</v>
      </c>
      <c r="C962" s="1">
        <v>44790.346276666663</v>
      </c>
      <c r="D962" s="1">
        <v>44761.589774409724</v>
      </c>
      <c r="E962">
        <f>YEAR(t_data[[#This Row],[Création système]]-WEEKDAY(t_data[[#This Row],[Création système]],2)+4)</f>
        <v>2022</v>
      </c>
      <c r="F962">
        <f>_xlfn.ISOWEEKNUM(t_data[[#This Row],[Création système]])</f>
        <v>29</v>
      </c>
      <c r="G96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18/07/2022 - 24/07/2022</v>
      </c>
    </row>
    <row r="963" spans="1:7" x14ac:dyDescent="0.35">
      <c r="A963" t="s">
        <v>962</v>
      </c>
      <c r="B963" s="1">
        <v>44761.498677592594</v>
      </c>
      <c r="C963" s="1">
        <v>44761.591759120369</v>
      </c>
      <c r="D963" s="1">
        <v>44761.591756944443</v>
      </c>
      <c r="E963">
        <f>YEAR(t_data[[#This Row],[Création système]]-WEEKDAY(t_data[[#This Row],[Création système]],2)+4)</f>
        <v>2022</v>
      </c>
      <c r="F963">
        <f>_xlfn.ISOWEEKNUM(t_data[[#This Row],[Création système]])</f>
        <v>29</v>
      </c>
      <c r="G96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18/07/2022 - 24/07/2022</v>
      </c>
    </row>
    <row r="964" spans="1:7" x14ac:dyDescent="0.35">
      <c r="A964" t="s">
        <v>963</v>
      </c>
      <c r="B964" s="1">
        <v>44761.567020405091</v>
      </c>
      <c r="C964" s="1">
        <v>44762.452272939816</v>
      </c>
      <c r="D964" s="1">
        <v>44762.452270972222</v>
      </c>
      <c r="E964">
        <f>YEAR(t_data[[#This Row],[Création système]]-WEEKDAY(t_data[[#This Row],[Création système]],2)+4)</f>
        <v>2022</v>
      </c>
      <c r="F964">
        <f>_xlfn.ISOWEEKNUM(t_data[[#This Row],[Création système]])</f>
        <v>29</v>
      </c>
      <c r="G96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18/07/2022 - 24/07/2022</v>
      </c>
    </row>
    <row r="965" spans="1:7" x14ac:dyDescent="0.35">
      <c r="A965" t="s">
        <v>964</v>
      </c>
      <c r="B965" s="1">
        <v>44761.645675254629</v>
      </c>
      <c r="C965" s="1">
        <v>44762.464331782408</v>
      </c>
      <c r="D965" s="1">
        <v>44762.46432958333</v>
      </c>
      <c r="E965">
        <f>YEAR(t_data[[#This Row],[Création système]]-WEEKDAY(t_data[[#This Row],[Création système]],2)+4)</f>
        <v>2022</v>
      </c>
      <c r="F965">
        <f>_xlfn.ISOWEEKNUM(t_data[[#This Row],[Création système]])</f>
        <v>29</v>
      </c>
      <c r="G96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18/07/2022 - 24/07/2022</v>
      </c>
    </row>
    <row r="966" spans="1:7" x14ac:dyDescent="0.35">
      <c r="A966" t="s">
        <v>965</v>
      </c>
      <c r="B966" s="1">
        <v>44761.693105335646</v>
      </c>
      <c r="C966" s="1">
        <v>45085.667864803239</v>
      </c>
      <c r="D966" s="1">
        <v>45085.667862881943</v>
      </c>
      <c r="E966">
        <f>YEAR(t_data[[#This Row],[Création système]]-WEEKDAY(t_data[[#This Row],[Création système]],2)+4)</f>
        <v>2022</v>
      </c>
      <c r="F966">
        <f>_xlfn.ISOWEEKNUM(t_data[[#This Row],[Création système]])</f>
        <v>29</v>
      </c>
      <c r="G96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18/07/2022 - 24/07/2022</v>
      </c>
    </row>
    <row r="967" spans="1:7" x14ac:dyDescent="0.35">
      <c r="A967" t="s">
        <v>966</v>
      </c>
      <c r="B967" s="1">
        <v>44761.719254641204</v>
      </c>
      <c r="C967" s="1">
        <v>44781.519254282408</v>
      </c>
      <c r="D967" s="1">
        <v>44781.51925232639</v>
      </c>
      <c r="E967">
        <f>YEAR(t_data[[#This Row],[Création système]]-WEEKDAY(t_data[[#This Row],[Création système]],2)+4)</f>
        <v>2022</v>
      </c>
      <c r="F967">
        <f>_xlfn.ISOWEEKNUM(t_data[[#This Row],[Création système]])</f>
        <v>29</v>
      </c>
      <c r="G96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18/07/2022 - 24/07/2022</v>
      </c>
    </row>
    <row r="968" spans="1:7" x14ac:dyDescent="0.35">
      <c r="A968" t="s">
        <v>967</v>
      </c>
      <c r="B968" s="1">
        <v>44762.370278101851</v>
      </c>
      <c r="C968" s="1">
        <v>44762.454421064816</v>
      </c>
      <c r="D968" s="1">
        <v>44762.454419085647</v>
      </c>
      <c r="E968">
        <f>YEAR(t_data[[#This Row],[Création système]]-WEEKDAY(t_data[[#This Row],[Création système]],2)+4)</f>
        <v>2022</v>
      </c>
      <c r="F968">
        <f>_xlfn.ISOWEEKNUM(t_data[[#This Row],[Création système]])</f>
        <v>29</v>
      </c>
      <c r="G96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18/07/2022 - 24/07/2022</v>
      </c>
    </row>
    <row r="969" spans="1:7" x14ac:dyDescent="0.35">
      <c r="A969" t="s">
        <v>968</v>
      </c>
      <c r="B969" s="1">
        <v>44762.603324039352</v>
      </c>
      <c r="C969" s="1">
        <v>44768.460695821763</v>
      </c>
      <c r="D969" s="1">
        <v>44768.460693680558</v>
      </c>
      <c r="E969">
        <f>YEAR(t_data[[#This Row],[Création système]]-WEEKDAY(t_data[[#This Row],[Création système]],2)+4)</f>
        <v>2022</v>
      </c>
      <c r="F969">
        <f>_xlfn.ISOWEEKNUM(t_data[[#This Row],[Création système]])</f>
        <v>29</v>
      </c>
      <c r="G96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18/07/2022 - 24/07/2022</v>
      </c>
    </row>
    <row r="970" spans="1:7" x14ac:dyDescent="0.35">
      <c r="A970" t="s">
        <v>969</v>
      </c>
      <c r="B970" s="1">
        <v>44762.606685289349</v>
      </c>
      <c r="C970" s="1">
        <v>44763.381305254632</v>
      </c>
      <c r="D970" s="1">
        <v>44763.38130335648</v>
      </c>
      <c r="E970">
        <f>YEAR(t_data[[#This Row],[Création système]]-WEEKDAY(t_data[[#This Row],[Création système]],2)+4)</f>
        <v>2022</v>
      </c>
      <c r="F970">
        <f>_xlfn.ISOWEEKNUM(t_data[[#This Row],[Création système]])</f>
        <v>29</v>
      </c>
      <c r="G97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18/07/2022 - 24/07/2022</v>
      </c>
    </row>
    <row r="971" spans="1:7" x14ac:dyDescent="0.35">
      <c r="A971" t="s">
        <v>970</v>
      </c>
      <c r="B971" s="1">
        <v>44762.596837430552</v>
      </c>
      <c r="C971" s="1">
        <v>44783.619628611108</v>
      </c>
      <c r="D971" s="1">
        <v>44783.619589884256</v>
      </c>
      <c r="E971">
        <f>YEAR(t_data[[#This Row],[Création système]]-WEEKDAY(t_data[[#This Row],[Création système]],2)+4)</f>
        <v>2022</v>
      </c>
      <c r="F971">
        <f>_xlfn.ISOWEEKNUM(t_data[[#This Row],[Création système]])</f>
        <v>29</v>
      </c>
      <c r="G97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18/07/2022 - 24/07/2022</v>
      </c>
    </row>
    <row r="972" spans="1:7" x14ac:dyDescent="0.35">
      <c r="A972" t="s">
        <v>971</v>
      </c>
      <c r="B972" s="1">
        <v>44762.612188506944</v>
      </c>
      <c r="C972" s="1">
        <v>44768.44377813657</v>
      </c>
      <c r="D972" s="1">
        <v>44768.4437759375</v>
      </c>
      <c r="E972">
        <f>YEAR(t_data[[#This Row],[Création système]]-WEEKDAY(t_data[[#This Row],[Création système]],2)+4)</f>
        <v>2022</v>
      </c>
      <c r="F972">
        <f>_xlfn.ISOWEEKNUM(t_data[[#This Row],[Création système]])</f>
        <v>29</v>
      </c>
      <c r="G97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18/07/2022 - 24/07/2022</v>
      </c>
    </row>
    <row r="973" spans="1:7" x14ac:dyDescent="0.35">
      <c r="A973" t="s">
        <v>972</v>
      </c>
      <c r="B973" s="1">
        <v>44762.605962164351</v>
      </c>
      <c r="C973" s="1">
        <v>44768.458218993059</v>
      </c>
      <c r="D973" s="1">
        <v>44768.458216712963</v>
      </c>
      <c r="E973">
        <f>YEAR(t_data[[#This Row],[Création système]]-WEEKDAY(t_data[[#This Row],[Création système]],2)+4)</f>
        <v>2022</v>
      </c>
      <c r="F973">
        <f>_xlfn.ISOWEEKNUM(t_data[[#This Row],[Création système]])</f>
        <v>29</v>
      </c>
      <c r="G97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18/07/2022 - 24/07/2022</v>
      </c>
    </row>
    <row r="974" spans="1:7" x14ac:dyDescent="0.35">
      <c r="A974" t="s">
        <v>973</v>
      </c>
      <c r="B974" s="1">
        <v>44762.642412488429</v>
      </c>
      <c r="C974" s="1">
        <v>44781.551653078706</v>
      </c>
      <c r="D974" s="1">
        <v>44781.551597418984</v>
      </c>
      <c r="E974">
        <f>YEAR(t_data[[#This Row],[Création système]]-WEEKDAY(t_data[[#This Row],[Création système]],2)+4)</f>
        <v>2022</v>
      </c>
      <c r="F974">
        <f>_xlfn.ISOWEEKNUM(t_data[[#This Row],[Création système]])</f>
        <v>29</v>
      </c>
      <c r="G97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18/07/2022 - 24/07/2022</v>
      </c>
    </row>
    <row r="975" spans="1:7" x14ac:dyDescent="0.35">
      <c r="A975" t="s">
        <v>974</v>
      </c>
      <c r="B975" s="1">
        <v>44762.711348831021</v>
      </c>
      <c r="C975" s="1">
        <v>44768.468536469911</v>
      </c>
      <c r="D975" s="1">
        <v>44768.46853445602</v>
      </c>
      <c r="E975">
        <f>YEAR(t_data[[#This Row],[Création système]]-WEEKDAY(t_data[[#This Row],[Création système]],2)+4)</f>
        <v>2022</v>
      </c>
      <c r="F975">
        <f>_xlfn.ISOWEEKNUM(t_data[[#This Row],[Création système]])</f>
        <v>29</v>
      </c>
      <c r="G97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18/07/2022 - 24/07/2022</v>
      </c>
    </row>
    <row r="976" spans="1:7" x14ac:dyDescent="0.35">
      <c r="A976" t="s">
        <v>975</v>
      </c>
      <c r="B976" s="1">
        <v>44762.818503032409</v>
      </c>
      <c r="C976" s="1">
        <v>44764.663185011574</v>
      </c>
      <c r="D976" s="1">
        <v>44764.663182685188</v>
      </c>
      <c r="E976">
        <f>YEAR(t_data[[#This Row],[Création système]]-WEEKDAY(t_data[[#This Row],[Création système]],2)+4)</f>
        <v>2022</v>
      </c>
      <c r="F976">
        <f>_xlfn.ISOWEEKNUM(t_data[[#This Row],[Création système]])</f>
        <v>29</v>
      </c>
      <c r="G97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18/07/2022 - 24/07/2022</v>
      </c>
    </row>
    <row r="977" spans="1:7" x14ac:dyDescent="0.35">
      <c r="A977" t="s">
        <v>976</v>
      </c>
      <c r="B977" s="1">
        <v>44763.341199479168</v>
      </c>
      <c r="C977" s="1">
        <v>44763.450759421299</v>
      </c>
      <c r="D977" s="1">
        <v>44763.450757152779</v>
      </c>
      <c r="E977">
        <f>YEAR(t_data[[#This Row],[Création système]]-WEEKDAY(t_data[[#This Row],[Création système]],2)+4)</f>
        <v>2022</v>
      </c>
      <c r="F977">
        <f>_xlfn.ISOWEEKNUM(t_data[[#This Row],[Création système]])</f>
        <v>29</v>
      </c>
      <c r="G97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18/07/2022 - 24/07/2022</v>
      </c>
    </row>
    <row r="978" spans="1:7" x14ac:dyDescent="0.35">
      <c r="A978" t="s">
        <v>977</v>
      </c>
      <c r="B978" s="1">
        <v>44763.515549479169</v>
      </c>
      <c r="C978" s="1">
        <v>44984.71356142361</v>
      </c>
      <c r="D978" s="1">
        <v>44984.71355980324</v>
      </c>
      <c r="E978">
        <f>YEAR(t_data[[#This Row],[Création système]]-WEEKDAY(t_data[[#This Row],[Création système]],2)+4)</f>
        <v>2022</v>
      </c>
      <c r="F978">
        <f>_xlfn.ISOWEEKNUM(t_data[[#This Row],[Création système]])</f>
        <v>29</v>
      </c>
      <c r="G97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18/07/2022 - 24/07/2022</v>
      </c>
    </row>
    <row r="979" spans="1:7" x14ac:dyDescent="0.35">
      <c r="A979" t="s">
        <v>978</v>
      </c>
      <c r="B979" s="1">
        <v>44763.483445717589</v>
      </c>
      <c r="C979" s="1">
        <v>44768.481148946761</v>
      </c>
      <c r="D979" s="1">
        <v>44768.481146990744</v>
      </c>
      <c r="E979">
        <f>YEAR(t_data[[#This Row],[Création système]]-WEEKDAY(t_data[[#This Row],[Création système]],2)+4)</f>
        <v>2022</v>
      </c>
      <c r="F979">
        <f>_xlfn.ISOWEEKNUM(t_data[[#This Row],[Création système]])</f>
        <v>29</v>
      </c>
      <c r="G97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18/07/2022 - 24/07/2022</v>
      </c>
    </row>
    <row r="980" spans="1:7" x14ac:dyDescent="0.35">
      <c r="A980" t="s">
        <v>979</v>
      </c>
      <c r="B980" s="1">
        <v>44763.512834594905</v>
      </c>
      <c r="C980" s="1">
        <v>44767.392167719911</v>
      </c>
      <c r="D980" s="1">
        <v>44767.392165694444</v>
      </c>
      <c r="E980">
        <f>YEAR(t_data[[#This Row],[Création système]]-WEEKDAY(t_data[[#This Row],[Création système]],2)+4)</f>
        <v>2022</v>
      </c>
      <c r="F980">
        <f>_xlfn.ISOWEEKNUM(t_data[[#This Row],[Création système]])</f>
        <v>29</v>
      </c>
      <c r="G98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18/07/2022 - 24/07/2022</v>
      </c>
    </row>
    <row r="981" spans="1:7" x14ac:dyDescent="0.35">
      <c r="A981" t="s">
        <v>980</v>
      </c>
      <c r="B981" s="1">
        <v>44763.553378993056</v>
      </c>
      <c r="C981" s="1">
        <v>44768.488796307873</v>
      </c>
      <c r="D981" s="1">
        <v>44768.488794745368</v>
      </c>
      <c r="E981">
        <f>YEAR(t_data[[#This Row],[Création système]]-WEEKDAY(t_data[[#This Row],[Création système]],2)+4)</f>
        <v>2022</v>
      </c>
      <c r="F981">
        <f>_xlfn.ISOWEEKNUM(t_data[[#This Row],[Création système]])</f>
        <v>29</v>
      </c>
      <c r="G98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18/07/2022 - 24/07/2022</v>
      </c>
    </row>
    <row r="982" spans="1:7" x14ac:dyDescent="0.35">
      <c r="A982" t="s">
        <v>981</v>
      </c>
      <c r="B982" s="1">
        <v>44763.651749328703</v>
      </c>
      <c r="C982" s="1">
        <v>44768.527615277781</v>
      </c>
      <c r="D982" s="1">
        <v>44768.527613634258</v>
      </c>
      <c r="E982">
        <f>YEAR(t_data[[#This Row],[Création système]]-WEEKDAY(t_data[[#This Row],[Création système]],2)+4)</f>
        <v>2022</v>
      </c>
      <c r="F982">
        <f>_xlfn.ISOWEEKNUM(t_data[[#This Row],[Création système]])</f>
        <v>29</v>
      </c>
      <c r="G98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18/07/2022 - 24/07/2022</v>
      </c>
    </row>
    <row r="983" spans="1:7" x14ac:dyDescent="0.35">
      <c r="A983" t="s">
        <v>982</v>
      </c>
      <c r="B983" s="1">
        <v>44763.666953206019</v>
      </c>
      <c r="C983" s="1">
        <v>44804.421202465281</v>
      </c>
      <c r="D983" s="1">
        <v>44804.42120045139</v>
      </c>
      <c r="E983">
        <f>YEAR(t_data[[#This Row],[Création système]]-WEEKDAY(t_data[[#This Row],[Création système]],2)+4)</f>
        <v>2022</v>
      </c>
      <c r="F983">
        <f>_xlfn.ISOWEEKNUM(t_data[[#This Row],[Création système]])</f>
        <v>29</v>
      </c>
      <c r="G98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18/07/2022 - 24/07/2022</v>
      </c>
    </row>
    <row r="984" spans="1:7" x14ac:dyDescent="0.35">
      <c r="A984" t="s">
        <v>983</v>
      </c>
      <c r="B984" s="1">
        <v>44763.659344756947</v>
      </c>
      <c r="C984" s="1">
        <v>44767.393443078705</v>
      </c>
      <c r="D984" s="1">
        <v>44767.393423159723</v>
      </c>
      <c r="E984">
        <f>YEAR(t_data[[#This Row],[Création système]]-WEEKDAY(t_data[[#This Row],[Création système]],2)+4)</f>
        <v>2022</v>
      </c>
      <c r="F984">
        <f>_xlfn.ISOWEEKNUM(t_data[[#This Row],[Création système]])</f>
        <v>29</v>
      </c>
      <c r="G98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18/07/2022 - 24/07/2022</v>
      </c>
    </row>
    <row r="985" spans="1:7" x14ac:dyDescent="0.35">
      <c r="A985" t="s">
        <v>984</v>
      </c>
      <c r="B985" s="1">
        <v>44764.425797592594</v>
      </c>
      <c r="C985" s="1">
        <v>44768.590579027776</v>
      </c>
      <c r="D985" s="1">
        <v>44768.59057670139</v>
      </c>
      <c r="E985">
        <f>YEAR(t_data[[#This Row],[Création système]]-WEEKDAY(t_data[[#This Row],[Création système]],2)+4)</f>
        <v>2022</v>
      </c>
      <c r="F985">
        <f>_xlfn.ISOWEEKNUM(t_data[[#This Row],[Création système]])</f>
        <v>29</v>
      </c>
      <c r="G98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18/07/2022 - 24/07/2022</v>
      </c>
    </row>
    <row r="986" spans="1:7" x14ac:dyDescent="0.35">
      <c r="A986" t="s">
        <v>985</v>
      </c>
      <c r="B986" s="1">
        <v>44764.633919502317</v>
      </c>
      <c r="C986" s="1">
        <v>44781.610329247684</v>
      </c>
      <c r="D986" s="1">
        <v>44781.602166793979</v>
      </c>
      <c r="E986">
        <f>YEAR(t_data[[#This Row],[Création système]]-WEEKDAY(t_data[[#This Row],[Création système]],2)+4)</f>
        <v>2022</v>
      </c>
      <c r="F986">
        <f>_xlfn.ISOWEEKNUM(t_data[[#This Row],[Création système]])</f>
        <v>29</v>
      </c>
      <c r="G98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18/07/2022 - 24/07/2022</v>
      </c>
    </row>
    <row r="987" spans="1:7" x14ac:dyDescent="0.35">
      <c r="A987" t="s">
        <v>986</v>
      </c>
      <c r="B987" s="1">
        <v>44764.64441385417</v>
      </c>
      <c r="C987" s="1">
        <v>44816.676707592589</v>
      </c>
      <c r="D987" s="1">
        <v>44816.676705428239</v>
      </c>
      <c r="E987">
        <f>YEAR(t_data[[#This Row],[Création système]]-WEEKDAY(t_data[[#This Row],[Création système]],2)+4)</f>
        <v>2022</v>
      </c>
      <c r="F987">
        <f>_xlfn.ISOWEEKNUM(t_data[[#This Row],[Création système]])</f>
        <v>29</v>
      </c>
      <c r="G98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18/07/2022 - 24/07/2022</v>
      </c>
    </row>
    <row r="988" spans="1:7" x14ac:dyDescent="0.35">
      <c r="A988" t="s">
        <v>987</v>
      </c>
      <c r="B988" s="1">
        <v>44764.672099317133</v>
      </c>
      <c r="C988" s="1">
        <v>44767.398720972225</v>
      </c>
      <c r="D988" s="1">
        <v>44767.398718993056</v>
      </c>
      <c r="E988">
        <f>YEAR(t_data[[#This Row],[Création système]]-WEEKDAY(t_data[[#This Row],[Création système]],2)+4)</f>
        <v>2022</v>
      </c>
      <c r="F988">
        <f>_xlfn.ISOWEEKNUM(t_data[[#This Row],[Création système]])</f>
        <v>29</v>
      </c>
      <c r="G98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18/07/2022 - 24/07/2022</v>
      </c>
    </row>
    <row r="989" spans="1:7" x14ac:dyDescent="0.35">
      <c r="A989" t="s">
        <v>988</v>
      </c>
      <c r="B989" s="1">
        <v>44764.990741550922</v>
      </c>
      <c r="C989" s="1">
        <v>44768.60282871528</v>
      </c>
      <c r="D989" s="1">
        <v>44768.60282630787</v>
      </c>
      <c r="E989">
        <f>YEAR(t_data[[#This Row],[Création système]]-WEEKDAY(t_data[[#This Row],[Création système]],2)+4)</f>
        <v>2022</v>
      </c>
      <c r="F989">
        <f>_xlfn.ISOWEEKNUM(t_data[[#This Row],[Création système]])</f>
        <v>29</v>
      </c>
      <c r="G98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18/07/2022 - 24/07/2022</v>
      </c>
    </row>
    <row r="990" spans="1:7" x14ac:dyDescent="0.35">
      <c r="A990" t="s">
        <v>989</v>
      </c>
      <c r="B990" s="1">
        <v>44767.368197858799</v>
      </c>
      <c r="C990" s="1">
        <v>44768.474549131941</v>
      </c>
      <c r="D990" s="1">
        <v>44768.474547384256</v>
      </c>
      <c r="E990">
        <f>YEAR(t_data[[#This Row],[Création système]]-WEEKDAY(t_data[[#This Row],[Création système]],2)+4)</f>
        <v>2022</v>
      </c>
      <c r="F990">
        <f>_xlfn.ISOWEEKNUM(t_data[[#This Row],[Création système]])</f>
        <v>30</v>
      </c>
      <c r="G99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25/07/2022 - 31/07/2022</v>
      </c>
    </row>
    <row r="991" spans="1:7" x14ac:dyDescent="0.35">
      <c r="A991" t="s">
        <v>990</v>
      </c>
      <c r="B991" s="1">
        <v>44767.414376689812</v>
      </c>
      <c r="C991" s="1">
        <v>44784.488834756943</v>
      </c>
      <c r="D991" s="1">
        <v>44784.488832430558</v>
      </c>
      <c r="E991">
        <f>YEAR(t_data[[#This Row],[Création système]]-WEEKDAY(t_data[[#This Row],[Création système]],2)+4)</f>
        <v>2022</v>
      </c>
      <c r="F991">
        <f>_xlfn.ISOWEEKNUM(t_data[[#This Row],[Création système]])</f>
        <v>30</v>
      </c>
      <c r="G99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25/07/2022 - 31/07/2022</v>
      </c>
    </row>
    <row r="992" spans="1:7" x14ac:dyDescent="0.35">
      <c r="A992" t="s">
        <v>991</v>
      </c>
      <c r="B992" s="1">
        <v>44767.420842071762</v>
      </c>
      <c r="C992" s="1">
        <v>44777.477426064812</v>
      </c>
      <c r="D992" s="1">
        <v>44777.474883888892</v>
      </c>
      <c r="E992">
        <f>YEAR(t_data[[#This Row],[Création système]]-WEEKDAY(t_data[[#This Row],[Création système]],2)+4)</f>
        <v>2022</v>
      </c>
      <c r="F992">
        <f>_xlfn.ISOWEEKNUM(t_data[[#This Row],[Création système]])</f>
        <v>30</v>
      </c>
      <c r="G99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25/07/2022 - 31/07/2022</v>
      </c>
    </row>
    <row r="993" spans="1:7" x14ac:dyDescent="0.35">
      <c r="A993" t="s">
        <v>992</v>
      </c>
      <c r="B993" s="1">
        <v>44767.43066677083</v>
      </c>
      <c r="C993" s="1">
        <v>44774.558648356484</v>
      </c>
      <c r="D993" s="1">
        <v>44774.558646516205</v>
      </c>
      <c r="E993">
        <f>YEAR(t_data[[#This Row],[Création système]]-WEEKDAY(t_data[[#This Row],[Création système]],2)+4)</f>
        <v>2022</v>
      </c>
      <c r="F993">
        <f>_xlfn.ISOWEEKNUM(t_data[[#This Row],[Création système]])</f>
        <v>30</v>
      </c>
      <c r="G99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25/07/2022 - 31/07/2022</v>
      </c>
    </row>
    <row r="994" spans="1:7" x14ac:dyDescent="0.35">
      <c r="A994" t="s">
        <v>993</v>
      </c>
      <c r="B994" s="1">
        <v>44767.431829074078</v>
      </c>
      <c r="C994" s="1">
        <v>44774.559593182872</v>
      </c>
      <c r="D994" s="1">
        <v>44774.559591331017</v>
      </c>
      <c r="E994">
        <f>YEAR(t_data[[#This Row],[Création système]]-WEEKDAY(t_data[[#This Row],[Création système]],2)+4)</f>
        <v>2022</v>
      </c>
      <c r="F994">
        <f>_xlfn.ISOWEEKNUM(t_data[[#This Row],[Création système]])</f>
        <v>30</v>
      </c>
      <c r="G99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25/07/2022 - 31/07/2022</v>
      </c>
    </row>
    <row r="995" spans="1:7" x14ac:dyDescent="0.35">
      <c r="A995" t="s">
        <v>994</v>
      </c>
      <c r="B995" s="1">
        <v>44767.422273124997</v>
      </c>
      <c r="C995" s="1">
        <v>44774.56019733796</v>
      </c>
      <c r="D995" s="1">
        <v>44774.560195590275</v>
      </c>
      <c r="E995">
        <f>YEAR(t_data[[#This Row],[Création système]]-WEEKDAY(t_data[[#This Row],[Création système]],2)+4)</f>
        <v>2022</v>
      </c>
      <c r="F995">
        <f>_xlfn.ISOWEEKNUM(t_data[[#This Row],[Création système]])</f>
        <v>30</v>
      </c>
      <c r="G99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25/07/2022 - 31/07/2022</v>
      </c>
    </row>
    <row r="996" spans="1:7" x14ac:dyDescent="0.35">
      <c r="A996" t="s">
        <v>995</v>
      </c>
      <c r="B996" s="1">
        <v>44767.44833875</v>
      </c>
      <c r="C996" s="1">
        <v>44774.561121226849</v>
      </c>
      <c r="D996" s="1">
        <v>44774.561119178237</v>
      </c>
      <c r="E996">
        <f>YEAR(t_data[[#This Row],[Création système]]-WEEKDAY(t_data[[#This Row],[Création système]],2)+4)</f>
        <v>2022</v>
      </c>
      <c r="F996">
        <f>_xlfn.ISOWEEKNUM(t_data[[#This Row],[Création système]])</f>
        <v>30</v>
      </c>
      <c r="G99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25/07/2022 - 31/07/2022</v>
      </c>
    </row>
    <row r="997" spans="1:7" x14ac:dyDescent="0.35">
      <c r="A997" t="s">
        <v>996</v>
      </c>
      <c r="B997" s="1">
        <v>44767.452475659724</v>
      </c>
      <c r="C997" s="1">
        <v>44770.690408171293</v>
      </c>
      <c r="D997" s="1">
        <v>44770.690406261572</v>
      </c>
      <c r="E997">
        <f>YEAR(t_data[[#This Row],[Création système]]-WEEKDAY(t_data[[#This Row],[Création système]],2)+4)</f>
        <v>2022</v>
      </c>
      <c r="F997">
        <f>_xlfn.ISOWEEKNUM(t_data[[#This Row],[Création système]])</f>
        <v>30</v>
      </c>
      <c r="G99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25/07/2022 - 31/07/2022</v>
      </c>
    </row>
    <row r="998" spans="1:7" x14ac:dyDescent="0.35">
      <c r="A998" t="s">
        <v>997</v>
      </c>
      <c r="B998" s="1">
        <v>44767.439213923608</v>
      </c>
      <c r="C998" s="1">
        <v>44774.483759166666</v>
      </c>
      <c r="D998" s="1">
        <v>44774.483757291666</v>
      </c>
      <c r="E998">
        <f>YEAR(t_data[[#This Row],[Création système]]-WEEKDAY(t_data[[#This Row],[Création système]],2)+4)</f>
        <v>2022</v>
      </c>
      <c r="F998">
        <f>_xlfn.ISOWEEKNUM(t_data[[#This Row],[Création système]])</f>
        <v>30</v>
      </c>
      <c r="G99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25/07/2022 - 31/07/2022</v>
      </c>
    </row>
    <row r="999" spans="1:7" x14ac:dyDescent="0.35">
      <c r="A999" t="s">
        <v>998</v>
      </c>
      <c r="B999" s="1">
        <v>44767.485957881945</v>
      </c>
      <c r="C999" s="1">
        <v>44768.486827986111</v>
      </c>
      <c r="D999" s="1">
        <v>44768.486826006942</v>
      </c>
      <c r="E999">
        <f>YEAR(t_data[[#This Row],[Création système]]-WEEKDAY(t_data[[#This Row],[Création système]],2)+4)</f>
        <v>2022</v>
      </c>
      <c r="F999">
        <f>_xlfn.ISOWEEKNUM(t_data[[#This Row],[Création système]])</f>
        <v>30</v>
      </c>
      <c r="G99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25/07/2022 - 31/07/2022</v>
      </c>
    </row>
    <row r="1000" spans="1:7" x14ac:dyDescent="0.35">
      <c r="A1000" t="s">
        <v>999</v>
      </c>
      <c r="B1000" s="1">
        <v>44768.500121157405</v>
      </c>
      <c r="C1000" s="1">
        <v>44768.508174768518</v>
      </c>
      <c r="D1000" s="1">
        <v>44768.508172743059</v>
      </c>
      <c r="E1000">
        <f>YEAR(t_data[[#This Row],[Création système]]-WEEKDAY(t_data[[#This Row],[Création système]],2)+4)</f>
        <v>2022</v>
      </c>
      <c r="F1000">
        <f>_xlfn.ISOWEEKNUM(t_data[[#This Row],[Création système]])</f>
        <v>30</v>
      </c>
      <c r="G100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25/07/2022 - 31/07/2022</v>
      </c>
    </row>
    <row r="1001" spans="1:7" x14ac:dyDescent="0.35">
      <c r="A1001" t="s">
        <v>1000</v>
      </c>
      <c r="B1001" s="1">
        <v>44768.614370798612</v>
      </c>
      <c r="C1001" s="1">
        <v>44768.624765590277</v>
      </c>
      <c r="D1001" s="1">
        <v>44768.624763113425</v>
      </c>
      <c r="E1001">
        <f>YEAR(t_data[[#This Row],[Création système]]-WEEKDAY(t_data[[#This Row],[Création système]],2)+4)</f>
        <v>2022</v>
      </c>
      <c r="F1001">
        <f>_xlfn.ISOWEEKNUM(t_data[[#This Row],[Création système]])</f>
        <v>30</v>
      </c>
      <c r="G100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25/07/2022 - 31/07/2022</v>
      </c>
    </row>
    <row r="1002" spans="1:7" x14ac:dyDescent="0.35">
      <c r="A1002" t="s">
        <v>1001</v>
      </c>
      <c r="B1002" s="1">
        <v>44768.612646689813</v>
      </c>
      <c r="C1002" s="1">
        <v>44774.557405868058</v>
      </c>
      <c r="D1002" s="1">
        <v>44774.557404328705</v>
      </c>
      <c r="E1002">
        <f>YEAR(t_data[[#This Row],[Création système]]-WEEKDAY(t_data[[#This Row],[Création système]],2)+4)</f>
        <v>2022</v>
      </c>
      <c r="F1002">
        <f>_xlfn.ISOWEEKNUM(t_data[[#This Row],[Création système]])</f>
        <v>30</v>
      </c>
      <c r="G100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25/07/2022 - 31/07/2022</v>
      </c>
    </row>
    <row r="1003" spans="1:7" x14ac:dyDescent="0.35">
      <c r="A1003" t="s">
        <v>1002</v>
      </c>
      <c r="B1003" s="1">
        <v>44768.633483275466</v>
      </c>
      <c r="C1003" s="1">
        <v>44781.621248530093</v>
      </c>
      <c r="D1003" s="1">
        <v>44781.621246886571</v>
      </c>
      <c r="E1003">
        <f>YEAR(t_data[[#This Row],[Création système]]-WEEKDAY(t_data[[#This Row],[Création système]],2)+4)</f>
        <v>2022</v>
      </c>
      <c r="F1003">
        <f>_xlfn.ISOWEEKNUM(t_data[[#This Row],[Création système]])</f>
        <v>30</v>
      </c>
      <c r="G100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25/07/2022 - 31/07/2022</v>
      </c>
    </row>
    <row r="1004" spans="1:7" x14ac:dyDescent="0.35">
      <c r="A1004" t="s">
        <v>1003</v>
      </c>
      <c r="B1004" s="1">
        <v>44768.636690312502</v>
      </c>
      <c r="C1004" s="1">
        <v>44784.470643020832</v>
      </c>
      <c r="D1004" s="1">
        <v>44784.470640740743</v>
      </c>
      <c r="E1004">
        <f>YEAR(t_data[[#This Row],[Création système]]-WEEKDAY(t_data[[#This Row],[Création système]],2)+4)</f>
        <v>2022</v>
      </c>
      <c r="F1004">
        <f>_xlfn.ISOWEEKNUM(t_data[[#This Row],[Création système]])</f>
        <v>30</v>
      </c>
      <c r="G100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25/07/2022 - 31/07/2022</v>
      </c>
    </row>
    <row r="1005" spans="1:7" x14ac:dyDescent="0.35">
      <c r="A1005" t="s">
        <v>1004</v>
      </c>
      <c r="B1005" s="1">
        <v>44768.706118194445</v>
      </c>
      <c r="C1005" s="1">
        <v>44768.767062106483</v>
      </c>
      <c r="D1005" s="1">
        <v>44768.766448958333</v>
      </c>
      <c r="E1005">
        <f>YEAR(t_data[[#This Row],[Création système]]-WEEKDAY(t_data[[#This Row],[Création système]],2)+4)</f>
        <v>2022</v>
      </c>
      <c r="F1005">
        <f>_xlfn.ISOWEEKNUM(t_data[[#This Row],[Création système]])</f>
        <v>30</v>
      </c>
      <c r="G100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25/07/2022 - 31/07/2022</v>
      </c>
    </row>
    <row r="1006" spans="1:7" x14ac:dyDescent="0.35">
      <c r="A1006" t="s">
        <v>1005</v>
      </c>
      <c r="B1006" s="1">
        <v>44769.400628206022</v>
      </c>
      <c r="C1006" s="1">
        <v>44778.595537430556</v>
      </c>
      <c r="D1006" s="1">
        <v>44778.595535289351</v>
      </c>
      <c r="E1006">
        <f>YEAR(t_data[[#This Row],[Création système]]-WEEKDAY(t_data[[#This Row],[Création système]],2)+4)</f>
        <v>2022</v>
      </c>
      <c r="F1006">
        <f>_xlfn.ISOWEEKNUM(t_data[[#This Row],[Création système]])</f>
        <v>30</v>
      </c>
      <c r="G100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25/07/2022 - 31/07/2022</v>
      </c>
    </row>
    <row r="1007" spans="1:7" x14ac:dyDescent="0.35">
      <c r="A1007" t="s">
        <v>1006</v>
      </c>
      <c r="B1007" s="1">
        <v>44769.456679502313</v>
      </c>
      <c r="C1007" s="1">
        <v>44784.463744097222</v>
      </c>
      <c r="D1007" s="1">
        <v>44784.463742314816</v>
      </c>
      <c r="E1007">
        <f>YEAR(t_data[[#This Row],[Création système]]-WEEKDAY(t_data[[#This Row],[Création système]],2)+4)</f>
        <v>2022</v>
      </c>
      <c r="F1007">
        <f>_xlfn.ISOWEEKNUM(t_data[[#This Row],[Création système]])</f>
        <v>30</v>
      </c>
      <c r="G100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25/07/2022 - 31/07/2022</v>
      </c>
    </row>
    <row r="1008" spans="1:7" x14ac:dyDescent="0.35">
      <c r="A1008" t="s">
        <v>1007</v>
      </c>
      <c r="B1008" s="1">
        <v>44769.45136890046</v>
      </c>
      <c r="C1008" s="1">
        <v>44774.599123587963</v>
      </c>
      <c r="D1008" s="1">
        <v>44774.599121481479</v>
      </c>
      <c r="E1008">
        <f>YEAR(t_data[[#This Row],[Création système]]-WEEKDAY(t_data[[#This Row],[Création système]],2)+4)</f>
        <v>2022</v>
      </c>
      <c r="F1008">
        <f>_xlfn.ISOWEEKNUM(t_data[[#This Row],[Création système]])</f>
        <v>30</v>
      </c>
      <c r="G100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25/07/2022 - 31/07/2022</v>
      </c>
    </row>
    <row r="1009" spans="1:7" x14ac:dyDescent="0.35">
      <c r="A1009" t="s">
        <v>1008</v>
      </c>
      <c r="B1009" s="1">
        <v>44769.443651550922</v>
      </c>
      <c r="C1009" s="1">
        <v>44769.495088981479</v>
      </c>
      <c r="D1009" s="1">
        <v>44769.495087407406</v>
      </c>
      <c r="E1009">
        <f>YEAR(t_data[[#This Row],[Création système]]-WEEKDAY(t_data[[#This Row],[Création système]],2)+4)</f>
        <v>2022</v>
      </c>
      <c r="F1009">
        <f>_xlfn.ISOWEEKNUM(t_data[[#This Row],[Création système]])</f>
        <v>30</v>
      </c>
      <c r="G100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25/07/2022 - 31/07/2022</v>
      </c>
    </row>
    <row r="1010" spans="1:7" x14ac:dyDescent="0.35">
      <c r="A1010" t="s">
        <v>1009</v>
      </c>
      <c r="B1010" s="1">
        <v>44769.490362280092</v>
      </c>
      <c r="C1010" s="1">
        <v>44784.468255509259</v>
      </c>
      <c r="D1010" s="1">
        <v>44784.46825366898</v>
      </c>
      <c r="E1010">
        <f>YEAR(t_data[[#This Row],[Création système]]-WEEKDAY(t_data[[#This Row],[Création système]],2)+4)</f>
        <v>2022</v>
      </c>
      <c r="F1010">
        <f>_xlfn.ISOWEEKNUM(t_data[[#This Row],[Création système]])</f>
        <v>30</v>
      </c>
      <c r="G101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25/07/2022 - 31/07/2022</v>
      </c>
    </row>
    <row r="1011" spans="1:7" x14ac:dyDescent="0.35">
      <c r="A1011" t="s">
        <v>1010</v>
      </c>
      <c r="B1011" s="1">
        <v>44769.481494050924</v>
      </c>
      <c r="C1011" s="1">
        <v>44784.471838414349</v>
      </c>
      <c r="D1011" s="1">
        <v>44784.471836307872</v>
      </c>
      <c r="E1011">
        <f>YEAR(t_data[[#This Row],[Création système]]-WEEKDAY(t_data[[#This Row],[Création système]],2)+4)</f>
        <v>2022</v>
      </c>
      <c r="F1011">
        <f>_xlfn.ISOWEEKNUM(t_data[[#This Row],[Création système]])</f>
        <v>30</v>
      </c>
      <c r="G101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25/07/2022 - 31/07/2022</v>
      </c>
    </row>
    <row r="1012" spans="1:7" x14ac:dyDescent="0.35">
      <c r="A1012" t="s">
        <v>1011</v>
      </c>
      <c r="B1012" s="1">
        <v>44770.365684108794</v>
      </c>
      <c r="C1012" s="1">
        <v>44817.423009085651</v>
      </c>
      <c r="D1012" s="1">
        <v>44817.423006435187</v>
      </c>
      <c r="E1012">
        <f>YEAR(t_data[[#This Row],[Création système]]-WEEKDAY(t_data[[#This Row],[Création système]],2)+4)</f>
        <v>2022</v>
      </c>
      <c r="F1012">
        <f>_xlfn.ISOWEEKNUM(t_data[[#This Row],[Création système]])</f>
        <v>30</v>
      </c>
      <c r="G101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25/07/2022 - 31/07/2022</v>
      </c>
    </row>
    <row r="1013" spans="1:7" x14ac:dyDescent="0.35">
      <c r="A1013" t="s">
        <v>1012</v>
      </c>
      <c r="B1013" s="1">
        <v>44770.604384722224</v>
      </c>
      <c r="C1013" s="1">
        <v>44778.597297141205</v>
      </c>
      <c r="D1013" s="1">
        <v>44778.597294699073</v>
      </c>
      <c r="E1013">
        <f>YEAR(t_data[[#This Row],[Création système]]-WEEKDAY(t_data[[#This Row],[Création système]],2)+4)</f>
        <v>2022</v>
      </c>
      <c r="F1013">
        <f>_xlfn.ISOWEEKNUM(t_data[[#This Row],[Création système]])</f>
        <v>30</v>
      </c>
      <c r="G101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25/07/2022 - 31/07/2022</v>
      </c>
    </row>
    <row r="1014" spans="1:7" x14ac:dyDescent="0.35">
      <c r="A1014" t="s">
        <v>1013</v>
      </c>
      <c r="B1014" s="1">
        <v>44770.622934803243</v>
      </c>
      <c r="C1014" s="1">
        <v>45117.675337025466</v>
      </c>
      <c r="D1014" s="1"/>
      <c r="E1014">
        <f>YEAR(t_data[[#This Row],[Création système]]-WEEKDAY(t_data[[#This Row],[Création système]],2)+4)</f>
        <v>2022</v>
      </c>
      <c r="F1014">
        <f>_xlfn.ISOWEEKNUM(t_data[[#This Row],[Création système]])</f>
        <v>30</v>
      </c>
      <c r="G101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25/07/2022 - 31/07/2022</v>
      </c>
    </row>
    <row r="1015" spans="1:7" x14ac:dyDescent="0.35">
      <c r="A1015" t="s">
        <v>1014</v>
      </c>
      <c r="B1015" s="1">
        <v>44770.687039155091</v>
      </c>
      <c r="C1015" s="1">
        <v>44771.523371608797</v>
      </c>
      <c r="D1015" s="1">
        <v>44771.522498206017</v>
      </c>
      <c r="E1015">
        <f>YEAR(t_data[[#This Row],[Création système]]-WEEKDAY(t_data[[#This Row],[Création système]],2)+4)</f>
        <v>2022</v>
      </c>
      <c r="F1015">
        <f>_xlfn.ISOWEEKNUM(t_data[[#This Row],[Création système]])</f>
        <v>30</v>
      </c>
      <c r="G101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25/07/2022 - 31/07/2022</v>
      </c>
    </row>
    <row r="1016" spans="1:7" x14ac:dyDescent="0.35">
      <c r="A1016" t="s">
        <v>1015</v>
      </c>
      <c r="B1016" s="1">
        <v>44771.423318854169</v>
      </c>
      <c r="C1016" s="1">
        <v>44771.666057812501</v>
      </c>
      <c r="D1016" s="1">
        <v>44771.666056064816</v>
      </c>
      <c r="E1016">
        <f>YEAR(t_data[[#This Row],[Création système]]-WEEKDAY(t_data[[#This Row],[Création système]],2)+4)</f>
        <v>2022</v>
      </c>
      <c r="F1016">
        <f>_xlfn.ISOWEEKNUM(t_data[[#This Row],[Création système]])</f>
        <v>30</v>
      </c>
      <c r="G101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25/07/2022 - 31/07/2022</v>
      </c>
    </row>
    <row r="1017" spans="1:7" x14ac:dyDescent="0.35">
      <c r="A1017" t="s">
        <v>1016</v>
      </c>
      <c r="B1017" s="1">
        <v>44771.376717905092</v>
      </c>
      <c r="C1017" s="1">
        <v>44778.608823935188</v>
      </c>
      <c r="D1017" s="1">
        <v>44778.608821724534</v>
      </c>
      <c r="E1017">
        <f>YEAR(t_data[[#This Row],[Création système]]-WEEKDAY(t_data[[#This Row],[Création système]],2)+4)</f>
        <v>2022</v>
      </c>
      <c r="F1017">
        <f>_xlfn.ISOWEEKNUM(t_data[[#This Row],[Création système]])</f>
        <v>30</v>
      </c>
      <c r="G101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25/07/2022 - 31/07/2022</v>
      </c>
    </row>
    <row r="1018" spans="1:7" x14ac:dyDescent="0.35">
      <c r="A1018" t="s">
        <v>1017</v>
      </c>
      <c r="B1018" s="1">
        <v>44771.396411875001</v>
      </c>
      <c r="C1018" s="1">
        <v>44782.538935150464</v>
      </c>
      <c r="D1018" s="1">
        <v>44782.538933113428</v>
      </c>
      <c r="E1018">
        <f>YEAR(t_data[[#This Row],[Création système]]-WEEKDAY(t_data[[#This Row],[Création système]],2)+4)</f>
        <v>2022</v>
      </c>
      <c r="F1018">
        <f>_xlfn.ISOWEEKNUM(t_data[[#This Row],[Création système]])</f>
        <v>30</v>
      </c>
      <c r="G101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25/07/2022 - 31/07/2022</v>
      </c>
    </row>
    <row r="1019" spans="1:7" x14ac:dyDescent="0.35">
      <c r="A1019" t="s">
        <v>1018</v>
      </c>
      <c r="B1019" s="1">
        <v>44771.429149699077</v>
      </c>
      <c r="C1019" s="1">
        <v>44776.576858796296</v>
      </c>
      <c r="D1019" s="1">
        <v>44776.576856874999</v>
      </c>
      <c r="E1019">
        <f>YEAR(t_data[[#This Row],[Création système]]-WEEKDAY(t_data[[#This Row],[Création système]],2)+4)</f>
        <v>2022</v>
      </c>
      <c r="F1019">
        <f>_xlfn.ISOWEEKNUM(t_data[[#This Row],[Création système]])</f>
        <v>30</v>
      </c>
      <c r="G101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25/07/2022 - 31/07/2022</v>
      </c>
    </row>
    <row r="1020" spans="1:7" x14ac:dyDescent="0.35">
      <c r="A1020" t="s">
        <v>1019</v>
      </c>
      <c r="B1020" s="1">
        <v>44774.350799699074</v>
      </c>
      <c r="C1020" s="1">
        <v>44778.623731782405</v>
      </c>
      <c r="D1020" s="1">
        <v>44778.623729803243</v>
      </c>
      <c r="E1020">
        <f>YEAR(t_data[[#This Row],[Création système]]-WEEKDAY(t_data[[#This Row],[Création système]],2)+4)</f>
        <v>2022</v>
      </c>
      <c r="F1020">
        <f>_xlfn.ISOWEEKNUM(t_data[[#This Row],[Création système]])</f>
        <v>31</v>
      </c>
      <c r="G102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01/08/2022 - 07/08/2022</v>
      </c>
    </row>
    <row r="1021" spans="1:7" x14ac:dyDescent="0.35">
      <c r="A1021" t="s">
        <v>1020</v>
      </c>
      <c r="B1021" s="1">
        <v>44774.463194780095</v>
      </c>
      <c r="C1021" s="1">
        <v>44782.586274583336</v>
      </c>
      <c r="D1021" s="1">
        <v>44782.5862375</v>
      </c>
      <c r="E1021">
        <f>YEAR(t_data[[#This Row],[Création système]]-WEEKDAY(t_data[[#This Row],[Création système]],2)+4)</f>
        <v>2022</v>
      </c>
      <c r="F1021">
        <f>_xlfn.ISOWEEKNUM(t_data[[#This Row],[Création système]])</f>
        <v>31</v>
      </c>
      <c r="G102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01/08/2022 - 07/08/2022</v>
      </c>
    </row>
    <row r="1022" spans="1:7" x14ac:dyDescent="0.35">
      <c r="A1022" t="s">
        <v>1021</v>
      </c>
      <c r="B1022" s="1">
        <v>44774.429881145836</v>
      </c>
      <c r="C1022" s="1">
        <v>44827.681029467596</v>
      </c>
      <c r="D1022" s="1">
        <v>44827.681027326391</v>
      </c>
      <c r="E1022">
        <f>YEAR(t_data[[#This Row],[Création système]]-WEEKDAY(t_data[[#This Row],[Création système]],2)+4)</f>
        <v>2022</v>
      </c>
      <c r="F1022">
        <f>_xlfn.ISOWEEKNUM(t_data[[#This Row],[Création système]])</f>
        <v>31</v>
      </c>
      <c r="G102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01/08/2022 - 07/08/2022</v>
      </c>
    </row>
    <row r="1023" spans="1:7" x14ac:dyDescent="0.35">
      <c r="A1023" t="s">
        <v>1022</v>
      </c>
      <c r="B1023" s="1">
        <v>44774.814307233799</v>
      </c>
      <c r="C1023" s="1">
        <v>44789.382400717594</v>
      </c>
      <c r="D1023" s="1">
        <v>44789.382398912036</v>
      </c>
      <c r="E1023">
        <f>YEAR(t_data[[#This Row],[Création système]]-WEEKDAY(t_data[[#This Row],[Création système]],2)+4)</f>
        <v>2022</v>
      </c>
      <c r="F1023">
        <f>_xlfn.ISOWEEKNUM(t_data[[#This Row],[Création système]])</f>
        <v>31</v>
      </c>
      <c r="G102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01/08/2022 - 07/08/2022</v>
      </c>
    </row>
    <row r="1024" spans="1:7" x14ac:dyDescent="0.35">
      <c r="A1024" t="s">
        <v>1023</v>
      </c>
      <c r="B1024" s="1">
        <v>44775.433569745372</v>
      </c>
      <c r="C1024" s="1">
        <v>44789.415341550928</v>
      </c>
      <c r="D1024" s="1">
        <v>44789.415297037034</v>
      </c>
      <c r="E1024">
        <f>YEAR(t_data[[#This Row],[Création système]]-WEEKDAY(t_data[[#This Row],[Création système]],2)+4)</f>
        <v>2022</v>
      </c>
      <c r="F1024">
        <f>_xlfn.ISOWEEKNUM(t_data[[#This Row],[Création système]])</f>
        <v>31</v>
      </c>
      <c r="G102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01/08/2022 - 07/08/2022</v>
      </c>
    </row>
    <row r="1025" spans="1:7" x14ac:dyDescent="0.35">
      <c r="A1025" t="s">
        <v>1024</v>
      </c>
      <c r="B1025" s="1">
        <v>44775.607974085651</v>
      </c>
      <c r="C1025" s="1">
        <v>44937.422919386576</v>
      </c>
      <c r="D1025" s="1">
        <v>44937.422915682873</v>
      </c>
      <c r="E1025">
        <f>YEAR(t_data[[#This Row],[Création système]]-WEEKDAY(t_data[[#This Row],[Création système]],2)+4)</f>
        <v>2022</v>
      </c>
      <c r="F1025">
        <f>_xlfn.ISOWEEKNUM(t_data[[#This Row],[Création système]])</f>
        <v>31</v>
      </c>
      <c r="G102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01/08/2022 - 07/08/2022</v>
      </c>
    </row>
    <row r="1026" spans="1:7" x14ac:dyDescent="0.35">
      <c r="A1026" t="s">
        <v>1025</v>
      </c>
      <c r="B1026" s="1">
        <v>44775.502913506942</v>
      </c>
      <c r="C1026" s="1">
        <v>44781.686568425925</v>
      </c>
      <c r="D1026" s="1">
        <v>44781.686566516204</v>
      </c>
      <c r="E1026">
        <f>YEAR(t_data[[#This Row],[Création système]]-WEEKDAY(t_data[[#This Row],[Création système]],2)+4)</f>
        <v>2022</v>
      </c>
      <c r="F1026">
        <f>_xlfn.ISOWEEKNUM(t_data[[#This Row],[Création système]])</f>
        <v>31</v>
      </c>
      <c r="G102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01/08/2022 - 07/08/2022</v>
      </c>
    </row>
    <row r="1027" spans="1:7" x14ac:dyDescent="0.35">
      <c r="A1027" t="s">
        <v>1026</v>
      </c>
      <c r="B1027" s="1">
        <v>44775.537923495373</v>
      </c>
      <c r="C1027" s="1">
        <v>44776.708733865744</v>
      </c>
      <c r="D1027" s="1">
        <v>44776.708732164348</v>
      </c>
      <c r="E1027">
        <f>YEAR(t_data[[#This Row],[Création système]]-WEEKDAY(t_data[[#This Row],[Création système]],2)+4)</f>
        <v>2022</v>
      </c>
      <c r="F1027">
        <f>_xlfn.ISOWEEKNUM(t_data[[#This Row],[Création système]])</f>
        <v>31</v>
      </c>
      <c r="G102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01/08/2022 - 07/08/2022</v>
      </c>
    </row>
    <row r="1028" spans="1:7" x14ac:dyDescent="0.35">
      <c r="A1028" t="s">
        <v>1027</v>
      </c>
      <c r="B1028" s="1">
        <v>44775.547310208334</v>
      </c>
      <c r="C1028" s="1">
        <v>44847.468277395834</v>
      </c>
      <c r="D1028" s="1">
        <v>44847.468275555555</v>
      </c>
      <c r="E1028">
        <f>YEAR(t_data[[#This Row],[Création système]]-WEEKDAY(t_data[[#This Row],[Création système]],2)+4)</f>
        <v>2022</v>
      </c>
      <c r="F1028">
        <f>_xlfn.ISOWEEKNUM(t_data[[#This Row],[Création système]])</f>
        <v>31</v>
      </c>
      <c r="G102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01/08/2022 - 07/08/2022</v>
      </c>
    </row>
    <row r="1029" spans="1:7" x14ac:dyDescent="0.35">
      <c r="A1029" t="s">
        <v>1028</v>
      </c>
      <c r="B1029" s="1">
        <v>44775.600959467592</v>
      </c>
      <c r="C1029" s="1">
        <v>44778.62363115741</v>
      </c>
      <c r="D1029" s="1">
        <v>44778.623629305555</v>
      </c>
      <c r="E1029">
        <f>YEAR(t_data[[#This Row],[Création système]]-WEEKDAY(t_data[[#This Row],[Création système]],2)+4)</f>
        <v>2022</v>
      </c>
      <c r="F1029">
        <f>_xlfn.ISOWEEKNUM(t_data[[#This Row],[Création système]])</f>
        <v>31</v>
      </c>
      <c r="G102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01/08/2022 - 07/08/2022</v>
      </c>
    </row>
    <row r="1030" spans="1:7" x14ac:dyDescent="0.35">
      <c r="A1030" t="s">
        <v>1029</v>
      </c>
      <c r="B1030" s="1">
        <v>44775.650552777777</v>
      </c>
      <c r="C1030" s="1">
        <v>44777.730326203702</v>
      </c>
      <c r="D1030" s="1">
        <v>44777.73032383102</v>
      </c>
      <c r="E1030">
        <f>YEAR(t_data[[#This Row],[Création système]]-WEEKDAY(t_data[[#This Row],[Création système]],2)+4)</f>
        <v>2022</v>
      </c>
      <c r="F1030">
        <f>_xlfn.ISOWEEKNUM(t_data[[#This Row],[Création système]])</f>
        <v>31</v>
      </c>
      <c r="G103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01/08/2022 - 07/08/2022</v>
      </c>
    </row>
    <row r="1031" spans="1:7" x14ac:dyDescent="0.35">
      <c r="A1031" t="s">
        <v>1030</v>
      </c>
      <c r="B1031" s="1">
        <v>44775.799198078705</v>
      </c>
      <c r="C1031" s="1">
        <v>44776.621998622686</v>
      </c>
      <c r="D1031" s="1">
        <v>44776.621996631948</v>
      </c>
      <c r="E1031">
        <f>YEAR(t_data[[#This Row],[Création système]]-WEEKDAY(t_data[[#This Row],[Création système]],2)+4)</f>
        <v>2022</v>
      </c>
      <c r="F1031">
        <f>_xlfn.ISOWEEKNUM(t_data[[#This Row],[Création système]])</f>
        <v>31</v>
      </c>
      <c r="G103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01/08/2022 - 07/08/2022</v>
      </c>
    </row>
    <row r="1032" spans="1:7" x14ac:dyDescent="0.35">
      <c r="A1032" t="s">
        <v>1031</v>
      </c>
      <c r="B1032" s="1">
        <v>44776.439661875003</v>
      </c>
      <c r="C1032" s="1">
        <v>44776.446808125002</v>
      </c>
      <c r="D1032" s="1">
        <v>44776.446806006941</v>
      </c>
      <c r="E1032">
        <f>YEAR(t_data[[#This Row],[Création système]]-WEEKDAY(t_data[[#This Row],[Création système]],2)+4)</f>
        <v>2022</v>
      </c>
      <c r="F1032">
        <f>_xlfn.ISOWEEKNUM(t_data[[#This Row],[Création système]])</f>
        <v>31</v>
      </c>
      <c r="G103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01/08/2022 - 07/08/2022</v>
      </c>
    </row>
    <row r="1033" spans="1:7" x14ac:dyDescent="0.35">
      <c r="A1033" t="s">
        <v>1032</v>
      </c>
      <c r="B1033" s="1">
        <v>44776.487656354169</v>
      </c>
      <c r="C1033" s="1">
        <v>44776.709750868053</v>
      </c>
      <c r="D1033" s="1">
        <v>44776.709748819441</v>
      </c>
      <c r="E1033">
        <f>YEAR(t_data[[#This Row],[Création système]]-WEEKDAY(t_data[[#This Row],[Création système]],2)+4)</f>
        <v>2022</v>
      </c>
      <c r="F1033">
        <f>_xlfn.ISOWEEKNUM(t_data[[#This Row],[Création système]])</f>
        <v>31</v>
      </c>
      <c r="G103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01/08/2022 - 07/08/2022</v>
      </c>
    </row>
    <row r="1034" spans="1:7" x14ac:dyDescent="0.35">
      <c r="A1034" t="s">
        <v>1033</v>
      </c>
      <c r="B1034" s="1">
        <v>44776.485094629628</v>
      </c>
      <c r="C1034" s="1">
        <v>44776.711371620368</v>
      </c>
      <c r="D1034" s="1">
        <v>44776.711369513891</v>
      </c>
      <c r="E1034">
        <f>YEAR(t_data[[#This Row],[Création système]]-WEEKDAY(t_data[[#This Row],[Création système]],2)+4)</f>
        <v>2022</v>
      </c>
      <c r="F1034">
        <f>_xlfn.ISOWEEKNUM(t_data[[#This Row],[Création système]])</f>
        <v>31</v>
      </c>
      <c r="G103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01/08/2022 - 07/08/2022</v>
      </c>
    </row>
    <row r="1035" spans="1:7" x14ac:dyDescent="0.35">
      <c r="A1035" t="s">
        <v>1034</v>
      </c>
      <c r="B1035" s="1">
        <v>44776.488667442129</v>
      </c>
      <c r="C1035" s="1">
        <v>44781.64632511574</v>
      </c>
      <c r="D1035" s="1">
        <v>44781.64632240741</v>
      </c>
      <c r="E1035">
        <f>YEAR(t_data[[#This Row],[Création système]]-WEEKDAY(t_data[[#This Row],[Création système]],2)+4)</f>
        <v>2022</v>
      </c>
      <c r="F1035">
        <f>_xlfn.ISOWEEKNUM(t_data[[#This Row],[Création système]])</f>
        <v>31</v>
      </c>
      <c r="G103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01/08/2022 - 07/08/2022</v>
      </c>
    </row>
    <row r="1036" spans="1:7" x14ac:dyDescent="0.35">
      <c r="A1036" t="s">
        <v>1035</v>
      </c>
      <c r="B1036" s="1">
        <v>44776.564480787034</v>
      </c>
      <c r="C1036" s="1">
        <v>44777.438797499999</v>
      </c>
      <c r="D1036" s="1">
        <v>44777.438730451388</v>
      </c>
      <c r="E1036">
        <f>YEAR(t_data[[#This Row],[Création système]]-WEEKDAY(t_data[[#This Row],[Création système]],2)+4)</f>
        <v>2022</v>
      </c>
      <c r="F1036">
        <f>_xlfn.ISOWEEKNUM(t_data[[#This Row],[Création système]])</f>
        <v>31</v>
      </c>
      <c r="G103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01/08/2022 - 07/08/2022</v>
      </c>
    </row>
    <row r="1037" spans="1:7" x14ac:dyDescent="0.35">
      <c r="A1037" t="s">
        <v>1036</v>
      </c>
      <c r="B1037" s="1">
        <v>44776.618911574071</v>
      </c>
      <c r="C1037" s="1">
        <v>44777.467289803244</v>
      </c>
      <c r="D1037" s="1">
        <v>44777.467287511572</v>
      </c>
      <c r="E1037">
        <f>YEAR(t_data[[#This Row],[Création système]]-WEEKDAY(t_data[[#This Row],[Création système]],2)+4)</f>
        <v>2022</v>
      </c>
      <c r="F1037">
        <f>_xlfn.ISOWEEKNUM(t_data[[#This Row],[Création système]])</f>
        <v>31</v>
      </c>
      <c r="G103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01/08/2022 - 07/08/2022</v>
      </c>
    </row>
    <row r="1038" spans="1:7" x14ac:dyDescent="0.35">
      <c r="A1038" t="s">
        <v>1037</v>
      </c>
      <c r="B1038" s="1">
        <v>44776.674164074073</v>
      </c>
      <c r="C1038" s="1">
        <v>44809.444229513887</v>
      </c>
      <c r="D1038" s="1">
        <v>44809.444227210646</v>
      </c>
      <c r="E1038">
        <f>YEAR(t_data[[#This Row],[Création système]]-WEEKDAY(t_data[[#This Row],[Création système]],2)+4)</f>
        <v>2022</v>
      </c>
      <c r="F1038">
        <f>_xlfn.ISOWEEKNUM(t_data[[#This Row],[Création système]])</f>
        <v>31</v>
      </c>
      <c r="G103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01/08/2022 - 07/08/2022</v>
      </c>
    </row>
    <row r="1039" spans="1:7" x14ac:dyDescent="0.35">
      <c r="A1039" t="s">
        <v>1038</v>
      </c>
      <c r="B1039" s="1">
        <v>44777.424737499998</v>
      </c>
      <c r="C1039" s="1">
        <v>44784.472928645831</v>
      </c>
      <c r="D1039" s="1">
        <v>44784.472926550923</v>
      </c>
      <c r="E1039">
        <f>YEAR(t_data[[#This Row],[Création système]]-WEEKDAY(t_data[[#This Row],[Création système]],2)+4)</f>
        <v>2022</v>
      </c>
      <c r="F1039">
        <f>_xlfn.ISOWEEKNUM(t_data[[#This Row],[Création système]])</f>
        <v>31</v>
      </c>
      <c r="G103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01/08/2022 - 07/08/2022</v>
      </c>
    </row>
    <row r="1040" spans="1:7" x14ac:dyDescent="0.35">
      <c r="A1040" t="s">
        <v>1039</v>
      </c>
      <c r="B1040" s="1">
        <v>44777.448426736111</v>
      </c>
      <c r="C1040" s="1">
        <v>44806.409820891204</v>
      </c>
      <c r="D1040" s="1">
        <v>44806.409818796295</v>
      </c>
      <c r="E1040">
        <f>YEAR(t_data[[#This Row],[Création système]]-WEEKDAY(t_data[[#This Row],[Création système]],2)+4)</f>
        <v>2022</v>
      </c>
      <c r="F1040">
        <f>_xlfn.ISOWEEKNUM(t_data[[#This Row],[Création système]])</f>
        <v>31</v>
      </c>
      <c r="G104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01/08/2022 - 07/08/2022</v>
      </c>
    </row>
    <row r="1041" spans="1:7" x14ac:dyDescent="0.35">
      <c r="A1041" t="s">
        <v>1040</v>
      </c>
      <c r="B1041" s="1">
        <v>44778.384608356479</v>
      </c>
      <c r="C1041" s="1">
        <v>44778.499207986111</v>
      </c>
      <c r="D1041" s="1">
        <v>44778.499205069442</v>
      </c>
      <c r="E1041">
        <f>YEAR(t_data[[#This Row],[Création système]]-WEEKDAY(t_data[[#This Row],[Création système]],2)+4)</f>
        <v>2022</v>
      </c>
      <c r="F1041">
        <f>_xlfn.ISOWEEKNUM(t_data[[#This Row],[Création système]])</f>
        <v>31</v>
      </c>
      <c r="G104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01/08/2022 - 07/08/2022</v>
      </c>
    </row>
    <row r="1042" spans="1:7" x14ac:dyDescent="0.35">
      <c r="A1042" t="s">
        <v>1041</v>
      </c>
      <c r="B1042" s="1">
        <v>44778.381312974539</v>
      </c>
      <c r="C1042" s="1">
        <v>44778.513742708332</v>
      </c>
      <c r="D1042" s="1">
        <v>44778.513739212962</v>
      </c>
      <c r="E1042">
        <f>YEAR(t_data[[#This Row],[Création système]]-WEEKDAY(t_data[[#This Row],[Création système]],2)+4)</f>
        <v>2022</v>
      </c>
      <c r="F1042">
        <f>_xlfn.ISOWEEKNUM(t_data[[#This Row],[Création système]])</f>
        <v>31</v>
      </c>
      <c r="G104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01/08/2022 - 07/08/2022</v>
      </c>
    </row>
    <row r="1043" spans="1:7" x14ac:dyDescent="0.35">
      <c r="A1043" t="s">
        <v>1042</v>
      </c>
      <c r="B1043" s="1">
        <v>44778.394997060183</v>
      </c>
      <c r="C1043" s="1">
        <v>44778.621620231483</v>
      </c>
      <c r="D1043" s="1">
        <v>44778.621617291668</v>
      </c>
      <c r="E1043">
        <f>YEAR(t_data[[#This Row],[Création système]]-WEEKDAY(t_data[[#This Row],[Création système]],2)+4)</f>
        <v>2022</v>
      </c>
      <c r="F1043">
        <f>_xlfn.ISOWEEKNUM(t_data[[#This Row],[Création système]])</f>
        <v>31</v>
      </c>
      <c r="G104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01/08/2022 - 07/08/2022</v>
      </c>
    </row>
    <row r="1044" spans="1:7" x14ac:dyDescent="0.35">
      <c r="A1044" t="s">
        <v>1043</v>
      </c>
      <c r="B1044" s="1">
        <v>44778.504603437497</v>
      </c>
      <c r="C1044" s="1">
        <v>44796.716050694442</v>
      </c>
      <c r="D1044" s="1">
        <v>44796.716048645831</v>
      </c>
      <c r="E1044">
        <f>YEAR(t_data[[#This Row],[Création système]]-WEEKDAY(t_data[[#This Row],[Création système]],2)+4)</f>
        <v>2022</v>
      </c>
      <c r="F1044">
        <f>_xlfn.ISOWEEKNUM(t_data[[#This Row],[Création système]])</f>
        <v>31</v>
      </c>
      <c r="G104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01/08/2022 - 07/08/2022</v>
      </c>
    </row>
    <row r="1045" spans="1:7" x14ac:dyDescent="0.35">
      <c r="A1045" t="s">
        <v>1044</v>
      </c>
      <c r="B1045" s="1">
        <v>44778.526011574075</v>
      </c>
      <c r="C1045" s="1">
        <v>44809.446041516203</v>
      </c>
      <c r="D1045" s="1">
        <v>44809.446039409719</v>
      </c>
      <c r="E1045">
        <f>YEAR(t_data[[#This Row],[Création système]]-WEEKDAY(t_data[[#This Row],[Création système]],2)+4)</f>
        <v>2022</v>
      </c>
      <c r="F1045">
        <f>_xlfn.ISOWEEKNUM(t_data[[#This Row],[Création système]])</f>
        <v>31</v>
      </c>
      <c r="G104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01/08/2022 - 07/08/2022</v>
      </c>
    </row>
    <row r="1046" spans="1:7" x14ac:dyDescent="0.35">
      <c r="A1046" t="s">
        <v>1045</v>
      </c>
      <c r="B1046" s="1">
        <v>44778.613201250002</v>
      </c>
      <c r="C1046" s="1">
        <v>44781.692488009263</v>
      </c>
      <c r="D1046" s="1">
        <v>44781.692486203705</v>
      </c>
      <c r="E1046">
        <f>YEAR(t_data[[#This Row],[Création système]]-WEEKDAY(t_data[[#This Row],[Création système]],2)+4)</f>
        <v>2022</v>
      </c>
      <c r="F1046">
        <f>_xlfn.ISOWEEKNUM(t_data[[#This Row],[Création système]])</f>
        <v>31</v>
      </c>
      <c r="G104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01/08/2022 - 07/08/2022</v>
      </c>
    </row>
    <row r="1047" spans="1:7" x14ac:dyDescent="0.35">
      <c r="A1047" t="s">
        <v>1046</v>
      </c>
      <c r="B1047" s="1">
        <v>44778.633296400461</v>
      </c>
      <c r="C1047" s="1">
        <v>44784.411254687497</v>
      </c>
      <c r="D1047" s="1">
        <v>44784.411251817131</v>
      </c>
      <c r="E1047">
        <f>YEAR(t_data[[#This Row],[Création système]]-WEEKDAY(t_data[[#This Row],[Création système]],2)+4)</f>
        <v>2022</v>
      </c>
      <c r="F1047">
        <f>_xlfn.ISOWEEKNUM(t_data[[#This Row],[Création système]])</f>
        <v>31</v>
      </c>
      <c r="G104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01/08/2022 - 07/08/2022</v>
      </c>
    </row>
    <row r="1048" spans="1:7" x14ac:dyDescent="0.35">
      <c r="A1048" t="s">
        <v>1047</v>
      </c>
      <c r="B1048" s="1">
        <v>44778.642940509257</v>
      </c>
      <c r="C1048" s="1">
        <v>44782.589590370371</v>
      </c>
      <c r="D1048" s="1">
        <v>44782.589526134259</v>
      </c>
      <c r="E1048">
        <f>YEAR(t_data[[#This Row],[Création système]]-WEEKDAY(t_data[[#This Row],[Création système]],2)+4)</f>
        <v>2022</v>
      </c>
      <c r="F1048">
        <f>_xlfn.ISOWEEKNUM(t_data[[#This Row],[Création système]])</f>
        <v>31</v>
      </c>
      <c r="G104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01/08/2022 - 07/08/2022</v>
      </c>
    </row>
    <row r="1049" spans="1:7" x14ac:dyDescent="0.35">
      <c r="A1049" t="s">
        <v>1048</v>
      </c>
      <c r="B1049" s="1">
        <v>44778.642511979167</v>
      </c>
      <c r="C1049" s="1">
        <v>44823.692735567129</v>
      </c>
      <c r="D1049" s="1">
        <v>44823.692720243052</v>
      </c>
      <c r="E1049">
        <f>YEAR(t_data[[#This Row],[Création système]]-WEEKDAY(t_data[[#This Row],[Création système]],2)+4)</f>
        <v>2022</v>
      </c>
      <c r="F1049">
        <f>_xlfn.ISOWEEKNUM(t_data[[#This Row],[Création système]])</f>
        <v>31</v>
      </c>
      <c r="G104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01/08/2022 - 07/08/2022</v>
      </c>
    </row>
    <row r="1050" spans="1:7" x14ac:dyDescent="0.35">
      <c r="A1050" t="s">
        <v>1049</v>
      </c>
      <c r="B1050" s="1">
        <v>44778.703140092592</v>
      </c>
      <c r="C1050" s="1">
        <v>44782.600753935185</v>
      </c>
      <c r="D1050" s="1">
        <v>44782.591985601852</v>
      </c>
      <c r="E1050">
        <f>YEAR(t_data[[#This Row],[Création système]]-WEEKDAY(t_data[[#This Row],[Création système]],2)+4)</f>
        <v>2022</v>
      </c>
      <c r="F1050">
        <f>_xlfn.ISOWEEKNUM(t_data[[#This Row],[Création système]])</f>
        <v>31</v>
      </c>
      <c r="G105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01/08/2022 - 07/08/2022</v>
      </c>
    </row>
    <row r="1051" spans="1:7" x14ac:dyDescent="0.35">
      <c r="A1051" t="s">
        <v>1050</v>
      </c>
      <c r="B1051" s="1">
        <v>44778.703058726853</v>
      </c>
      <c r="C1051" s="1">
        <v>44825.639566574071</v>
      </c>
      <c r="D1051" s="1">
        <v>44825.63956476852</v>
      </c>
      <c r="E1051">
        <f>YEAR(t_data[[#This Row],[Création système]]-WEEKDAY(t_data[[#This Row],[Création système]],2)+4)</f>
        <v>2022</v>
      </c>
      <c r="F1051">
        <f>_xlfn.ISOWEEKNUM(t_data[[#This Row],[Création système]])</f>
        <v>31</v>
      </c>
      <c r="G105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01/08/2022 - 07/08/2022</v>
      </c>
    </row>
    <row r="1052" spans="1:7" x14ac:dyDescent="0.35">
      <c r="A1052" t="s">
        <v>1051</v>
      </c>
      <c r="B1052" s="1">
        <v>44781.484758773149</v>
      </c>
      <c r="C1052" s="1">
        <v>44781.715866909719</v>
      </c>
      <c r="D1052" s="1">
        <v>44781.715865219907</v>
      </c>
      <c r="E1052">
        <f>YEAR(t_data[[#This Row],[Création système]]-WEEKDAY(t_data[[#This Row],[Création système]],2)+4)</f>
        <v>2022</v>
      </c>
      <c r="F1052">
        <f>_xlfn.ISOWEEKNUM(t_data[[#This Row],[Création système]])</f>
        <v>32</v>
      </c>
      <c r="G105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08/08/2022 - 14/08/2022</v>
      </c>
    </row>
    <row r="1053" spans="1:7" x14ac:dyDescent="0.35">
      <c r="A1053" t="s">
        <v>1052</v>
      </c>
      <c r="B1053" s="1">
        <v>44781.51205946759</v>
      </c>
      <c r="C1053" s="1">
        <v>44788.529492870373</v>
      </c>
      <c r="D1053" s="1">
        <v>44788.529489293978</v>
      </c>
      <c r="E1053">
        <f>YEAR(t_data[[#This Row],[Création système]]-WEEKDAY(t_data[[#This Row],[Création système]],2)+4)</f>
        <v>2022</v>
      </c>
      <c r="F1053">
        <f>_xlfn.ISOWEEKNUM(t_data[[#This Row],[Création système]])</f>
        <v>32</v>
      </c>
      <c r="G105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08/08/2022 - 14/08/2022</v>
      </c>
    </row>
    <row r="1054" spans="1:7" x14ac:dyDescent="0.35">
      <c r="A1054" t="s">
        <v>1053</v>
      </c>
      <c r="B1054" s="1">
        <v>44781.586910821759</v>
      </c>
      <c r="C1054" s="1">
        <v>44852.59767328704</v>
      </c>
      <c r="D1054" s="1">
        <v>44852.5976709838</v>
      </c>
      <c r="E1054">
        <f>YEAR(t_data[[#This Row],[Création système]]-WEEKDAY(t_data[[#This Row],[Création système]],2)+4)</f>
        <v>2022</v>
      </c>
      <c r="F1054">
        <f>_xlfn.ISOWEEKNUM(t_data[[#This Row],[Création système]])</f>
        <v>32</v>
      </c>
      <c r="G105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08/08/2022 - 14/08/2022</v>
      </c>
    </row>
    <row r="1055" spans="1:7" x14ac:dyDescent="0.35">
      <c r="A1055" t="s">
        <v>1054</v>
      </c>
      <c r="B1055" s="1">
        <v>44781.626972361111</v>
      </c>
      <c r="C1055" s="1">
        <v>44841.422470057871</v>
      </c>
      <c r="D1055" s="1">
        <v>44841.422467349534</v>
      </c>
      <c r="E1055">
        <f>YEAR(t_data[[#This Row],[Création système]]-WEEKDAY(t_data[[#This Row],[Création système]],2)+4)</f>
        <v>2022</v>
      </c>
      <c r="F1055">
        <f>_xlfn.ISOWEEKNUM(t_data[[#This Row],[Création système]])</f>
        <v>32</v>
      </c>
      <c r="G105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08/08/2022 - 14/08/2022</v>
      </c>
    </row>
    <row r="1056" spans="1:7" x14ac:dyDescent="0.35">
      <c r="A1056" t="s">
        <v>1055</v>
      </c>
      <c r="B1056" s="1">
        <v>44782.453462013887</v>
      </c>
      <c r="C1056" s="1">
        <v>44782.4999340625</v>
      </c>
      <c r="D1056" s="1">
        <v>44782.499931874998</v>
      </c>
      <c r="E1056">
        <f>YEAR(t_data[[#This Row],[Création système]]-WEEKDAY(t_data[[#This Row],[Création système]],2)+4)</f>
        <v>2022</v>
      </c>
      <c r="F1056">
        <f>_xlfn.ISOWEEKNUM(t_data[[#This Row],[Création système]])</f>
        <v>32</v>
      </c>
      <c r="G105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08/08/2022 - 14/08/2022</v>
      </c>
    </row>
    <row r="1057" spans="1:7" x14ac:dyDescent="0.35">
      <c r="A1057" t="s">
        <v>1056</v>
      </c>
      <c r="B1057" s="1">
        <v>44782.461106168979</v>
      </c>
      <c r="C1057" s="1">
        <v>44783.642086770837</v>
      </c>
      <c r="D1057" s="1">
        <v>44783.642084259256</v>
      </c>
      <c r="E1057">
        <f>YEAR(t_data[[#This Row],[Création système]]-WEEKDAY(t_data[[#This Row],[Création système]],2)+4)</f>
        <v>2022</v>
      </c>
      <c r="F1057">
        <f>_xlfn.ISOWEEKNUM(t_data[[#This Row],[Création système]])</f>
        <v>32</v>
      </c>
      <c r="G105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08/08/2022 - 14/08/2022</v>
      </c>
    </row>
    <row r="1058" spans="1:7" x14ac:dyDescent="0.35">
      <c r="A1058" t="s">
        <v>1057</v>
      </c>
      <c r="B1058" s="1">
        <v>44782.480930532409</v>
      </c>
      <c r="C1058" s="1">
        <v>44791.495936273146</v>
      </c>
      <c r="D1058" s="1">
        <v>44791.49593394676</v>
      </c>
      <c r="E1058">
        <f>YEAR(t_data[[#This Row],[Création système]]-WEEKDAY(t_data[[#This Row],[Création système]],2)+4)</f>
        <v>2022</v>
      </c>
      <c r="F1058">
        <f>_xlfn.ISOWEEKNUM(t_data[[#This Row],[Création système]])</f>
        <v>32</v>
      </c>
      <c r="G105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08/08/2022 - 14/08/2022</v>
      </c>
    </row>
    <row r="1059" spans="1:7" x14ac:dyDescent="0.35">
      <c r="A1059" t="s">
        <v>1058</v>
      </c>
      <c r="B1059" s="1">
        <v>44782.518098726854</v>
      </c>
      <c r="C1059" s="1">
        <v>44783.647139166664</v>
      </c>
      <c r="D1059" s="1">
        <v>44783.647136724539</v>
      </c>
      <c r="E1059">
        <f>YEAR(t_data[[#This Row],[Création système]]-WEEKDAY(t_data[[#This Row],[Création système]],2)+4)</f>
        <v>2022</v>
      </c>
      <c r="F1059">
        <f>_xlfn.ISOWEEKNUM(t_data[[#This Row],[Création système]])</f>
        <v>32</v>
      </c>
      <c r="G105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08/08/2022 - 14/08/2022</v>
      </c>
    </row>
    <row r="1060" spans="1:7" x14ac:dyDescent="0.35">
      <c r="A1060" t="s">
        <v>1059</v>
      </c>
      <c r="B1060" s="1">
        <v>44782.619020995371</v>
      </c>
      <c r="C1060" s="1">
        <v>44798.700763437497</v>
      </c>
      <c r="D1060" s="1">
        <v>44798.700761284723</v>
      </c>
      <c r="E1060">
        <f>YEAR(t_data[[#This Row],[Création système]]-WEEKDAY(t_data[[#This Row],[Création système]],2)+4)</f>
        <v>2022</v>
      </c>
      <c r="F1060">
        <f>_xlfn.ISOWEEKNUM(t_data[[#This Row],[Création système]])</f>
        <v>32</v>
      </c>
      <c r="G106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08/08/2022 - 14/08/2022</v>
      </c>
    </row>
    <row r="1061" spans="1:7" x14ac:dyDescent="0.35">
      <c r="A1061" t="s">
        <v>1060</v>
      </c>
      <c r="B1061" s="1">
        <v>44782.642531273152</v>
      </c>
      <c r="C1061" s="1">
        <v>44783.65154377315</v>
      </c>
      <c r="D1061" s="1">
        <v>44783.651542037034</v>
      </c>
      <c r="E1061">
        <f>YEAR(t_data[[#This Row],[Création système]]-WEEKDAY(t_data[[#This Row],[Création système]],2)+4)</f>
        <v>2022</v>
      </c>
      <c r="F1061">
        <f>_xlfn.ISOWEEKNUM(t_data[[#This Row],[Création système]])</f>
        <v>32</v>
      </c>
      <c r="G106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08/08/2022 - 14/08/2022</v>
      </c>
    </row>
    <row r="1062" spans="1:7" x14ac:dyDescent="0.35">
      <c r="A1062" t="s">
        <v>1061</v>
      </c>
      <c r="B1062" s="1">
        <v>44782.667396099539</v>
      </c>
      <c r="C1062" s="1">
        <v>45020.481323611108</v>
      </c>
      <c r="D1062" s="1"/>
      <c r="E1062">
        <f>YEAR(t_data[[#This Row],[Création système]]-WEEKDAY(t_data[[#This Row],[Création système]],2)+4)</f>
        <v>2022</v>
      </c>
      <c r="F1062">
        <f>_xlfn.ISOWEEKNUM(t_data[[#This Row],[Création système]])</f>
        <v>32</v>
      </c>
      <c r="G106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08/08/2022 - 14/08/2022</v>
      </c>
    </row>
    <row r="1063" spans="1:7" x14ac:dyDescent="0.35">
      <c r="A1063" t="s">
        <v>1062</v>
      </c>
      <c r="B1063" s="1">
        <v>44782.673427662034</v>
      </c>
      <c r="C1063" s="1">
        <v>44789.605711365744</v>
      </c>
      <c r="D1063" s="1">
        <v>44789.605709374999</v>
      </c>
      <c r="E1063">
        <f>YEAR(t_data[[#This Row],[Création système]]-WEEKDAY(t_data[[#This Row],[Création système]],2)+4)</f>
        <v>2022</v>
      </c>
      <c r="F1063">
        <f>_xlfn.ISOWEEKNUM(t_data[[#This Row],[Création système]])</f>
        <v>32</v>
      </c>
      <c r="G106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08/08/2022 - 14/08/2022</v>
      </c>
    </row>
    <row r="1064" spans="1:7" x14ac:dyDescent="0.35">
      <c r="A1064" t="s">
        <v>1063</v>
      </c>
      <c r="B1064" s="1">
        <v>44782.679526550928</v>
      </c>
      <c r="C1064" s="1">
        <v>44810.713694849539</v>
      </c>
      <c r="D1064" s="1">
        <v>44810.713692233796</v>
      </c>
      <c r="E1064">
        <f>YEAR(t_data[[#This Row],[Création système]]-WEEKDAY(t_data[[#This Row],[Création système]],2)+4)</f>
        <v>2022</v>
      </c>
      <c r="F1064">
        <f>_xlfn.ISOWEEKNUM(t_data[[#This Row],[Création système]])</f>
        <v>32</v>
      </c>
      <c r="G106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08/08/2022 - 14/08/2022</v>
      </c>
    </row>
    <row r="1065" spans="1:7" x14ac:dyDescent="0.35">
      <c r="A1065" t="s">
        <v>1064</v>
      </c>
      <c r="B1065" s="1">
        <v>44782.66997761574</v>
      </c>
      <c r="C1065" s="1">
        <v>45020.482115902778</v>
      </c>
      <c r="D1065" s="1"/>
      <c r="E1065">
        <f>YEAR(t_data[[#This Row],[Création système]]-WEEKDAY(t_data[[#This Row],[Création système]],2)+4)</f>
        <v>2022</v>
      </c>
      <c r="F1065">
        <f>_xlfn.ISOWEEKNUM(t_data[[#This Row],[Création système]])</f>
        <v>32</v>
      </c>
      <c r="G106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08/08/2022 - 14/08/2022</v>
      </c>
    </row>
    <row r="1066" spans="1:7" x14ac:dyDescent="0.35">
      <c r="A1066" t="s">
        <v>1065</v>
      </c>
      <c r="B1066" s="1">
        <v>44783.487462696758</v>
      </c>
      <c r="C1066" s="1">
        <v>44783.649723310184</v>
      </c>
      <c r="D1066" s="1">
        <v>44783.649721574075</v>
      </c>
      <c r="E1066">
        <f>YEAR(t_data[[#This Row],[Création système]]-WEEKDAY(t_data[[#This Row],[Création système]],2)+4)</f>
        <v>2022</v>
      </c>
      <c r="F1066">
        <f>_xlfn.ISOWEEKNUM(t_data[[#This Row],[Création système]])</f>
        <v>32</v>
      </c>
      <c r="G106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08/08/2022 - 14/08/2022</v>
      </c>
    </row>
    <row r="1067" spans="1:7" x14ac:dyDescent="0.35">
      <c r="A1067" t="s">
        <v>1066</v>
      </c>
      <c r="B1067" s="1">
        <v>44783.513614074072</v>
      </c>
      <c r="C1067" s="1">
        <v>44805.6299171875</v>
      </c>
      <c r="D1067" s="1">
        <v>44805.629914490739</v>
      </c>
      <c r="E1067">
        <f>YEAR(t_data[[#This Row],[Création système]]-WEEKDAY(t_data[[#This Row],[Création système]],2)+4)</f>
        <v>2022</v>
      </c>
      <c r="F1067">
        <f>_xlfn.ISOWEEKNUM(t_data[[#This Row],[Création système]])</f>
        <v>32</v>
      </c>
      <c r="G106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08/08/2022 - 14/08/2022</v>
      </c>
    </row>
    <row r="1068" spans="1:7" x14ac:dyDescent="0.35">
      <c r="A1068" t="s">
        <v>1067</v>
      </c>
      <c r="B1068" s="1">
        <v>44783.605835231479</v>
      </c>
      <c r="C1068" s="1">
        <v>44783.654760046295</v>
      </c>
      <c r="D1068" s="1">
        <v>44783.654758240744</v>
      </c>
      <c r="E1068">
        <f>YEAR(t_data[[#This Row],[Création système]]-WEEKDAY(t_data[[#This Row],[Création système]],2)+4)</f>
        <v>2022</v>
      </c>
      <c r="F1068">
        <f>_xlfn.ISOWEEKNUM(t_data[[#This Row],[Création système]])</f>
        <v>32</v>
      </c>
      <c r="G106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08/08/2022 - 14/08/2022</v>
      </c>
    </row>
    <row r="1069" spans="1:7" x14ac:dyDescent="0.35">
      <c r="A1069" t="s">
        <v>1068</v>
      </c>
      <c r="B1069" s="1">
        <v>44783.676789212965</v>
      </c>
      <c r="C1069" s="1">
        <v>44784.719339525465</v>
      </c>
      <c r="D1069" s="1">
        <v>44784.71933777778</v>
      </c>
      <c r="E1069">
        <f>YEAR(t_data[[#This Row],[Création système]]-WEEKDAY(t_data[[#This Row],[Création système]],2)+4)</f>
        <v>2022</v>
      </c>
      <c r="F1069">
        <f>_xlfn.ISOWEEKNUM(t_data[[#This Row],[Création système]])</f>
        <v>32</v>
      </c>
      <c r="G106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08/08/2022 - 14/08/2022</v>
      </c>
    </row>
    <row r="1070" spans="1:7" x14ac:dyDescent="0.35">
      <c r="A1070" t="s">
        <v>1069</v>
      </c>
      <c r="B1070" s="1">
        <v>44783.683802361113</v>
      </c>
      <c r="C1070" s="1">
        <v>44784.468937986108</v>
      </c>
      <c r="D1070" s="1">
        <v>44784.468904618057</v>
      </c>
      <c r="E1070">
        <f>YEAR(t_data[[#This Row],[Création système]]-WEEKDAY(t_data[[#This Row],[Création système]],2)+4)</f>
        <v>2022</v>
      </c>
      <c r="F1070">
        <f>_xlfn.ISOWEEKNUM(t_data[[#This Row],[Création système]])</f>
        <v>32</v>
      </c>
      <c r="G107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08/08/2022 - 14/08/2022</v>
      </c>
    </row>
    <row r="1071" spans="1:7" x14ac:dyDescent="0.35">
      <c r="A1071" t="s">
        <v>1070</v>
      </c>
      <c r="B1071" s="1">
        <v>44783.69270496528</v>
      </c>
      <c r="C1071" s="1">
        <v>44784.47643224537</v>
      </c>
      <c r="D1071" s="1">
        <v>44784.476429803239</v>
      </c>
      <c r="E1071">
        <f>YEAR(t_data[[#This Row],[Création système]]-WEEKDAY(t_data[[#This Row],[Création système]],2)+4)</f>
        <v>2022</v>
      </c>
      <c r="F1071">
        <f>_xlfn.ISOWEEKNUM(t_data[[#This Row],[Création système]])</f>
        <v>32</v>
      </c>
      <c r="G107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08/08/2022 - 14/08/2022</v>
      </c>
    </row>
    <row r="1072" spans="1:7" x14ac:dyDescent="0.35">
      <c r="A1072" t="s">
        <v>1071</v>
      </c>
      <c r="B1072" s="1">
        <v>44784.367614131945</v>
      </c>
      <c r="C1072" s="1">
        <v>44784.514275925925</v>
      </c>
      <c r="D1072" s="1">
        <v>44784.514274166664</v>
      </c>
      <c r="E1072">
        <f>YEAR(t_data[[#This Row],[Création système]]-WEEKDAY(t_data[[#This Row],[Création système]],2)+4)</f>
        <v>2022</v>
      </c>
      <c r="F1072">
        <f>_xlfn.ISOWEEKNUM(t_data[[#This Row],[Création système]])</f>
        <v>32</v>
      </c>
      <c r="G107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08/08/2022 - 14/08/2022</v>
      </c>
    </row>
    <row r="1073" spans="1:7" x14ac:dyDescent="0.35">
      <c r="A1073" t="s">
        <v>1072</v>
      </c>
      <c r="B1073" s="1">
        <v>44784.418284803243</v>
      </c>
      <c r="C1073" s="1">
        <v>44804.713567916668</v>
      </c>
      <c r="D1073" s="1">
        <v>44804.713566087965</v>
      </c>
      <c r="E1073">
        <f>YEAR(t_data[[#This Row],[Création système]]-WEEKDAY(t_data[[#This Row],[Création système]],2)+4)</f>
        <v>2022</v>
      </c>
      <c r="F1073">
        <f>_xlfn.ISOWEEKNUM(t_data[[#This Row],[Création système]])</f>
        <v>32</v>
      </c>
      <c r="G107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08/08/2022 - 14/08/2022</v>
      </c>
    </row>
    <row r="1074" spans="1:7" x14ac:dyDescent="0.35">
      <c r="A1074" t="s">
        <v>1073</v>
      </c>
      <c r="B1074" s="1">
        <v>44784.504138900462</v>
      </c>
      <c r="C1074" s="1">
        <v>44796.481469398146</v>
      </c>
      <c r="D1074" s="1">
        <v>44796.481467395832</v>
      </c>
      <c r="E1074">
        <f>YEAR(t_data[[#This Row],[Création système]]-WEEKDAY(t_data[[#This Row],[Création système]],2)+4)</f>
        <v>2022</v>
      </c>
      <c r="F1074">
        <f>_xlfn.ISOWEEKNUM(t_data[[#This Row],[Création système]])</f>
        <v>32</v>
      </c>
      <c r="G107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08/08/2022 - 14/08/2022</v>
      </c>
    </row>
    <row r="1075" spans="1:7" x14ac:dyDescent="0.35">
      <c r="A1075" t="s">
        <v>1074</v>
      </c>
      <c r="B1075" s="1">
        <v>44784.534952766204</v>
      </c>
      <c r="C1075" s="1">
        <v>44784.638843379631</v>
      </c>
      <c r="D1075" s="1">
        <v>44784.638841481479</v>
      </c>
      <c r="E1075">
        <f>YEAR(t_data[[#This Row],[Création système]]-WEEKDAY(t_data[[#This Row],[Création système]],2)+4)</f>
        <v>2022</v>
      </c>
      <c r="F1075">
        <f>_xlfn.ISOWEEKNUM(t_data[[#This Row],[Création système]])</f>
        <v>32</v>
      </c>
      <c r="G107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08/08/2022 - 14/08/2022</v>
      </c>
    </row>
    <row r="1076" spans="1:7" x14ac:dyDescent="0.35">
      <c r="A1076" t="s">
        <v>1075</v>
      </c>
      <c r="B1076" s="1">
        <v>44784.563096284721</v>
      </c>
      <c r="C1076" s="1">
        <v>44805.558109560188</v>
      </c>
      <c r="D1076" s="1">
        <v>44805.558107002318</v>
      </c>
      <c r="E1076">
        <f>YEAR(t_data[[#This Row],[Création système]]-WEEKDAY(t_data[[#This Row],[Création système]],2)+4)</f>
        <v>2022</v>
      </c>
      <c r="F1076">
        <f>_xlfn.ISOWEEKNUM(t_data[[#This Row],[Création système]])</f>
        <v>32</v>
      </c>
      <c r="G107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08/08/2022 - 14/08/2022</v>
      </c>
    </row>
    <row r="1077" spans="1:7" x14ac:dyDescent="0.35">
      <c r="A1077" t="s">
        <v>1076</v>
      </c>
      <c r="B1077" s="1">
        <v>44784.625161620374</v>
      </c>
      <c r="C1077" s="1">
        <v>44785.476664247682</v>
      </c>
      <c r="D1077" s="1">
        <v>44785.476661793982</v>
      </c>
      <c r="E1077">
        <f>YEAR(t_data[[#This Row],[Création système]]-WEEKDAY(t_data[[#This Row],[Création système]],2)+4)</f>
        <v>2022</v>
      </c>
      <c r="F1077">
        <f>_xlfn.ISOWEEKNUM(t_data[[#This Row],[Création système]])</f>
        <v>32</v>
      </c>
      <c r="G107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08/08/2022 - 14/08/2022</v>
      </c>
    </row>
    <row r="1078" spans="1:7" x14ac:dyDescent="0.35">
      <c r="A1078" t="s">
        <v>1077</v>
      </c>
      <c r="B1078" s="1">
        <v>44784.603841736112</v>
      </c>
      <c r="C1078" s="1">
        <v>44810.714774629632</v>
      </c>
      <c r="D1078" s="1">
        <v>44810.714772523148</v>
      </c>
      <c r="E1078">
        <f>YEAR(t_data[[#This Row],[Création système]]-WEEKDAY(t_data[[#This Row],[Création système]],2)+4)</f>
        <v>2022</v>
      </c>
      <c r="F1078">
        <f>_xlfn.ISOWEEKNUM(t_data[[#This Row],[Création système]])</f>
        <v>32</v>
      </c>
      <c r="G107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08/08/2022 - 14/08/2022</v>
      </c>
    </row>
    <row r="1079" spans="1:7" x14ac:dyDescent="0.35">
      <c r="A1079" t="s">
        <v>1078</v>
      </c>
      <c r="B1079" s="1">
        <v>44784.597731712965</v>
      </c>
      <c r="C1079" s="1">
        <v>44792.42534159722</v>
      </c>
      <c r="D1079" s="1">
        <v>44792.42533903935</v>
      </c>
      <c r="E1079">
        <f>YEAR(t_data[[#This Row],[Création système]]-WEEKDAY(t_data[[#This Row],[Création système]],2)+4)</f>
        <v>2022</v>
      </c>
      <c r="F1079">
        <f>_xlfn.ISOWEEKNUM(t_data[[#This Row],[Création système]])</f>
        <v>32</v>
      </c>
      <c r="G107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08/08/2022 - 14/08/2022</v>
      </c>
    </row>
    <row r="1080" spans="1:7" x14ac:dyDescent="0.35">
      <c r="A1080" t="s">
        <v>1079</v>
      </c>
      <c r="B1080" s="1">
        <v>44784.612154675924</v>
      </c>
      <c r="C1080" s="1">
        <v>44805.550921979164</v>
      </c>
      <c r="D1080" s="1">
        <v>44805.550919629626</v>
      </c>
      <c r="E1080">
        <f>YEAR(t_data[[#This Row],[Création système]]-WEEKDAY(t_data[[#This Row],[Création système]],2)+4)</f>
        <v>2022</v>
      </c>
      <c r="F1080">
        <f>_xlfn.ISOWEEKNUM(t_data[[#This Row],[Création système]])</f>
        <v>32</v>
      </c>
      <c r="G108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08/08/2022 - 14/08/2022</v>
      </c>
    </row>
    <row r="1081" spans="1:7" x14ac:dyDescent="0.35">
      <c r="A1081" t="s">
        <v>1080</v>
      </c>
      <c r="B1081" s="1">
        <v>44784.627875370374</v>
      </c>
      <c r="C1081" s="1">
        <v>44805.561115937497</v>
      </c>
      <c r="D1081" s="1">
        <v>44805.56111328704</v>
      </c>
      <c r="E1081">
        <f>YEAR(t_data[[#This Row],[Création système]]-WEEKDAY(t_data[[#This Row],[Création système]],2)+4)</f>
        <v>2022</v>
      </c>
      <c r="F1081">
        <f>_xlfn.ISOWEEKNUM(t_data[[#This Row],[Création système]])</f>
        <v>32</v>
      </c>
      <c r="G108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08/08/2022 - 14/08/2022</v>
      </c>
    </row>
    <row r="1082" spans="1:7" x14ac:dyDescent="0.35">
      <c r="A1082" t="s">
        <v>1081</v>
      </c>
      <c r="B1082" s="1">
        <v>44784.645456747683</v>
      </c>
      <c r="C1082" s="1">
        <v>45037.398418229168</v>
      </c>
      <c r="D1082" s="1">
        <v>45037.398407939814</v>
      </c>
      <c r="E1082">
        <f>YEAR(t_data[[#This Row],[Création système]]-WEEKDAY(t_data[[#This Row],[Création système]],2)+4)</f>
        <v>2022</v>
      </c>
      <c r="F1082">
        <f>_xlfn.ISOWEEKNUM(t_data[[#This Row],[Création système]])</f>
        <v>32</v>
      </c>
      <c r="G108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08/08/2022 - 14/08/2022</v>
      </c>
    </row>
    <row r="1083" spans="1:7" x14ac:dyDescent="0.35">
      <c r="A1083" t="s">
        <v>1082</v>
      </c>
      <c r="B1083" s="1">
        <v>44784.80743739583</v>
      </c>
      <c r="C1083" s="1">
        <v>44789.381091759256</v>
      </c>
      <c r="D1083" s="1">
        <v>44789.381047847222</v>
      </c>
      <c r="E1083">
        <f>YEAR(t_data[[#This Row],[Création système]]-WEEKDAY(t_data[[#This Row],[Création système]],2)+4)</f>
        <v>2022</v>
      </c>
      <c r="F1083">
        <f>_xlfn.ISOWEEKNUM(t_data[[#This Row],[Création système]])</f>
        <v>32</v>
      </c>
      <c r="G108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08/08/2022 - 14/08/2022</v>
      </c>
    </row>
    <row r="1084" spans="1:7" x14ac:dyDescent="0.35">
      <c r="A1084" t="s">
        <v>1083</v>
      </c>
      <c r="B1084" s="1">
        <v>44785.376007268518</v>
      </c>
      <c r="C1084" s="1">
        <v>44785.408168020833</v>
      </c>
      <c r="D1084" s="1">
        <v>44785.408165868059</v>
      </c>
      <c r="E1084">
        <f>YEAR(t_data[[#This Row],[Création système]]-WEEKDAY(t_data[[#This Row],[Création système]],2)+4)</f>
        <v>2022</v>
      </c>
      <c r="F1084">
        <f>_xlfn.ISOWEEKNUM(t_data[[#This Row],[Création système]])</f>
        <v>32</v>
      </c>
      <c r="G108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08/08/2022 - 14/08/2022</v>
      </c>
    </row>
    <row r="1085" spans="1:7" x14ac:dyDescent="0.35">
      <c r="A1085" t="s">
        <v>1084</v>
      </c>
      <c r="B1085" s="1">
        <v>44785.380731793979</v>
      </c>
      <c r="C1085" s="1">
        <v>44785.650798738425</v>
      </c>
      <c r="D1085" s="1">
        <v>44785.650796122682</v>
      </c>
      <c r="E1085">
        <f>YEAR(t_data[[#This Row],[Création système]]-WEEKDAY(t_data[[#This Row],[Création système]],2)+4)</f>
        <v>2022</v>
      </c>
      <c r="F1085">
        <f>_xlfn.ISOWEEKNUM(t_data[[#This Row],[Création système]])</f>
        <v>32</v>
      </c>
      <c r="G108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08/08/2022 - 14/08/2022</v>
      </c>
    </row>
    <row r="1086" spans="1:7" x14ac:dyDescent="0.35">
      <c r="A1086" t="s">
        <v>1085</v>
      </c>
      <c r="B1086" s="1">
        <v>44785.46847240741</v>
      </c>
      <c r="C1086" s="1">
        <v>44785.558892326386</v>
      </c>
      <c r="D1086" s="1">
        <v>44785.558844930558</v>
      </c>
      <c r="E1086">
        <f>YEAR(t_data[[#This Row],[Création système]]-WEEKDAY(t_data[[#This Row],[Création système]],2)+4)</f>
        <v>2022</v>
      </c>
      <c r="F1086">
        <f>_xlfn.ISOWEEKNUM(t_data[[#This Row],[Création système]])</f>
        <v>32</v>
      </c>
      <c r="G108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08/08/2022 - 14/08/2022</v>
      </c>
    </row>
    <row r="1087" spans="1:7" x14ac:dyDescent="0.35">
      <c r="A1087" t="s">
        <v>1086</v>
      </c>
      <c r="B1087" s="1">
        <v>44785.487070000003</v>
      </c>
      <c r="C1087" s="1">
        <v>44785.48853170139</v>
      </c>
      <c r="D1087" s="1">
        <v>44785.48712716435</v>
      </c>
      <c r="E1087">
        <f>YEAR(t_data[[#This Row],[Création système]]-WEEKDAY(t_data[[#This Row],[Création système]],2)+4)</f>
        <v>2022</v>
      </c>
      <c r="F1087">
        <f>_xlfn.ISOWEEKNUM(t_data[[#This Row],[Création système]])</f>
        <v>32</v>
      </c>
      <c r="G108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08/08/2022 - 14/08/2022</v>
      </c>
    </row>
    <row r="1088" spans="1:7" x14ac:dyDescent="0.35">
      <c r="A1088" t="s">
        <v>1087</v>
      </c>
      <c r="B1088" s="1">
        <v>44785.550842129633</v>
      </c>
      <c r="C1088" s="1">
        <v>44785.567685069444</v>
      </c>
      <c r="D1088" s="1">
        <v>44785.567682858797</v>
      </c>
      <c r="E1088">
        <f>YEAR(t_data[[#This Row],[Création système]]-WEEKDAY(t_data[[#This Row],[Création système]],2)+4)</f>
        <v>2022</v>
      </c>
      <c r="F1088">
        <f>_xlfn.ISOWEEKNUM(t_data[[#This Row],[Création système]])</f>
        <v>32</v>
      </c>
      <c r="G108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08/08/2022 - 14/08/2022</v>
      </c>
    </row>
    <row r="1089" spans="1:7" x14ac:dyDescent="0.35">
      <c r="A1089" t="s">
        <v>1088</v>
      </c>
      <c r="B1089" s="1">
        <v>44785.591584942129</v>
      </c>
      <c r="C1089" s="1">
        <v>44971.665656562502</v>
      </c>
      <c r="D1089" s="1">
        <v>44971.665654652781</v>
      </c>
      <c r="E1089">
        <f>YEAR(t_data[[#This Row],[Création système]]-WEEKDAY(t_data[[#This Row],[Création système]],2)+4)</f>
        <v>2022</v>
      </c>
      <c r="F1089">
        <f>_xlfn.ISOWEEKNUM(t_data[[#This Row],[Création système]])</f>
        <v>32</v>
      </c>
      <c r="G108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08/08/2022 - 14/08/2022</v>
      </c>
    </row>
    <row r="1090" spans="1:7" x14ac:dyDescent="0.35">
      <c r="A1090" t="s">
        <v>1089</v>
      </c>
      <c r="B1090" s="1">
        <v>44785.697468171296</v>
      </c>
      <c r="C1090" s="1">
        <v>44806.594777685183</v>
      </c>
      <c r="D1090" s="1">
        <v>44806.59477556713</v>
      </c>
      <c r="E1090">
        <f>YEAR(t_data[[#This Row],[Création système]]-WEEKDAY(t_data[[#This Row],[Création système]],2)+4)</f>
        <v>2022</v>
      </c>
      <c r="F1090">
        <f>_xlfn.ISOWEEKNUM(t_data[[#This Row],[Création système]])</f>
        <v>32</v>
      </c>
      <c r="G109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08/08/2022 - 14/08/2022</v>
      </c>
    </row>
    <row r="1091" spans="1:7" x14ac:dyDescent="0.35">
      <c r="A1091" t="s">
        <v>1090</v>
      </c>
      <c r="B1091" s="1">
        <v>44785.763949849534</v>
      </c>
      <c r="C1091" s="1">
        <v>44796.608334791665</v>
      </c>
      <c r="D1091" s="1">
        <v>44796.608332511576</v>
      </c>
      <c r="E1091">
        <f>YEAR(t_data[[#This Row],[Création système]]-WEEKDAY(t_data[[#This Row],[Création système]],2)+4)</f>
        <v>2022</v>
      </c>
      <c r="F1091">
        <f>_xlfn.ISOWEEKNUM(t_data[[#This Row],[Création système]])</f>
        <v>32</v>
      </c>
      <c r="G109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08/08/2022 - 14/08/2022</v>
      </c>
    </row>
    <row r="1092" spans="1:7" x14ac:dyDescent="0.35">
      <c r="A1092" t="s">
        <v>1091</v>
      </c>
      <c r="B1092" s="1">
        <v>44789.340949780089</v>
      </c>
      <c r="C1092" s="1">
        <v>44789.390085995372</v>
      </c>
      <c r="D1092" s="1">
        <v>44789.390083738428</v>
      </c>
      <c r="E1092">
        <f>YEAR(t_data[[#This Row],[Création système]]-WEEKDAY(t_data[[#This Row],[Création système]],2)+4)</f>
        <v>2022</v>
      </c>
      <c r="F1092">
        <f>_xlfn.ISOWEEKNUM(t_data[[#This Row],[Création système]])</f>
        <v>33</v>
      </c>
      <c r="G109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15/08/2022 - 21/08/2022</v>
      </c>
    </row>
    <row r="1093" spans="1:7" x14ac:dyDescent="0.35">
      <c r="A1093" t="s">
        <v>1092</v>
      </c>
      <c r="B1093" s="1">
        <v>44789.455826365738</v>
      </c>
      <c r="C1093" s="1">
        <v>44795.411090578702</v>
      </c>
      <c r="D1093" s="1">
        <v>44795.411088738423</v>
      </c>
      <c r="E1093">
        <f>YEAR(t_data[[#This Row],[Création système]]-WEEKDAY(t_data[[#This Row],[Création système]],2)+4)</f>
        <v>2022</v>
      </c>
      <c r="F1093">
        <f>_xlfn.ISOWEEKNUM(t_data[[#This Row],[Création système]])</f>
        <v>33</v>
      </c>
      <c r="G109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15/08/2022 - 21/08/2022</v>
      </c>
    </row>
    <row r="1094" spans="1:7" x14ac:dyDescent="0.35">
      <c r="A1094" t="s">
        <v>1093</v>
      </c>
      <c r="B1094" s="1">
        <v>44789.464640312501</v>
      </c>
      <c r="C1094" s="1">
        <v>44809.396878842592</v>
      </c>
      <c r="D1094" s="1">
        <v>44809.396875960651</v>
      </c>
      <c r="E1094">
        <f>YEAR(t_data[[#This Row],[Création système]]-WEEKDAY(t_data[[#This Row],[Création système]],2)+4)</f>
        <v>2022</v>
      </c>
      <c r="F1094">
        <f>_xlfn.ISOWEEKNUM(t_data[[#This Row],[Création système]])</f>
        <v>33</v>
      </c>
      <c r="G109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15/08/2022 - 21/08/2022</v>
      </c>
    </row>
    <row r="1095" spans="1:7" x14ac:dyDescent="0.35">
      <c r="A1095" t="s">
        <v>1094</v>
      </c>
      <c r="B1095" s="1">
        <v>44789.450800555554</v>
      </c>
      <c r="C1095" s="1">
        <v>44805.481713159723</v>
      </c>
      <c r="D1095" s="1">
        <v>44805.481711215281</v>
      </c>
      <c r="E1095">
        <f>YEAR(t_data[[#This Row],[Création système]]-WEEKDAY(t_data[[#This Row],[Création système]],2)+4)</f>
        <v>2022</v>
      </c>
      <c r="F1095">
        <f>_xlfn.ISOWEEKNUM(t_data[[#This Row],[Création système]])</f>
        <v>33</v>
      </c>
      <c r="G109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15/08/2022 - 21/08/2022</v>
      </c>
    </row>
    <row r="1096" spans="1:7" x14ac:dyDescent="0.35">
      <c r="A1096" t="s">
        <v>1095</v>
      </c>
      <c r="B1096" s="1">
        <v>44789.56101513889</v>
      </c>
      <c r="C1096" s="1">
        <v>44789.682185231482</v>
      </c>
      <c r="D1096" s="1">
        <v>44789.682182812503</v>
      </c>
      <c r="E1096">
        <f>YEAR(t_data[[#This Row],[Création système]]-WEEKDAY(t_data[[#This Row],[Création système]],2)+4)</f>
        <v>2022</v>
      </c>
      <c r="F1096">
        <f>_xlfn.ISOWEEKNUM(t_data[[#This Row],[Création système]])</f>
        <v>33</v>
      </c>
      <c r="G109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15/08/2022 - 21/08/2022</v>
      </c>
    </row>
    <row r="1097" spans="1:7" x14ac:dyDescent="0.35">
      <c r="A1097" t="s">
        <v>1096</v>
      </c>
      <c r="B1097" s="1">
        <v>44789.53762678241</v>
      </c>
      <c r="C1097" s="1">
        <v>44790.533217708333</v>
      </c>
      <c r="D1097" s="1">
        <v>44790.533215462965</v>
      </c>
      <c r="E1097">
        <f>YEAR(t_data[[#This Row],[Création système]]-WEEKDAY(t_data[[#This Row],[Création système]],2)+4)</f>
        <v>2022</v>
      </c>
      <c r="F1097">
        <f>_xlfn.ISOWEEKNUM(t_data[[#This Row],[Création système]])</f>
        <v>33</v>
      </c>
      <c r="G109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15/08/2022 - 21/08/2022</v>
      </c>
    </row>
    <row r="1098" spans="1:7" x14ac:dyDescent="0.35">
      <c r="A1098" t="s">
        <v>1097</v>
      </c>
      <c r="B1098" s="1">
        <v>44789.59955658565</v>
      </c>
      <c r="C1098" s="1">
        <v>44789.691021226849</v>
      </c>
      <c r="D1098" s="1">
        <v>44789.691019085651</v>
      </c>
      <c r="E1098">
        <f>YEAR(t_data[[#This Row],[Création système]]-WEEKDAY(t_data[[#This Row],[Création système]],2)+4)</f>
        <v>2022</v>
      </c>
      <c r="F1098">
        <f>_xlfn.ISOWEEKNUM(t_data[[#This Row],[Création système]])</f>
        <v>33</v>
      </c>
      <c r="G109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15/08/2022 - 21/08/2022</v>
      </c>
    </row>
    <row r="1099" spans="1:7" x14ac:dyDescent="0.35">
      <c r="A1099" t="s">
        <v>1098</v>
      </c>
      <c r="B1099" s="1">
        <v>44789.637755717595</v>
      </c>
      <c r="C1099" s="1">
        <v>44805.536221087961</v>
      </c>
      <c r="D1099" s="1">
        <v>44805.536217627312</v>
      </c>
      <c r="E1099">
        <f>YEAR(t_data[[#This Row],[Création système]]-WEEKDAY(t_data[[#This Row],[Création système]],2)+4)</f>
        <v>2022</v>
      </c>
      <c r="F1099">
        <f>_xlfn.ISOWEEKNUM(t_data[[#This Row],[Création système]])</f>
        <v>33</v>
      </c>
      <c r="G109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15/08/2022 - 21/08/2022</v>
      </c>
    </row>
    <row r="1100" spans="1:7" x14ac:dyDescent="0.35">
      <c r="A1100" t="s">
        <v>1099</v>
      </c>
      <c r="B1100" s="1">
        <v>44789.551941793979</v>
      </c>
      <c r="C1100" s="1">
        <v>44789.617385370373</v>
      </c>
      <c r="D1100" s="1">
        <v>44789.617383101853</v>
      </c>
      <c r="E1100">
        <f>YEAR(t_data[[#This Row],[Création système]]-WEEKDAY(t_data[[#This Row],[Création système]],2)+4)</f>
        <v>2022</v>
      </c>
      <c r="F1100">
        <f>_xlfn.ISOWEEKNUM(t_data[[#This Row],[Création système]])</f>
        <v>33</v>
      </c>
      <c r="G110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15/08/2022 - 21/08/2022</v>
      </c>
    </row>
    <row r="1101" spans="1:7" x14ac:dyDescent="0.35">
      <c r="A1101" t="s">
        <v>1100</v>
      </c>
      <c r="B1101" s="1">
        <v>44789.613407881945</v>
      </c>
      <c r="C1101" s="1">
        <v>44805.734091909719</v>
      </c>
      <c r="D1101" s="1">
        <v>44805.734090069447</v>
      </c>
      <c r="E1101">
        <f>YEAR(t_data[[#This Row],[Création système]]-WEEKDAY(t_data[[#This Row],[Création système]],2)+4)</f>
        <v>2022</v>
      </c>
      <c r="F1101">
        <f>_xlfn.ISOWEEKNUM(t_data[[#This Row],[Création système]])</f>
        <v>33</v>
      </c>
      <c r="G110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15/08/2022 - 21/08/2022</v>
      </c>
    </row>
    <row r="1102" spans="1:7" x14ac:dyDescent="0.35">
      <c r="A1102" t="s">
        <v>1101</v>
      </c>
      <c r="B1102" s="1">
        <v>44789.630632256943</v>
      </c>
      <c r="C1102" s="1">
        <v>44789.698691238424</v>
      </c>
      <c r="D1102" s="1">
        <v>44789.698688784723</v>
      </c>
      <c r="E1102">
        <f>YEAR(t_data[[#This Row],[Création système]]-WEEKDAY(t_data[[#This Row],[Création système]],2)+4)</f>
        <v>2022</v>
      </c>
      <c r="F1102">
        <f>_xlfn.ISOWEEKNUM(t_data[[#This Row],[Création système]])</f>
        <v>33</v>
      </c>
      <c r="G110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15/08/2022 - 21/08/2022</v>
      </c>
    </row>
    <row r="1103" spans="1:7" x14ac:dyDescent="0.35">
      <c r="A1103" t="s">
        <v>1102</v>
      </c>
      <c r="B1103" s="1">
        <v>44789.638375277777</v>
      </c>
      <c r="C1103" s="1">
        <v>44789.699608912037</v>
      </c>
      <c r="D1103" s="1">
        <v>44789.699606550923</v>
      </c>
      <c r="E1103">
        <f>YEAR(t_data[[#This Row],[Création système]]-WEEKDAY(t_data[[#This Row],[Création système]],2)+4)</f>
        <v>2022</v>
      </c>
      <c r="F1103">
        <f>_xlfn.ISOWEEKNUM(t_data[[#This Row],[Création système]])</f>
        <v>33</v>
      </c>
      <c r="G110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15/08/2022 - 21/08/2022</v>
      </c>
    </row>
    <row r="1104" spans="1:7" x14ac:dyDescent="0.35">
      <c r="A1104" t="s">
        <v>1103</v>
      </c>
      <c r="B1104" s="1">
        <v>44790.380643506942</v>
      </c>
      <c r="C1104" s="1">
        <v>44791.640688634259</v>
      </c>
      <c r="D1104" s="1">
        <v>44791.640686354163</v>
      </c>
      <c r="E1104">
        <f>YEAR(t_data[[#This Row],[Création système]]-WEEKDAY(t_data[[#This Row],[Création système]],2)+4)</f>
        <v>2022</v>
      </c>
      <c r="F1104">
        <f>_xlfn.ISOWEEKNUM(t_data[[#This Row],[Création système]])</f>
        <v>33</v>
      </c>
      <c r="G110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15/08/2022 - 21/08/2022</v>
      </c>
    </row>
    <row r="1105" spans="1:7" x14ac:dyDescent="0.35">
      <c r="A1105" t="s">
        <v>1104</v>
      </c>
      <c r="B1105" s="1">
        <v>44790.540678310186</v>
      </c>
      <c r="C1105" s="1">
        <v>44790.67627434028</v>
      </c>
      <c r="D1105" s="1">
        <v>44790.676272557874</v>
      </c>
      <c r="E1105">
        <f>YEAR(t_data[[#This Row],[Création système]]-WEEKDAY(t_data[[#This Row],[Création système]],2)+4)</f>
        <v>2022</v>
      </c>
      <c r="F1105">
        <f>_xlfn.ISOWEEKNUM(t_data[[#This Row],[Création système]])</f>
        <v>33</v>
      </c>
      <c r="G110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15/08/2022 - 21/08/2022</v>
      </c>
    </row>
    <row r="1106" spans="1:7" x14ac:dyDescent="0.35">
      <c r="A1106" t="s">
        <v>1105</v>
      </c>
      <c r="B1106" s="1">
        <v>44790.692046400465</v>
      </c>
      <c r="C1106" s="1">
        <v>44791.639927083335</v>
      </c>
      <c r="D1106" s="1">
        <v>44791.639924953706</v>
      </c>
      <c r="E1106">
        <f>YEAR(t_data[[#This Row],[Création système]]-WEEKDAY(t_data[[#This Row],[Création système]],2)+4)</f>
        <v>2022</v>
      </c>
      <c r="F1106">
        <f>_xlfn.ISOWEEKNUM(t_data[[#This Row],[Création système]])</f>
        <v>33</v>
      </c>
      <c r="G110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15/08/2022 - 21/08/2022</v>
      </c>
    </row>
    <row r="1107" spans="1:7" x14ac:dyDescent="0.35">
      <c r="A1107" t="s">
        <v>1106</v>
      </c>
      <c r="B1107" s="1">
        <v>44790.76611246528</v>
      </c>
      <c r="C1107" s="1">
        <v>44805.485246122684</v>
      </c>
      <c r="D1107" s="1">
        <v>44805.485244293981</v>
      </c>
      <c r="E1107">
        <f>YEAR(t_data[[#This Row],[Création système]]-WEEKDAY(t_data[[#This Row],[Création système]],2)+4)</f>
        <v>2022</v>
      </c>
      <c r="F1107">
        <f>_xlfn.ISOWEEKNUM(t_data[[#This Row],[Création système]])</f>
        <v>33</v>
      </c>
      <c r="G110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15/08/2022 - 21/08/2022</v>
      </c>
    </row>
    <row r="1108" spans="1:7" x14ac:dyDescent="0.35">
      <c r="A1108" t="s">
        <v>1107</v>
      </c>
      <c r="B1108" s="1">
        <v>44790.715124502312</v>
      </c>
      <c r="C1108" s="1">
        <v>44805.603506493055</v>
      </c>
      <c r="D1108" s="1">
        <v>44805.603503460647</v>
      </c>
      <c r="E1108">
        <f>YEAR(t_data[[#This Row],[Création système]]-WEEKDAY(t_data[[#This Row],[Création système]],2)+4)</f>
        <v>2022</v>
      </c>
      <c r="F1108">
        <f>_xlfn.ISOWEEKNUM(t_data[[#This Row],[Création système]])</f>
        <v>33</v>
      </c>
      <c r="G110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15/08/2022 - 21/08/2022</v>
      </c>
    </row>
    <row r="1109" spans="1:7" x14ac:dyDescent="0.35">
      <c r="A1109" t="s">
        <v>1108</v>
      </c>
      <c r="B1109" s="1">
        <v>44791.372231064815</v>
      </c>
      <c r="C1109" s="1">
        <v>44792.60710390046</v>
      </c>
      <c r="D1109" s="1">
        <v>44792.607101574074</v>
      </c>
      <c r="E1109">
        <f>YEAR(t_data[[#This Row],[Création système]]-WEEKDAY(t_data[[#This Row],[Création système]],2)+4)</f>
        <v>2022</v>
      </c>
      <c r="F1109">
        <f>_xlfn.ISOWEEKNUM(t_data[[#This Row],[Création système]])</f>
        <v>33</v>
      </c>
      <c r="G110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15/08/2022 - 21/08/2022</v>
      </c>
    </row>
    <row r="1110" spans="1:7" x14ac:dyDescent="0.35">
      <c r="A1110" t="s">
        <v>1109</v>
      </c>
      <c r="B1110" s="1">
        <v>44791.39754716435</v>
      </c>
      <c r="C1110" s="1">
        <v>44791.589549571756</v>
      </c>
      <c r="D1110" s="1">
        <v>44791.58954760417</v>
      </c>
      <c r="E1110">
        <f>YEAR(t_data[[#This Row],[Création système]]-WEEKDAY(t_data[[#This Row],[Création système]],2)+4)</f>
        <v>2022</v>
      </c>
      <c r="F1110">
        <f>_xlfn.ISOWEEKNUM(t_data[[#This Row],[Création système]])</f>
        <v>33</v>
      </c>
      <c r="G111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15/08/2022 - 21/08/2022</v>
      </c>
    </row>
    <row r="1111" spans="1:7" x14ac:dyDescent="0.35">
      <c r="A1111" t="s">
        <v>1110</v>
      </c>
      <c r="B1111" s="1">
        <v>44791.468812928244</v>
      </c>
      <c r="C1111" s="1">
        <v>44792.431669166668</v>
      </c>
      <c r="D1111" s="1">
        <v>44792.431666863427</v>
      </c>
      <c r="E1111">
        <f>YEAR(t_data[[#This Row],[Création système]]-WEEKDAY(t_data[[#This Row],[Création système]],2)+4)</f>
        <v>2022</v>
      </c>
      <c r="F1111">
        <f>_xlfn.ISOWEEKNUM(t_data[[#This Row],[Création système]])</f>
        <v>33</v>
      </c>
      <c r="G111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15/08/2022 - 21/08/2022</v>
      </c>
    </row>
    <row r="1112" spans="1:7" x14ac:dyDescent="0.35">
      <c r="A1112" t="s">
        <v>1111</v>
      </c>
      <c r="B1112" s="1">
        <v>44791.456687395832</v>
      </c>
      <c r="C1112" s="1">
        <v>44792.434133958333</v>
      </c>
      <c r="D1112" s="1">
        <v>44792.434132222224</v>
      </c>
      <c r="E1112">
        <f>YEAR(t_data[[#This Row],[Création système]]-WEEKDAY(t_data[[#This Row],[Création système]],2)+4)</f>
        <v>2022</v>
      </c>
      <c r="F1112">
        <f>_xlfn.ISOWEEKNUM(t_data[[#This Row],[Création système]])</f>
        <v>33</v>
      </c>
      <c r="G111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15/08/2022 - 21/08/2022</v>
      </c>
    </row>
    <row r="1113" spans="1:7" x14ac:dyDescent="0.35">
      <c r="A1113" t="s">
        <v>1112</v>
      </c>
      <c r="B1113" s="1">
        <v>44791.475410081017</v>
      </c>
      <c r="C1113" s="1">
        <v>44802.446387372685</v>
      </c>
      <c r="D1113" s="1">
        <v>44796.630701331022</v>
      </c>
      <c r="E1113">
        <f>YEAR(t_data[[#This Row],[Création système]]-WEEKDAY(t_data[[#This Row],[Création système]],2)+4)</f>
        <v>2022</v>
      </c>
      <c r="F1113">
        <f>_xlfn.ISOWEEKNUM(t_data[[#This Row],[Création système]])</f>
        <v>33</v>
      </c>
      <c r="G111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15/08/2022 - 21/08/2022</v>
      </c>
    </row>
    <row r="1114" spans="1:7" x14ac:dyDescent="0.35">
      <c r="A1114" t="s">
        <v>1113</v>
      </c>
      <c r="B1114" s="1">
        <v>44791.534170416664</v>
      </c>
      <c r="C1114" s="1">
        <v>44834.385510902779</v>
      </c>
      <c r="D1114" s="1">
        <v>44834.385508819447</v>
      </c>
      <c r="E1114">
        <f>YEAR(t_data[[#This Row],[Création système]]-WEEKDAY(t_data[[#This Row],[Création système]],2)+4)</f>
        <v>2022</v>
      </c>
      <c r="F1114">
        <f>_xlfn.ISOWEEKNUM(t_data[[#This Row],[Création système]])</f>
        <v>33</v>
      </c>
      <c r="G111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15/08/2022 - 21/08/2022</v>
      </c>
    </row>
    <row r="1115" spans="1:7" x14ac:dyDescent="0.35">
      <c r="A1115" t="s">
        <v>1114</v>
      </c>
      <c r="B1115" s="1">
        <v>44791.584886087963</v>
      </c>
      <c r="C1115" s="1">
        <v>44791.633534733795</v>
      </c>
      <c r="D1115" s="1">
        <v>44791.633533009262</v>
      </c>
      <c r="E1115">
        <f>YEAR(t_data[[#This Row],[Création système]]-WEEKDAY(t_data[[#This Row],[Création système]],2)+4)</f>
        <v>2022</v>
      </c>
      <c r="F1115">
        <f>_xlfn.ISOWEEKNUM(t_data[[#This Row],[Création système]])</f>
        <v>33</v>
      </c>
      <c r="G111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15/08/2022 - 21/08/2022</v>
      </c>
    </row>
    <row r="1116" spans="1:7" x14ac:dyDescent="0.35">
      <c r="A1116" t="s">
        <v>1115</v>
      </c>
      <c r="B1116" s="1">
        <v>44791.685095590277</v>
      </c>
      <c r="C1116" s="1">
        <v>44805.418321412035</v>
      </c>
      <c r="D1116" s="1">
        <v>44805.418319259261</v>
      </c>
      <c r="E1116">
        <f>YEAR(t_data[[#This Row],[Création système]]-WEEKDAY(t_data[[#This Row],[Création système]],2)+4)</f>
        <v>2022</v>
      </c>
      <c r="F1116">
        <f>_xlfn.ISOWEEKNUM(t_data[[#This Row],[Création système]])</f>
        <v>33</v>
      </c>
      <c r="G111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15/08/2022 - 21/08/2022</v>
      </c>
    </row>
    <row r="1117" spans="1:7" x14ac:dyDescent="0.35">
      <c r="A1117" t="s">
        <v>1116</v>
      </c>
      <c r="B1117" s="1">
        <v>44791.682461689816</v>
      </c>
      <c r="C1117" s="1">
        <v>44792.57609865741</v>
      </c>
      <c r="D1117" s="1">
        <v>44792.576096585646</v>
      </c>
      <c r="E1117">
        <f>YEAR(t_data[[#This Row],[Création système]]-WEEKDAY(t_data[[#This Row],[Création système]],2)+4)</f>
        <v>2022</v>
      </c>
      <c r="F1117">
        <f>_xlfn.ISOWEEKNUM(t_data[[#This Row],[Création système]])</f>
        <v>33</v>
      </c>
      <c r="G111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15/08/2022 - 21/08/2022</v>
      </c>
    </row>
    <row r="1118" spans="1:7" x14ac:dyDescent="0.35">
      <c r="A1118" t="s">
        <v>1117</v>
      </c>
      <c r="B1118" s="1">
        <v>44791.716420231482</v>
      </c>
      <c r="C1118" s="1">
        <v>44792.581460844907</v>
      </c>
      <c r="D1118" s="1">
        <v>44792.581455416665</v>
      </c>
      <c r="E1118">
        <f>YEAR(t_data[[#This Row],[Création système]]-WEEKDAY(t_data[[#This Row],[Création système]],2)+4)</f>
        <v>2022</v>
      </c>
      <c r="F1118">
        <f>_xlfn.ISOWEEKNUM(t_data[[#This Row],[Création système]])</f>
        <v>33</v>
      </c>
      <c r="G111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15/08/2022 - 21/08/2022</v>
      </c>
    </row>
    <row r="1119" spans="1:7" x14ac:dyDescent="0.35">
      <c r="A1119" t="s">
        <v>1118</v>
      </c>
      <c r="B1119" s="1">
        <v>44792.456371539352</v>
      </c>
      <c r="C1119" s="1">
        <v>44805.460637638891</v>
      </c>
      <c r="D1119" s="1">
        <v>44805.460635509262</v>
      </c>
      <c r="E1119">
        <f>YEAR(t_data[[#This Row],[Création système]]-WEEKDAY(t_data[[#This Row],[Création système]],2)+4)</f>
        <v>2022</v>
      </c>
      <c r="F1119">
        <f>_xlfn.ISOWEEKNUM(t_data[[#This Row],[Création système]])</f>
        <v>33</v>
      </c>
      <c r="G111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15/08/2022 - 21/08/2022</v>
      </c>
    </row>
    <row r="1120" spans="1:7" x14ac:dyDescent="0.35">
      <c r="A1120" t="s">
        <v>1119</v>
      </c>
      <c r="B1120" s="1">
        <v>44792.463554490743</v>
      </c>
      <c r="C1120" s="1">
        <v>45058.523119004632</v>
      </c>
      <c r="D1120" s="1"/>
      <c r="E1120">
        <f>YEAR(t_data[[#This Row],[Création système]]-WEEKDAY(t_data[[#This Row],[Création système]],2)+4)</f>
        <v>2022</v>
      </c>
      <c r="F1120">
        <f>_xlfn.ISOWEEKNUM(t_data[[#This Row],[Création système]])</f>
        <v>33</v>
      </c>
      <c r="G112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15/08/2022 - 21/08/2022</v>
      </c>
    </row>
    <row r="1121" spans="1:7" x14ac:dyDescent="0.35">
      <c r="A1121" t="s">
        <v>1120</v>
      </c>
      <c r="B1121" s="1">
        <v>44792.612462303237</v>
      </c>
      <c r="C1121" s="1">
        <v>44798.70401710648</v>
      </c>
      <c r="D1121" s="1">
        <v>44798.704015405092</v>
      </c>
      <c r="E1121">
        <f>YEAR(t_data[[#This Row],[Création système]]-WEEKDAY(t_data[[#This Row],[Création système]],2)+4)</f>
        <v>2022</v>
      </c>
      <c r="F1121">
        <f>_xlfn.ISOWEEKNUM(t_data[[#This Row],[Création système]])</f>
        <v>33</v>
      </c>
      <c r="G112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15/08/2022 - 21/08/2022</v>
      </c>
    </row>
    <row r="1122" spans="1:7" x14ac:dyDescent="0.35">
      <c r="A1122" t="s">
        <v>1121</v>
      </c>
      <c r="B1122" s="1">
        <v>44792.618167581022</v>
      </c>
      <c r="C1122" s="1">
        <v>44795.418956041663</v>
      </c>
      <c r="D1122" s="1">
        <v>44795.418913402777</v>
      </c>
      <c r="E1122">
        <f>YEAR(t_data[[#This Row],[Création système]]-WEEKDAY(t_data[[#This Row],[Création système]],2)+4)</f>
        <v>2022</v>
      </c>
      <c r="F1122">
        <f>_xlfn.ISOWEEKNUM(t_data[[#This Row],[Création système]])</f>
        <v>33</v>
      </c>
      <c r="G112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15/08/2022 - 21/08/2022</v>
      </c>
    </row>
    <row r="1123" spans="1:7" x14ac:dyDescent="0.35">
      <c r="A1123" t="s">
        <v>1122</v>
      </c>
      <c r="B1123" s="1">
        <v>44795.350192951388</v>
      </c>
      <c r="C1123" s="1">
        <v>44796.711908877318</v>
      </c>
      <c r="D1123" s="1">
        <v>44796.711907002318</v>
      </c>
      <c r="E1123">
        <f>YEAR(t_data[[#This Row],[Création système]]-WEEKDAY(t_data[[#This Row],[Création système]],2)+4)</f>
        <v>2022</v>
      </c>
      <c r="F1123">
        <f>_xlfn.ISOWEEKNUM(t_data[[#This Row],[Création système]])</f>
        <v>34</v>
      </c>
      <c r="G112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22/08/2022 - 28/08/2022</v>
      </c>
    </row>
    <row r="1124" spans="1:7" x14ac:dyDescent="0.35">
      <c r="A1124" t="s">
        <v>1123</v>
      </c>
      <c r="B1124" s="1">
        <v>44795.408826608793</v>
      </c>
      <c r="C1124" s="1">
        <v>44795.480265775463</v>
      </c>
      <c r="D1124" s="1">
        <v>44795.480263449077</v>
      </c>
      <c r="E1124">
        <f>YEAR(t_data[[#This Row],[Création système]]-WEEKDAY(t_data[[#This Row],[Création système]],2)+4)</f>
        <v>2022</v>
      </c>
      <c r="F1124">
        <f>_xlfn.ISOWEEKNUM(t_data[[#This Row],[Création système]])</f>
        <v>34</v>
      </c>
      <c r="G112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22/08/2022 - 28/08/2022</v>
      </c>
    </row>
    <row r="1125" spans="1:7" x14ac:dyDescent="0.35">
      <c r="A1125" t="s">
        <v>1124</v>
      </c>
      <c r="B1125" s="1">
        <v>44795.452978587964</v>
      </c>
      <c r="C1125" s="1">
        <v>44802.60652212963</v>
      </c>
      <c r="D1125" s="1">
        <v>44802.606520081019</v>
      </c>
      <c r="E1125">
        <f>YEAR(t_data[[#This Row],[Création système]]-WEEKDAY(t_data[[#This Row],[Création système]],2)+4)</f>
        <v>2022</v>
      </c>
      <c r="F1125">
        <f>_xlfn.ISOWEEKNUM(t_data[[#This Row],[Création système]])</f>
        <v>34</v>
      </c>
      <c r="G112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22/08/2022 - 28/08/2022</v>
      </c>
    </row>
    <row r="1126" spans="1:7" x14ac:dyDescent="0.35">
      <c r="A1126" t="s">
        <v>1125</v>
      </c>
      <c r="B1126" s="1">
        <v>44796.39210996528</v>
      </c>
      <c r="C1126" s="1">
        <v>44806.439847222224</v>
      </c>
      <c r="D1126" s="1">
        <v>44806.439845127315</v>
      </c>
      <c r="E1126">
        <f>YEAR(t_data[[#This Row],[Création système]]-WEEKDAY(t_data[[#This Row],[Création système]],2)+4)</f>
        <v>2022</v>
      </c>
      <c r="F1126">
        <f>_xlfn.ISOWEEKNUM(t_data[[#This Row],[Création système]])</f>
        <v>34</v>
      </c>
      <c r="G112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22/08/2022 - 28/08/2022</v>
      </c>
    </row>
    <row r="1127" spans="1:7" x14ac:dyDescent="0.35">
      <c r="A1127" t="s">
        <v>1126</v>
      </c>
      <c r="B1127" s="1">
        <v>44796.411683622682</v>
      </c>
      <c r="C1127" s="1">
        <v>44803.692040868053</v>
      </c>
      <c r="D1127" s="1">
        <v>44803.692038437497</v>
      </c>
      <c r="E1127">
        <f>YEAR(t_data[[#This Row],[Création système]]-WEEKDAY(t_data[[#This Row],[Création système]],2)+4)</f>
        <v>2022</v>
      </c>
      <c r="F1127">
        <f>_xlfn.ISOWEEKNUM(t_data[[#This Row],[Création système]])</f>
        <v>34</v>
      </c>
      <c r="G112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22/08/2022 - 28/08/2022</v>
      </c>
    </row>
    <row r="1128" spans="1:7" x14ac:dyDescent="0.35">
      <c r="A1128" t="s">
        <v>1127</v>
      </c>
      <c r="B1128" s="1">
        <v>44796.42115238426</v>
      </c>
      <c r="C1128" s="1">
        <v>44834.386573414355</v>
      </c>
      <c r="D1128" s="1">
        <v>44834.386570856484</v>
      </c>
      <c r="E1128">
        <f>YEAR(t_data[[#This Row],[Création système]]-WEEKDAY(t_data[[#This Row],[Création système]],2)+4)</f>
        <v>2022</v>
      </c>
      <c r="F1128">
        <f>_xlfn.ISOWEEKNUM(t_data[[#This Row],[Création système]])</f>
        <v>34</v>
      </c>
      <c r="G112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22/08/2022 - 28/08/2022</v>
      </c>
    </row>
    <row r="1129" spans="1:7" x14ac:dyDescent="0.35">
      <c r="A1129" t="s">
        <v>1128</v>
      </c>
      <c r="B1129" s="1">
        <v>44796.465133900463</v>
      </c>
      <c r="C1129" s="1">
        <v>44881.756874467595</v>
      </c>
      <c r="D1129" s="1">
        <v>44881.756872349535</v>
      </c>
      <c r="E1129">
        <f>YEAR(t_data[[#This Row],[Création système]]-WEEKDAY(t_data[[#This Row],[Création système]],2)+4)</f>
        <v>2022</v>
      </c>
      <c r="F1129">
        <f>_xlfn.ISOWEEKNUM(t_data[[#This Row],[Création système]])</f>
        <v>34</v>
      </c>
      <c r="G112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22/08/2022 - 28/08/2022</v>
      </c>
    </row>
    <row r="1130" spans="1:7" x14ac:dyDescent="0.35">
      <c r="A1130" t="s">
        <v>1129</v>
      </c>
      <c r="B1130" s="1">
        <v>44796.511214108796</v>
      </c>
      <c r="C1130" s="1">
        <v>44804.432261469905</v>
      </c>
      <c r="D1130" s="1">
        <v>44804.432259548608</v>
      </c>
      <c r="E1130">
        <f>YEAR(t_data[[#This Row],[Création système]]-WEEKDAY(t_data[[#This Row],[Création système]],2)+4)</f>
        <v>2022</v>
      </c>
      <c r="F1130">
        <f>_xlfn.ISOWEEKNUM(t_data[[#This Row],[Création système]])</f>
        <v>34</v>
      </c>
      <c r="G113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22/08/2022 - 28/08/2022</v>
      </c>
    </row>
    <row r="1131" spans="1:7" x14ac:dyDescent="0.35">
      <c r="A1131" t="s">
        <v>1130</v>
      </c>
      <c r="B1131" s="1">
        <v>44796.611752997684</v>
      </c>
      <c r="C1131" s="1">
        <v>44797.41526533565</v>
      </c>
      <c r="D1131" s="1">
        <v>44797.415263634262</v>
      </c>
      <c r="E1131">
        <f>YEAR(t_data[[#This Row],[Création système]]-WEEKDAY(t_data[[#This Row],[Création système]],2)+4)</f>
        <v>2022</v>
      </c>
      <c r="F1131">
        <f>_xlfn.ISOWEEKNUM(t_data[[#This Row],[Création système]])</f>
        <v>34</v>
      </c>
      <c r="G113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22/08/2022 - 28/08/2022</v>
      </c>
    </row>
    <row r="1132" spans="1:7" x14ac:dyDescent="0.35">
      <c r="A1132" t="s">
        <v>1131</v>
      </c>
      <c r="B1132" s="1">
        <v>44796.626915590277</v>
      </c>
      <c r="C1132" s="1">
        <v>44830.482051562503</v>
      </c>
      <c r="D1132" s="1">
        <v>44830.482049537037</v>
      </c>
      <c r="E1132">
        <f>YEAR(t_data[[#This Row],[Création système]]-WEEKDAY(t_data[[#This Row],[Création système]],2)+4)</f>
        <v>2022</v>
      </c>
      <c r="F1132">
        <f>_xlfn.ISOWEEKNUM(t_data[[#This Row],[Création système]])</f>
        <v>34</v>
      </c>
      <c r="G113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22/08/2022 - 28/08/2022</v>
      </c>
    </row>
    <row r="1133" spans="1:7" x14ac:dyDescent="0.35">
      <c r="A1133" t="s">
        <v>1132</v>
      </c>
      <c r="B1133" s="1">
        <v>44796.632581655096</v>
      </c>
      <c r="C1133" s="1">
        <v>44874.717330555555</v>
      </c>
      <c r="D1133" s="1">
        <v>44874.717328541665</v>
      </c>
      <c r="E1133">
        <f>YEAR(t_data[[#This Row],[Création système]]-WEEKDAY(t_data[[#This Row],[Création système]],2)+4)</f>
        <v>2022</v>
      </c>
      <c r="F1133">
        <f>_xlfn.ISOWEEKNUM(t_data[[#This Row],[Création système]])</f>
        <v>34</v>
      </c>
      <c r="G113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22/08/2022 - 28/08/2022</v>
      </c>
    </row>
    <row r="1134" spans="1:7" x14ac:dyDescent="0.35">
      <c r="A1134" t="s">
        <v>1133</v>
      </c>
      <c r="B1134" s="1">
        <v>44796.812496481478</v>
      </c>
      <c r="C1134" s="1">
        <v>44798.550266435188</v>
      </c>
      <c r="D1134" s="1">
        <v>44798.550264618054</v>
      </c>
      <c r="E1134">
        <f>YEAR(t_data[[#This Row],[Création système]]-WEEKDAY(t_data[[#This Row],[Création système]],2)+4)</f>
        <v>2022</v>
      </c>
      <c r="F1134">
        <f>_xlfn.ISOWEEKNUM(t_data[[#This Row],[Création système]])</f>
        <v>34</v>
      </c>
      <c r="G113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22/08/2022 - 28/08/2022</v>
      </c>
    </row>
    <row r="1135" spans="1:7" x14ac:dyDescent="0.35">
      <c r="A1135" t="s">
        <v>1134</v>
      </c>
      <c r="B1135" s="1">
        <v>44797.52052622685</v>
      </c>
      <c r="C1135" s="1">
        <v>44798.704924490739</v>
      </c>
      <c r="D1135" s="1">
        <v>44798.704922280092</v>
      </c>
      <c r="E1135">
        <f>YEAR(t_data[[#This Row],[Création système]]-WEEKDAY(t_data[[#This Row],[Création système]],2)+4)</f>
        <v>2022</v>
      </c>
      <c r="F1135">
        <f>_xlfn.ISOWEEKNUM(t_data[[#This Row],[Création système]])</f>
        <v>34</v>
      </c>
      <c r="G113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22/08/2022 - 28/08/2022</v>
      </c>
    </row>
    <row r="1136" spans="1:7" x14ac:dyDescent="0.35">
      <c r="A1136" t="s">
        <v>1135</v>
      </c>
      <c r="B1136" s="1">
        <v>44797.52470746528</v>
      </c>
      <c r="C1136" s="1">
        <v>44805.422630787034</v>
      </c>
      <c r="D1136" s="1">
        <v>44805.421847916667</v>
      </c>
      <c r="E1136">
        <f>YEAR(t_data[[#This Row],[Création système]]-WEEKDAY(t_data[[#This Row],[Création système]],2)+4)</f>
        <v>2022</v>
      </c>
      <c r="F1136">
        <f>_xlfn.ISOWEEKNUM(t_data[[#This Row],[Création système]])</f>
        <v>34</v>
      </c>
      <c r="G113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22/08/2022 - 28/08/2022</v>
      </c>
    </row>
    <row r="1137" spans="1:7" x14ac:dyDescent="0.35">
      <c r="A1137" t="s">
        <v>1136</v>
      </c>
      <c r="B1137" s="1">
        <v>44797.699214629632</v>
      </c>
      <c r="C1137" s="1">
        <v>44798.553078645833</v>
      </c>
      <c r="D1137" s="1">
        <v>44798.553076828706</v>
      </c>
      <c r="E1137">
        <f>YEAR(t_data[[#This Row],[Création système]]-WEEKDAY(t_data[[#This Row],[Création système]],2)+4)</f>
        <v>2022</v>
      </c>
      <c r="F1137">
        <f>_xlfn.ISOWEEKNUM(t_data[[#This Row],[Création système]])</f>
        <v>34</v>
      </c>
      <c r="G113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22/08/2022 - 28/08/2022</v>
      </c>
    </row>
    <row r="1138" spans="1:7" x14ac:dyDescent="0.35">
      <c r="A1138" t="s">
        <v>1137</v>
      </c>
      <c r="B1138" s="1">
        <v>44798.381840185182</v>
      </c>
      <c r="C1138" s="1">
        <v>44798.613866307867</v>
      </c>
      <c r="D1138" s="1">
        <v>44798.613863946761</v>
      </c>
      <c r="E1138">
        <f>YEAR(t_data[[#This Row],[Création système]]-WEEKDAY(t_data[[#This Row],[Création système]],2)+4)</f>
        <v>2022</v>
      </c>
      <c r="F1138">
        <f>_xlfn.ISOWEEKNUM(t_data[[#This Row],[Création système]])</f>
        <v>34</v>
      </c>
      <c r="G113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22/08/2022 - 28/08/2022</v>
      </c>
    </row>
    <row r="1139" spans="1:7" x14ac:dyDescent="0.35">
      <c r="A1139" t="s">
        <v>1138</v>
      </c>
      <c r="B1139" s="1">
        <v>44798.445896018522</v>
      </c>
      <c r="C1139" s="1">
        <v>44798.638696168979</v>
      </c>
      <c r="D1139" s="1">
        <v>44798.638693645837</v>
      </c>
      <c r="E1139">
        <f>YEAR(t_data[[#This Row],[Création système]]-WEEKDAY(t_data[[#This Row],[Création système]],2)+4)</f>
        <v>2022</v>
      </c>
      <c r="F1139">
        <f>_xlfn.ISOWEEKNUM(t_data[[#This Row],[Création système]])</f>
        <v>34</v>
      </c>
      <c r="G113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22/08/2022 - 28/08/2022</v>
      </c>
    </row>
    <row r="1140" spans="1:7" x14ac:dyDescent="0.35">
      <c r="A1140" t="s">
        <v>1139</v>
      </c>
      <c r="B1140" s="1">
        <v>44798.509983298609</v>
      </c>
      <c r="C1140" s="1">
        <v>44805.686450381945</v>
      </c>
      <c r="D1140" s="1">
        <v>44805.686448310182</v>
      </c>
      <c r="E1140">
        <f>YEAR(t_data[[#This Row],[Création système]]-WEEKDAY(t_data[[#This Row],[Création système]],2)+4)</f>
        <v>2022</v>
      </c>
      <c r="F1140">
        <f>_xlfn.ISOWEEKNUM(t_data[[#This Row],[Création système]])</f>
        <v>34</v>
      </c>
      <c r="G114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22/08/2022 - 28/08/2022</v>
      </c>
    </row>
    <row r="1141" spans="1:7" x14ac:dyDescent="0.35">
      <c r="A1141" t="s">
        <v>1140</v>
      </c>
      <c r="B1141" s="1">
        <v>44798.460693437497</v>
      </c>
      <c r="C1141" s="1">
        <v>44798.639584363424</v>
      </c>
      <c r="D1141" s="1">
        <v>44798.639582511576</v>
      </c>
      <c r="E1141">
        <f>YEAR(t_data[[#This Row],[Création système]]-WEEKDAY(t_data[[#This Row],[Création système]],2)+4)</f>
        <v>2022</v>
      </c>
      <c r="F1141">
        <f>_xlfn.ISOWEEKNUM(t_data[[#This Row],[Création système]])</f>
        <v>34</v>
      </c>
      <c r="G114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22/08/2022 - 28/08/2022</v>
      </c>
    </row>
    <row r="1142" spans="1:7" x14ac:dyDescent="0.35">
      <c r="A1142" t="s">
        <v>1141</v>
      </c>
      <c r="B1142" s="1">
        <v>44798.547325347223</v>
      </c>
      <c r="C1142" s="1">
        <v>44798.709345625</v>
      </c>
      <c r="D1142" s="1">
        <v>44798.709343819442</v>
      </c>
      <c r="E1142">
        <f>YEAR(t_data[[#This Row],[Création système]]-WEEKDAY(t_data[[#This Row],[Création système]],2)+4)</f>
        <v>2022</v>
      </c>
      <c r="F1142">
        <f>_xlfn.ISOWEEKNUM(t_data[[#This Row],[Création système]])</f>
        <v>34</v>
      </c>
      <c r="G114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22/08/2022 - 28/08/2022</v>
      </c>
    </row>
    <row r="1143" spans="1:7" x14ac:dyDescent="0.35">
      <c r="A1143" t="s">
        <v>1142</v>
      </c>
      <c r="B1143" s="1">
        <v>44798.486463113426</v>
      </c>
      <c r="C1143" s="1">
        <v>44798.720874247687</v>
      </c>
      <c r="D1143" s="1">
        <v>44798.720872488426</v>
      </c>
      <c r="E1143">
        <f>YEAR(t_data[[#This Row],[Création système]]-WEEKDAY(t_data[[#This Row],[Création système]],2)+4)</f>
        <v>2022</v>
      </c>
      <c r="F1143">
        <f>_xlfn.ISOWEEKNUM(t_data[[#This Row],[Création système]])</f>
        <v>34</v>
      </c>
      <c r="G114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22/08/2022 - 28/08/2022</v>
      </c>
    </row>
    <row r="1144" spans="1:7" x14ac:dyDescent="0.35">
      <c r="A1144" t="s">
        <v>1143</v>
      </c>
      <c r="B1144" s="1">
        <v>44798.495678969906</v>
      </c>
      <c r="C1144" s="1">
        <v>44798.590220787039</v>
      </c>
      <c r="D1144" s="1">
        <v>44798.590219062498</v>
      </c>
      <c r="E1144">
        <f>YEAR(t_data[[#This Row],[Création système]]-WEEKDAY(t_data[[#This Row],[Création système]],2)+4)</f>
        <v>2022</v>
      </c>
      <c r="F1144">
        <f>_xlfn.ISOWEEKNUM(t_data[[#This Row],[Création système]])</f>
        <v>34</v>
      </c>
      <c r="G114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22/08/2022 - 28/08/2022</v>
      </c>
    </row>
    <row r="1145" spans="1:7" x14ac:dyDescent="0.35">
      <c r="A1145" t="s">
        <v>1144</v>
      </c>
      <c r="B1145" s="1">
        <v>44798.511245057867</v>
      </c>
      <c r="C1145" s="1">
        <v>44798.725839421299</v>
      </c>
      <c r="D1145" s="1">
        <v>44798.725837604165</v>
      </c>
      <c r="E1145">
        <f>YEAR(t_data[[#This Row],[Création système]]-WEEKDAY(t_data[[#This Row],[Création système]],2)+4)</f>
        <v>2022</v>
      </c>
      <c r="F1145">
        <f>_xlfn.ISOWEEKNUM(t_data[[#This Row],[Création système]])</f>
        <v>34</v>
      </c>
      <c r="G114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22/08/2022 - 28/08/2022</v>
      </c>
    </row>
    <row r="1146" spans="1:7" x14ac:dyDescent="0.35">
      <c r="A1146" t="s">
        <v>1145</v>
      </c>
      <c r="B1146" s="1">
        <v>44798.512692569442</v>
      </c>
      <c r="C1146" s="1">
        <v>44805.52842170139</v>
      </c>
      <c r="D1146" s="1">
        <v>44805.528419027774</v>
      </c>
      <c r="E1146">
        <f>YEAR(t_data[[#This Row],[Création système]]-WEEKDAY(t_data[[#This Row],[Création système]],2)+4)</f>
        <v>2022</v>
      </c>
      <c r="F1146">
        <f>_xlfn.ISOWEEKNUM(t_data[[#This Row],[Création système]])</f>
        <v>34</v>
      </c>
      <c r="G114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22/08/2022 - 28/08/2022</v>
      </c>
    </row>
    <row r="1147" spans="1:7" x14ac:dyDescent="0.35">
      <c r="A1147" t="s">
        <v>1146</v>
      </c>
      <c r="B1147" s="1">
        <v>44798.592346701385</v>
      </c>
      <c r="C1147" s="1">
        <v>44802.72787224537</v>
      </c>
      <c r="D1147" s="1">
        <v>44802.727870405091</v>
      </c>
      <c r="E1147">
        <f>YEAR(t_data[[#This Row],[Création système]]-WEEKDAY(t_data[[#This Row],[Création système]],2)+4)</f>
        <v>2022</v>
      </c>
      <c r="F1147">
        <f>_xlfn.ISOWEEKNUM(t_data[[#This Row],[Création système]])</f>
        <v>34</v>
      </c>
      <c r="G114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22/08/2022 - 28/08/2022</v>
      </c>
    </row>
    <row r="1148" spans="1:7" x14ac:dyDescent="0.35">
      <c r="A1148" t="s">
        <v>1147</v>
      </c>
      <c r="B1148" s="1">
        <v>44798.638065023151</v>
      </c>
      <c r="C1148" s="1">
        <v>44799.40199233796</v>
      </c>
      <c r="D1148" s="1">
        <v>44799.401990416663</v>
      </c>
      <c r="E1148">
        <f>YEAR(t_data[[#This Row],[Création système]]-WEEKDAY(t_data[[#This Row],[Création système]],2)+4)</f>
        <v>2022</v>
      </c>
      <c r="F1148">
        <f>_xlfn.ISOWEEKNUM(t_data[[#This Row],[Création système]])</f>
        <v>34</v>
      </c>
      <c r="G114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22/08/2022 - 28/08/2022</v>
      </c>
    </row>
    <row r="1149" spans="1:7" x14ac:dyDescent="0.35">
      <c r="A1149" t="s">
        <v>1148</v>
      </c>
      <c r="B1149" s="1">
        <v>44798.684753935187</v>
      </c>
      <c r="C1149" s="1">
        <v>44799.38684767361</v>
      </c>
      <c r="D1149" s="1">
        <v>44799.386845462963</v>
      </c>
      <c r="E1149">
        <f>YEAR(t_data[[#This Row],[Création système]]-WEEKDAY(t_data[[#This Row],[Création système]],2)+4)</f>
        <v>2022</v>
      </c>
      <c r="F1149">
        <f>_xlfn.ISOWEEKNUM(t_data[[#This Row],[Création système]])</f>
        <v>34</v>
      </c>
      <c r="G114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22/08/2022 - 28/08/2022</v>
      </c>
    </row>
    <row r="1150" spans="1:7" x14ac:dyDescent="0.35">
      <c r="A1150" t="s">
        <v>1149</v>
      </c>
      <c r="B1150" s="1">
        <v>44798.689487951386</v>
      </c>
      <c r="C1150" s="1">
        <v>44799.450216921294</v>
      </c>
      <c r="D1150" s="1">
        <v>44799.450214814817</v>
      </c>
      <c r="E1150">
        <f>YEAR(t_data[[#This Row],[Création système]]-WEEKDAY(t_data[[#This Row],[Création système]],2)+4)</f>
        <v>2022</v>
      </c>
      <c r="F1150">
        <f>_xlfn.ISOWEEKNUM(t_data[[#This Row],[Création système]])</f>
        <v>34</v>
      </c>
      <c r="G115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22/08/2022 - 28/08/2022</v>
      </c>
    </row>
    <row r="1151" spans="1:7" x14ac:dyDescent="0.35">
      <c r="A1151" t="s">
        <v>1150</v>
      </c>
      <c r="B1151" s="1">
        <v>44799.368917604166</v>
      </c>
      <c r="C1151" s="1">
        <v>44802.732155115744</v>
      </c>
      <c r="D1151" s="1">
        <v>44802.732153460645</v>
      </c>
      <c r="E1151">
        <f>YEAR(t_data[[#This Row],[Création système]]-WEEKDAY(t_data[[#This Row],[Création système]],2)+4)</f>
        <v>2022</v>
      </c>
      <c r="F1151">
        <f>_xlfn.ISOWEEKNUM(t_data[[#This Row],[Création système]])</f>
        <v>34</v>
      </c>
      <c r="G115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22/08/2022 - 28/08/2022</v>
      </c>
    </row>
    <row r="1152" spans="1:7" x14ac:dyDescent="0.35">
      <c r="A1152" t="s">
        <v>1151</v>
      </c>
      <c r="B1152" s="1">
        <v>44798.706127858793</v>
      </c>
      <c r="C1152" s="1">
        <v>44834.387475787036</v>
      </c>
      <c r="D1152" s="1">
        <v>44834.387473622686</v>
      </c>
      <c r="E1152">
        <f>YEAR(t_data[[#This Row],[Création système]]-WEEKDAY(t_data[[#This Row],[Création système]],2)+4)</f>
        <v>2022</v>
      </c>
      <c r="F1152">
        <f>_xlfn.ISOWEEKNUM(t_data[[#This Row],[Création système]])</f>
        <v>34</v>
      </c>
      <c r="G115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22/08/2022 - 28/08/2022</v>
      </c>
    </row>
    <row r="1153" spans="1:7" x14ac:dyDescent="0.35">
      <c r="A1153" t="s">
        <v>1152</v>
      </c>
      <c r="B1153" s="1">
        <v>44798.723203182868</v>
      </c>
      <c r="C1153" s="1">
        <v>44825.646900208332</v>
      </c>
      <c r="D1153" s="1">
        <v>44825.646897858795</v>
      </c>
      <c r="E1153">
        <f>YEAR(t_data[[#This Row],[Création système]]-WEEKDAY(t_data[[#This Row],[Création système]],2)+4)</f>
        <v>2022</v>
      </c>
      <c r="F1153">
        <f>_xlfn.ISOWEEKNUM(t_data[[#This Row],[Création système]])</f>
        <v>34</v>
      </c>
      <c r="G115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22/08/2022 - 28/08/2022</v>
      </c>
    </row>
    <row r="1154" spans="1:7" x14ac:dyDescent="0.35">
      <c r="A1154" t="s">
        <v>1153</v>
      </c>
      <c r="B1154" s="1">
        <v>44798.727820069442</v>
      </c>
      <c r="C1154" s="1">
        <v>44799.465941435185</v>
      </c>
      <c r="D1154" s="1">
        <v>44799.465939374997</v>
      </c>
      <c r="E1154">
        <f>YEAR(t_data[[#This Row],[Création système]]-WEEKDAY(t_data[[#This Row],[Création système]],2)+4)</f>
        <v>2022</v>
      </c>
      <c r="F1154">
        <f>_xlfn.ISOWEEKNUM(t_data[[#This Row],[Création système]])</f>
        <v>34</v>
      </c>
      <c r="G115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22/08/2022 - 28/08/2022</v>
      </c>
    </row>
    <row r="1155" spans="1:7" x14ac:dyDescent="0.35">
      <c r="A1155" t="s">
        <v>1154</v>
      </c>
      <c r="B1155" s="1">
        <v>44799.309836458335</v>
      </c>
      <c r="C1155" s="1">
        <v>44799.461766111112</v>
      </c>
      <c r="D1155" s="1">
        <v>44799.461764236112</v>
      </c>
      <c r="E1155">
        <f>YEAR(t_data[[#This Row],[Création système]]-WEEKDAY(t_data[[#This Row],[Création système]],2)+4)</f>
        <v>2022</v>
      </c>
      <c r="F1155">
        <f>_xlfn.ISOWEEKNUM(t_data[[#This Row],[Création système]])</f>
        <v>34</v>
      </c>
      <c r="G115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22/08/2022 - 28/08/2022</v>
      </c>
    </row>
    <row r="1156" spans="1:7" x14ac:dyDescent="0.35">
      <c r="A1156" t="s">
        <v>1155</v>
      </c>
      <c r="B1156" s="1">
        <v>44799.378063356482</v>
      </c>
      <c r="C1156" s="1">
        <v>44804.423478032404</v>
      </c>
      <c r="D1156" s="1">
        <v>44804.423475949072</v>
      </c>
      <c r="E1156">
        <f>YEAR(t_data[[#This Row],[Création système]]-WEEKDAY(t_data[[#This Row],[Création système]],2)+4)</f>
        <v>2022</v>
      </c>
      <c r="F1156">
        <f>_xlfn.ISOWEEKNUM(t_data[[#This Row],[Création système]])</f>
        <v>34</v>
      </c>
      <c r="G115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22/08/2022 - 28/08/2022</v>
      </c>
    </row>
    <row r="1157" spans="1:7" x14ac:dyDescent="0.35">
      <c r="A1157" t="s">
        <v>1156</v>
      </c>
      <c r="B1157" s="1">
        <v>44799.383857175926</v>
      </c>
      <c r="C1157" s="1">
        <v>44799.417697881945</v>
      </c>
      <c r="D1157" s="1">
        <v>44799.417696157405</v>
      </c>
      <c r="E1157">
        <f>YEAR(t_data[[#This Row],[Création système]]-WEEKDAY(t_data[[#This Row],[Création système]],2)+4)</f>
        <v>2022</v>
      </c>
      <c r="F1157">
        <f>_xlfn.ISOWEEKNUM(t_data[[#This Row],[Création système]])</f>
        <v>34</v>
      </c>
      <c r="G115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22/08/2022 - 28/08/2022</v>
      </c>
    </row>
    <row r="1158" spans="1:7" x14ac:dyDescent="0.35">
      <c r="A1158" t="s">
        <v>1157</v>
      </c>
      <c r="B1158" s="1">
        <v>44799.416905011574</v>
      </c>
      <c r="C1158" s="1">
        <v>44841.681847488428</v>
      </c>
      <c r="D1158" s="1">
        <v>44841.681845520834</v>
      </c>
      <c r="E1158">
        <f>YEAR(t_data[[#This Row],[Création système]]-WEEKDAY(t_data[[#This Row],[Création système]],2)+4)</f>
        <v>2022</v>
      </c>
      <c r="F1158">
        <f>_xlfn.ISOWEEKNUM(t_data[[#This Row],[Création système]])</f>
        <v>34</v>
      </c>
      <c r="G115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22/08/2022 - 28/08/2022</v>
      </c>
    </row>
    <row r="1159" spans="1:7" x14ac:dyDescent="0.35">
      <c r="A1159" t="s">
        <v>1158</v>
      </c>
      <c r="B1159" s="1">
        <v>44799.477287430556</v>
      </c>
      <c r="C1159" s="1">
        <v>44799.517865324073</v>
      </c>
      <c r="D1159" s="1">
        <v>44799.517863773151</v>
      </c>
      <c r="E1159">
        <f>YEAR(t_data[[#This Row],[Création système]]-WEEKDAY(t_data[[#This Row],[Création système]],2)+4)</f>
        <v>2022</v>
      </c>
      <c r="F1159">
        <f>_xlfn.ISOWEEKNUM(t_data[[#This Row],[Création système]])</f>
        <v>34</v>
      </c>
      <c r="G115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22/08/2022 - 28/08/2022</v>
      </c>
    </row>
    <row r="1160" spans="1:7" x14ac:dyDescent="0.35">
      <c r="A1160" t="s">
        <v>1159</v>
      </c>
      <c r="B1160" s="1">
        <v>44799.464864513888</v>
      </c>
      <c r="C1160" s="1">
        <v>45058.525469444445</v>
      </c>
      <c r="D1160" s="1"/>
      <c r="E1160">
        <f>YEAR(t_data[[#This Row],[Création système]]-WEEKDAY(t_data[[#This Row],[Création système]],2)+4)</f>
        <v>2022</v>
      </c>
      <c r="F1160">
        <f>_xlfn.ISOWEEKNUM(t_data[[#This Row],[Création système]])</f>
        <v>34</v>
      </c>
      <c r="G116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22/08/2022 - 28/08/2022</v>
      </c>
    </row>
    <row r="1161" spans="1:7" x14ac:dyDescent="0.35">
      <c r="A1161" t="s">
        <v>1160</v>
      </c>
      <c r="B1161" s="1">
        <v>44799.458189143515</v>
      </c>
      <c r="C1161" s="1">
        <v>44799.745971249999</v>
      </c>
      <c r="D1161" s="1">
        <v>44799.745969340278</v>
      </c>
      <c r="E1161">
        <f>YEAR(t_data[[#This Row],[Création système]]-WEEKDAY(t_data[[#This Row],[Création système]],2)+4)</f>
        <v>2022</v>
      </c>
      <c r="F1161">
        <f>_xlfn.ISOWEEKNUM(t_data[[#This Row],[Création système]])</f>
        <v>34</v>
      </c>
      <c r="G116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22/08/2022 - 28/08/2022</v>
      </c>
    </row>
    <row r="1162" spans="1:7" x14ac:dyDescent="0.35">
      <c r="A1162" t="s">
        <v>1161</v>
      </c>
      <c r="B1162" s="1">
        <v>44799.58883040509</v>
      </c>
      <c r="C1162" s="1">
        <v>44817.430086203705</v>
      </c>
      <c r="D1162" s="1">
        <v>44817.430083854168</v>
      </c>
      <c r="E1162">
        <f>YEAR(t_data[[#This Row],[Création système]]-WEEKDAY(t_data[[#This Row],[Création système]],2)+4)</f>
        <v>2022</v>
      </c>
      <c r="F1162">
        <f>_xlfn.ISOWEEKNUM(t_data[[#This Row],[Création système]])</f>
        <v>34</v>
      </c>
      <c r="G116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22/08/2022 - 28/08/2022</v>
      </c>
    </row>
    <row r="1163" spans="1:7" x14ac:dyDescent="0.35">
      <c r="A1163" t="s">
        <v>1162</v>
      </c>
      <c r="B1163" s="1">
        <v>44799.623258912034</v>
      </c>
      <c r="C1163" s="1">
        <v>44802.462498680557</v>
      </c>
      <c r="D1163" s="1">
        <v>44802.462496921296</v>
      </c>
      <c r="E1163">
        <f>YEAR(t_data[[#This Row],[Création système]]-WEEKDAY(t_data[[#This Row],[Création système]],2)+4)</f>
        <v>2022</v>
      </c>
      <c r="F1163">
        <f>_xlfn.ISOWEEKNUM(t_data[[#This Row],[Création système]])</f>
        <v>34</v>
      </c>
      <c r="G116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22/08/2022 - 28/08/2022</v>
      </c>
    </row>
    <row r="1164" spans="1:7" x14ac:dyDescent="0.35">
      <c r="A1164" t="s">
        <v>1163</v>
      </c>
      <c r="B1164" s="1">
        <v>44799.623453159722</v>
      </c>
      <c r="C1164" s="1">
        <v>44802.467074016204</v>
      </c>
      <c r="D1164" s="1">
        <v>44802.467071805557</v>
      </c>
      <c r="E1164">
        <f>YEAR(t_data[[#This Row],[Création système]]-WEEKDAY(t_data[[#This Row],[Création système]],2)+4)</f>
        <v>2022</v>
      </c>
      <c r="F1164">
        <f>_xlfn.ISOWEEKNUM(t_data[[#This Row],[Création système]])</f>
        <v>34</v>
      </c>
      <c r="G116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22/08/2022 - 28/08/2022</v>
      </c>
    </row>
    <row r="1165" spans="1:7" x14ac:dyDescent="0.35">
      <c r="A1165" t="s">
        <v>1164</v>
      </c>
      <c r="B1165" s="1">
        <v>44799.656711747688</v>
      </c>
      <c r="C1165" s="1">
        <v>44802.398908761577</v>
      </c>
      <c r="D1165" s="1">
        <v>44802.398906041664</v>
      </c>
      <c r="E1165">
        <f>YEAR(t_data[[#This Row],[Création système]]-WEEKDAY(t_data[[#This Row],[Création système]],2)+4)</f>
        <v>2022</v>
      </c>
      <c r="F1165">
        <f>_xlfn.ISOWEEKNUM(t_data[[#This Row],[Création système]])</f>
        <v>34</v>
      </c>
      <c r="G116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22/08/2022 - 28/08/2022</v>
      </c>
    </row>
    <row r="1166" spans="1:7" x14ac:dyDescent="0.35">
      <c r="A1166" t="s">
        <v>1165</v>
      </c>
      <c r="B1166" s="1">
        <v>44802.505340578704</v>
      </c>
      <c r="C1166" s="1">
        <v>44837.629136331016</v>
      </c>
      <c r="D1166" s="1">
        <v>44837.629134282404</v>
      </c>
      <c r="E1166">
        <f>YEAR(t_data[[#This Row],[Création système]]-WEEKDAY(t_data[[#This Row],[Création système]],2)+4)</f>
        <v>2022</v>
      </c>
      <c r="F1166">
        <f>_xlfn.ISOWEEKNUM(t_data[[#This Row],[Création système]])</f>
        <v>35</v>
      </c>
      <c r="G116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29/08/2022 - 04/09/2022</v>
      </c>
    </row>
    <row r="1167" spans="1:7" x14ac:dyDescent="0.35">
      <c r="A1167" t="s">
        <v>1166</v>
      </c>
      <c r="B1167" s="1">
        <v>44802.517384583334</v>
      </c>
      <c r="C1167" s="1">
        <v>44812.391936990738</v>
      </c>
      <c r="D1167" s="1">
        <v>44812.388353518516</v>
      </c>
      <c r="E1167">
        <f>YEAR(t_data[[#This Row],[Création système]]-WEEKDAY(t_data[[#This Row],[Création système]],2)+4)</f>
        <v>2022</v>
      </c>
      <c r="F1167">
        <f>_xlfn.ISOWEEKNUM(t_data[[#This Row],[Création système]])</f>
        <v>35</v>
      </c>
      <c r="G116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29/08/2022 - 04/09/2022</v>
      </c>
    </row>
    <row r="1168" spans="1:7" x14ac:dyDescent="0.35">
      <c r="A1168" t="s">
        <v>1167</v>
      </c>
      <c r="B1168" s="1">
        <v>44802.616611458332</v>
      </c>
      <c r="C1168" s="1">
        <v>44804.739892627316</v>
      </c>
      <c r="D1168" s="1">
        <v>44804.739890914352</v>
      </c>
      <c r="E1168">
        <f>YEAR(t_data[[#This Row],[Création système]]-WEEKDAY(t_data[[#This Row],[Création système]],2)+4)</f>
        <v>2022</v>
      </c>
      <c r="F1168">
        <f>_xlfn.ISOWEEKNUM(t_data[[#This Row],[Création système]])</f>
        <v>35</v>
      </c>
      <c r="G116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29/08/2022 - 04/09/2022</v>
      </c>
    </row>
    <row r="1169" spans="1:7" x14ac:dyDescent="0.35">
      <c r="A1169" t="s">
        <v>1168</v>
      </c>
      <c r="B1169" s="1">
        <v>44802.647285219908</v>
      </c>
      <c r="C1169" s="1">
        <v>44803.42911365741</v>
      </c>
      <c r="D1169" s="1">
        <v>44803.429111550926</v>
      </c>
      <c r="E1169">
        <f>YEAR(t_data[[#This Row],[Création système]]-WEEKDAY(t_data[[#This Row],[Création système]],2)+4)</f>
        <v>2022</v>
      </c>
      <c r="F1169">
        <f>_xlfn.ISOWEEKNUM(t_data[[#This Row],[Création système]])</f>
        <v>35</v>
      </c>
      <c r="G116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29/08/2022 - 04/09/2022</v>
      </c>
    </row>
    <row r="1170" spans="1:7" x14ac:dyDescent="0.35">
      <c r="A1170" t="s">
        <v>1169</v>
      </c>
      <c r="B1170" s="1">
        <v>44802.742062546298</v>
      </c>
      <c r="C1170" s="1">
        <v>44804.73376412037</v>
      </c>
      <c r="D1170" s="1">
        <v>44804.733761990741</v>
      </c>
      <c r="E1170">
        <f>YEAR(t_data[[#This Row],[Création système]]-WEEKDAY(t_data[[#This Row],[Création système]],2)+4)</f>
        <v>2022</v>
      </c>
      <c r="F1170">
        <f>_xlfn.ISOWEEKNUM(t_data[[#This Row],[Création système]])</f>
        <v>35</v>
      </c>
      <c r="G117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29/08/2022 - 04/09/2022</v>
      </c>
    </row>
    <row r="1171" spans="1:7" x14ac:dyDescent="0.35">
      <c r="A1171" t="s">
        <v>1170</v>
      </c>
      <c r="B1171" s="1">
        <v>44802.736634224537</v>
      </c>
      <c r="C1171" s="1">
        <v>44804.740104074073</v>
      </c>
      <c r="D1171" s="1">
        <v>44804.740101817129</v>
      </c>
      <c r="E1171">
        <f>YEAR(t_data[[#This Row],[Création système]]-WEEKDAY(t_data[[#This Row],[Création système]],2)+4)</f>
        <v>2022</v>
      </c>
      <c r="F1171">
        <f>_xlfn.ISOWEEKNUM(t_data[[#This Row],[Création système]])</f>
        <v>35</v>
      </c>
      <c r="G117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29/08/2022 - 04/09/2022</v>
      </c>
    </row>
    <row r="1172" spans="1:7" x14ac:dyDescent="0.35">
      <c r="A1172" t="s">
        <v>1171</v>
      </c>
      <c r="B1172" s="1">
        <v>44802.746194942127</v>
      </c>
      <c r="C1172" s="1">
        <v>44804.74356166667</v>
      </c>
      <c r="D1172" s="1">
        <v>44804.743559490744</v>
      </c>
      <c r="E1172">
        <f>YEAR(t_data[[#This Row],[Création système]]-WEEKDAY(t_data[[#This Row],[Création système]],2)+4)</f>
        <v>2022</v>
      </c>
      <c r="F1172">
        <f>_xlfn.ISOWEEKNUM(t_data[[#This Row],[Création système]])</f>
        <v>35</v>
      </c>
      <c r="G117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29/08/2022 - 04/09/2022</v>
      </c>
    </row>
    <row r="1173" spans="1:7" x14ac:dyDescent="0.35">
      <c r="A1173" t="s">
        <v>1172</v>
      </c>
      <c r="B1173" s="1">
        <v>44803.433448900461</v>
      </c>
      <c r="C1173" s="1">
        <v>44803.590582430559</v>
      </c>
      <c r="D1173" s="1">
        <v>44803.590580601849</v>
      </c>
      <c r="E1173">
        <f>YEAR(t_data[[#This Row],[Création système]]-WEEKDAY(t_data[[#This Row],[Création système]],2)+4)</f>
        <v>2022</v>
      </c>
      <c r="F1173">
        <f>_xlfn.ISOWEEKNUM(t_data[[#This Row],[Création système]])</f>
        <v>35</v>
      </c>
      <c r="G117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29/08/2022 - 04/09/2022</v>
      </c>
    </row>
    <row r="1174" spans="1:7" x14ac:dyDescent="0.35">
      <c r="A1174" t="s">
        <v>1173</v>
      </c>
      <c r="B1174" s="1">
        <v>44803.440419224535</v>
      </c>
      <c r="C1174" s="1">
        <v>44966.355161134263</v>
      </c>
      <c r="D1174" s="1">
        <v>44966.355159143517</v>
      </c>
      <c r="E1174">
        <f>YEAR(t_data[[#This Row],[Création système]]-WEEKDAY(t_data[[#This Row],[Création système]],2)+4)</f>
        <v>2022</v>
      </c>
      <c r="F1174">
        <f>_xlfn.ISOWEEKNUM(t_data[[#This Row],[Création système]])</f>
        <v>35</v>
      </c>
      <c r="G117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29/08/2022 - 04/09/2022</v>
      </c>
    </row>
    <row r="1175" spans="1:7" x14ac:dyDescent="0.35">
      <c r="A1175" t="s">
        <v>1174</v>
      </c>
      <c r="B1175" s="1">
        <v>44803.472301909722</v>
      </c>
      <c r="C1175" s="1">
        <v>44810.719353055552</v>
      </c>
      <c r="D1175" s="1">
        <v>44810.719350462961</v>
      </c>
      <c r="E1175">
        <f>YEAR(t_data[[#This Row],[Création système]]-WEEKDAY(t_data[[#This Row],[Création système]],2)+4)</f>
        <v>2022</v>
      </c>
      <c r="F1175">
        <f>_xlfn.ISOWEEKNUM(t_data[[#This Row],[Création système]])</f>
        <v>35</v>
      </c>
      <c r="G117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29/08/2022 - 04/09/2022</v>
      </c>
    </row>
    <row r="1176" spans="1:7" x14ac:dyDescent="0.35">
      <c r="A1176" t="s">
        <v>1175</v>
      </c>
      <c r="B1176" s="1">
        <v>44803.562875520831</v>
      </c>
      <c r="C1176" s="1">
        <v>44804.749544293983</v>
      </c>
      <c r="D1176" s="1">
        <v>44804.749542337966</v>
      </c>
      <c r="E1176">
        <f>YEAR(t_data[[#This Row],[Création système]]-WEEKDAY(t_data[[#This Row],[Création système]],2)+4)</f>
        <v>2022</v>
      </c>
      <c r="F1176">
        <f>_xlfn.ISOWEEKNUM(t_data[[#This Row],[Création système]])</f>
        <v>35</v>
      </c>
      <c r="G117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29/08/2022 - 04/09/2022</v>
      </c>
    </row>
    <row r="1177" spans="1:7" x14ac:dyDescent="0.35">
      <c r="A1177" t="s">
        <v>1176</v>
      </c>
      <c r="B1177" s="1">
        <v>44803.579341261575</v>
      </c>
      <c r="C1177" s="1">
        <v>44805.441788692129</v>
      </c>
      <c r="D1177" s="1">
        <v>44805.44178666667</v>
      </c>
      <c r="E1177">
        <f>YEAR(t_data[[#This Row],[Création système]]-WEEKDAY(t_data[[#This Row],[Création système]],2)+4)</f>
        <v>2022</v>
      </c>
      <c r="F1177">
        <f>_xlfn.ISOWEEKNUM(t_data[[#This Row],[Création système]])</f>
        <v>35</v>
      </c>
      <c r="G117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29/08/2022 - 04/09/2022</v>
      </c>
    </row>
    <row r="1178" spans="1:7" x14ac:dyDescent="0.35">
      <c r="A1178" t="s">
        <v>1177</v>
      </c>
      <c r="B1178" s="1">
        <v>44803.630439155095</v>
      </c>
      <c r="C1178" s="1">
        <v>44805.544295532411</v>
      </c>
      <c r="D1178" s="1">
        <v>44805.544292893515</v>
      </c>
      <c r="E1178">
        <f>YEAR(t_data[[#This Row],[Création système]]-WEEKDAY(t_data[[#This Row],[Création système]],2)+4)</f>
        <v>2022</v>
      </c>
      <c r="F1178">
        <f>_xlfn.ISOWEEKNUM(t_data[[#This Row],[Création système]])</f>
        <v>35</v>
      </c>
      <c r="G117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29/08/2022 - 04/09/2022</v>
      </c>
    </row>
    <row r="1179" spans="1:7" x14ac:dyDescent="0.35">
      <c r="A1179" t="s">
        <v>1178</v>
      </c>
      <c r="B1179" s="1">
        <v>44803.655176805558</v>
      </c>
      <c r="C1179" s="1">
        <v>44810.468215868059</v>
      </c>
      <c r="D1179" s="1">
        <v>44810.468213229164</v>
      </c>
      <c r="E1179">
        <f>YEAR(t_data[[#This Row],[Création système]]-WEEKDAY(t_data[[#This Row],[Création système]],2)+4)</f>
        <v>2022</v>
      </c>
      <c r="F1179">
        <f>_xlfn.ISOWEEKNUM(t_data[[#This Row],[Création système]])</f>
        <v>35</v>
      </c>
      <c r="G117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29/08/2022 - 04/09/2022</v>
      </c>
    </row>
    <row r="1180" spans="1:7" x14ac:dyDescent="0.35">
      <c r="A1180" t="s">
        <v>1179</v>
      </c>
      <c r="B1180" s="1">
        <v>44803.701620162035</v>
      </c>
      <c r="C1180" s="1">
        <v>44806.634553206015</v>
      </c>
      <c r="D1180" s="1">
        <v>44804.756994502313</v>
      </c>
      <c r="E1180">
        <f>YEAR(t_data[[#This Row],[Création système]]-WEEKDAY(t_data[[#This Row],[Création système]],2)+4)</f>
        <v>2022</v>
      </c>
      <c r="F1180">
        <f>_xlfn.ISOWEEKNUM(t_data[[#This Row],[Création système]])</f>
        <v>35</v>
      </c>
      <c r="G118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29/08/2022 - 04/09/2022</v>
      </c>
    </row>
    <row r="1181" spans="1:7" x14ac:dyDescent="0.35">
      <c r="A1181" t="s">
        <v>1180</v>
      </c>
      <c r="B1181" s="1">
        <v>44803.754646099536</v>
      </c>
      <c r="C1181" s="1">
        <v>44804.760685925925</v>
      </c>
      <c r="D1181" s="1">
        <v>44804.760684201392</v>
      </c>
      <c r="E1181">
        <f>YEAR(t_data[[#This Row],[Création système]]-WEEKDAY(t_data[[#This Row],[Création système]],2)+4)</f>
        <v>2022</v>
      </c>
      <c r="F1181">
        <f>_xlfn.ISOWEEKNUM(t_data[[#This Row],[Création système]])</f>
        <v>35</v>
      </c>
      <c r="G118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29/08/2022 - 04/09/2022</v>
      </c>
    </row>
    <row r="1182" spans="1:7" x14ac:dyDescent="0.35">
      <c r="A1182" t="s">
        <v>1181</v>
      </c>
      <c r="B1182" s="1">
        <v>44804.466945995373</v>
      </c>
      <c r="C1182" s="1">
        <v>44833.61916858796</v>
      </c>
      <c r="D1182" s="1">
        <v>44833.619119976851</v>
      </c>
      <c r="E1182">
        <f>YEAR(t_data[[#This Row],[Création système]]-WEEKDAY(t_data[[#This Row],[Création système]],2)+4)</f>
        <v>2022</v>
      </c>
      <c r="F1182">
        <f>_xlfn.ISOWEEKNUM(t_data[[#This Row],[Création système]])</f>
        <v>35</v>
      </c>
      <c r="G118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29/08/2022 - 04/09/2022</v>
      </c>
    </row>
    <row r="1183" spans="1:7" x14ac:dyDescent="0.35">
      <c r="A1183" t="s">
        <v>1182</v>
      </c>
      <c r="B1183" s="1">
        <v>44804.494972442131</v>
      </c>
      <c r="C1183" s="1">
        <v>44917.422509201388</v>
      </c>
      <c r="D1183" s="1">
        <v>44917.422474583334</v>
      </c>
      <c r="E1183">
        <f>YEAR(t_data[[#This Row],[Création système]]-WEEKDAY(t_data[[#This Row],[Création système]],2)+4)</f>
        <v>2022</v>
      </c>
      <c r="F1183">
        <f>_xlfn.ISOWEEKNUM(t_data[[#This Row],[Création système]])</f>
        <v>35</v>
      </c>
      <c r="G118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29/08/2022 - 04/09/2022</v>
      </c>
    </row>
    <row r="1184" spans="1:7" x14ac:dyDescent="0.35">
      <c r="A1184" t="s">
        <v>1183</v>
      </c>
      <c r="B1184" s="1">
        <v>44804.49360962963</v>
      </c>
      <c r="C1184" s="1">
        <v>44805.642757303242</v>
      </c>
      <c r="D1184" s="1">
        <v>44805.642754537039</v>
      </c>
      <c r="E1184">
        <f>YEAR(t_data[[#This Row],[Création système]]-WEEKDAY(t_data[[#This Row],[Création système]],2)+4)</f>
        <v>2022</v>
      </c>
      <c r="F1184">
        <f>_xlfn.ISOWEEKNUM(t_data[[#This Row],[Création système]])</f>
        <v>35</v>
      </c>
      <c r="G118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29/08/2022 - 04/09/2022</v>
      </c>
    </row>
    <row r="1185" spans="1:7" x14ac:dyDescent="0.35">
      <c r="A1185" t="s">
        <v>1184</v>
      </c>
      <c r="B1185" s="1">
        <v>44804.606401863428</v>
      </c>
      <c r="C1185" s="1">
        <v>44805.489431018519</v>
      </c>
      <c r="D1185" s="1">
        <v>44805.489429270834</v>
      </c>
      <c r="E1185">
        <f>YEAR(t_data[[#This Row],[Création système]]-WEEKDAY(t_data[[#This Row],[Création système]],2)+4)</f>
        <v>2022</v>
      </c>
      <c r="F1185">
        <f>_xlfn.ISOWEEKNUM(t_data[[#This Row],[Création système]])</f>
        <v>35</v>
      </c>
      <c r="G118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29/08/2022 - 04/09/2022</v>
      </c>
    </row>
    <row r="1186" spans="1:7" x14ac:dyDescent="0.35">
      <c r="A1186" t="s">
        <v>1185</v>
      </c>
      <c r="B1186" s="1">
        <v>44804.648594166669</v>
      </c>
      <c r="C1186" s="1">
        <v>44804.765631793984</v>
      </c>
      <c r="D1186" s="1">
        <v>44804.76563011574</v>
      </c>
      <c r="E1186">
        <f>YEAR(t_data[[#This Row],[Création système]]-WEEKDAY(t_data[[#This Row],[Création système]],2)+4)</f>
        <v>2022</v>
      </c>
      <c r="F1186">
        <f>_xlfn.ISOWEEKNUM(t_data[[#This Row],[Création système]])</f>
        <v>35</v>
      </c>
      <c r="G118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29/08/2022 - 04/09/2022</v>
      </c>
    </row>
    <row r="1187" spans="1:7" x14ac:dyDescent="0.35">
      <c r="A1187" t="s">
        <v>1186</v>
      </c>
      <c r="B1187" s="1">
        <v>44804.700342233795</v>
      </c>
      <c r="C1187" s="1">
        <v>44881.776258668979</v>
      </c>
      <c r="D1187" s="1">
        <v>44881.776256516205</v>
      </c>
      <c r="E1187">
        <f>YEAR(t_data[[#This Row],[Création système]]-WEEKDAY(t_data[[#This Row],[Création système]],2)+4)</f>
        <v>2022</v>
      </c>
      <c r="F1187">
        <f>_xlfn.ISOWEEKNUM(t_data[[#This Row],[Création système]])</f>
        <v>35</v>
      </c>
      <c r="G118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29/08/2022 - 04/09/2022</v>
      </c>
    </row>
    <row r="1188" spans="1:7" x14ac:dyDescent="0.35">
      <c r="A1188" t="s">
        <v>1187</v>
      </c>
      <c r="B1188" s="1">
        <v>44804.771973136572</v>
      </c>
      <c r="C1188" s="1">
        <v>44804.779291805557</v>
      </c>
      <c r="D1188" s="1">
        <v>44804.77928959491</v>
      </c>
      <c r="E1188">
        <f>YEAR(t_data[[#This Row],[Création système]]-WEEKDAY(t_data[[#This Row],[Création système]],2)+4)</f>
        <v>2022</v>
      </c>
      <c r="F1188">
        <f>_xlfn.ISOWEEKNUM(t_data[[#This Row],[Création système]])</f>
        <v>35</v>
      </c>
      <c r="G118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29/08/2022 - 04/09/2022</v>
      </c>
    </row>
    <row r="1189" spans="1:7" x14ac:dyDescent="0.35">
      <c r="A1189" t="s">
        <v>1188</v>
      </c>
      <c r="B1189" s="1">
        <v>44805.299753564817</v>
      </c>
      <c r="C1189" s="1">
        <v>44805.363354201392</v>
      </c>
      <c r="D1189" s="1">
        <v>44805.363352129629</v>
      </c>
      <c r="E1189">
        <f>YEAR(t_data[[#This Row],[Création système]]-WEEKDAY(t_data[[#This Row],[Création système]],2)+4)</f>
        <v>2022</v>
      </c>
      <c r="F1189">
        <f>_xlfn.ISOWEEKNUM(t_data[[#This Row],[Création système]])</f>
        <v>35</v>
      </c>
      <c r="G118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29/08/2022 - 04/09/2022</v>
      </c>
    </row>
    <row r="1190" spans="1:7" x14ac:dyDescent="0.35">
      <c r="A1190" t="s">
        <v>1189</v>
      </c>
      <c r="B1190" s="1">
        <v>44805.344830243055</v>
      </c>
      <c r="C1190" s="1">
        <v>44805.650128043984</v>
      </c>
      <c r="D1190" s="1">
        <v>44805.650126238426</v>
      </c>
      <c r="E1190">
        <f>YEAR(t_data[[#This Row],[Création système]]-WEEKDAY(t_data[[#This Row],[Création système]],2)+4)</f>
        <v>2022</v>
      </c>
      <c r="F1190">
        <f>_xlfn.ISOWEEKNUM(t_data[[#This Row],[Création système]])</f>
        <v>35</v>
      </c>
      <c r="G119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29/08/2022 - 04/09/2022</v>
      </c>
    </row>
    <row r="1191" spans="1:7" x14ac:dyDescent="0.35">
      <c r="A1191" t="s">
        <v>1190</v>
      </c>
      <c r="B1191" s="1">
        <v>44805.448917141206</v>
      </c>
      <c r="C1191" s="1">
        <v>44805.449876041668</v>
      </c>
      <c r="D1191" s="1">
        <v>44805.449873900463</v>
      </c>
      <c r="E1191">
        <f>YEAR(t_data[[#This Row],[Création système]]-WEEKDAY(t_data[[#This Row],[Création système]],2)+4)</f>
        <v>2022</v>
      </c>
      <c r="F1191">
        <f>_xlfn.ISOWEEKNUM(t_data[[#This Row],[Création système]])</f>
        <v>35</v>
      </c>
      <c r="G119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29/08/2022 - 04/09/2022</v>
      </c>
    </row>
    <row r="1192" spans="1:7" x14ac:dyDescent="0.35">
      <c r="A1192" t="s">
        <v>1191</v>
      </c>
      <c r="B1192" s="1">
        <v>44805.460280462961</v>
      </c>
      <c r="C1192" s="1">
        <v>44805.653165173608</v>
      </c>
      <c r="D1192" s="1">
        <v>44805.653162812501</v>
      </c>
      <c r="E1192">
        <f>YEAR(t_data[[#This Row],[Création système]]-WEEKDAY(t_data[[#This Row],[Création système]],2)+4)</f>
        <v>2022</v>
      </c>
      <c r="F1192">
        <f>_xlfn.ISOWEEKNUM(t_data[[#This Row],[Création système]])</f>
        <v>35</v>
      </c>
      <c r="G119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29/08/2022 - 04/09/2022</v>
      </c>
    </row>
    <row r="1193" spans="1:7" x14ac:dyDescent="0.35">
      <c r="A1193" t="s">
        <v>1192</v>
      </c>
      <c r="B1193" s="1">
        <v>44805.486883310186</v>
      </c>
      <c r="C1193" s="1">
        <v>44806.709537847222</v>
      </c>
      <c r="D1193" s="1">
        <v>44806.709535601854</v>
      </c>
      <c r="E1193">
        <f>YEAR(t_data[[#This Row],[Création système]]-WEEKDAY(t_data[[#This Row],[Création système]],2)+4)</f>
        <v>2022</v>
      </c>
      <c r="F1193">
        <f>_xlfn.ISOWEEKNUM(t_data[[#This Row],[Création système]])</f>
        <v>35</v>
      </c>
      <c r="G119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29/08/2022 - 04/09/2022</v>
      </c>
    </row>
    <row r="1194" spans="1:7" x14ac:dyDescent="0.35">
      <c r="A1194" t="s">
        <v>1193</v>
      </c>
      <c r="B1194" s="1">
        <v>44805.473077604169</v>
      </c>
      <c r="C1194" s="1">
        <v>44805.559958726852</v>
      </c>
      <c r="D1194" s="1">
        <v>44805.474419456019</v>
      </c>
      <c r="E1194">
        <f>YEAR(t_data[[#This Row],[Création système]]-WEEKDAY(t_data[[#This Row],[Création système]],2)+4)</f>
        <v>2022</v>
      </c>
      <c r="F1194">
        <f>_xlfn.ISOWEEKNUM(t_data[[#This Row],[Création système]])</f>
        <v>35</v>
      </c>
      <c r="G119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29/08/2022 - 04/09/2022</v>
      </c>
    </row>
    <row r="1195" spans="1:7" x14ac:dyDescent="0.35">
      <c r="A1195" t="s">
        <v>1194</v>
      </c>
      <c r="B1195" s="1">
        <v>44805.606484861113</v>
      </c>
      <c r="C1195" s="1">
        <v>44846.619127118058</v>
      </c>
      <c r="D1195" s="1">
        <v>44846.619124791665</v>
      </c>
      <c r="E1195">
        <f>YEAR(t_data[[#This Row],[Création système]]-WEEKDAY(t_data[[#This Row],[Création système]],2)+4)</f>
        <v>2022</v>
      </c>
      <c r="F1195">
        <f>_xlfn.ISOWEEKNUM(t_data[[#This Row],[Création système]])</f>
        <v>35</v>
      </c>
      <c r="G119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29/08/2022 - 04/09/2022</v>
      </c>
    </row>
    <row r="1196" spans="1:7" x14ac:dyDescent="0.35">
      <c r="A1196" t="s">
        <v>1195</v>
      </c>
      <c r="B1196" s="1">
        <v>44805.609663692128</v>
      </c>
      <c r="C1196" s="1">
        <v>44806.351709236114</v>
      </c>
      <c r="D1196" s="1">
        <v>44806.351707141206</v>
      </c>
      <c r="E1196">
        <f>YEAR(t_data[[#This Row],[Création système]]-WEEKDAY(t_data[[#This Row],[Création système]],2)+4)</f>
        <v>2022</v>
      </c>
      <c r="F1196">
        <f>_xlfn.ISOWEEKNUM(t_data[[#This Row],[Création système]])</f>
        <v>35</v>
      </c>
      <c r="G119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29/08/2022 - 04/09/2022</v>
      </c>
    </row>
    <row r="1197" spans="1:7" x14ac:dyDescent="0.35">
      <c r="A1197" t="s">
        <v>1196</v>
      </c>
      <c r="B1197" s="1">
        <v>44805.636094733796</v>
      </c>
      <c r="C1197" s="1">
        <v>44844.587590092589</v>
      </c>
      <c r="D1197" s="1">
        <v>44844.587588194445</v>
      </c>
      <c r="E1197">
        <f>YEAR(t_data[[#This Row],[Création système]]-WEEKDAY(t_data[[#This Row],[Création système]],2)+4)</f>
        <v>2022</v>
      </c>
      <c r="F1197">
        <f>_xlfn.ISOWEEKNUM(t_data[[#This Row],[Création système]])</f>
        <v>35</v>
      </c>
      <c r="G119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29/08/2022 - 04/09/2022</v>
      </c>
    </row>
    <row r="1198" spans="1:7" x14ac:dyDescent="0.35">
      <c r="A1198" t="s">
        <v>1197</v>
      </c>
      <c r="B1198" s="1">
        <v>44805.656639328707</v>
      </c>
      <c r="C1198" s="1">
        <v>44816.642485312499</v>
      </c>
      <c r="D1198" s="1">
        <v>44816.642483437499</v>
      </c>
      <c r="E1198">
        <f>YEAR(t_data[[#This Row],[Création système]]-WEEKDAY(t_data[[#This Row],[Création système]],2)+4)</f>
        <v>2022</v>
      </c>
      <c r="F1198">
        <f>_xlfn.ISOWEEKNUM(t_data[[#This Row],[Création système]])</f>
        <v>35</v>
      </c>
      <c r="G119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29/08/2022 - 04/09/2022</v>
      </c>
    </row>
    <row r="1199" spans="1:7" x14ac:dyDescent="0.35">
      <c r="A1199" t="s">
        <v>1198</v>
      </c>
      <c r="B1199" s="1">
        <v>44805.674357615739</v>
      </c>
      <c r="C1199" s="1">
        <v>44816.644826678239</v>
      </c>
      <c r="D1199" s="1">
        <v>44816.644825000003</v>
      </c>
      <c r="E1199">
        <f>YEAR(t_data[[#This Row],[Création système]]-WEEKDAY(t_data[[#This Row],[Création système]],2)+4)</f>
        <v>2022</v>
      </c>
      <c r="F1199">
        <f>_xlfn.ISOWEEKNUM(t_data[[#This Row],[Création système]])</f>
        <v>35</v>
      </c>
      <c r="G119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29/08/2022 - 04/09/2022</v>
      </c>
    </row>
    <row r="1200" spans="1:7" x14ac:dyDescent="0.35">
      <c r="A1200" t="s">
        <v>1199</v>
      </c>
      <c r="B1200" s="1">
        <v>44805.686515057867</v>
      </c>
      <c r="C1200" s="1">
        <v>44806.355675335646</v>
      </c>
      <c r="D1200" s="1">
        <v>44806.355673576392</v>
      </c>
      <c r="E1200">
        <f>YEAR(t_data[[#This Row],[Création système]]-WEEKDAY(t_data[[#This Row],[Création système]],2)+4)</f>
        <v>2022</v>
      </c>
      <c r="F1200">
        <f>_xlfn.ISOWEEKNUM(t_data[[#This Row],[Création système]])</f>
        <v>35</v>
      </c>
      <c r="G120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29/08/2022 - 04/09/2022</v>
      </c>
    </row>
    <row r="1201" spans="1:7" x14ac:dyDescent="0.35">
      <c r="A1201" t="s">
        <v>1200</v>
      </c>
      <c r="B1201" s="1">
        <v>44806.466401458332</v>
      </c>
      <c r="C1201" s="1">
        <v>44809.707670694443</v>
      </c>
      <c r="D1201" s="1">
        <v>44809.707668900461</v>
      </c>
      <c r="E1201">
        <f>YEAR(t_data[[#This Row],[Création système]]-WEEKDAY(t_data[[#This Row],[Création système]],2)+4)</f>
        <v>2022</v>
      </c>
      <c r="F1201">
        <f>_xlfn.ISOWEEKNUM(t_data[[#This Row],[Création système]])</f>
        <v>35</v>
      </c>
      <c r="G120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29/08/2022 - 04/09/2022</v>
      </c>
    </row>
    <row r="1202" spans="1:7" x14ac:dyDescent="0.35">
      <c r="A1202" t="s">
        <v>1201</v>
      </c>
      <c r="B1202" s="1">
        <v>44806.603049166668</v>
      </c>
      <c r="C1202" s="1">
        <v>44806.635543807868</v>
      </c>
      <c r="D1202" s="1">
        <v>44806.63554087963</v>
      </c>
      <c r="E1202">
        <f>YEAR(t_data[[#This Row],[Création système]]-WEEKDAY(t_data[[#This Row],[Création système]],2)+4)</f>
        <v>2022</v>
      </c>
      <c r="F1202">
        <f>_xlfn.ISOWEEKNUM(t_data[[#This Row],[Création système]])</f>
        <v>35</v>
      </c>
      <c r="G120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29/08/2022 - 04/09/2022</v>
      </c>
    </row>
    <row r="1203" spans="1:7" x14ac:dyDescent="0.35">
      <c r="A1203" t="s">
        <v>1202</v>
      </c>
      <c r="B1203" s="1">
        <v>44806.65315568287</v>
      </c>
      <c r="C1203" s="1">
        <v>44809.516290219908</v>
      </c>
      <c r="D1203" s="1">
        <v>44809.51628783565</v>
      </c>
      <c r="E1203">
        <f>YEAR(t_data[[#This Row],[Création système]]-WEEKDAY(t_data[[#This Row],[Création système]],2)+4)</f>
        <v>2022</v>
      </c>
      <c r="F1203">
        <f>_xlfn.ISOWEEKNUM(t_data[[#This Row],[Création système]])</f>
        <v>35</v>
      </c>
      <c r="G120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29/08/2022 - 04/09/2022</v>
      </c>
    </row>
    <row r="1204" spans="1:7" x14ac:dyDescent="0.35">
      <c r="A1204" t="s">
        <v>1203</v>
      </c>
      <c r="B1204" s="1">
        <v>44806.673732384261</v>
      </c>
      <c r="C1204" s="1">
        <v>44809.375765960649</v>
      </c>
      <c r="D1204" s="1">
        <v>44809.375763206015</v>
      </c>
      <c r="E1204">
        <f>YEAR(t_data[[#This Row],[Création système]]-WEEKDAY(t_data[[#This Row],[Création système]],2)+4)</f>
        <v>2022</v>
      </c>
      <c r="F1204">
        <f>_xlfn.ISOWEEKNUM(t_data[[#This Row],[Création système]])</f>
        <v>35</v>
      </c>
      <c r="G120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29/08/2022 - 04/09/2022</v>
      </c>
    </row>
    <row r="1205" spans="1:7" x14ac:dyDescent="0.35">
      <c r="A1205" t="s">
        <v>1204</v>
      </c>
      <c r="B1205" s="1">
        <v>44809.388019421298</v>
      </c>
      <c r="C1205" s="1">
        <v>44811.497958252316</v>
      </c>
      <c r="D1205" s="1">
        <v>44811.497956099534</v>
      </c>
      <c r="E1205">
        <f>YEAR(t_data[[#This Row],[Création système]]-WEEKDAY(t_data[[#This Row],[Création système]],2)+4)</f>
        <v>2022</v>
      </c>
      <c r="F1205">
        <f>_xlfn.ISOWEEKNUM(t_data[[#This Row],[Création système]])</f>
        <v>36</v>
      </c>
      <c r="G120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05/09/2022 - 11/09/2022</v>
      </c>
    </row>
    <row r="1206" spans="1:7" x14ac:dyDescent="0.35">
      <c r="A1206" t="s">
        <v>1205</v>
      </c>
      <c r="B1206" s="1">
        <v>44809.431759525462</v>
      </c>
      <c r="C1206" s="1">
        <v>44824.637349247685</v>
      </c>
      <c r="D1206" s="1">
        <v>44824.637347222226</v>
      </c>
      <c r="E1206">
        <f>YEAR(t_data[[#This Row],[Création système]]-WEEKDAY(t_data[[#This Row],[Création système]],2)+4)</f>
        <v>2022</v>
      </c>
      <c r="F1206">
        <f>_xlfn.ISOWEEKNUM(t_data[[#This Row],[Création système]])</f>
        <v>36</v>
      </c>
      <c r="G120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05/09/2022 - 11/09/2022</v>
      </c>
    </row>
    <row r="1207" spans="1:7" x14ac:dyDescent="0.35">
      <c r="A1207" t="s">
        <v>1206</v>
      </c>
      <c r="B1207" s="1">
        <v>44809.463408530093</v>
      </c>
      <c r="C1207" s="1">
        <v>44809.73875689815</v>
      </c>
      <c r="D1207" s="1">
        <v>44809.738755034719</v>
      </c>
      <c r="E1207">
        <f>YEAR(t_data[[#This Row],[Création système]]-WEEKDAY(t_data[[#This Row],[Création système]],2)+4)</f>
        <v>2022</v>
      </c>
      <c r="F1207">
        <f>_xlfn.ISOWEEKNUM(t_data[[#This Row],[Création système]])</f>
        <v>36</v>
      </c>
      <c r="G120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05/09/2022 - 11/09/2022</v>
      </c>
    </row>
    <row r="1208" spans="1:7" x14ac:dyDescent="0.35">
      <c r="A1208" t="s">
        <v>1207</v>
      </c>
      <c r="B1208" s="1">
        <v>44809.570268888892</v>
      </c>
      <c r="C1208" s="1">
        <v>44809.743200949073</v>
      </c>
      <c r="D1208" s="1">
        <v>44809.743198796299</v>
      </c>
      <c r="E1208">
        <f>YEAR(t_data[[#This Row],[Création système]]-WEEKDAY(t_data[[#This Row],[Création système]],2)+4)</f>
        <v>2022</v>
      </c>
      <c r="F1208">
        <f>_xlfn.ISOWEEKNUM(t_data[[#This Row],[Création système]])</f>
        <v>36</v>
      </c>
      <c r="G120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05/09/2022 - 11/09/2022</v>
      </c>
    </row>
    <row r="1209" spans="1:7" x14ac:dyDescent="0.35">
      <c r="A1209" t="s">
        <v>1208</v>
      </c>
      <c r="B1209" s="1">
        <v>44809.79630228009</v>
      </c>
      <c r="C1209" s="1">
        <v>44811.500516319444</v>
      </c>
      <c r="D1209" s="1">
        <v>44811.500514386571</v>
      </c>
      <c r="E1209">
        <f>YEAR(t_data[[#This Row],[Création système]]-WEEKDAY(t_data[[#This Row],[Création système]],2)+4)</f>
        <v>2022</v>
      </c>
      <c r="F1209">
        <f>_xlfn.ISOWEEKNUM(t_data[[#This Row],[Création système]])</f>
        <v>36</v>
      </c>
      <c r="G120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05/09/2022 - 11/09/2022</v>
      </c>
    </row>
    <row r="1210" spans="1:7" x14ac:dyDescent="0.35">
      <c r="A1210" t="s">
        <v>1209</v>
      </c>
      <c r="B1210" s="1">
        <v>44810.414397685185</v>
      </c>
      <c r="C1210" s="1">
        <v>44852.5527171875</v>
      </c>
      <c r="D1210" s="1">
        <v>44852.552715034719</v>
      </c>
      <c r="E1210">
        <f>YEAR(t_data[[#This Row],[Création système]]-WEEKDAY(t_data[[#This Row],[Création système]],2)+4)</f>
        <v>2022</v>
      </c>
      <c r="F1210">
        <f>_xlfn.ISOWEEKNUM(t_data[[#This Row],[Création système]])</f>
        <v>36</v>
      </c>
      <c r="G121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05/09/2022 - 11/09/2022</v>
      </c>
    </row>
    <row r="1211" spans="1:7" x14ac:dyDescent="0.35">
      <c r="A1211" t="s">
        <v>1210</v>
      </c>
      <c r="B1211" s="1">
        <v>44810.432498310183</v>
      </c>
      <c r="C1211" s="1">
        <v>44810.501037557871</v>
      </c>
      <c r="D1211" s="1">
        <v>44810.501035555557</v>
      </c>
      <c r="E1211">
        <f>YEAR(t_data[[#This Row],[Création système]]-WEEKDAY(t_data[[#This Row],[Création système]],2)+4)</f>
        <v>2022</v>
      </c>
      <c r="F1211">
        <f>_xlfn.ISOWEEKNUM(t_data[[#This Row],[Création système]])</f>
        <v>36</v>
      </c>
      <c r="G121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05/09/2022 - 11/09/2022</v>
      </c>
    </row>
    <row r="1212" spans="1:7" x14ac:dyDescent="0.35">
      <c r="A1212" t="s">
        <v>1211</v>
      </c>
      <c r="B1212" s="1">
        <v>44810.46399783565</v>
      </c>
      <c r="C1212" s="1">
        <v>44816.657287314818</v>
      </c>
      <c r="D1212" s="1">
        <v>44816.657285486108</v>
      </c>
      <c r="E1212">
        <f>YEAR(t_data[[#This Row],[Création système]]-WEEKDAY(t_data[[#This Row],[Création système]],2)+4)</f>
        <v>2022</v>
      </c>
      <c r="F1212">
        <f>_xlfn.ISOWEEKNUM(t_data[[#This Row],[Création système]])</f>
        <v>36</v>
      </c>
      <c r="G121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05/09/2022 - 11/09/2022</v>
      </c>
    </row>
    <row r="1213" spans="1:7" x14ac:dyDescent="0.35">
      <c r="A1213" t="s">
        <v>1212</v>
      </c>
      <c r="B1213" s="1">
        <v>44810.468480289353</v>
      </c>
      <c r="C1213" s="1">
        <v>44837.532261840279</v>
      </c>
      <c r="D1213" s="1">
        <v>44837.532259861109</v>
      </c>
      <c r="E1213">
        <f>YEAR(t_data[[#This Row],[Création système]]-WEEKDAY(t_data[[#This Row],[Création système]],2)+4)</f>
        <v>2022</v>
      </c>
      <c r="F1213">
        <f>_xlfn.ISOWEEKNUM(t_data[[#This Row],[Création système]])</f>
        <v>36</v>
      </c>
      <c r="G121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05/09/2022 - 11/09/2022</v>
      </c>
    </row>
    <row r="1214" spans="1:7" x14ac:dyDescent="0.35">
      <c r="A1214" t="s">
        <v>1213</v>
      </c>
      <c r="B1214" s="1">
        <v>44810.48196128472</v>
      </c>
      <c r="C1214" s="1">
        <v>44824.614973703705</v>
      </c>
      <c r="D1214" s="1">
        <v>44824.61497101852</v>
      </c>
      <c r="E1214">
        <f>YEAR(t_data[[#This Row],[Création système]]-WEEKDAY(t_data[[#This Row],[Création système]],2)+4)</f>
        <v>2022</v>
      </c>
      <c r="F1214">
        <f>_xlfn.ISOWEEKNUM(t_data[[#This Row],[Création système]])</f>
        <v>36</v>
      </c>
      <c r="G121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05/09/2022 - 11/09/2022</v>
      </c>
    </row>
    <row r="1215" spans="1:7" x14ac:dyDescent="0.35">
      <c r="A1215" t="s">
        <v>1214</v>
      </c>
      <c r="B1215" s="1">
        <v>44810.49494045139</v>
      </c>
      <c r="C1215" s="1">
        <v>44812.407967511572</v>
      </c>
      <c r="D1215" s="1">
        <v>44812.407965914354</v>
      </c>
      <c r="E1215">
        <f>YEAR(t_data[[#This Row],[Création système]]-WEEKDAY(t_data[[#This Row],[Création système]],2)+4)</f>
        <v>2022</v>
      </c>
      <c r="F1215">
        <f>_xlfn.ISOWEEKNUM(t_data[[#This Row],[Création système]])</f>
        <v>36</v>
      </c>
      <c r="G121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05/09/2022 - 11/09/2022</v>
      </c>
    </row>
    <row r="1216" spans="1:7" x14ac:dyDescent="0.35">
      <c r="A1216" t="s">
        <v>1215</v>
      </c>
      <c r="B1216" s="1">
        <v>44810.499251956018</v>
      </c>
      <c r="C1216" s="1">
        <v>44837.526707592595</v>
      </c>
      <c r="D1216" s="1">
        <v>44837.526705300923</v>
      </c>
      <c r="E1216">
        <f>YEAR(t_data[[#This Row],[Création système]]-WEEKDAY(t_data[[#This Row],[Création système]],2)+4)</f>
        <v>2022</v>
      </c>
      <c r="F1216">
        <f>_xlfn.ISOWEEKNUM(t_data[[#This Row],[Création système]])</f>
        <v>36</v>
      </c>
      <c r="G121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05/09/2022 - 11/09/2022</v>
      </c>
    </row>
    <row r="1217" spans="1:7" x14ac:dyDescent="0.35">
      <c r="A1217" t="s">
        <v>1216</v>
      </c>
      <c r="B1217" s="1">
        <v>44810.507333657406</v>
      </c>
      <c r="C1217" s="1">
        <v>44847.459766712964</v>
      </c>
      <c r="D1217" s="1">
        <v>44847.459764305553</v>
      </c>
      <c r="E1217">
        <f>YEAR(t_data[[#This Row],[Création système]]-WEEKDAY(t_data[[#This Row],[Création système]],2)+4)</f>
        <v>2022</v>
      </c>
      <c r="F1217">
        <f>_xlfn.ISOWEEKNUM(t_data[[#This Row],[Création système]])</f>
        <v>36</v>
      </c>
      <c r="G121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05/09/2022 - 11/09/2022</v>
      </c>
    </row>
    <row r="1218" spans="1:7" x14ac:dyDescent="0.35">
      <c r="A1218" t="s">
        <v>1217</v>
      </c>
      <c r="B1218" s="1">
        <v>44810.627121446756</v>
      </c>
      <c r="C1218" s="1">
        <v>44810.6671221875</v>
      </c>
      <c r="D1218" s="1">
        <v>44810.667119178244</v>
      </c>
      <c r="E1218">
        <f>YEAR(t_data[[#This Row],[Création système]]-WEEKDAY(t_data[[#This Row],[Création système]],2)+4)</f>
        <v>2022</v>
      </c>
      <c r="F1218">
        <f>_xlfn.ISOWEEKNUM(t_data[[#This Row],[Création système]])</f>
        <v>36</v>
      </c>
      <c r="G121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05/09/2022 - 11/09/2022</v>
      </c>
    </row>
    <row r="1219" spans="1:7" x14ac:dyDescent="0.35">
      <c r="A1219" t="s">
        <v>1218</v>
      </c>
      <c r="B1219" s="1">
        <v>44811.347970138886</v>
      </c>
      <c r="C1219" s="1">
        <v>44811.499651863429</v>
      </c>
      <c r="D1219" s="1">
        <v>44811.499649710648</v>
      </c>
      <c r="E1219">
        <f>YEAR(t_data[[#This Row],[Création système]]-WEEKDAY(t_data[[#This Row],[Création système]],2)+4)</f>
        <v>2022</v>
      </c>
      <c r="F1219">
        <f>_xlfn.ISOWEEKNUM(t_data[[#This Row],[Création système]])</f>
        <v>36</v>
      </c>
      <c r="G121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05/09/2022 - 11/09/2022</v>
      </c>
    </row>
    <row r="1220" spans="1:7" x14ac:dyDescent="0.35">
      <c r="A1220" t="s">
        <v>1219</v>
      </c>
      <c r="B1220" s="1">
        <v>44811.379363622684</v>
      </c>
      <c r="C1220" s="1">
        <v>44818.493002800926</v>
      </c>
      <c r="D1220" s="1">
        <v>44818.492996736109</v>
      </c>
      <c r="E1220">
        <f>YEAR(t_data[[#This Row],[Création système]]-WEEKDAY(t_data[[#This Row],[Création système]],2)+4)</f>
        <v>2022</v>
      </c>
      <c r="F1220">
        <f>_xlfn.ISOWEEKNUM(t_data[[#This Row],[Création système]])</f>
        <v>36</v>
      </c>
      <c r="G122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05/09/2022 - 11/09/2022</v>
      </c>
    </row>
    <row r="1221" spans="1:7" x14ac:dyDescent="0.35">
      <c r="A1221" t="s">
        <v>1220</v>
      </c>
      <c r="B1221" s="1">
        <v>44811.387477037038</v>
      </c>
      <c r="C1221" s="1">
        <v>44818.40113539352</v>
      </c>
      <c r="D1221" s="1">
        <v>44818.401133356485</v>
      </c>
      <c r="E1221">
        <f>YEAR(t_data[[#This Row],[Création système]]-WEEKDAY(t_data[[#This Row],[Création système]],2)+4)</f>
        <v>2022</v>
      </c>
      <c r="F1221">
        <f>_xlfn.ISOWEEKNUM(t_data[[#This Row],[Création système]])</f>
        <v>36</v>
      </c>
      <c r="G122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05/09/2022 - 11/09/2022</v>
      </c>
    </row>
    <row r="1222" spans="1:7" x14ac:dyDescent="0.35">
      <c r="A1222" t="s">
        <v>1221</v>
      </c>
      <c r="B1222" s="1">
        <v>44811.436925011571</v>
      </c>
      <c r="C1222" s="1">
        <v>44812.422475752312</v>
      </c>
      <c r="D1222" s="1">
        <v>44812.422426828707</v>
      </c>
      <c r="E1222">
        <f>YEAR(t_data[[#This Row],[Création système]]-WEEKDAY(t_data[[#This Row],[Création système]],2)+4)</f>
        <v>2022</v>
      </c>
      <c r="F1222">
        <f>_xlfn.ISOWEEKNUM(t_data[[#This Row],[Création système]])</f>
        <v>36</v>
      </c>
      <c r="G122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05/09/2022 - 11/09/2022</v>
      </c>
    </row>
    <row r="1223" spans="1:7" x14ac:dyDescent="0.35">
      <c r="A1223" t="s">
        <v>1222</v>
      </c>
      <c r="B1223" s="1">
        <v>44811.446654502317</v>
      </c>
      <c r="C1223" s="1">
        <v>44811.709045972224</v>
      </c>
      <c r="D1223" s="1">
        <v>44811.709043043978</v>
      </c>
      <c r="E1223">
        <f>YEAR(t_data[[#This Row],[Création système]]-WEEKDAY(t_data[[#This Row],[Création système]],2)+4)</f>
        <v>2022</v>
      </c>
      <c r="F1223">
        <f>_xlfn.ISOWEEKNUM(t_data[[#This Row],[Création système]])</f>
        <v>36</v>
      </c>
      <c r="G122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05/09/2022 - 11/09/2022</v>
      </c>
    </row>
    <row r="1224" spans="1:7" x14ac:dyDescent="0.35">
      <c r="A1224" t="s">
        <v>1223</v>
      </c>
      <c r="B1224" s="1">
        <v>44811.635738773148</v>
      </c>
      <c r="C1224" s="1">
        <v>44812.474803055557</v>
      </c>
      <c r="D1224" s="1">
        <v>44812.474801388889</v>
      </c>
      <c r="E1224">
        <f>YEAR(t_data[[#This Row],[Création système]]-WEEKDAY(t_data[[#This Row],[Création système]],2)+4)</f>
        <v>2022</v>
      </c>
      <c r="F1224">
        <f>_xlfn.ISOWEEKNUM(t_data[[#This Row],[Création système]])</f>
        <v>36</v>
      </c>
      <c r="G122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05/09/2022 - 11/09/2022</v>
      </c>
    </row>
    <row r="1225" spans="1:7" x14ac:dyDescent="0.35">
      <c r="A1225" t="s">
        <v>1224</v>
      </c>
      <c r="B1225" s="1">
        <v>44811.761265810186</v>
      </c>
      <c r="C1225" s="1">
        <v>44819.598967210652</v>
      </c>
      <c r="D1225" s="1">
        <v>44819.598964490739</v>
      </c>
      <c r="E1225">
        <f>YEAR(t_data[[#This Row],[Création système]]-WEEKDAY(t_data[[#This Row],[Création système]],2)+4)</f>
        <v>2022</v>
      </c>
      <c r="F1225">
        <f>_xlfn.ISOWEEKNUM(t_data[[#This Row],[Création système]])</f>
        <v>36</v>
      </c>
      <c r="G122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05/09/2022 - 11/09/2022</v>
      </c>
    </row>
    <row r="1226" spans="1:7" x14ac:dyDescent="0.35">
      <c r="A1226" t="s">
        <v>1225</v>
      </c>
      <c r="B1226" s="1">
        <v>44811.768064282405</v>
      </c>
      <c r="C1226" s="1">
        <v>44890.739593379629</v>
      </c>
      <c r="D1226" s="1"/>
      <c r="E1226">
        <f>YEAR(t_data[[#This Row],[Création système]]-WEEKDAY(t_data[[#This Row],[Création système]],2)+4)</f>
        <v>2022</v>
      </c>
      <c r="F1226">
        <f>_xlfn.ISOWEEKNUM(t_data[[#This Row],[Création système]])</f>
        <v>36</v>
      </c>
      <c r="G122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05/09/2022 - 11/09/2022</v>
      </c>
    </row>
    <row r="1227" spans="1:7" x14ac:dyDescent="0.35">
      <c r="A1227" t="s">
        <v>1226</v>
      </c>
      <c r="B1227" s="1">
        <v>44812.371520659719</v>
      </c>
      <c r="C1227" s="1">
        <v>44813.383198981479</v>
      </c>
      <c r="D1227" s="1">
        <v>44813.383197106479</v>
      </c>
      <c r="E1227">
        <f>YEAR(t_data[[#This Row],[Création système]]-WEEKDAY(t_data[[#This Row],[Création système]],2)+4)</f>
        <v>2022</v>
      </c>
      <c r="F1227">
        <f>_xlfn.ISOWEEKNUM(t_data[[#This Row],[Création système]])</f>
        <v>36</v>
      </c>
      <c r="G122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05/09/2022 - 11/09/2022</v>
      </c>
    </row>
    <row r="1228" spans="1:7" x14ac:dyDescent="0.35">
      <c r="A1228" t="s">
        <v>1227</v>
      </c>
      <c r="B1228" s="1">
        <v>44812.347906145835</v>
      </c>
      <c r="C1228" s="1">
        <v>44824.617435798609</v>
      </c>
      <c r="D1228" s="1">
        <v>44824.617433807871</v>
      </c>
      <c r="E1228">
        <f>YEAR(t_data[[#This Row],[Création système]]-WEEKDAY(t_data[[#This Row],[Création système]],2)+4)</f>
        <v>2022</v>
      </c>
      <c r="F1228">
        <f>_xlfn.ISOWEEKNUM(t_data[[#This Row],[Création système]])</f>
        <v>36</v>
      </c>
      <c r="G122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05/09/2022 - 11/09/2022</v>
      </c>
    </row>
    <row r="1229" spans="1:7" x14ac:dyDescent="0.35">
      <c r="A1229" t="s">
        <v>1228</v>
      </c>
      <c r="B1229" s="1">
        <v>44812.352468715275</v>
      </c>
      <c r="C1229" s="1">
        <v>44831.685384062497</v>
      </c>
      <c r="D1229" s="1">
        <v>44831.685382141201</v>
      </c>
      <c r="E1229">
        <f>YEAR(t_data[[#This Row],[Création système]]-WEEKDAY(t_data[[#This Row],[Création système]],2)+4)</f>
        <v>2022</v>
      </c>
      <c r="F1229">
        <f>_xlfn.ISOWEEKNUM(t_data[[#This Row],[Création système]])</f>
        <v>36</v>
      </c>
      <c r="G122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05/09/2022 - 11/09/2022</v>
      </c>
    </row>
    <row r="1230" spans="1:7" x14ac:dyDescent="0.35">
      <c r="A1230" t="s">
        <v>1229</v>
      </c>
      <c r="B1230" s="1">
        <v>44812.402621018518</v>
      </c>
      <c r="C1230" s="1">
        <v>44816.634968923609</v>
      </c>
      <c r="D1230" s="1">
        <v>44816.63496541667</v>
      </c>
      <c r="E1230">
        <f>YEAR(t_data[[#This Row],[Création système]]-WEEKDAY(t_data[[#This Row],[Création système]],2)+4)</f>
        <v>2022</v>
      </c>
      <c r="F1230">
        <f>_xlfn.ISOWEEKNUM(t_data[[#This Row],[Création système]])</f>
        <v>36</v>
      </c>
      <c r="G123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05/09/2022 - 11/09/2022</v>
      </c>
    </row>
    <row r="1231" spans="1:7" x14ac:dyDescent="0.35">
      <c r="A1231" t="s">
        <v>1230</v>
      </c>
      <c r="B1231" s="1">
        <v>44813.435538344907</v>
      </c>
      <c r="C1231" s="1">
        <v>44813.497326608798</v>
      </c>
      <c r="D1231" s="1">
        <v>44813.497324791664</v>
      </c>
      <c r="E1231">
        <f>YEAR(t_data[[#This Row],[Création système]]-WEEKDAY(t_data[[#This Row],[Création système]],2)+4)</f>
        <v>2022</v>
      </c>
      <c r="F1231">
        <f>_xlfn.ISOWEEKNUM(t_data[[#This Row],[Création système]])</f>
        <v>36</v>
      </c>
      <c r="G123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05/09/2022 - 11/09/2022</v>
      </c>
    </row>
    <row r="1232" spans="1:7" x14ac:dyDescent="0.35">
      <c r="A1232" t="s">
        <v>1231</v>
      </c>
      <c r="B1232" s="1">
        <v>44813.446616388886</v>
      </c>
      <c r="C1232" s="1">
        <v>44813.498074120369</v>
      </c>
      <c r="D1232" s="1">
        <v>44813.498072002316</v>
      </c>
      <c r="E1232">
        <f>YEAR(t_data[[#This Row],[Création système]]-WEEKDAY(t_data[[#This Row],[Création système]],2)+4)</f>
        <v>2022</v>
      </c>
      <c r="F1232">
        <f>_xlfn.ISOWEEKNUM(t_data[[#This Row],[Création système]])</f>
        <v>36</v>
      </c>
      <c r="G123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05/09/2022 - 11/09/2022</v>
      </c>
    </row>
    <row r="1233" spans="1:7" x14ac:dyDescent="0.35">
      <c r="A1233" t="s">
        <v>1232</v>
      </c>
      <c r="B1233" s="1">
        <v>44813.49324729167</v>
      </c>
      <c r="C1233" s="1">
        <v>44813.499105659721</v>
      </c>
      <c r="D1233" s="1">
        <v>44813.4991028125</v>
      </c>
      <c r="E1233">
        <f>YEAR(t_data[[#This Row],[Création système]]-WEEKDAY(t_data[[#This Row],[Création système]],2)+4)</f>
        <v>2022</v>
      </c>
      <c r="F1233">
        <f>_xlfn.ISOWEEKNUM(t_data[[#This Row],[Création système]])</f>
        <v>36</v>
      </c>
      <c r="G123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05/09/2022 - 11/09/2022</v>
      </c>
    </row>
    <row r="1234" spans="1:7" x14ac:dyDescent="0.35">
      <c r="A1234" t="s">
        <v>1233</v>
      </c>
      <c r="B1234" s="1">
        <v>44813.50783386574</v>
      </c>
      <c r="C1234" s="1">
        <v>44823.293381898147</v>
      </c>
      <c r="D1234" s="1">
        <v>44823.293377974536</v>
      </c>
      <c r="E1234">
        <f>YEAR(t_data[[#This Row],[Création système]]-WEEKDAY(t_data[[#This Row],[Création système]],2)+4)</f>
        <v>2022</v>
      </c>
      <c r="F1234">
        <f>_xlfn.ISOWEEKNUM(t_data[[#This Row],[Création système]])</f>
        <v>36</v>
      </c>
      <c r="G123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05/09/2022 - 11/09/2022</v>
      </c>
    </row>
    <row r="1235" spans="1:7" x14ac:dyDescent="0.35">
      <c r="A1235" t="s">
        <v>1234</v>
      </c>
      <c r="B1235" s="1">
        <v>44813.528275335651</v>
      </c>
      <c r="C1235" s="1">
        <v>44816.660932604165</v>
      </c>
      <c r="D1235" s="1">
        <v>44816.660930682869</v>
      </c>
      <c r="E1235">
        <f>YEAR(t_data[[#This Row],[Création système]]-WEEKDAY(t_data[[#This Row],[Création système]],2)+4)</f>
        <v>2022</v>
      </c>
      <c r="F1235">
        <f>_xlfn.ISOWEEKNUM(t_data[[#This Row],[Création système]])</f>
        <v>36</v>
      </c>
      <c r="G123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05/09/2022 - 11/09/2022</v>
      </c>
    </row>
    <row r="1236" spans="1:7" x14ac:dyDescent="0.35">
      <c r="A1236" t="s">
        <v>1235</v>
      </c>
      <c r="B1236" s="1">
        <v>44813.581789594908</v>
      </c>
      <c r="C1236" s="1">
        <v>44824.507297662036</v>
      </c>
      <c r="D1236" s="1">
        <v>44824.50729494213</v>
      </c>
      <c r="E1236">
        <f>YEAR(t_data[[#This Row],[Création système]]-WEEKDAY(t_data[[#This Row],[Création système]],2)+4)</f>
        <v>2022</v>
      </c>
      <c r="F1236">
        <f>_xlfn.ISOWEEKNUM(t_data[[#This Row],[Création système]])</f>
        <v>36</v>
      </c>
      <c r="G123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05/09/2022 - 11/09/2022</v>
      </c>
    </row>
    <row r="1237" spans="1:7" x14ac:dyDescent="0.35">
      <c r="A1237" t="s">
        <v>1236</v>
      </c>
      <c r="B1237" s="1">
        <v>44813.64412971065</v>
      </c>
      <c r="C1237" s="1">
        <v>44816.474416481484</v>
      </c>
      <c r="D1237" s="1">
        <v>44816.474373287034</v>
      </c>
      <c r="E1237">
        <f>YEAR(t_data[[#This Row],[Création système]]-WEEKDAY(t_data[[#This Row],[Création système]],2)+4)</f>
        <v>2022</v>
      </c>
      <c r="F1237">
        <f>_xlfn.ISOWEEKNUM(t_data[[#This Row],[Création système]])</f>
        <v>36</v>
      </c>
      <c r="G123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05/09/2022 - 11/09/2022</v>
      </c>
    </row>
    <row r="1238" spans="1:7" x14ac:dyDescent="0.35">
      <c r="A1238" t="s">
        <v>1237</v>
      </c>
      <c r="B1238" s="1">
        <v>44813.823457488426</v>
      </c>
      <c r="C1238" s="1">
        <v>44816.664826342596</v>
      </c>
      <c r="D1238" s="1">
        <v>44816.664752638892</v>
      </c>
      <c r="E1238">
        <f>YEAR(t_data[[#This Row],[Création système]]-WEEKDAY(t_data[[#This Row],[Création système]],2)+4)</f>
        <v>2022</v>
      </c>
      <c r="F1238">
        <f>_xlfn.ISOWEEKNUM(t_data[[#This Row],[Création système]])</f>
        <v>36</v>
      </c>
      <c r="G123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05/09/2022 - 11/09/2022</v>
      </c>
    </row>
    <row r="1239" spans="1:7" x14ac:dyDescent="0.35">
      <c r="A1239" t="s">
        <v>1238</v>
      </c>
      <c r="B1239" s="1">
        <v>44816.458155011576</v>
      </c>
      <c r="C1239" s="1">
        <v>44816.66767693287</v>
      </c>
      <c r="D1239" s="1">
        <v>44816.667675104167</v>
      </c>
      <c r="E1239">
        <f>YEAR(t_data[[#This Row],[Création système]]-WEEKDAY(t_data[[#This Row],[Création système]],2)+4)</f>
        <v>2022</v>
      </c>
      <c r="F1239">
        <f>_xlfn.ISOWEEKNUM(t_data[[#This Row],[Création système]])</f>
        <v>37</v>
      </c>
      <c r="G123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12/09/2022 - 18/09/2022</v>
      </c>
    </row>
    <row r="1240" spans="1:7" x14ac:dyDescent="0.35">
      <c r="A1240" t="s">
        <v>1239</v>
      </c>
      <c r="B1240" s="1">
        <v>44816.521614652775</v>
      </c>
      <c r="C1240" s="1">
        <v>44894.709715150464</v>
      </c>
      <c r="D1240" s="1">
        <v>44894.709712256947</v>
      </c>
      <c r="E1240">
        <f>YEAR(t_data[[#This Row],[Création système]]-WEEKDAY(t_data[[#This Row],[Création système]],2)+4)</f>
        <v>2022</v>
      </c>
      <c r="F1240">
        <f>_xlfn.ISOWEEKNUM(t_data[[#This Row],[Création système]])</f>
        <v>37</v>
      </c>
      <c r="G124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12/09/2022 - 18/09/2022</v>
      </c>
    </row>
    <row r="1241" spans="1:7" x14ac:dyDescent="0.35">
      <c r="A1241" t="s">
        <v>1240</v>
      </c>
      <c r="B1241" s="1">
        <v>44816.576203530094</v>
      </c>
      <c r="C1241" s="1">
        <v>44817.727400694443</v>
      </c>
      <c r="D1241" s="1">
        <v>44817.727399027775</v>
      </c>
      <c r="E1241">
        <f>YEAR(t_data[[#This Row],[Création système]]-WEEKDAY(t_data[[#This Row],[Création système]],2)+4)</f>
        <v>2022</v>
      </c>
      <c r="F1241">
        <f>_xlfn.ISOWEEKNUM(t_data[[#This Row],[Création système]])</f>
        <v>37</v>
      </c>
      <c r="G124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12/09/2022 - 18/09/2022</v>
      </c>
    </row>
    <row r="1242" spans="1:7" x14ac:dyDescent="0.35">
      <c r="A1242" t="s">
        <v>1241</v>
      </c>
      <c r="B1242" s="1">
        <v>44816.585009918985</v>
      </c>
      <c r="C1242" s="1">
        <v>44869.697376875003</v>
      </c>
      <c r="D1242" s="1">
        <v>44869.697374826392</v>
      </c>
      <c r="E1242">
        <f>YEAR(t_data[[#This Row],[Création système]]-WEEKDAY(t_data[[#This Row],[Création système]],2)+4)</f>
        <v>2022</v>
      </c>
      <c r="F1242">
        <f>_xlfn.ISOWEEKNUM(t_data[[#This Row],[Création système]])</f>
        <v>37</v>
      </c>
      <c r="G124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12/09/2022 - 18/09/2022</v>
      </c>
    </row>
    <row r="1243" spans="1:7" x14ac:dyDescent="0.35">
      <c r="A1243" t="s">
        <v>1242</v>
      </c>
      <c r="B1243" s="1">
        <v>44816.639435462967</v>
      </c>
      <c r="C1243" s="1">
        <v>44816.669450474539</v>
      </c>
      <c r="D1243" s="1">
        <v>44816.669448877314</v>
      </c>
      <c r="E1243">
        <f>YEAR(t_data[[#This Row],[Création système]]-WEEKDAY(t_data[[#This Row],[Création système]],2)+4)</f>
        <v>2022</v>
      </c>
      <c r="F1243">
        <f>_xlfn.ISOWEEKNUM(t_data[[#This Row],[Création système]])</f>
        <v>37</v>
      </c>
      <c r="G124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12/09/2022 - 18/09/2022</v>
      </c>
    </row>
    <row r="1244" spans="1:7" x14ac:dyDescent="0.35">
      <c r="A1244" t="s">
        <v>1243</v>
      </c>
      <c r="B1244" s="1">
        <v>44816.645266944448</v>
      </c>
      <c r="C1244" s="1">
        <v>44817.729634953706</v>
      </c>
      <c r="D1244" s="1">
        <v>44817.729633125004</v>
      </c>
      <c r="E1244">
        <f>YEAR(t_data[[#This Row],[Création système]]-WEEKDAY(t_data[[#This Row],[Création système]],2)+4)</f>
        <v>2022</v>
      </c>
      <c r="F1244">
        <f>_xlfn.ISOWEEKNUM(t_data[[#This Row],[Création système]])</f>
        <v>37</v>
      </c>
      <c r="G124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12/09/2022 - 18/09/2022</v>
      </c>
    </row>
    <row r="1245" spans="1:7" x14ac:dyDescent="0.35">
      <c r="A1245" t="s">
        <v>1244</v>
      </c>
      <c r="B1245" s="1">
        <v>44817.421564884258</v>
      </c>
      <c r="C1245" s="1">
        <v>44830.409449178238</v>
      </c>
      <c r="D1245" s="1">
        <v>44830.409447430553</v>
      </c>
      <c r="E1245">
        <f>YEAR(t_data[[#This Row],[Création système]]-WEEKDAY(t_data[[#This Row],[Création système]],2)+4)</f>
        <v>2022</v>
      </c>
      <c r="F1245">
        <f>_xlfn.ISOWEEKNUM(t_data[[#This Row],[Création système]])</f>
        <v>37</v>
      </c>
      <c r="G124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12/09/2022 - 18/09/2022</v>
      </c>
    </row>
    <row r="1246" spans="1:7" x14ac:dyDescent="0.35">
      <c r="A1246" t="s">
        <v>1245</v>
      </c>
      <c r="B1246" s="1">
        <v>44817.455942546294</v>
      </c>
      <c r="C1246" s="1">
        <v>44824.454138425928</v>
      </c>
      <c r="D1246" s="1">
        <v>44824.454136608794</v>
      </c>
      <c r="E1246">
        <f>YEAR(t_data[[#This Row],[Création système]]-WEEKDAY(t_data[[#This Row],[Création système]],2)+4)</f>
        <v>2022</v>
      </c>
      <c r="F1246">
        <f>_xlfn.ISOWEEKNUM(t_data[[#This Row],[Création système]])</f>
        <v>37</v>
      </c>
      <c r="G124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12/09/2022 - 18/09/2022</v>
      </c>
    </row>
    <row r="1247" spans="1:7" x14ac:dyDescent="0.35">
      <c r="A1247" t="s">
        <v>1246</v>
      </c>
      <c r="B1247" s="1">
        <v>44817.478128541668</v>
      </c>
      <c r="C1247" s="1">
        <v>44824.457193668983</v>
      </c>
      <c r="D1247" s="1">
        <v>44824.45719184028</v>
      </c>
      <c r="E1247">
        <f>YEAR(t_data[[#This Row],[Création système]]-WEEKDAY(t_data[[#This Row],[Création système]],2)+4)</f>
        <v>2022</v>
      </c>
      <c r="F1247">
        <f>_xlfn.ISOWEEKNUM(t_data[[#This Row],[Création système]])</f>
        <v>37</v>
      </c>
      <c r="G124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12/09/2022 - 18/09/2022</v>
      </c>
    </row>
    <row r="1248" spans="1:7" x14ac:dyDescent="0.35">
      <c r="A1248" t="s">
        <v>1247</v>
      </c>
      <c r="B1248" s="1">
        <v>44817.471851064816</v>
      </c>
      <c r="C1248" s="1">
        <v>44824.465767465277</v>
      </c>
      <c r="D1248" s="1">
        <v>44824.46576550926</v>
      </c>
      <c r="E1248">
        <f>YEAR(t_data[[#This Row],[Création système]]-WEEKDAY(t_data[[#This Row],[Création système]],2)+4)</f>
        <v>2022</v>
      </c>
      <c r="F1248">
        <f>_xlfn.ISOWEEKNUM(t_data[[#This Row],[Création système]])</f>
        <v>37</v>
      </c>
      <c r="G124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12/09/2022 - 18/09/2022</v>
      </c>
    </row>
    <row r="1249" spans="1:7" x14ac:dyDescent="0.35">
      <c r="A1249" t="s">
        <v>1248</v>
      </c>
      <c r="B1249" s="1">
        <v>44817.475573657408</v>
      </c>
      <c r="C1249" s="1">
        <v>44824.467778888888</v>
      </c>
      <c r="D1249" s="1">
        <v>44824.467777118058</v>
      </c>
      <c r="E1249">
        <f>YEAR(t_data[[#This Row],[Création système]]-WEEKDAY(t_data[[#This Row],[Création système]],2)+4)</f>
        <v>2022</v>
      </c>
      <c r="F1249">
        <f>_xlfn.ISOWEEKNUM(t_data[[#This Row],[Création système]])</f>
        <v>37</v>
      </c>
      <c r="G124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12/09/2022 - 18/09/2022</v>
      </c>
    </row>
    <row r="1250" spans="1:7" x14ac:dyDescent="0.35">
      <c r="A1250" t="s">
        <v>1249</v>
      </c>
      <c r="B1250" s="1">
        <v>44817.615499189815</v>
      </c>
      <c r="C1250" s="1">
        <v>44818.404168182868</v>
      </c>
      <c r="D1250" s="1">
        <v>44818.404166273147</v>
      </c>
      <c r="E1250">
        <f>YEAR(t_data[[#This Row],[Création système]]-WEEKDAY(t_data[[#This Row],[Création système]],2)+4)</f>
        <v>2022</v>
      </c>
      <c r="F1250">
        <f>_xlfn.ISOWEEKNUM(t_data[[#This Row],[Création système]])</f>
        <v>37</v>
      </c>
      <c r="G125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12/09/2022 - 18/09/2022</v>
      </c>
    </row>
    <row r="1251" spans="1:7" x14ac:dyDescent="0.35">
      <c r="A1251" t="s">
        <v>1250</v>
      </c>
      <c r="B1251" s="1">
        <v>44817.68328435185</v>
      </c>
      <c r="C1251" s="1">
        <v>44818.449236261571</v>
      </c>
      <c r="D1251" s="1">
        <v>44818.449234629632</v>
      </c>
      <c r="E1251">
        <f>YEAR(t_data[[#This Row],[Création système]]-WEEKDAY(t_data[[#This Row],[Création système]],2)+4)</f>
        <v>2022</v>
      </c>
      <c r="F1251">
        <f>_xlfn.ISOWEEKNUM(t_data[[#This Row],[Création système]])</f>
        <v>37</v>
      </c>
      <c r="G125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12/09/2022 - 18/09/2022</v>
      </c>
    </row>
    <row r="1252" spans="1:7" x14ac:dyDescent="0.35">
      <c r="A1252" t="s">
        <v>1251</v>
      </c>
      <c r="B1252" s="1">
        <v>44817.643719467589</v>
      </c>
      <c r="C1252" s="1">
        <v>44817.667744560182</v>
      </c>
      <c r="D1252" s="1">
        <v>44817.661691504632</v>
      </c>
      <c r="E1252">
        <f>YEAR(t_data[[#This Row],[Création système]]-WEEKDAY(t_data[[#This Row],[Création système]],2)+4)</f>
        <v>2022</v>
      </c>
      <c r="F1252">
        <f>_xlfn.ISOWEEKNUM(t_data[[#This Row],[Création système]])</f>
        <v>37</v>
      </c>
      <c r="G125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12/09/2022 - 18/09/2022</v>
      </c>
    </row>
    <row r="1253" spans="1:7" x14ac:dyDescent="0.35">
      <c r="A1253" t="s">
        <v>1252</v>
      </c>
      <c r="B1253" s="1">
        <v>44818.481950694448</v>
      </c>
      <c r="C1253" s="1">
        <v>44834.455001828705</v>
      </c>
      <c r="D1253" s="1">
        <v>44834.454999699075</v>
      </c>
      <c r="E1253">
        <f>YEAR(t_data[[#This Row],[Création système]]-WEEKDAY(t_data[[#This Row],[Création système]],2)+4)</f>
        <v>2022</v>
      </c>
      <c r="F1253">
        <f>_xlfn.ISOWEEKNUM(t_data[[#This Row],[Création système]])</f>
        <v>37</v>
      </c>
      <c r="G125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12/09/2022 - 18/09/2022</v>
      </c>
    </row>
    <row r="1254" spans="1:7" x14ac:dyDescent="0.35">
      <c r="A1254" t="s">
        <v>1253</v>
      </c>
      <c r="B1254" s="1">
        <v>44818.519945613429</v>
      </c>
      <c r="C1254" s="1">
        <v>44819.57100866898</v>
      </c>
      <c r="D1254" s="1">
        <v>44819.571005937498</v>
      </c>
      <c r="E1254">
        <f>YEAR(t_data[[#This Row],[Création système]]-WEEKDAY(t_data[[#This Row],[Création système]],2)+4)</f>
        <v>2022</v>
      </c>
      <c r="F1254">
        <f>_xlfn.ISOWEEKNUM(t_data[[#This Row],[Création système]])</f>
        <v>37</v>
      </c>
      <c r="G125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12/09/2022 - 18/09/2022</v>
      </c>
    </row>
    <row r="1255" spans="1:7" x14ac:dyDescent="0.35">
      <c r="A1255" t="s">
        <v>1254</v>
      </c>
      <c r="B1255" s="1">
        <v>44818.689598877318</v>
      </c>
      <c r="C1255" s="1">
        <v>44819.50937684028</v>
      </c>
      <c r="D1255" s="1">
        <v>44819.509375254631</v>
      </c>
      <c r="E1255">
        <f>YEAR(t_data[[#This Row],[Création système]]-WEEKDAY(t_data[[#This Row],[Création système]],2)+4)</f>
        <v>2022</v>
      </c>
      <c r="F1255">
        <f>_xlfn.ISOWEEKNUM(t_data[[#This Row],[Création système]])</f>
        <v>37</v>
      </c>
      <c r="G125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12/09/2022 - 18/09/2022</v>
      </c>
    </row>
    <row r="1256" spans="1:7" x14ac:dyDescent="0.35">
      <c r="A1256" t="s">
        <v>1255</v>
      </c>
      <c r="B1256" s="1">
        <v>44818.787822048609</v>
      </c>
      <c r="C1256" s="1">
        <v>44819.512044074072</v>
      </c>
      <c r="D1256" s="1">
        <v>44819.512041909722</v>
      </c>
      <c r="E1256">
        <f>YEAR(t_data[[#This Row],[Création système]]-WEEKDAY(t_data[[#This Row],[Création système]],2)+4)</f>
        <v>2022</v>
      </c>
      <c r="F1256">
        <f>_xlfn.ISOWEEKNUM(t_data[[#This Row],[Création système]])</f>
        <v>37</v>
      </c>
      <c r="G125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12/09/2022 - 18/09/2022</v>
      </c>
    </row>
    <row r="1257" spans="1:7" x14ac:dyDescent="0.35">
      <c r="A1257" t="s">
        <v>1256</v>
      </c>
      <c r="B1257" s="1">
        <v>44819.405503125003</v>
      </c>
      <c r="C1257" s="1">
        <v>44819.516071874998</v>
      </c>
      <c r="D1257" s="1">
        <v>44819.516069849538</v>
      </c>
      <c r="E1257">
        <f>YEAR(t_data[[#This Row],[Création système]]-WEEKDAY(t_data[[#This Row],[Création système]],2)+4)</f>
        <v>2022</v>
      </c>
      <c r="F1257">
        <f>_xlfn.ISOWEEKNUM(t_data[[#This Row],[Création système]])</f>
        <v>37</v>
      </c>
      <c r="G125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12/09/2022 - 18/09/2022</v>
      </c>
    </row>
    <row r="1258" spans="1:7" x14ac:dyDescent="0.35">
      <c r="A1258" t="s">
        <v>1257</v>
      </c>
      <c r="B1258" s="1">
        <v>44819.659942453705</v>
      </c>
      <c r="C1258" s="1">
        <v>44824.469466365743</v>
      </c>
      <c r="D1258" s="1">
        <v>44824.469463668982</v>
      </c>
      <c r="E1258">
        <f>YEAR(t_data[[#This Row],[Création système]]-WEEKDAY(t_data[[#This Row],[Création système]],2)+4)</f>
        <v>2022</v>
      </c>
      <c r="F1258">
        <f>_xlfn.ISOWEEKNUM(t_data[[#This Row],[Création système]])</f>
        <v>37</v>
      </c>
      <c r="G125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12/09/2022 - 18/09/2022</v>
      </c>
    </row>
    <row r="1259" spans="1:7" x14ac:dyDescent="0.35">
      <c r="A1259" t="s">
        <v>1258</v>
      </c>
      <c r="B1259" s="1">
        <v>44819.700216793979</v>
      </c>
      <c r="C1259" s="1">
        <v>44824.620683981484</v>
      </c>
      <c r="D1259" s="1">
        <v>44824.620682083332</v>
      </c>
      <c r="E1259">
        <f>YEAR(t_data[[#This Row],[Création système]]-WEEKDAY(t_data[[#This Row],[Création système]],2)+4)</f>
        <v>2022</v>
      </c>
      <c r="F1259">
        <f>_xlfn.ISOWEEKNUM(t_data[[#This Row],[Création système]])</f>
        <v>37</v>
      </c>
      <c r="G125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12/09/2022 - 18/09/2022</v>
      </c>
    </row>
    <row r="1260" spans="1:7" x14ac:dyDescent="0.35">
      <c r="A1260" t="s">
        <v>1259</v>
      </c>
      <c r="B1260" s="1">
        <v>44819.704816481484</v>
      </c>
      <c r="C1260" s="1">
        <v>44824.623836874998</v>
      </c>
      <c r="D1260" s="1">
        <v>44824.623834548613</v>
      </c>
      <c r="E1260">
        <f>YEAR(t_data[[#This Row],[Création système]]-WEEKDAY(t_data[[#This Row],[Création système]],2)+4)</f>
        <v>2022</v>
      </c>
      <c r="F1260">
        <f>_xlfn.ISOWEEKNUM(t_data[[#This Row],[Création système]])</f>
        <v>37</v>
      </c>
      <c r="G126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12/09/2022 - 18/09/2022</v>
      </c>
    </row>
    <row r="1261" spans="1:7" x14ac:dyDescent="0.35">
      <c r="A1261" t="s">
        <v>1260</v>
      </c>
      <c r="B1261" s="1">
        <v>44820.424178587964</v>
      </c>
      <c r="C1261" s="1">
        <v>44820.438470578702</v>
      </c>
      <c r="D1261" s="1">
        <v>44820.438468333334</v>
      </c>
      <c r="E1261">
        <f>YEAR(t_data[[#This Row],[Création système]]-WEEKDAY(t_data[[#This Row],[Création système]],2)+4)</f>
        <v>2022</v>
      </c>
      <c r="F1261">
        <f>_xlfn.ISOWEEKNUM(t_data[[#This Row],[Création système]])</f>
        <v>37</v>
      </c>
      <c r="G126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12/09/2022 - 18/09/2022</v>
      </c>
    </row>
    <row r="1262" spans="1:7" x14ac:dyDescent="0.35">
      <c r="A1262" t="s">
        <v>1261</v>
      </c>
      <c r="B1262" s="1">
        <v>44820.446669849538</v>
      </c>
      <c r="C1262" s="1">
        <v>44820.459843009259</v>
      </c>
      <c r="D1262" s="1">
        <v>44820.459840868054</v>
      </c>
      <c r="E1262">
        <f>YEAR(t_data[[#This Row],[Création système]]-WEEKDAY(t_data[[#This Row],[Création système]],2)+4)</f>
        <v>2022</v>
      </c>
      <c r="F1262">
        <f>_xlfn.ISOWEEKNUM(t_data[[#This Row],[Création système]])</f>
        <v>37</v>
      </c>
      <c r="G126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12/09/2022 - 18/09/2022</v>
      </c>
    </row>
    <row r="1263" spans="1:7" x14ac:dyDescent="0.35">
      <c r="A1263" t="s">
        <v>1262</v>
      </c>
      <c r="B1263" s="1">
        <v>44823.332236099537</v>
      </c>
      <c r="C1263" s="1">
        <v>44852.599128391201</v>
      </c>
      <c r="D1263" s="1">
        <v>44852.599125717592</v>
      </c>
      <c r="E1263">
        <f>YEAR(t_data[[#This Row],[Création système]]-WEEKDAY(t_data[[#This Row],[Création système]],2)+4)</f>
        <v>2022</v>
      </c>
      <c r="F1263">
        <f>_xlfn.ISOWEEKNUM(t_data[[#This Row],[Création système]])</f>
        <v>38</v>
      </c>
      <c r="G126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19/09/2022 - 25/09/2022</v>
      </c>
    </row>
    <row r="1264" spans="1:7" x14ac:dyDescent="0.35">
      <c r="A1264" t="s">
        <v>1263</v>
      </c>
      <c r="B1264" s="1">
        <v>44823.523741874997</v>
      </c>
      <c r="C1264" s="1">
        <v>44824.591656377313</v>
      </c>
      <c r="D1264" s="1">
        <v>44824.591653750002</v>
      </c>
      <c r="E1264">
        <f>YEAR(t_data[[#This Row],[Création système]]-WEEKDAY(t_data[[#This Row],[Création système]],2)+4)</f>
        <v>2022</v>
      </c>
      <c r="F1264">
        <f>_xlfn.ISOWEEKNUM(t_data[[#This Row],[Création système]])</f>
        <v>38</v>
      </c>
      <c r="G126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19/09/2022 - 25/09/2022</v>
      </c>
    </row>
    <row r="1265" spans="1:7" x14ac:dyDescent="0.35">
      <c r="A1265" t="s">
        <v>1264</v>
      </c>
      <c r="B1265" s="1">
        <v>44823.624341516203</v>
      </c>
      <c r="C1265" s="1">
        <v>44823.716179270836</v>
      </c>
      <c r="D1265" s="1">
        <v>44823.716177210648</v>
      </c>
      <c r="E1265">
        <f>YEAR(t_data[[#This Row],[Création système]]-WEEKDAY(t_data[[#This Row],[Création système]],2)+4)</f>
        <v>2022</v>
      </c>
      <c r="F1265">
        <f>_xlfn.ISOWEEKNUM(t_data[[#This Row],[Création système]])</f>
        <v>38</v>
      </c>
      <c r="G126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19/09/2022 - 25/09/2022</v>
      </c>
    </row>
    <row r="1266" spans="1:7" x14ac:dyDescent="0.35">
      <c r="A1266" t="s">
        <v>1265</v>
      </c>
      <c r="B1266" s="1">
        <v>44823.628650682869</v>
      </c>
      <c r="C1266" s="1">
        <v>44823.714555555554</v>
      </c>
      <c r="D1266" s="1">
        <v>44823.714553321763</v>
      </c>
      <c r="E1266">
        <f>YEAR(t_data[[#This Row],[Création système]]-WEEKDAY(t_data[[#This Row],[Création système]],2)+4)</f>
        <v>2022</v>
      </c>
      <c r="F1266">
        <f>_xlfn.ISOWEEKNUM(t_data[[#This Row],[Création système]])</f>
        <v>38</v>
      </c>
      <c r="G126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19/09/2022 - 25/09/2022</v>
      </c>
    </row>
    <row r="1267" spans="1:7" x14ac:dyDescent="0.35">
      <c r="A1267" t="s">
        <v>1266</v>
      </c>
      <c r="B1267" s="1">
        <v>44823.620095902777</v>
      </c>
      <c r="C1267" s="1">
        <v>44823.715567453706</v>
      </c>
      <c r="D1267" s="1">
        <v>44823.715565439816</v>
      </c>
      <c r="E1267">
        <f>YEAR(t_data[[#This Row],[Création système]]-WEEKDAY(t_data[[#This Row],[Création système]],2)+4)</f>
        <v>2022</v>
      </c>
      <c r="F1267">
        <f>_xlfn.ISOWEEKNUM(t_data[[#This Row],[Création système]])</f>
        <v>38</v>
      </c>
      <c r="G126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19/09/2022 - 25/09/2022</v>
      </c>
    </row>
    <row r="1268" spans="1:7" x14ac:dyDescent="0.35">
      <c r="A1268" t="s">
        <v>1267</v>
      </c>
      <c r="B1268" s="1">
        <v>44823.637975717589</v>
      </c>
      <c r="C1268" s="1">
        <v>44823.689418043985</v>
      </c>
      <c r="D1268" s="1">
        <v>44823.689415914349</v>
      </c>
      <c r="E1268">
        <f>YEAR(t_data[[#This Row],[Création système]]-WEEKDAY(t_data[[#This Row],[Création système]],2)+4)</f>
        <v>2022</v>
      </c>
      <c r="F1268">
        <f>_xlfn.ISOWEEKNUM(t_data[[#This Row],[Création système]])</f>
        <v>38</v>
      </c>
      <c r="G126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19/09/2022 - 25/09/2022</v>
      </c>
    </row>
    <row r="1269" spans="1:7" x14ac:dyDescent="0.35">
      <c r="A1269" t="s">
        <v>1268</v>
      </c>
      <c r="B1269" s="1">
        <v>44823.642512847226</v>
      </c>
      <c r="C1269" s="1">
        <v>44823.714989652777</v>
      </c>
      <c r="D1269" s="1">
        <v>44823.714987430554</v>
      </c>
      <c r="E1269">
        <f>YEAR(t_data[[#This Row],[Création système]]-WEEKDAY(t_data[[#This Row],[Création système]],2)+4)</f>
        <v>2022</v>
      </c>
      <c r="F1269">
        <f>_xlfn.ISOWEEKNUM(t_data[[#This Row],[Création système]])</f>
        <v>38</v>
      </c>
      <c r="G126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19/09/2022 - 25/09/2022</v>
      </c>
    </row>
    <row r="1270" spans="1:7" x14ac:dyDescent="0.35">
      <c r="A1270" t="s">
        <v>1269</v>
      </c>
      <c r="B1270" s="1">
        <v>44823.631591319441</v>
      </c>
      <c r="C1270" s="1">
        <v>44823.713449895833</v>
      </c>
      <c r="D1270" s="1">
        <v>44823.713447789349</v>
      </c>
      <c r="E1270">
        <f>YEAR(t_data[[#This Row],[Création système]]-WEEKDAY(t_data[[#This Row],[Création système]],2)+4)</f>
        <v>2022</v>
      </c>
      <c r="F1270">
        <f>_xlfn.ISOWEEKNUM(t_data[[#This Row],[Création système]])</f>
        <v>38</v>
      </c>
      <c r="G127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19/09/2022 - 25/09/2022</v>
      </c>
    </row>
    <row r="1271" spans="1:7" x14ac:dyDescent="0.35">
      <c r="A1271" t="s">
        <v>1270</v>
      </c>
      <c r="B1271" s="1">
        <v>44823.634158472225</v>
      </c>
      <c r="C1271" s="1">
        <v>44823.688284652781</v>
      </c>
      <c r="D1271" s="1">
        <v>44823.688282361109</v>
      </c>
      <c r="E1271">
        <f>YEAR(t_data[[#This Row],[Création système]]-WEEKDAY(t_data[[#This Row],[Création système]],2)+4)</f>
        <v>2022</v>
      </c>
      <c r="F1271">
        <f>_xlfn.ISOWEEKNUM(t_data[[#This Row],[Création système]])</f>
        <v>38</v>
      </c>
      <c r="G127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19/09/2022 - 25/09/2022</v>
      </c>
    </row>
    <row r="1272" spans="1:7" x14ac:dyDescent="0.35">
      <c r="A1272" t="s">
        <v>1271</v>
      </c>
      <c r="B1272" s="1">
        <v>44823.655067094907</v>
      </c>
      <c r="C1272" s="1">
        <v>44823.69124591435</v>
      </c>
      <c r="D1272" s="1">
        <v>44823.691243553243</v>
      </c>
      <c r="E1272">
        <f>YEAR(t_data[[#This Row],[Création système]]-WEEKDAY(t_data[[#This Row],[Création système]],2)+4)</f>
        <v>2022</v>
      </c>
      <c r="F1272">
        <f>_xlfn.ISOWEEKNUM(t_data[[#This Row],[Création système]])</f>
        <v>38</v>
      </c>
      <c r="G127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19/09/2022 - 25/09/2022</v>
      </c>
    </row>
    <row r="1273" spans="1:7" x14ac:dyDescent="0.35">
      <c r="A1273" t="s">
        <v>1272</v>
      </c>
      <c r="B1273" s="1">
        <v>44823.646919907405</v>
      </c>
      <c r="C1273" s="1">
        <v>44823.687867615743</v>
      </c>
      <c r="D1273" s="1">
        <v>44823.687865277781</v>
      </c>
      <c r="E1273">
        <f>YEAR(t_data[[#This Row],[Création système]]-WEEKDAY(t_data[[#This Row],[Création système]],2)+4)</f>
        <v>2022</v>
      </c>
      <c r="F1273">
        <f>_xlfn.ISOWEEKNUM(t_data[[#This Row],[Création système]])</f>
        <v>38</v>
      </c>
      <c r="G127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19/09/2022 - 25/09/2022</v>
      </c>
    </row>
    <row r="1274" spans="1:7" x14ac:dyDescent="0.35">
      <c r="A1274" t="s">
        <v>1273</v>
      </c>
      <c r="B1274" s="1">
        <v>44823.64963216435</v>
      </c>
      <c r="C1274" s="1">
        <v>44823.689799652777</v>
      </c>
      <c r="D1274" s="1">
        <v>44823.689796874998</v>
      </c>
      <c r="E1274">
        <f>YEAR(t_data[[#This Row],[Création système]]-WEEKDAY(t_data[[#This Row],[Création système]],2)+4)</f>
        <v>2022</v>
      </c>
      <c r="F1274">
        <f>_xlfn.ISOWEEKNUM(t_data[[#This Row],[Création système]])</f>
        <v>38</v>
      </c>
      <c r="G127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19/09/2022 - 25/09/2022</v>
      </c>
    </row>
    <row r="1275" spans="1:7" x14ac:dyDescent="0.35">
      <c r="A1275" t="s">
        <v>1274</v>
      </c>
      <c r="B1275" s="1">
        <v>44823.665764467594</v>
      </c>
      <c r="C1275" s="1">
        <v>44824.45088340278</v>
      </c>
      <c r="D1275" s="1">
        <v>44824.450881689816</v>
      </c>
      <c r="E1275">
        <f>YEAR(t_data[[#This Row],[Création système]]-WEEKDAY(t_data[[#This Row],[Création système]],2)+4)</f>
        <v>2022</v>
      </c>
      <c r="F1275">
        <f>_xlfn.ISOWEEKNUM(t_data[[#This Row],[Création système]])</f>
        <v>38</v>
      </c>
      <c r="G127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19/09/2022 - 25/09/2022</v>
      </c>
    </row>
    <row r="1276" spans="1:7" x14ac:dyDescent="0.35">
      <c r="A1276" t="s">
        <v>1275</v>
      </c>
      <c r="B1276" s="1">
        <v>44823.655905868058</v>
      </c>
      <c r="C1276" s="1">
        <v>44823.690860416667</v>
      </c>
      <c r="D1276" s="1">
        <v>44823.690858402777</v>
      </c>
      <c r="E1276">
        <f>YEAR(t_data[[#This Row],[Création système]]-WEEKDAY(t_data[[#This Row],[Création système]],2)+4)</f>
        <v>2022</v>
      </c>
      <c r="F1276">
        <f>_xlfn.ISOWEEKNUM(t_data[[#This Row],[Création système]])</f>
        <v>38</v>
      </c>
      <c r="G127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19/09/2022 - 25/09/2022</v>
      </c>
    </row>
    <row r="1277" spans="1:7" x14ac:dyDescent="0.35">
      <c r="A1277" t="s">
        <v>1276</v>
      </c>
      <c r="B1277" s="1">
        <v>44823.801802604168</v>
      </c>
      <c r="C1277" s="1">
        <v>44830.411545138886</v>
      </c>
      <c r="D1277" s="1">
        <v>44830.411542372683</v>
      </c>
      <c r="E1277">
        <f>YEAR(t_data[[#This Row],[Création système]]-WEEKDAY(t_data[[#This Row],[Création système]],2)+4)</f>
        <v>2022</v>
      </c>
      <c r="F1277">
        <f>_xlfn.ISOWEEKNUM(t_data[[#This Row],[Création système]])</f>
        <v>38</v>
      </c>
      <c r="G127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19/09/2022 - 25/09/2022</v>
      </c>
    </row>
    <row r="1278" spans="1:7" x14ac:dyDescent="0.35">
      <c r="A1278" t="s">
        <v>1277</v>
      </c>
      <c r="B1278" s="1">
        <v>44824.526646863429</v>
      </c>
      <c r="C1278" s="1">
        <v>44825.653517094906</v>
      </c>
      <c r="D1278" s="1">
        <v>44825.653514826387</v>
      </c>
      <c r="E1278">
        <f>YEAR(t_data[[#This Row],[Création système]]-WEEKDAY(t_data[[#This Row],[Création système]],2)+4)</f>
        <v>2022</v>
      </c>
      <c r="F1278">
        <f>_xlfn.ISOWEEKNUM(t_data[[#This Row],[Création système]])</f>
        <v>38</v>
      </c>
      <c r="G127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19/09/2022 - 25/09/2022</v>
      </c>
    </row>
    <row r="1279" spans="1:7" x14ac:dyDescent="0.35">
      <c r="A1279" t="s">
        <v>1278</v>
      </c>
      <c r="B1279" s="1">
        <v>44824.528136921297</v>
      </c>
      <c r="C1279" s="1">
        <v>44825.657645810184</v>
      </c>
      <c r="D1279" s="1">
        <v>44825.657643587962</v>
      </c>
      <c r="E1279">
        <f>YEAR(t_data[[#This Row],[Création système]]-WEEKDAY(t_data[[#This Row],[Création système]],2)+4)</f>
        <v>2022</v>
      </c>
      <c r="F1279">
        <f>_xlfn.ISOWEEKNUM(t_data[[#This Row],[Création système]])</f>
        <v>38</v>
      </c>
      <c r="G127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19/09/2022 - 25/09/2022</v>
      </c>
    </row>
    <row r="1280" spans="1:7" x14ac:dyDescent="0.35">
      <c r="A1280" t="s">
        <v>1279</v>
      </c>
      <c r="B1280" s="1">
        <v>44824.531997280093</v>
      </c>
      <c r="C1280" s="1">
        <v>44825.674504479168</v>
      </c>
      <c r="D1280" s="1">
        <v>44825.674502314818</v>
      </c>
      <c r="E1280">
        <f>YEAR(t_data[[#This Row],[Création système]]-WEEKDAY(t_data[[#This Row],[Création système]],2)+4)</f>
        <v>2022</v>
      </c>
      <c r="F1280">
        <f>_xlfn.ISOWEEKNUM(t_data[[#This Row],[Création système]])</f>
        <v>38</v>
      </c>
      <c r="G128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19/09/2022 - 25/09/2022</v>
      </c>
    </row>
    <row r="1281" spans="1:7" x14ac:dyDescent="0.35">
      <c r="A1281" t="s">
        <v>1280</v>
      </c>
      <c r="B1281" s="1">
        <v>44824.529979236111</v>
      </c>
      <c r="C1281" s="1">
        <v>44825.680976724536</v>
      </c>
      <c r="D1281" s="1">
        <v>44825.680974606483</v>
      </c>
      <c r="E1281">
        <f>YEAR(t_data[[#This Row],[Création système]]-WEEKDAY(t_data[[#This Row],[Création système]],2)+4)</f>
        <v>2022</v>
      </c>
      <c r="F1281">
        <f>_xlfn.ISOWEEKNUM(t_data[[#This Row],[Création système]])</f>
        <v>38</v>
      </c>
      <c r="G128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19/09/2022 - 25/09/2022</v>
      </c>
    </row>
    <row r="1282" spans="1:7" x14ac:dyDescent="0.35">
      <c r="A1282" t="s">
        <v>1281</v>
      </c>
      <c r="B1282" s="1">
        <v>44824.697056550925</v>
      </c>
      <c r="C1282" s="1">
        <v>44825.684499062503</v>
      </c>
      <c r="D1282" s="1">
        <v>44825.684496666669</v>
      </c>
      <c r="E1282">
        <f>YEAR(t_data[[#This Row],[Création système]]-WEEKDAY(t_data[[#This Row],[Création système]],2)+4)</f>
        <v>2022</v>
      </c>
      <c r="F1282">
        <f>_xlfn.ISOWEEKNUM(t_data[[#This Row],[Création système]])</f>
        <v>38</v>
      </c>
      <c r="G128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19/09/2022 - 25/09/2022</v>
      </c>
    </row>
    <row r="1283" spans="1:7" x14ac:dyDescent="0.35">
      <c r="A1283" t="s">
        <v>1282</v>
      </c>
      <c r="B1283" s="1">
        <v>44824.727241527777</v>
      </c>
      <c r="C1283" s="1">
        <v>44859.589909456015</v>
      </c>
      <c r="D1283" s="1">
        <v>44859.589874293983</v>
      </c>
      <c r="E1283">
        <f>YEAR(t_data[[#This Row],[Création système]]-WEEKDAY(t_data[[#This Row],[Création système]],2)+4)</f>
        <v>2022</v>
      </c>
      <c r="F1283">
        <f>_xlfn.ISOWEEKNUM(t_data[[#This Row],[Création système]])</f>
        <v>38</v>
      </c>
      <c r="G128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19/09/2022 - 25/09/2022</v>
      </c>
    </row>
    <row r="1284" spans="1:7" x14ac:dyDescent="0.35">
      <c r="A1284" t="s">
        <v>1283</v>
      </c>
      <c r="B1284" s="1">
        <v>44825.348091689812</v>
      </c>
      <c r="C1284" s="1">
        <v>44825.416810659721</v>
      </c>
      <c r="D1284" s="1">
        <v>44825.416808263886</v>
      </c>
      <c r="E1284">
        <f>YEAR(t_data[[#This Row],[Création système]]-WEEKDAY(t_data[[#This Row],[Création système]],2)+4)</f>
        <v>2022</v>
      </c>
      <c r="F1284">
        <f>_xlfn.ISOWEEKNUM(t_data[[#This Row],[Création système]])</f>
        <v>38</v>
      </c>
      <c r="G128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19/09/2022 - 25/09/2022</v>
      </c>
    </row>
    <row r="1285" spans="1:7" x14ac:dyDescent="0.35">
      <c r="A1285" t="s">
        <v>1284</v>
      </c>
      <c r="B1285" s="1">
        <v>44825.354003298613</v>
      </c>
      <c r="C1285" s="1">
        <v>44825.416436874999</v>
      </c>
      <c r="D1285" s="1">
        <v>44825.416434722225</v>
      </c>
      <c r="E1285">
        <f>YEAR(t_data[[#This Row],[Création système]]-WEEKDAY(t_data[[#This Row],[Création système]],2)+4)</f>
        <v>2022</v>
      </c>
      <c r="F1285">
        <f>_xlfn.ISOWEEKNUM(t_data[[#This Row],[Création système]])</f>
        <v>38</v>
      </c>
      <c r="G128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19/09/2022 - 25/09/2022</v>
      </c>
    </row>
    <row r="1286" spans="1:7" x14ac:dyDescent="0.35">
      <c r="A1286" t="s">
        <v>1285</v>
      </c>
      <c r="B1286" s="1">
        <v>44825.372814537041</v>
      </c>
      <c r="C1286" s="1">
        <v>44852.556275138886</v>
      </c>
      <c r="D1286" s="1">
        <v>44852.556272951391</v>
      </c>
      <c r="E1286">
        <f>YEAR(t_data[[#This Row],[Création système]]-WEEKDAY(t_data[[#This Row],[Création système]],2)+4)</f>
        <v>2022</v>
      </c>
      <c r="F1286">
        <f>_xlfn.ISOWEEKNUM(t_data[[#This Row],[Création système]])</f>
        <v>38</v>
      </c>
      <c r="G128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19/09/2022 - 25/09/2022</v>
      </c>
    </row>
    <row r="1287" spans="1:7" x14ac:dyDescent="0.35">
      <c r="A1287" t="s">
        <v>1286</v>
      </c>
      <c r="B1287" s="1">
        <v>44825.438918217595</v>
      </c>
      <c r="C1287" s="1">
        <v>44862.607893333334</v>
      </c>
      <c r="D1287" s="1">
        <v>44862.60789097222</v>
      </c>
      <c r="E1287">
        <f>YEAR(t_data[[#This Row],[Création système]]-WEEKDAY(t_data[[#This Row],[Création système]],2)+4)</f>
        <v>2022</v>
      </c>
      <c r="F1287">
        <f>_xlfn.ISOWEEKNUM(t_data[[#This Row],[Création système]])</f>
        <v>38</v>
      </c>
      <c r="G128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19/09/2022 - 25/09/2022</v>
      </c>
    </row>
    <row r="1288" spans="1:7" x14ac:dyDescent="0.35">
      <c r="A1288" t="s">
        <v>1287</v>
      </c>
      <c r="B1288" s="1">
        <v>44825.44652928241</v>
      </c>
      <c r="C1288" s="1">
        <v>44825.494947280094</v>
      </c>
      <c r="D1288" s="1">
        <v>44825.494945416664</v>
      </c>
      <c r="E1288">
        <f>YEAR(t_data[[#This Row],[Création système]]-WEEKDAY(t_data[[#This Row],[Création système]],2)+4)</f>
        <v>2022</v>
      </c>
      <c r="F1288">
        <f>_xlfn.ISOWEEKNUM(t_data[[#This Row],[Création système]])</f>
        <v>38</v>
      </c>
      <c r="G128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19/09/2022 - 25/09/2022</v>
      </c>
    </row>
    <row r="1289" spans="1:7" x14ac:dyDescent="0.35">
      <c r="A1289" t="s">
        <v>1288</v>
      </c>
      <c r="B1289" s="1">
        <v>44825.481487789351</v>
      </c>
      <c r="C1289" s="1">
        <v>44847.455823645832</v>
      </c>
      <c r="D1289" s="1">
        <v>44847.455821655094</v>
      </c>
      <c r="E1289">
        <f>YEAR(t_data[[#This Row],[Création système]]-WEEKDAY(t_data[[#This Row],[Création système]],2)+4)</f>
        <v>2022</v>
      </c>
      <c r="F1289">
        <f>_xlfn.ISOWEEKNUM(t_data[[#This Row],[Création système]])</f>
        <v>38</v>
      </c>
      <c r="G128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19/09/2022 - 25/09/2022</v>
      </c>
    </row>
    <row r="1290" spans="1:7" x14ac:dyDescent="0.35">
      <c r="A1290" t="s">
        <v>1289</v>
      </c>
      <c r="B1290" s="1">
        <v>44825.633121874998</v>
      </c>
      <c r="C1290" s="1">
        <v>44827.533743784719</v>
      </c>
      <c r="D1290" s="1">
        <v>44827.533741863423</v>
      </c>
      <c r="E1290">
        <f>YEAR(t_data[[#This Row],[Création système]]-WEEKDAY(t_data[[#This Row],[Création système]],2)+4)</f>
        <v>2022</v>
      </c>
      <c r="F1290">
        <f>_xlfn.ISOWEEKNUM(t_data[[#This Row],[Création système]])</f>
        <v>38</v>
      </c>
      <c r="G129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19/09/2022 - 25/09/2022</v>
      </c>
    </row>
    <row r="1291" spans="1:7" x14ac:dyDescent="0.35">
      <c r="A1291" t="s">
        <v>1290</v>
      </c>
      <c r="B1291" s="1">
        <v>44825.677073773149</v>
      </c>
      <c r="C1291" s="1">
        <v>44826.557856608793</v>
      </c>
      <c r="D1291" s="1">
        <v>44826.557810671293</v>
      </c>
      <c r="E1291">
        <f>YEAR(t_data[[#This Row],[Création système]]-WEEKDAY(t_data[[#This Row],[Création système]],2)+4)</f>
        <v>2022</v>
      </c>
      <c r="F1291">
        <f>_xlfn.ISOWEEKNUM(t_data[[#This Row],[Création système]])</f>
        <v>38</v>
      </c>
      <c r="G129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19/09/2022 - 25/09/2022</v>
      </c>
    </row>
    <row r="1292" spans="1:7" x14ac:dyDescent="0.35">
      <c r="A1292" t="s">
        <v>1291</v>
      </c>
      <c r="B1292" s="1">
        <v>44826.400106365742</v>
      </c>
      <c r="C1292" s="1">
        <v>44852.561087430557</v>
      </c>
      <c r="D1292" s="1">
        <v>44852.561085069443</v>
      </c>
      <c r="E1292">
        <f>YEAR(t_data[[#This Row],[Création système]]-WEEKDAY(t_data[[#This Row],[Création système]],2)+4)</f>
        <v>2022</v>
      </c>
      <c r="F1292">
        <f>_xlfn.ISOWEEKNUM(t_data[[#This Row],[Création système]])</f>
        <v>38</v>
      </c>
      <c r="G129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19/09/2022 - 25/09/2022</v>
      </c>
    </row>
    <row r="1293" spans="1:7" x14ac:dyDescent="0.35">
      <c r="A1293" t="s">
        <v>1292</v>
      </c>
      <c r="B1293" s="1">
        <v>44826.435842118059</v>
      </c>
      <c r="C1293" s="1">
        <v>44852.563705821762</v>
      </c>
      <c r="D1293" s="1">
        <v>44852.56370363426</v>
      </c>
      <c r="E1293">
        <f>YEAR(t_data[[#This Row],[Création système]]-WEEKDAY(t_data[[#This Row],[Création système]],2)+4)</f>
        <v>2022</v>
      </c>
      <c r="F1293">
        <f>_xlfn.ISOWEEKNUM(t_data[[#This Row],[Création système]])</f>
        <v>38</v>
      </c>
      <c r="G129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19/09/2022 - 25/09/2022</v>
      </c>
    </row>
    <row r="1294" spans="1:7" x14ac:dyDescent="0.35">
      <c r="A1294" t="s">
        <v>1293</v>
      </c>
      <c r="B1294" s="1">
        <v>44826.603802407408</v>
      </c>
      <c r="C1294" s="1">
        <v>45007.106676006944</v>
      </c>
      <c r="D1294" s="1">
        <v>45007.106673680559</v>
      </c>
      <c r="E1294">
        <f>YEAR(t_data[[#This Row],[Création système]]-WEEKDAY(t_data[[#This Row],[Création système]],2)+4)</f>
        <v>2022</v>
      </c>
      <c r="F1294">
        <f>_xlfn.ISOWEEKNUM(t_data[[#This Row],[Création système]])</f>
        <v>38</v>
      </c>
      <c r="G129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19/09/2022 - 25/09/2022</v>
      </c>
    </row>
    <row r="1295" spans="1:7" x14ac:dyDescent="0.35">
      <c r="A1295" t="s">
        <v>1294</v>
      </c>
      <c r="B1295" s="1">
        <v>44826.614702962965</v>
      </c>
      <c r="C1295" s="1">
        <v>44830.410615046298</v>
      </c>
      <c r="D1295" s="1">
        <v>44830.410613043983</v>
      </c>
      <c r="E1295">
        <f>YEAR(t_data[[#This Row],[Création système]]-WEEKDAY(t_data[[#This Row],[Création système]],2)+4)</f>
        <v>2022</v>
      </c>
      <c r="F1295">
        <f>_xlfn.ISOWEEKNUM(t_data[[#This Row],[Création système]])</f>
        <v>38</v>
      </c>
      <c r="G129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19/09/2022 - 25/09/2022</v>
      </c>
    </row>
    <row r="1296" spans="1:7" x14ac:dyDescent="0.35">
      <c r="A1296" t="s">
        <v>1295</v>
      </c>
      <c r="B1296" s="1">
        <v>44826.65151196759</v>
      </c>
      <c r="C1296" s="1">
        <v>44826.655060011573</v>
      </c>
      <c r="D1296" s="1">
        <v>44826.65505778935</v>
      </c>
      <c r="E1296">
        <f>YEAR(t_data[[#This Row],[Création système]]-WEEKDAY(t_data[[#This Row],[Création système]],2)+4)</f>
        <v>2022</v>
      </c>
      <c r="F1296">
        <f>_xlfn.ISOWEEKNUM(t_data[[#This Row],[Création système]])</f>
        <v>38</v>
      </c>
      <c r="G129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19/09/2022 - 25/09/2022</v>
      </c>
    </row>
    <row r="1297" spans="1:7" x14ac:dyDescent="0.35">
      <c r="A1297" t="s">
        <v>1296</v>
      </c>
      <c r="B1297" s="1">
        <v>44826.679519768521</v>
      </c>
      <c r="C1297" s="1">
        <v>44827.397292442132</v>
      </c>
      <c r="D1297" s="1">
        <v>44827.397290520836</v>
      </c>
      <c r="E1297">
        <f>YEAR(t_data[[#This Row],[Création système]]-WEEKDAY(t_data[[#This Row],[Création système]],2)+4)</f>
        <v>2022</v>
      </c>
      <c r="F1297">
        <f>_xlfn.ISOWEEKNUM(t_data[[#This Row],[Création système]])</f>
        <v>38</v>
      </c>
      <c r="G129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19/09/2022 - 25/09/2022</v>
      </c>
    </row>
    <row r="1298" spans="1:7" x14ac:dyDescent="0.35">
      <c r="A1298" t="s">
        <v>1297</v>
      </c>
      <c r="B1298" s="1">
        <v>44826.653090717591</v>
      </c>
      <c r="C1298" s="1">
        <v>44827.542097743055</v>
      </c>
      <c r="D1298" s="1">
        <v>44827.542095590281</v>
      </c>
      <c r="E1298">
        <f>YEAR(t_data[[#This Row],[Création système]]-WEEKDAY(t_data[[#This Row],[Création système]],2)+4)</f>
        <v>2022</v>
      </c>
      <c r="F1298">
        <f>_xlfn.ISOWEEKNUM(t_data[[#This Row],[Création système]])</f>
        <v>38</v>
      </c>
      <c r="G129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19/09/2022 - 25/09/2022</v>
      </c>
    </row>
    <row r="1299" spans="1:7" x14ac:dyDescent="0.35">
      <c r="A1299" t="s">
        <v>1298</v>
      </c>
      <c r="B1299" s="1">
        <v>44826.678698090276</v>
      </c>
      <c r="C1299" s="1">
        <v>44826.706485370371</v>
      </c>
      <c r="D1299" s="1">
        <v>44826.706483252317</v>
      </c>
      <c r="E1299">
        <f>YEAR(t_data[[#This Row],[Création système]]-WEEKDAY(t_data[[#This Row],[Création système]],2)+4)</f>
        <v>2022</v>
      </c>
      <c r="F1299">
        <f>_xlfn.ISOWEEKNUM(t_data[[#This Row],[Création système]])</f>
        <v>38</v>
      </c>
      <c r="G129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19/09/2022 - 25/09/2022</v>
      </c>
    </row>
    <row r="1300" spans="1:7" x14ac:dyDescent="0.35">
      <c r="A1300" t="s">
        <v>1299</v>
      </c>
      <c r="B1300" s="1">
        <v>44826.70192</v>
      </c>
      <c r="C1300" s="1">
        <v>44827.398065833331</v>
      </c>
      <c r="D1300" s="1">
        <v>44827.398063518522</v>
      </c>
      <c r="E1300">
        <f>YEAR(t_data[[#This Row],[Création système]]-WEEKDAY(t_data[[#This Row],[Création système]],2)+4)</f>
        <v>2022</v>
      </c>
      <c r="F1300">
        <f>_xlfn.ISOWEEKNUM(t_data[[#This Row],[Création système]])</f>
        <v>38</v>
      </c>
      <c r="G130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19/09/2022 - 25/09/2022</v>
      </c>
    </row>
    <row r="1301" spans="1:7" x14ac:dyDescent="0.35">
      <c r="A1301" t="s">
        <v>1300</v>
      </c>
      <c r="B1301" s="1">
        <v>44827.365478078704</v>
      </c>
      <c r="C1301" s="1">
        <v>44827.441160000002</v>
      </c>
      <c r="D1301" s="1">
        <v>44827.441157615744</v>
      </c>
      <c r="E1301">
        <f>YEAR(t_data[[#This Row],[Création système]]-WEEKDAY(t_data[[#This Row],[Création système]],2)+4)</f>
        <v>2022</v>
      </c>
      <c r="F1301">
        <f>_xlfn.ISOWEEKNUM(t_data[[#This Row],[Création système]])</f>
        <v>38</v>
      </c>
      <c r="G130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19/09/2022 - 25/09/2022</v>
      </c>
    </row>
    <row r="1302" spans="1:7" x14ac:dyDescent="0.35">
      <c r="A1302" t="s">
        <v>1301</v>
      </c>
      <c r="B1302" s="1">
        <v>44827.415733333335</v>
      </c>
      <c r="C1302" s="1">
        <v>44844.685447615739</v>
      </c>
      <c r="D1302" s="1">
        <v>44844.685444953706</v>
      </c>
      <c r="E1302">
        <f>YEAR(t_data[[#This Row],[Création système]]-WEEKDAY(t_data[[#This Row],[Création système]],2)+4)</f>
        <v>2022</v>
      </c>
      <c r="F1302">
        <f>_xlfn.ISOWEEKNUM(t_data[[#This Row],[Création système]])</f>
        <v>38</v>
      </c>
      <c r="G130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19/09/2022 - 25/09/2022</v>
      </c>
    </row>
    <row r="1303" spans="1:7" x14ac:dyDescent="0.35">
      <c r="A1303" t="s">
        <v>1302</v>
      </c>
      <c r="B1303" s="1">
        <v>44827.465035358793</v>
      </c>
      <c r="C1303" s="1">
        <v>44827.638863020831</v>
      </c>
      <c r="D1303" s="1">
        <v>44827.638860879626</v>
      </c>
      <c r="E1303">
        <f>YEAR(t_data[[#This Row],[Création système]]-WEEKDAY(t_data[[#This Row],[Création système]],2)+4)</f>
        <v>2022</v>
      </c>
      <c r="F1303">
        <f>_xlfn.ISOWEEKNUM(t_data[[#This Row],[Création système]])</f>
        <v>38</v>
      </c>
      <c r="G130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19/09/2022 - 25/09/2022</v>
      </c>
    </row>
    <row r="1304" spans="1:7" x14ac:dyDescent="0.35">
      <c r="A1304" t="s">
        <v>1303</v>
      </c>
      <c r="B1304" s="1">
        <v>44827.458071724534</v>
      </c>
      <c r="C1304" s="1">
        <v>44827.599570381943</v>
      </c>
      <c r="D1304" s="1">
        <v>44827.599568425925</v>
      </c>
      <c r="E1304">
        <f>YEAR(t_data[[#This Row],[Création système]]-WEEKDAY(t_data[[#This Row],[Création système]],2)+4)</f>
        <v>2022</v>
      </c>
      <c r="F1304">
        <f>_xlfn.ISOWEEKNUM(t_data[[#This Row],[Création système]])</f>
        <v>38</v>
      </c>
      <c r="G130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19/09/2022 - 25/09/2022</v>
      </c>
    </row>
    <row r="1305" spans="1:7" x14ac:dyDescent="0.35">
      <c r="A1305" t="s">
        <v>1304</v>
      </c>
      <c r="B1305" s="1">
        <v>44827.532008530092</v>
      </c>
      <c r="C1305" s="1">
        <v>44830.410494814816</v>
      </c>
      <c r="D1305" s="1">
        <v>44830.410492523151</v>
      </c>
      <c r="E1305">
        <f>YEAR(t_data[[#This Row],[Création système]]-WEEKDAY(t_data[[#This Row],[Création système]],2)+4)</f>
        <v>2022</v>
      </c>
      <c r="F1305">
        <f>_xlfn.ISOWEEKNUM(t_data[[#This Row],[Création système]])</f>
        <v>38</v>
      </c>
      <c r="G130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19/09/2022 - 25/09/2022</v>
      </c>
    </row>
    <row r="1306" spans="1:7" x14ac:dyDescent="0.35">
      <c r="A1306" t="s">
        <v>1305</v>
      </c>
      <c r="B1306" s="1">
        <v>44827.750734108798</v>
      </c>
      <c r="C1306" s="1">
        <v>44830.359689201388</v>
      </c>
      <c r="D1306" s="1">
        <v>44830.359686597221</v>
      </c>
      <c r="E1306">
        <f>YEAR(t_data[[#This Row],[Création système]]-WEEKDAY(t_data[[#This Row],[Création système]],2)+4)</f>
        <v>2022</v>
      </c>
      <c r="F1306">
        <f>_xlfn.ISOWEEKNUM(t_data[[#This Row],[Création système]])</f>
        <v>38</v>
      </c>
      <c r="G130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19/09/2022 - 25/09/2022</v>
      </c>
    </row>
    <row r="1307" spans="1:7" x14ac:dyDescent="0.35">
      <c r="A1307" t="s">
        <v>1306</v>
      </c>
      <c r="B1307" s="1">
        <v>44830.374181793981</v>
      </c>
      <c r="C1307" s="1">
        <v>44830.411175671295</v>
      </c>
      <c r="D1307" s="1">
        <v>44830.411173391207</v>
      </c>
      <c r="E1307">
        <f>YEAR(t_data[[#This Row],[Création système]]-WEEKDAY(t_data[[#This Row],[Création système]],2)+4)</f>
        <v>2022</v>
      </c>
      <c r="F1307">
        <f>_xlfn.ISOWEEKNUM(t_data[[#This Row],[Création système]])</f>
        <v>39</v>
      </c>
      <c r="G130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26/09/2022 - 02/10/2022</v>
      </c>
    </row>
    <row r="1308" spans="1:7" x14ac:dyDescent="0.35">
      <c r="A1308" t="s">
        <v>1307</v>
      </c>
      <c r="B1308" s="1">
        <v>44830.406333796294</v>
      </c>
      <c r="C1308" s="1">
        <v>44830.69741453704</v>
      </c>
      <c r="D1308" s="1">
        <v>44830.697412268521</v>
      </c>
      <c r="E1308">
        <f>YEAR(t_data[[#This Row],[Création système]]-WEEKDAY(t_data[[#This Row],[Création système]],2)+4)</f>
        <v>2022</v>
      </c>
      <c r="F1308">
        <f>_xlfn.ISOWEEKNUM(t_data[[#This Row],[Création système]])</f>
        <v>39</v>
      </c>
      <c r="G130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26/09/2022 - 02/10/2022</v>
      </c>
    </row>
    <row r="1309" spans="1:7" x14ac:dyDescent="0.35">
      <c r="A1309" t="s">
        <v>1308</v>
      </c>
      <c r="B1309" s="1">
        <v>44830.421413067132</v>
      </c>
      <c r="C1309" s="1">
        <v>44830.697414664355</v>
      </c>
      <c r="D1309" s="1">
        <v>44830.697412268521</v>
      </c>
      <c r="E1309">
        <f>YEAR(t_data[[#This Row],[Création système]]-WEEKDAY(t_data[[#This Row],[Création système]],2)+4)</f>
        <v>2022</v>
      </c>
      <c r="F1309">
        <f>_xlfn.ISOWEEKNUM(t_data[[#This Row],[Création système]])</f>
        <v>39</v>
      </c>
      <c r="G130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26/09/2022 - 02/10/2022</v>
      </c>
    </row>
    <row r="1310" spans="1:7" x14ac:dyDescent="0.35">
      <c r="A1310" t="s">
        <v>1309</v>
      </c>
      <c r="B1310" s="1">
        <v>44830.396555219908</v>
      </c>
      <c r="C1310" s="1">
        <v>44830.697413495371</v>
      </c>
      <c r="D1310" s="1">
        <v>44830.697411435183</v>
      </c>
      <c r="E1310">
        <f>YEAR(t_data[[#This Row],[Création système]]-WEEKDAY(t_data[[#This Row],[Création système]],2)+4)</f>
        <v>2022</v>
      </c>
      <c r="F1310">
        <f>_xlfn.ISOWEEKNUM(t_data[[#This Row],[Création système]])</f>
        <v>39</v>
      </c>
      <c r="G131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26/09/2022 - 02/10/2022</v>
      </c>
    </row>
    <row r="1311" spans="1:7" x14ac:dyDescent="0.35">
      <c r="A1311" t="s">
        <v>1310</v>
      </c>
      <c r="B1311" s="1">
        <v>44830.421680254629</v>
      </c>
      <c r="C1311" s="1">
        <v>44830.69741453704</v>
      </c>
      <c r="D1311" s="1">
        <v>44830.697412280089</v>
      </c>
      <c r="E1311">
        <f>YEAR(t_data[[#This Row],[Création système]]-WEEKDAY(t_data[[#This Row],[Création système]],2)+4)</f>
        <v>2022</v>
      </c>
      <c r="F1311">
        <f>_xlfn.ISOWEEKNUM(t_data[[#This Row],[Création système]])</f>
        <v>39</v>
      </c>
      <c r="G131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26/09/2022 - 02/10/2022</v>
      </c>
    </row>
    <row r="1312" spans="1:7" x14ac:dyDescent="0.35">
      <c r="A1312" t="s">
        <v>1311</v>
      </c>
      <c r="B1312" s="1">
        <v>44830.450974826388</v>
      </c>
      <c r="C1312" s="1">
        <v>44852.616421585648</v>
      </c>
      <c r="D1312" s="1">
        <v>44852.61641934028</v>
      </c>
      <c r="E1312">
        <f>YEAR(t_data[[#This Row],[Création système]]-WEEKDAY(t_data[[#This Row],[Création système]],2)+4)</f>
        <v>2022</v>
      </c>
      <c r="F1312">
        <f>_xlfn.ISOWEEKNUM(t_data[[#This Row],[Création système]])</f>
        <v>39</v>
      </c>
      <c r="G131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26/09/2022 - 02/10/2022</v>
      </c>
    </row>
    <row r="1313" spans="1:7" x14ac:dyDescent="0.35">
      <c r="A1313" t="s">
        <v>1312</v>
      </c>
      <c r="B1313" s="1">
        <v>44830.501040567127</v>
      </c>
      <c r="C1313" s="1">
        <v>44830.727350081019</v>
      </c>
      <c r="D1313" s="1">
        <v>44830.726853749999</v>
      </c>
      <c r="E1313">
        <f>YEAR(t_data[[#This Row],[Création système]]-WEEKDAY(t_data[[#This Row],[Création système]],2)+4)</f>
        <v>2022</v>
      </c>
      <c r="F1313">
        <f>_xlfn.ISOWEEKNUM(t_data[[#This Row],[Création système]])</f>
        <v>39</v>
      </c>
      <c r="G131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26/09/2022 - 02/10/2022</v>
      </c>
    </row>
    <row r="1314" spans="1:7" x14ac:dyDescent="0.35">
      <c r="A1314" t="s">
        <v>1313</v>
      </c>
      <c r="B1314" s="1">
        <v>44830.589865347225</v>
      </c>
      <c r="C1314" s="1">
        <v>44830.730575729169</v>
      </c>
      <c r="D1314" s="1">
        <v>44830.729673946757</v>
      </c>
      <c r="E1314">
        <f>YEAR(t_data[[#This Row],[Création système]]-WEEKDAY(t_data[[#This Row],[Création système]],2)+4)</f>
        <v>2022</v>
      </c>
      <c r="F1314">
        <f>_xlfn.ISOWEEKNUM(t_data[[#This Row],[Création système]])</f>
        <v>39</v>
      </c>
      <c r="G131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26/09/2022 - 02/10/2022</v>
      </c>
    </row>
    <row r="1315" spans="1:7" x14ac:dyDescent="0.35">
      <c r="A1315" t="s">
        <v>1314</v>
      </c>
      <c r="B1315" s="1">
        <v>44830.691291030096</v>
      </c>
      <c r="C1315" s="1">
        <v>44830.733758275463</v>
      </c>
      <c r="D1315" s="1">
        <v>44830.733709340275</v>
      </c>
      <c r="E1315">
        <f>YEAR(t_data[[#This Row],[Création système]]-WEEKDAY(t_data[[#This Row],[Création système]],2)+4)</f>
        <v>2022</v>
      </c>
      <c r="F1315">
        <f>_xlfn.ISOWEEKNUM(t_data[[#This Row],[Création système]])</f>
        <v>39</v>
      </c>
      <c r="G131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26/09/2022 - 02/10/2022</v>
      </c>
    </row>
    <row r="1316" spans="1:7" x14ac:dyDescent="0.35">
      <c r="A1316" t="s">
        <v>1315</v>
      </c>
      <c r="B1316" s="1">
        <v>44831.32373614583</v>
      </c>
      <c r="C1316" s="1">
        <v>44834.404885671298</v>
      </c>
      <c r="D1316" s="1">
        <v>44834.404883634263</v>
      </c>
      <c r="E1316">
        <f>YEAR(t_data[[#This Row],[Création système]]-WEEKDAY(t_data[[#This Row],[Création système]],2)+4)</f>
        <v>2022</v>
      </c>
      <c r="F1316">
        <f>_xlfn.ISOWEEKNUM(t_data[[#This Row],[Création système]])</f>
        <v>39</v>
      </c>
      <c r="G131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26/09/2022 - 02/10/2022</v>
      </c>
    </row>
    <row r="1317" spans="1:7" x14ac:dyDescent="0.35">
      <c r="A1317" t="s">
        <v>1316</v>
      </c>
      <c r="B1317" s="1">
        <v>44831.372031354163</v>
      </c>
      <c r="C1317" s="1">
        <v>44834.405705740741</v>
      </c>
      <c r="D1317" s="1">
        <v>44834.405703854165</v>
      </c>
      <c r="E1317">
        <f>YEAR(t_data[[#This Row],[Création système]]-WEEKDAY(t_data[[#This Row],[Création système]],2)+4)</f>
        <v>2022</v>
      </c>
      <c r="F1317">
        <f>_xlfn.ISOWEEKNUM(t_data[[#This Row],[Création système]])</f>
        <v>39</v>
      </c>
      <c r="G131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26/09/2022 - 02/10/2022</v>
      </c>
    </row>
    <row r="1318" spans="1:7" x14ac:dyDescent="0.35">
      <c r="A1318" t="s">
        <v>1317</v>
      </c>
      <c r="B1318" s="1">
        <v>44831.422865115739</v>
      </c>
      <c r="C1318" s="1">
        <v>44834.402469733795</v>
      </c>
      <c r="D1318" s="1">
        <v>44834.402467800923</v>
      </c>
      <c r="E1318">
        <f>YEAR(t_data[[#This Row],[Création système]]-WEEKDAY(t_data[[#This Row],[Création système]],2)+4)</f>
        <v>2022</v>
      </c>
      <c r="F1318">
        <f>_xlfn.ISOWEEKNUM(t_data[[#This Row],[Création système]])</f>
        <v>39</v>
      </c>
      <c r="G131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26/09/2022 - 02/10/2022</v>
      </c>
    </row>
    <row r="1319" spans="1:7" x14ac:dyDescent="0.35">
      <c r="A1319" t="s">
        <v>1318</v>
      </c>
      <c r="B1319" s="1">
        <v>44831.424768460645</v>
      </c>
      <c r="C1319" s="1">
        <v>44832.431562662037</v>
      </c>
      <c r="D1319" s="1">
        <v>44832.431560567129</v>
      </c>
      <c r="E1319">
        <f>YEAR(t_data[[#This Row],[Création système]]-WEEKDAY(t_data[[#This Row],[Création système]],2)+4)</f>
        <v>2022</v>
      </c>
      <c r="F1319">
        <f>_xlfn.ISOWEEKNUM(t_data[[#This Row],[Création système]])</f>
        <v>39</v>
      </c>
      <c r="G131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26/09/2022 - 02/10/2022</v>
      </c>
    </row>
    <row r="1320" spans="1:7" x14ac:dyDescent="0.35">
      <c r="A1320" t="s">
        <v>1319</v>
      </c>
      <c r="B1320" s="1">
        <v>44831.442168506946</v>
      </c>
      <c r="C1320" s="1">
        <v>44834.406506851854</v>
      </c>
      <c r="D1320" s="1">
        <v>44834.406504837963</v>
      </c>
      <c r="E1320">
        <f>YEAR(t_data[[#This Row],[Création système]]-WEEKDAY(t_data[[#This Row],[Création système]],2)+4)</f>
        <v>2022</v>
      </c>
      <c r="F1320">
        <f>_xlfn.ISOWEEKNUM(t_data[[#This Row],[Création système]])</f>
        <v>39</v>
      </c>
      <c r="G132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26/09/2022 - 02/10/2022</v>
      </c>
    </row>
    <row r="1321" spans="1:7" x14ac:dyDescent="0.35">
      <c r="A1321" t="s">
        <v>1320</v>
      </c>
      <c r="B1321" s="1">
        <v>44831.515986770835</v>
      </c>
      <c r="C1321" s="1">
        <v>44832.598868923611</v>
      </c>
      <c r="D1321" s="1">
        <v>44832.59882324074</v>
      </c>
      <c r="E1321">
        <f>YEAR(t_data[[#This Row],[Création système]]-WEEKDAY(t_data[[#This Row],[Création système]],2)+4)</f>
        <v>2022</v>
      </c>
      <c r="F1321">
        <f>_xlfn.ISOWEEKNUM(t_data[[#This Row],[Création système]])</f>
        <v>39</v>
      </c>
      <c r="G132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26/09/2022 - 02/10/2022</v>
      </c>
    </row>
    <row r="1322" spans="1:7" x14ac:dyDescent="0.35">
      <c r="A1322" t="s">
        <v>1321</v>
      </c>
      <c r="B1322" s="1">
        <v>44831.64960582176</v>
      </c>
      <c r="C1322" s="1">
        <v>44831.703975266202</v>
      </c>
      <c r="D1322" s="1">
        <v>44831.703973124997</v>
      </c>
      <c r="E1322">
        <f>YEAR(t_data[[#This Row],[Création système]]-WEEKDAY(t_data[[#This Row],[Création système]],2)+4)</f>
        <v>2022</v>
      </c>
      <c r="F1322">
        <f>_xlfn.ISOWEEKNUM(t_data[[#This Row],[Création système]])</f>
        <v>39</v>
      </c>
      <c r="G132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26/09/2022 - 02/10/2022</v>
      </c>
    </row>
    <row r="1323" spans="1:7" x14ac:dyDescent="0.35">
      <c r="A1323" t="s">
        <v>1322</v>
      </c>
      <c r="B1323" s="1">
        <v>44831.699514502317</v>
      </c>
      <c r="C1323" s="1">
        <v>44831.709334513886</v>
      </c>
      <c r="D1323" s="1">
        <v>44831.709332071761</v>
      </c>
      <c r="E1323">
        <f>YEAR(t_data[[#This Row],[Création système]]-WEEKDAY(t_data[[#This Row],[Création système]],2)+4)</f>
        <v>2022</v>
      </c>
      <c r="F1323">
        <f>_xlfn.ISOWEEKNUM(t_data[[#This Row],[Création système]])</f>
        <v>39</v>
      </c>
      <c r="G132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26/09/2022 - 02/10/2022</v>
      </c>
    </row>
    <row r="1324" spans="1:7" x14ac:dyDescent="0.35">
      <c r="A1324" t="s">
        <v>1323</v>
      </c>
      <c r="B1324" s="1">
        <v>44831.727308807873</v>
      </c>
      <c r="C1324" s="1">
        <v>44831.731296874997</v>
      </c>
      <c r="D1324" s="1">
        <v>44831.731294606485</v>
      </c>
      <c r="E1324">
        <f>YEAR(t_data[[#This Row],[Création système]]-WEEKDAY(t_data[[#This Row],[Création système]],2)+4)</f>
        <v>2022</v>
      </c>
      <c r="F1324">
        <f>_xlfn.ISOWEEKNUM(t_data[[#This Row],[Création système]])</f>
        <v>39</v>
      </c>
      <c r="G132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26/09/2022 - 02/10/2022</v>
      </c>
    </row>
    <row r="1325" spans="1:7" x14ac:dyDescent="0.35">
      <c r="A1325" t="s">
        <v>1324</v>
      </c>
      <c r="B1325" s="1">
        <v>44832.431142164351</v>
      </c>
      <c r="C1325" s="1">
        <v>44834.752560416666</v>
      </c>
      <c r="D1325" s="1">
        <v>44834.752558645836</v>
      </c>
      <c r="E1325">
        <f>YEAR(t_data[[#This Row],[Création système]]-WEEKDAY(t_data[[#This Row],[Création système]],2)+4)</f>
        <v>2022</v>
      </c>
      <c r="F1325">
        <f>_xlfn.ISOWEEKNUM(t_data[[#This Row],[Création système]])</f>
        <v>39</v>
      </c>
      <c r="G132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26/09/2022 - 02/10/2022</v>
      </c>
    </row>
    <row r="1326" spans="1:7" x14ac:dyDescent="0.35">
      <c r="A1326" t="s">
        <v>1325</v>
      </c>
      <c r="B1326" s="1">
        <v>44832.481264837967</v>
      </c>
      <c r="C1326" s="1">
        <v>44834.398686076391</v>
      </c>
      <c r="D1326" s="1">
        <v>44834.3986840625</v>
      </c>
      <c r="E1326">
        <f>YEAR(t_data[[#This Row],[Création système]]-WEEKDAY(t_data[[#This Row],[Création système]],2)+4)</f>
        <v>2022</v>
      </c>
      <c r="F1326">
        <f>_xlfn.ISOWEEKNUM(t_data[[#This Row],[Création système]])</f>
        <v>39</v>
      </c>
      <c r="G132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26/09/2022 - 02/10/2022</v>
      </c>
    </row>
    <row r="1327" spans="1:7" x14ac:dyDescent="0.35">
      <c r="A1327" t="s">
        <v>1326</v>
      </c>
      <c r="B1327" s="1">
        <v>44832.680212129628</v>
      </c>
      <c r="C1327" s="1">
        <v>44833.409842384259</v>
      </c>
      <c r="D1327" s="1">
        <v>44833.409839733795</v>
      </c>
      <c r="E1327">
        <f>YEAR(t_data[[#This Row],[Création système]]-WEEKDAY(t_data[[#This Row],[Création système]],2)+4)</f>
        <v>2022</v>
      </c>
      <c r="F1327">
        <f>_xlfn.ISOWEEKNUM(t_data[[#This Row],[Création système]])</f>
        <v>39</v>
      </c>
      <c r="G132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26/09/2022 - 02/10/2022</v>
      </c>
    </row>
    <row r="1328" spans="1:7" x14ac:dyDescent="0.35">
      <c r="A1328" t="s">
        <v>1327</v>
      </c>
      <c r="B1328" s="1">
        <v>44833.686456504627</v>
      </c>
      <c r="C1328" s="1">
        <v>44834.729081712961</v>
      </c>
      <c r="D1328" s="1">
        <v>44834.729079895835</v>
      </c>
      <c r="E1328">
        <f>YEAR(t_data[[#This Row],[Création système]]-WEEKDAY(t_data[[#This Row],[Création système]],2)+4)</f>
        <v>2022</v>
      </c>
      <c r="F1328">
        <f>_xlfn.ISOWEEKNUM(t_data[[#This Row],[Création système]])</f>
        <v>39</v>
      </c>
      <c r="G132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26/09/2022 - 02/10/2022</v>
      </c>
    </row>
    <row r="1329" spans="1:7" x14ac:dyDescent="0.35">
      <c r="A1329" t="s">
        <v>1328</v>
      </c>
      <c r="B1329" s="1">
        <v>44833.719296516203</v>
      </c>
      <c r="C1329" s="1">
        <v>44837.52192728009</v>
      </c>
      <c r="D1329" s="1">
        <v>44837.521925543981</v>
      </c>
      <c r="E1329">
        <f>YEAR(t_data[[#This Row],[Création système]]-WEEKDAY(t_data[[#This Row],[Création système]],2)+4)</f>
        <v>2022</v>
      </c>
      <c r="F1329">
        <f>_xlfn.ISOWEEKNUM(t_data[[#This Row],[Création système]])</f>
        <v>39</v>
      </c>
      <c r="G132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26/09/2022 - 02/10/2022</v>
      </c>
    </row>
    <row r="1330" spans="1:7" x14ac:dyDescent="0.35">
      <c r="A1330" t="s">
        <v>1329</v>
      </c>
      <c r="B1330" s="1">
        <v>44834.350090347223</v>
      </c>
      <c r="C1330" s="1">
        <v>44834.740475451392</v>
      </c>
      <c r="D1330" s="1">
        <v>44834.740473645834</v>
      </c>
      <c r="E1330">
        <f>YEAR(t_data[[#This Row],[Création système]]-WEEKDAY(t_data[[#This Row],[Création système]],2)+4)</f>
        <v>2022</v>
      </c>
      <c r="F1330">
        <f>_xlfn.ISOWEEKNUM(t_data[[#This Row],[Création système]])</f>
        <v>39</v>
      </c>
      <c r="G133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26/09/2022 - 02/10/2022</v>
      </c>
    </row>
    <row r="1331" spans="1:7" x14ac:dyDescent="0.35">
      <c r="A1331" t="s">
        <v>1330</v>
      </c>
      <c r="B1331" s="1">
        <v>44834.409406006947</v>
      </c>
      <c r="C1331" s="1">
        <v>44858.634193564816</v>
      </c>
      <c r="D1331" s="1">
        <v>44858.634191354169</v>
      </c>
      <c r="E1331">
        <f>YEAR(t_data[[#This Row],[Création système]]-WEEKDAY(t_data[[#This Row],[Création système]],2)+4)</f>
        <v>2022</v>
      </c>
      <c r="F1331">
        <f>_xlfn.ISOWEEKNUM(t_data[[#This Row],[Création système]])</f>
        <v>39</v>
      </c>
      <c r="G133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26/09/2022 - 02/10/2022</v>
      </c>
    </row>
    <row r="1332" spans="1:7" x14ac:dyDescent="0.35">
      <c r="A1332" t="s">
        <v>1331</v>
      </c>
      <c r="B1332" s="1">
        <v>44834.474795416667</v>
      </c>
      <c r="C1332" s="1">
        <v>44837.452094826389</v>
      </c>
      <c r="D1332" s="1">
        <v>44837.452092418978</v>
      </c>
      <c r="E1332">
        <f>YEAR(t_data[[#This Row],[Création système]]-WEEKDAY(t_data[[#This Row],[Création système]],2)+4)</f>
        <v>2022</v>
      </c>
      <c r="F1332">
        <f>_xlfn.ISOWEEKNUM(t_data[[#This Row],[Création système]])</f>
        <v>39</v>
      </c>
      <c r="G133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26/09/2022 - 02/10/2022</v>
      </c>
    </row>
    <row r="1333" spans="1:7" x14ac:dyDescent="0.35">
      <c r="A1333" t="s">
        <v>1332</v>
      </c>
      <c r="B1333" s="1">
        <v>44834.456622442129</v>
      </c>
      <c r="C1333" s="1">
        <v>44837.720834236112</v>
      </c>
      <c r="D1333" s="1">
        <v>44837.720831631945</v>
      </c>
      <c r="E1333">
        <f>YEAR(t_data[[#This Row],[Création système]]-WEEKDAY(t_data[[#This Row],[Création système]],2)+4)</f>
        <v>2022</v>
      </c>
      <c r="F1333">
        <f>_xlfn.ISOWEEKNUM(t_data[[#This Row],[Création système]])</f>
        <v>39</v>
      </c>
      <c r="G133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26/09/2022 - 02/10/2022</v>
      </c>
    </row>
    <row r="1334" spans="1:7" x14ac:dyDescent="0.35">
      <c r="A1334" t="s">
        <v>1333</v>
      </c>
      <c r="B1334" s="1">
        <v>44837.505909270832</v>
      </c>
      <c r="C1334" s="1">
        <v>44847.452285405096</v>
      </c>
      <c r="D1334" s="1">
        <v>44847.452283437502</v>
      </c>
      <c r="E1334">
        <f>YEAR(t_data[[#This Row],[Création système]]-WEEKDAY(t_data[[#This Row],[Création système]],2)+4)</f>
        <v>2022</v>
      </c>
      <c r="F1334">
        <f>_xlfn.ISOWEEKNUM(t_data[[#This Row],[Création système]])</f>
        <v>40</v>
      </c>
      <c r="G133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03/10/2022 - 09/10/2022</v>
      </c>
    </row>
    <row r="1335" spans="1:7" x14ac:dyDescent="0.35">
      <c r="A1335" t="s">
        <v>1334</v>
      </c>
      <c r="B1335" s="1">
        <v>44837.573291782406</v>
      </c>
      <c r="C1335" s="1">
        <v>44838.444030162034</v>
      </c>
      <c r="D1335" s="1">
        <v>44838.444028055557</v>
      </c>
      <c r="E1335">
        <f>YEAR(t_data[[#This Row],[Création système]]-WEEKDAY(t_data[[#This Row],[Création système]],2)+4)</f>
        <v>2022</v>
      </c>
      <c r="F1335">
        <f>_xlfn.ISOWEEKNUM(t_data[[#This Row],[Création système]])</f>
        <v>40</v>
      </c>
      <c r="G133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03/10/2022 - 09/10/2022</v>
      </c>
    </row>
    <row r="1336" spans="1:7" x14ac:dyDescent="0.35">
      <c r="A1336" t="s">
        <v>1335</v>
      </c>
      <c r="B1336" s="1">
        <v>44837.628050324071</v>
      </c>
      <c r="C1336" s="1">
        <v>44838.611768009258</v>
      </c>
      <c r="D1336" s="1">
        <v>44838.611669386577</v>
      </c>
      <c r="E1336">
        <f>YEAR(t_data[[#This Row],[Création système]]-WEEKDAY(t_data[[#This Row],[Création système]],2)+4)</f>
        <v>2022</v>
      </c>
      <c r="F1336">
        <f>_xlfn.ISOWEEKNUM(t_data[[#This Row],[Création système]])</f>
        <v>40</v>
      </c>
      <c r="G133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03/10/2022 - 09/10/2022</v>
      </c>
    </row>
    <row r="1337" spans="1:7" x14ac:dyDescent="0.35">
      <c r="A1337" t="s">
        <v>1336</v>
      </c>
      <c r="B1337" s="1">
        <v>44837.635853935186</v>
      </c>
      <c r="C1337" s="1">
        <v>44881.49976914352</v>
      </c>
      <c r="D1337" s="1">
        <v>44881.49976697917</v>
      </c>
      <c r="E1337">
        <f>YEAR(t_data[[#This Row],[Création système]]-WEEKDAY(t_data[[#This Row],[Création système]],2)+4)</f>
        <v>2022</v>
      </c>
      <c r="F1337">
        <f>_xlfn.ISOWEEKNUM(t_data[[#This Row],[Création système]])</f>
        <v>40</v>
      </c>
      <c r="G133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03/10/2022 - 09/10/2022</v>
      </c>
    </row>
    <row r="1338" spans="1:7" x14ac:dyDescent="0.35">
      <c r="A1338" t="s">
        <v>1337</v>
      </c>
      <c r="B1338" s="1">
        <v>44837.636583622683</v>
      </c>
      <c r="C1338" s="1">
        <v>44838.571728506948</v>
      </c>
      <c r="D1338" s="1">
        <v>44838.571726747687</v>
      </c>
      <c r="E1338">
        <f>YEAR(t_data[[#This Row],[Création système]]-WEEKDAY(t_data[[#This Row],[Création système]],2)+4)</f>
        <v>2022</v>
      </c>
      <c r="F1338">
        <f>_xlfn.ISOWEEKNUM(t_data[[#This Row],[Création système]])</f>
        <v>40</v>
      </c>
      <c r="G133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03/10/2022 - 09/10/2022</v>
      </c>
    </row>
    <row r="1339" spans="1:7" x14ac:dyDescent="0.35">
      <c r="A1339" t="s">
        <v>1338</v>
      </c>
      <c r="B1339" s="1">
        <v>44837.653321076388</v>
      </c>
      <c r="C1339" s="1">
        <v>44946.59805054398</v>
      </c>
      <c r="D1339" s="1">
        <v>44946.598048333333</v>
      </c>
      <c r="E1339">
        <f>YEAR(t_data[[#This Row],[Création système]]-WEEKDAY(t_data[[#This Row],[Création système]],2)+4)</f>
        <v>2022</v>
      </c>
      <c r="F1339">
        <f>_xlfn.ISOWEEKNUM(t_data[[#This Row],[Création système]])</f>
        <v>40</v>
      </c>
      <c r="G133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03/10/2022 - 09/10/2022</v>
      </c>
    </row>
    <row r="1340" spans="1:7" x14ac:dyDescent="0.35">
      <c r="A1340" t="s">
        <v>1339</v>
      </c>
      <c r="B1340" s="1">
        <v>44837.673955509257</v>
      </c>
      <c r="C1340" s="1">
        <v>44844.413190277781</v>
      </c>
      <c r="D1340" s="1">
        <v>44844.41318826389</v>
      </c>
      <c r="E1340">
        <f>YEAR(t_data[[#This Row],[Création système]]-WEEKDAY(t_data[[#This Row],[Création système]],2)+4)</f>
        <v>2022</v>
      </c>
      <c r="F1340">
        <f>_xlfn.ISOWEEKNUM(t_data[[#This Row],[Création système]])</f>
        <v>40</v>
      </c>
      <c r="G134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03/10/2022 - 09/10/2022</v>
      </c>
    </row>
    <row r="1341" spans="1:7" x14ac:dyDescent="0.35">
      <c r="A1341" t="s">
        <v>1340</v>
      </c>
      <c r="B1341" s="1">
        <v>44838.413296666666</v>
      </c>
      <c r="C1341" s="1">
        <v>44852.618740787038</v>
      </c>
      <c r="D1341" s="1">
        <v>44852.618738599536</v>
      </c>
      <c r="E1341">
        <f>YEAR(t_data[[#This Row],[Création système]]-WEEKDAY(t_data[[#This Row],[Création système]],2)+4)</f>
        <v>2022</v>
      </c>
      <c r="F1341">
        <f>_xlfn.ISOWEEKNUM(t_data[[#This Row],[Création système]])</f>
        <v>40</v>
      </c>
      <c r="G134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03/10/2022 - 09/10/2022</v>
      </c>
    </row>
    <row r="1342" spans="1:7" x14ac:dyDescent="0.35">
      <c r="A1342" t="s">
        <v>1341</v>
      </c>
      <c r="B1342" s="1">
        <v>44838.577696030094</v>
      </c>
      <c r="C1342" s="1">
        <v>44862.625916550925</v>
      </c>
      <c r="D1342" s="1">
        <v>44862.625914699071</v>
      </c>
      <c r="E1342">
        <f>YEAR(t_data[[#This Row],[Création système]]-WEEKDAY(t_data[[#This Row],[Création système]],2)+4)</f>
        <v>2022</v>
      </c>
      <c r="F1342">
        <f>_xlfn.ISOWEEKNUM(t_data[[#This Row],[Création système]])</f>
        <v>40</v>
      </c>
      <c r="G134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03/10/2022 - 09/10/2022</v>
      </c>
    </row>
    <row r="1343" spans="1:7" x14ac:dyDescent="0.35">
      <c r="A1343" t="s">
        <v>1342</v>
      </c>
      <c r="B1343" s="1">
        <v>44839.350082604164</v>
      </c>
      <c r="C1343" s="1">
        <v>44840.613016574076</v>
      </c>
      <c r="D1343" s="1">
        <v>44840.613014537033</v>
      </c>
      <c r="E1343">
        <f>YEAR(t_data[[#This Row],[Création système]]-WEEKDAY(t_data[[#This Row],[Création système]],2)+4)</f>
        <v>2022</v>
      </c>
      <c r="F1343">
        <f>_xlfn.ISOWEEKNUM(t_data[[#This Row],[Création système]])</f>
        <v>40</v>
      </c>
      <c r="G134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03/10/2022 - 09/10/2022</v>
      </c>
    </row>
    <row r="1344" spans="1:7" x14ac:dyDescent="0.35">
      <c r="A1344" t="s">
        <v>1343</v>
      </c>
      <c r="B1344" s="1">
        <v>44839.38871146991</v>
      </c>
      <c r="C1344" s="1">
        <v>44881.761655347225</v>
      </c>
      <c r="D1344" s="1">
        <v>44881.761653344911</v>
      </c>
      <c r="E1344">
        <f>YEAR(t_data[[#This Row],[Création système]]-WEEKDAY(t_data[[#This Row],[Création système]],2)+4)</f>
        <v>2022</v>
      </c>
      <c r="F1344">
        <f>_xlfn.ISOWEEKNUM(t_data[[#This Row],[Création système]])</f>
        <v>40</v>
      </c>
      <c r="G134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03/10/2022 - 09/10/2022</v>
      </c>
    </row>
    <row r="1345" spans="1:7" x14ac:dyDescent="0.35">
      <c r="A1345" t="s">
        <v>1344</v>
      </c>
      <c r="B1345" s="1">
        <v>44839.45595329861</v>
      </c>
      <c r="C1345" s="1">
        <v>44839.600098171293</v>
      </c>
      <c r="D1345" s="1">
        <v>44839.600096168979</v>
      </c>
      <c r="E1345">
        <f>YEAR(t_data[[#This Row],[Création système]]-WEEKDAY(t_data[[#This Row],[Création système]],2)+4)</f>
        <v>2022</v>
      </c>
      <c r="F1345">
        <f>_xlfn.ISOWEEKNUM(t_data[[#This Row],[Création système]])</f>
        <v>40</v>
      </c>
      <c r="G134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03/10/2022 - 09/10/2022</v>
      </c>
    </row>
    <row r="1346" spans="1:7" x14ac:dyDescent="0.35">
      <c r="A1346" t="s">
        <v>1345</v>
      </c>
      <c r="B1346" s="1">
        <v>44839.486824293985</v>
      </c>
      <c r="C1346" s="1">
        <v>44901.657392858797</v>
      </c>
      <c r="D1346" s="1">
        <v>44901.657390717592</v>
      </c>
      <c r="E1346">
        <f>YEAR(t_data[[#This Row],[Création système]]-WEEKDAY(t_data[[#This Row],[Création système]],2)+4)</f>
        <v>2022</v>
      </c>
      <c r="F1346">
        <f>_xlfn.ISOWEEKNUM(t_data[[#This Row],[Création système]])</f>
        <v>40</v>
      </c>
      <c r="G134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03/10/2022 - 09/10/2022</v>
      </c>
    </row>
    <row r="1347" spans="1:7" x14ac:dyDescent="0.35">
      <c r="A1347" t="s">
        <v>1346</v>
      </c>
      <c r="B1347" s="1">
        <v>44839.57064150463</v>
      </c>
      <c r="C1347" s="1">
        <v>44840.439382777775</v>
      </c>
      <c r="D1347" s="1">
        <v>44840.439381180557</v>
      </c>
      <c r="E1347">
        <f>YEAR(t_data[[#This Row],[Création système]]-WEEKDAY(t_data[[#This Row],[Création système]],2)+4)</f>
        <v>2022</v>
      </c>
      <c r="F1347">
        <f>_xlfn.ISOWEEKNUM(t_data[[#This Row],[Création système]])</f>
        <v>40</v>
      </c>
      <c r="G134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03/10/2022 - 09/10/2022</v>
      </c>
    </row>
    <row r="1348" spans="1:7" x14ac:dyDescent="0.35">
      <c r="A1348" t="s">
        <v>1347</v>
      </c>
      <c r="B1348" s="1">
        <v>44839.585515740742</v>
      </c>
      <c r="C1348" s="1">
        <v>44840.505028020831</v>
      </c>
      <c r="D1348" s="1">
        <v>44840.505026423612</v>
      </c>
      <c r="E1348">
        <f>YEAR(t_data[[#This Row],[Création système]]-WEEKDAY(t_data[[#This Row],[Création système]],2)+4)</f>
        <v>2022</v>
      </c>
      <c r="F1348">
        <f>_xlfn.ISOWEEKNUM(t_data[[#This Row],[Création système]])</f>
        <v>40</v>
      </c>
      <c r="G134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03/10/2022 - 09/10/2022</v>
      </c>
    </row>
    <row r="1349" spans="1:7" x14ac:dyDescent="0.35">
      <c r="A1349" t="s">
        <v>1348</v>
      </c>
      <c r="B1349" s="1">
        <v>44839.626883495373</v>
      </c>
      <c r="C1349" s="1">
        <v>44840.470200057869</v>
      </c>
      <c r="D1349" s="1">
        <v>44840.470198368057</v>
      </c>
      <c r="E1349">
        <f>YEAR(t_data[[#This Row],[Création système]]-WEEKDAY(t_data[[#This Row],[Création système]],2)+4)</f>
        <v>2022</v>
      </c>
      <c r="F1349">
        <f>_xlfn.ISOWEEKNUM(t_data[[#This Row],[Création système]])</f>
        <v>40</v>
      </c>
      <c r="G134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03/10/2022 - 09/10/2022</v>
      </c>
    </row>
    <row r="1350" spans="1:7" x14ac:dyDescent="0.35">
      <c r="A1350" t="s">
        <v>1349</v>
      </c>
      <c r="B1350" s="1">
        <v>44839.639852002314</v>
      </c>
      <c r="C1350" s="1">
        <v>44881.763475023145</v>
      </c>
      <c r="D1350" s="1">
        <v>44881.763472662038</v>
      </c>
      <c r="E1350">
        <f>YEAR(t_data[[#This Row],[Création système]]-WEEKDAY(t_data[[#This Row],[Création système]],2)+4)</f>
        <v>2022</v>
      </c>
      <c r="F1350">
        <f>_xlfn.ISOWEEKNUM(t_data[[#This Row],[Création système]])</f>
        <v>40</v>
      </c>
      <c r="G135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03/10/2022 - 09/10/2022</v>
      </c>
    </row>
    <row r="1351" spans="1:7" x14ac:dyDescent="0.35">
      <c r="A1351" t="s">
        <v>1350</v>
      </c>
      <c r="B1351" s="1">
        <v>44839.678414618058</v>
      </c>
      <c r="C1351" s="1">
        <v>44840.516345254633</v>
      </c>
      <c r="D1351" s="1">
        <v>44840.516343263887</v>
      </c>
      <c r="E1351">
        <f>YEAR(t_data[[#This Row],[Création système]]-WEEKDAY(t_data[[#This Row],[Création système]],2)+4)</f>
        <v>2022</v>
      </c>
      <c r="F1351">
        <f>_xlfn.ISOWEEKNUM(t_data[[#This Row],[Création système]])</f>
        <v>40</v>
      </c>
      <c r="G135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03/10/2022 - 09/10/2022</v>
      </c>
    </row>
    <row r="1352" spans="1:7" x14ac:dyDescent="0.35">
      <c r="A1352" t="s">
        <v>1351</v>
      </c>
      <c r="B1352" s="1">
        <v>44839.643466909722</v>
      </c>
      <c r="C1352" s="1">
        <v>44846.66141857639</v>
      </c>
      <c r="D1352" s="1">
        <v>44846.66141630787</v>
      </c>
      <c r="E1352">
        <f>YEAR(t_data[[#This Row],[Création système]]-WEEKDAY(t_data[[#This Row],[Création système]],2)+4)</f>
        <v>2022</v>
      </c>
      <c r="F1352">
        <f>_xlfn.ISOWEEKNUM(t_data[[#This Row],[Création système]])</f>
        <v>40</v>
      </c>
      <c r="G135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03/10/2022 - 09/10/2022</v>
      </c>
    </row>
    <row r="1353" spans="1:7" x14ac:dyDescent="0.35">
      <c r="A1353" t="s">
        <v>1352</v>
      </c>
      <c r="B1353" s="1">
        <v>44839.647510381947</v>
      </c>
      <c r="C1353" s="1">
        <v>44879.605184201391</v>
      </c>
      <c r="D1353" s="1">
        <v>44879.605181909719</v>
      </c>
      <c r="E1353">
        <f>YEAR(t_data[[#This Row],[Création système]]-WEEKDAY(t_data[[#This Row],[Création système]],2)+4)</f>
        <v>2022</v>
      </c>
      <c r="F1353">
        <f>_xlfn.ISOWEEKNUM(t_data[[#This Row],[Création système]])</f>
        <v>40</v>
      </c>
      <c r="G135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03/10/2022 - 09/10/2022</v>
      </c>
    </row>
    <row r="1354" spans="1:7" x14ac:dyDescent="0.35">
      <c r="A1354" t="s">
        <v>1353</v>
      </c>
      <c r="B1354" s="1">
        <v>44839.666689687503</v>
      </c>
      <c r="C1354" s="1">
        <v>44845.730291678243</v>
      </c>
      <c r="D1354" s="1">
        <v>44845.730289895837</v>
      </c>
      <c r="E1354">
        <f>YEAR(t_data[[#This Row],[Création système]]-WEEKDAY(t_data[[#This Row],[Création système]],2)+4)</f>
        <v>2022</v>
      </c>
      <c r="F1354">
        <f>_xlfn.ISOWEEKNUM(t_data[[#This Row],[Création système]])</f>
        <v>40</v>
      </c>
      <c r="G135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03/10/2022 - 09/10/2022</v>
      </c>
    </row>
    <row r="1355" spans="1:7" x14ac:dyDescent="0.35">
      <c r="A1355" t="s">
        <v>1354</v>
      </c>
      <c r="B1355" s="1">
        <v>44839.692639733796</v>
      </c>
      <c r="C1355" s="1">
        <v>44840.529890949074</v>
      </c>
      <c r="D1355" s="1">
        <v>44840.529839976851</v>
      </c>
      <c r="E1355">
        <f>YEAR(t_data[[#This Row],[Création système]]-WEEKDAY(t_data[[#This Row],[Création système]],2)+4)</f>
        <v>2022</v>
      </c>
      <c r="F1355">
        <f>_xlfn.ISOWEEKNUM(t_data[[#This Row],[Création système]])</f>
        <v>40</v>
      </c>
      <c r="G135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03/10/2022 - 09/10/2022</v>
      </c>
    </row>
    <row r="1356" spans="1:7" x14ac:dyDescent="0.35">
      <c r="A1356" t="s">
        <v>1355</v>
      </c>
      <c r="B1356" s="1">
        <v>44840.39058162037</v>
      </c>
      <c r="C1356" s="1">
        <v>44840.534406076389</v>
      </c>
      <c r="D1356" s="1">
        <v>44840.534404189813</v>
      </c>
      <c r="E1356">
        <f>YEAR(t_data[[#This Row],[Création système]]-WEEKDAY(t_data[[#This Row],[Création système]],2)+4)</f>
        <v>2022</v>
      </c>
      <c r="F1356">
        <f>_xlfn.ISOWEEKNUM(t_data[[#This Row],[Création système]])</f>
        <v>40</v>
      </c>
      <c r="G135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03/10/2022 - 09/10/2022</v>
      </c>
    </row>
    <row r="1357" spans="1:7" x14ac:dyDescent="0.35">
      <c r="A1357" t="s">
        <v>1356</v>
      </c>
      <c r="B1357" s="1">
        <v>44840.400923587964</v>
      </c>
      <c r="C1357" s="1">
        <v>44840.536567939816</v>
      </c>
      <c r="D1357" s="1">
        <v>44840.536566122682</v>
      </c>
      <c r="E1357">
        <f>YEAR(t_data[[#This Row],[Création système]]-WEEKDAY(t_data[[#This Row],[Création système]],2)+4)</f>
        <v>2022</v>
      </c>
      <c r="F1357">
        <f>_xlfn.ISOWEEKNUM(t_data[[#This Row],[Création système]])</f>
        <v>40</v>
      </c>
      <c r="G135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03/10/2022 - 09/10/2022</v>
      </c>
    </row>
    <row r="1358" spans="1:7" x14ac:dyDescent="0.35">
      <c r="A1358" t="s">
        <v>1357</v>
      </c>
      <c r="B1358" s="1">
        <v>44840.503546307868</v>
      </c>
      <c r="C1358" s="1">
        <v>44840.596352719906</v>
      </c>
      <c r="D1358" s="1">
        <v>44840.596350798609</v>
      </c>
      <c r="E1358">
        <f>YEAR(t_data[[#This Row],[Création système]]-WEEKDAY(t_data[[#This Row],[Création système]],2)+4)</f>
        <v>2022</v>
      </c>
      <c r="F1358">
        <f>_xlfn.ISOWEEKNUM(t_data[[#This Row],[Création système]])</f>
        <v>40</v>
      </c>
      <c r="G135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03/10/2022 - 09/10/2022</v>
      </c>
    </row>
    <row r="1359" spans="1:7" x14ac:dyDescent="0.35">
      <c r="A1359" t="s">
        <v>1358</v>
      </c>
      <c r="B1359" s="1">
        <v>44840.500878437502</v>
      </c>
      <c r="C1359" s="1">
        <v>44840.594149907411</v>
      </c>
      <c r="D1359" s="1">
        <v>44840.594148206015</v>
      </c>
      <c r="E1359">
        <f>YEAR(t_data[[#This Row],[Création système]]-WEEKDAY(t_data[[#This Row],[Création système]],2)+4)</f>
        <v>2022</v>
      </c>
      <c r="F1359">
        <f>_xlfn.ISOWEEKNUM(t_data[[#This Row],[Création système]])</f>
        <v>40</v>
      </c>
      <c r="G135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03/10/2022 - 09/10/2022</v>
      </c>
    </row>
    <row r="1360" spans="1:7" x14ac:dyDescent="0.35">
      <c r="A1360" t="s">
        <v>1359</v>
      </c>
      <c r="B1360" s="1">
        <v>44840.60358412037</v>
      </c>
      <c r="C1360" s="1">
        <v>44858.540047974537</v>
      </c>
      <c r="D1360" s="1">
        <v>44858.540044004629</v>
      </c>
      <c r="E1360">
        <f>YEAR(t_data[[#This Row],[Création système]]-WEEKDAY(t_data[[#This Row],[Création système]],2)+4)</f>
        <v>2022</v>
      </c>
      <c r="F1360">
        <f>_xlfn.ISOWEEKNUM(t_data[[#This Row],[Création système]])</f>
        <v>40</v>
      </c>
      <c r="G136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03/10/2022 - 09/10/2022</v>
      </c>
    </row>
    <row r="1361" spans="1:7" x14ac:dyDescent="0.35">
      <c r="A1361" t="s">
        <v>1360</v>
      </c>
      <c r="B1361" s="1">
        <v>44841.444385902774</v>
      </c>
      <c r="C1361" s="1">
        <v>44845.688116215279</v>
      </c>
      <c r="D1361" s="1">
        <v>44845.688114212964</v>
      </c>
      <c r="E1361">
        <f>YEAR(t_data[[#This Row],[Création système]]-WEEKDAY(t_data[[#This Row],[Création système]],2)+4)</f>
        <v>2022</v>
      </c>
      <c r="F1361">
        <f>_xlfn.ISOWEEKNUM(t_data[[#This Row],[Création système]])</f>
        <v>40</v>
      </c>
      <c r="G136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03/10/2022 - 09/10/2022</v>
      </c>
    </row>
    <row r="1362" spans="1:7" x14ac:dyDescent="0.35">
      <c r="A1362" t="s">
        <v>1361</v>
      </c>
      <c r="B1362" s="1">
        <v>44841.42017060185</v>
      </c>
      <c r="C1362" s="1">
        <v>44852.446780069447</v>
      </c>
      <c r="D1362" s="1">
        <v>44852.44677815972</v>
      </c>
      <c r="E1362">
        <f>YEAR(t_data[[#This Row],[Création système]]-WEEKDAY(t_data[[#This Row],[Création système]],2)+4)</f>
        <v>2022</v>
      </c>
      <c r="F1362">
        <f>_xlfn.ISOWEEKNUM(t_data[[#This Row],[Création système]])</f>
        <v>40</v>
      </c>
      <c r="G136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03/10/2022 - 09/10/2022</v>
      </c>
    </row>
    <row r="1363" spans="1:7" x14ac:dyDescent="0.35">
      <c r="A1363" t="s">
        <v>1362</v>
      </c>
      <c r="B1363" s="1">
        <v>44841.519913090277</v>
      </c>
      <c r="C1363" s="1">
        <v>44851.685353946756</v>
      </c>
      <c r="D1363" s="1">
        <v>44851.684997164353</v>
      </c>
      <c r="E1363">
        <f>YEAR(t_data[[#This Row],[Création système]]-WEEKDAY(t_data[[#This Row],[Création système]],2)+4)</f>
        <v>2022</v>
      </c>
      <c r="F1363">
        <f>_xlfn.ISOWEEKNUM(t_data[[#This Row],[Création système]])</f>
        <v>40</v>
      </c>
      <c r="G136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03/10/2022 - 09/10/2022</v>
      </c>
    </row>
    <row r="1364" spans="1:7" x14ac:dyDescent="0.35">
      <c r="A1364" t="s">
        <v>1363</v>
      </c>
      <c r="B1364" s="1">
        <v>44841.603673148151</v>
      </c>
      <c r="C1364" s="1">
        <v>44844.601868252314</v>
      </c>
      <c r="D1364" s="1">
        <v>44844.601866446763</v>
      </c>
      <c r="E1364">
        <f>YEAR(t_data[[#This Row],[Création système]]-WEEKDAY(t_data[[#This Row],[Création système]],2)+4)</f>
        <v>2022</v>
      </c>
      <c r="F1364">
        <f>_xlfn.ISOWEEKNUM(t_data[[#This Row],[Création système]])</f>
        <v>40</v>
      </c>
      <c r="G136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03/10/2022 - 09/10/2022</v>
      </c>
    </row>
    <row r="1365" spans="1:7" x14ac:dyDescent="0.35">
      <c r="A1365" t="s">
        <v>1364</v>
      </c>
      <c r="B1365" s="1">
        <v>44841.630440069443</v>
      </c>
      <c r="C1365" s="1">
        <v>44845.499699108797</v>
      </c>
      <c r="D1365" s="1">
        <v>44845.499657210647</v>
      </c>
      <c r="E1365">
        <f>YEAR(t_data[[#This Row],[Création système]]-WEEKDAY(t_data[[#This Row],[Création système]],2)+4)</f>
        <v>2022</v>
      </c>
      <c r="F1365">
        <f>_xlfn.ISOWEEKNUM(t_data[[#This Row],[Création système]])</f>
        <v>40</v>
      </c>
      <c r="G136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03/10/2022 - 09/10/2022</v>
      </c>
    </row>
    <row r="1366" spans="1:7" x14ac:dyDescent="0.35">
      <c r="A1366" t="s">
        <v>1365</v>
      </c>
      <c r="B1366" s="1">
        <v>44841.615364606485</v>
      </c>
      <c r="C1366" s="1">
        <v>44844.597101574072</v>
      </c>
      <c r="D1366" s="1">
        <v>44844.597099166669</v>
      </c>
      <c r="E1366">
        <f>YEAR(t_data[[#This Row],[Création système]]-WEEKDAY(t_data[[#This Row],[Création système]],2)+4)</f>
        <v>2022</v>
      </c>
      <c r="F1366">
        <f>_xlfn.ISOWEEKNUM(t_data[[#This Row],[Création système]])</f>
        <v>40</v>
      </c>
      <c r="G136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03/10/2022 - 09/10/2022</v>
      </c>
    </row>
    <row r="1367" spans="1:7" x14ac:dyDescent="0.35">
      <c r="A1367" t="s">
        <v>1366</v>
      </c>
      <c r="B1367" s="1">
        <v>44844.385256180554</v>
      </c>
      <c r="C1367" s="1">
        <v>44844.650693564814</v>
      </c>
      <c r="D1367" s="1">
        <v>44844.650691180555</v>
      </c>
      <c r="E1367">
        <f>YEAR(t_data[[#This Row],[Création système]]-WEEKDAY(t_data[[#This Row],[Création système]],2)+4)</f>
        <v>2022</v>
      </c>
      <c r="F1367">
        <f>_xlfn.ISOWEEKNUM(t_data[[#This Row],[Création système]])</f>
        <v>41</v>
      </c>
      <c r="G136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10/10/2022 - 16/10/2022</v>
      </c>
    </row>
    <row r="1368" spans="1:7" x14ac:dyDescent="0.35">
      <c r="A1368" t="s">
        <v>1367</v>
      </c>
      <c r="B1368" s="1">
        <v>44844.410598935188</v>
      </c>
      <c r="C1368" s="1">
        <v>44890.729875509256</v>
      </c>
      <c r="D1368" s="1">
        <v>44890.729871423609</v>
      </c>
      <c r="E1368">
        <f>YEAR(t_data[[#This Row],[Création système]]-WEEKDAY(t_data[[#This Row],[Création système]],2)+4)</f>
        <v>2022</v>
      </c>
      <c r="F1368">
        <f>_xlfn.ISOWEEKNUM(t_data[[#This Row],[Création système]])</f>
        <v>41</v>
      </c>
      <c r="G136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10/10/2022 - 16/10/2022</v>
      </c>
    </row>
    <row r="1369" spans="1:7" x14ac:dyDescent="0.35">
      <c r="A1369" t="s">
        <v>1368</v>
      </c>
      <c r="B1369" s="1">
        <v>44844.449652812502</v>
      </c>
      <c r="C1369" s="1">
        <v>44881.779926261574</v>
      </c>
      <c r="D1369" s="1">
        <v>44881.77992400463</v>
      </c>
      <c r="E1369">
        <f>YEAR(t_data[[#This Row],[Création système]]-WEEKDAY(t_data[[#This Row],[Création système]],2)+4)</f>
        <v>2022</v>
      </c>
      <c r="F1369">
        <f>_xlfn.ISOWEEKNUM(t_data[[#This Row],[Création système]])</f>
        <v>41</v>
      </c>
      <c r="G136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10/10/2022 - 16/10/2022</v>
      </c>
    </row>
    <row r="1370" spans="1:7" x14ac:dyDescent="0.35">
      <c r="A1370" t="s">
        <v>1369</v>
      </c>
      <c r="B1370" s="1">
        <v>44844.51293045139</v>
      </c>
      <c r="C1370" s="1">
        <v>44845.518856886571</v>
      </c>
      <c r="D1370" s="1">
        <v>44845.518854571761</v>
      </c>
      <c r="E1370">
        <f>YEAR(t_data[[#This Row],[Création système]]-WEEKDAY(t_data[[#This Row],[Création système]],2)+4)</f>
        <v>2022</v>
      </c>
      <c r="F1370">
        <f>_xlfn.ISOWEEKNUM(t_data[[#This Row],[Création système]])</f>
        <v>41</v>
      </c>
      <c r="G137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10/10/2022 - 16/10/2022</v>
      </c>
    </row>
    <row r="1371" spans="1:7" x14ac:dyDescent="0.35">
      <c r="A1371" t="s">
        <v>1370</v>
      </c>
      <c r="B1371" s="1">
        <v>44844.56418947917</v>
      </c>
      <c r="C1371" s="1">
        <v>44845.513171840277</v>
      </c>
      <c r="D1371" s="1">
        <v>44845.513170115744</v>
      </c>
      <c r="E1371">
        <f>YEAR(t_data[[#This Row],[Création système]]-WEEKDAY(t_data[[#This Row],[Création système]],2)+4)</f>
        <v>2022</v>
      </c>
      <c r="F1371">
        <f>_xlfn.ISOWEEKNUM(t_data[[#This Row],[Création système]])</f>
        <v>41</v>
      </c>
      <c r="G137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10/10/2022 - 16/10/2022</v>
      </c>
    </row>
    <row r="1372" spans="1:7" x14ac:dyDescent="0.35">
      <c r="A1372" t="s">
        <v>1371</v>
      </c>
      <c r="B1372" s="1">
        <v>44844.540032986108</v>
      </c>
      <c r="C1372" s="1">
        <v>44844.593299351851</v>
      </c>
      <c r="D1372" s="1">
        <v>44844.593296377316</v>
      </c>
      <c r="E1372">
        <f>YEAR(t_data[[#This Row],[Création système]]-WEEKDAY(t_data[[#This Row],[Création système]],2)+4)</f>
        <v>2022</v>
      </c>
      <c r="F1372">
        <f>_xlfn.ISOWEEKNUM(t_data[[#This Row],[Création système]])</f>
        <v>41</v>
      </c>
      <c r="G137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10/10/2022 - 16/10/2022</v>
      </c>
    </row>
    <row r="1373" spans="1:7" x14ac:dyDescent="0.35">
      <c r="A1373" t="s">
        <v>1372</v>
      </c>
      <c r="B1373" s="1">
        <v>44844.677879050927</v>
      </c>
      <c r="C1373" s="1">
        <v>44845.492038067132</v>
      </c>
      <c r="D1373" s="1">
        <v>44845.492032662034</v>
      </c>
      <c r="E1373">
        <f>YEAR(t_data[[#This Row],[Création système]]-WEEKDAY(t_data[[#This Row],[Création système]],2)+4)</f>
        <v>2022</v>
      </c>
      <c r="F1373">
        <f>_xlfn.ISOWEEKNUM(t_data[[#This Row],[Création système]])</f>
        <v>41</v>
      </c>
      <c r="G137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10/10/2022 - 16/10/2022</v>
      </c>
    </row>
    <row r="1374" spans="1:7" x14ac:dyDescent="0.35">
      <c r="A1374" t="s">
        <v>1373</v>
      </c>
      <c r="B1374" s="1">
        <v>44844.669758981479</v>
      </c>
      <c r="C1374" s="1">
        <v>44845.491230196756</v>
      </c>
      <c r="D1374" s="1">
        <v>44845.491224490739</v>
      </c>
      <c r="E1374">
        <f>YEAR(t_data[[#This Row],[Création système]]-WEEKDAY(t_data[[#This Row],[Création système]],2)+4)</f>
        <v>2022</v>
      </c>
      <c r="F1374">
        <f>_xlfn.ISOWEEKNUM(t_data[[#This Row],[Création système]])</f>
        <v>41</v>
      </c>
      <c r="G137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10/10/2022 - 16/10/2022</v>
      </c>
    </row>
    <row r="1375" spans="1:7" x14ac:dyDescent="0.35">
      <c r="A1375" t="s">
        <v>1374</v>
      </c>
      <c r="B1375" s="1">
        <v>44844.678847743053</v>
      </c>
      <c r="C1375" s="1">
        <v>44845.490434826388</v>
      </c>
      <c r="D1375" s="1">
        <v>44845.490430196762</v>
      </c>
      <c r="E1375">
        <f>YEAR(t_data[[#This Row],[Création système]]-WEEKDAY(t_data[[#This Row],[Création système]],2)+4)</f>
        <v>2022</v>
      </c>
      <c r="F1375">
        <f>_xlfn.ISOWEEKNUM(t_data[[#This Row],[Création système]])</f>
        <v>41</v>
      </c>
      <c r="G137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10/10/2022 - 16/10/2022</v>
      </c>
    </row>
    <row r="1376" spans="1:7" x14ac:dyDescent="0.35">
      <c r="A1376" t="s">
        <v>1375</v>
      </c>
      <c r="B1376" s="1">
        <v>44844.675785312502</v>
      </c>
      <c r="C1376" s="1">
        <v>44845.488847118053</v>
      </c>
      <c r="D1376" s="1">
        <v>44845.488841377315</v>
      </c>
      <c r="E1376">
        <f>YEAR(t_data[[#This Row],[Création système]]-WEEKDAY(t_data[[#This Row],[Création système]],2)+4)</f>
        <v>2022</v>
      </c>
      <c r="F1376">
        <f>_xlfn.ISOWEEKNUM(t_data[[#This Row],[Création système]])</f>
        <v>41</v>
      </c>
      <c r="G137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10/10/2022 - 16/10/2022</v>
      </c>
    </row>
    <row r="1377" spans="1:7" x14ac:dyDescent="0.35">
      <c r="A1377" t="s">
        <v>1376</v>
      </c>
      <c r="B1377" s="1">
        <v>44844.672540358799</v>
      </c>
      <c r="C1377" s="1">
        <v>44845.487875752318</v>
      </c>
      <c r="D1377" s="1">
        <v>44845.48787070602</v>
      </c>
      <c r="E1377">
        <f>YEAR(t_data[[#This Row],[Création système]]-WEEKDAY(t_data[[#This Row],[Création système]],2)+4)</f>
        <v>2022</v>
      </c>
      <c r="F1377">
        <f>_xlfn.ISOWEEKNUM(t_data[[#This Row],[Création système]])</f>
        <v>41</v>
      </c>
      <c r="G137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10/10/2022 - 16/10/2022</v>
      </c>
    </row>
    <row r="1378" spans="1:7" x14ac:dyDescent="0.35">
      <c r="A1378" t="s">
        <v>1377</v>
      </c>
      <c r="B1378" s="1">
        <v>44844.673494756942</v>
      </c>
      <c r="C1378" s="1">
        <v>44845.486338206021</v>
      </c>
      <c r="D1378" s="1">
        <v>44845.486331956017</v>
      </c>
      <c r="E1378">
        <f>YEAR(t_data[[#This Row],[Création système]]-WEEKDAY(t_data[[#This Row],[Création système]],2)+4)</f>
        <v>2022</v>
      </c>
      <c r="F1378">
        <f>_xlfn.ISOWEEKNUM(t_data[[#This Row],[Création système]])</f>
        <v>41</v>
      </c>
      <c r="G137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10/10/2022 - 16/10/2022</v>
      </c>
    </row>
    <row r="1379" spans="1:7" x14ac:dyDescent="0.35">
      <c r="A1379" t="s">
        <v>1378</v>
      </c>
      <c r="B1379" s="1">
        <v>44844.674791516205</v>
      </c>
      <c r="C1379" s="1">
        <v>44853.504464155092</v>
      </c>
      <c r="D1379" s="1">
        <v>44845.484394074076</v>
      </c>
      <c r="E1379">
        <f>YEAR(t_data[[#This Row],[Création système]]-WEEKDAY(t_data[[#This Row],[Création système]],2)+4)</f>
        <v>2022</v>
      </c>
      <c r="F1379">
        <f>_xlfn.ISOWEEKNUM(t_data[[#This Row],[Création système]])</f>
        <v>41</v>
      </c>
      <c r="G137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10/10/2022 - 16/10/2022</v>
      </c>
    </row>
    <row r="1380" spans="1:7" x14ac:dyDescent="0.35">
      <c r="A1380" t="s">
        <v>1379</v>
      </c>
      <c r="B1380" s="1">
        <v>44844.676812280093</v>
      </c>
      <c r="C1380" s="1">
        <v>44845.482386388889</v>
      </c>
      <c r="D1380" s="1">
        <v>44845.482379629633</v>
      </c>
      <c r="E1380">
        <f>YEAR(t_data[[#This Row],[Création système]]-WEEKDAY(t_data[[#This Row],[Création système]],2)+4)</f>
        <v>2022</v>
      </c>
      <c r="F1380">
        <f>_xlfn.ISOWEEKNUM(t_data[[#This Row],[Création système]])</f>
        <v>41</v>
      </c>
      <c r="G138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10/10/2022 - 16/10/2022</v>
      </c>
    </row>
    <row r="1381" spans="1:7" x14ac:dyDescent="0.35">
      <c r="A1381" t="s">
        <v>1380</v>
      </c>
      <c r="B1381" s="1">
        <v>44845.344879641205</v>
      </c>
      <c r="C1381" s="1">
        <v>44845.51590888889</v>
      </c>
      <c r="D1381" s="1">
        <v>44845.515907210647</v>
      </c>
      <c r="E1381">
        <f>YEAR(t_data[[#This Row],[Création système]]-WEEKDAY(t_data[[#This Row],[Création système]],2)+4)</f>
        <v>2022</v>
      </c>
      <c r="F1381">
        <f>_xlfn.ISOWEEKNUM(t_data[[#This Row],[Création système]])</f>
        <v>41</v>
      </c>
      <c r="G138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10/10/2022 - 16/10/2022</v>
      </c>
    </row>
    <row r="1382" spans="1:7" x14ac:dyDescent="0.35">
      <c r="A1382" t="s">
        <v>1381</v>
      </c>
      <c r="B1382" s="1">
        <v>44845.696090891201</v>
      </c>
      <c r="C1382" s="1">
        <v>45016.736136956017</v>
      </c>
      <c r="D1382" s="1">
        <v>45016.736135289349</v>
      </c>
      <c r="E1382">
        <f>YEAR(t_data[[#This Row],[Création système]]-WEEKDAY(t_data[[#This Row],[Création système]],2)+4)</f>
        <v>2022</v>
      </c>
      <c r="F1382">
        <f>_xlfn.ISOWEEKNUM(t_data[[#This Row],[Création système]])</f>
        <v>41</v>
      </c>
      <c r="G138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10/10/2022 - 16/10/2022</v>
      </c>
    </row>
    <row r="1383" spans="1:7" x14ac:dyDescent="0.35">
      <c r="A1383" t="s">
        <v>1382</v>
      </c>
      <c r="B1383" s="1">
        <v>44845.647125740739</v>
      </c>
      <c r="C1383" s="1">
        <v>44846.458847222224</v>
      </c>
      <c r="D1383" s="1">
        <v>44846.458785509261</v>
      </c>
      <c r="E1383">
        <f>YEAR(t_data[[#This Row],[Création système]]-WEEKDAY(t_data[[#This Row],[Création système]],2)+4)</f>
        <v>2022</v>
      </c>
      <c r="F1383">
        <f>_xlfn.ISOWEEKNUM(t_data[[#This Row],[Création système]])</f>
        <v>41</v>
      </c>
      <c r="G138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10/10/2022 - 16/10/2022</v>
      </c>
    </row>
    <row r="1384" spans="1:7" x14ac:dyDescent="0.35">
      <c r="A1384" t="s">
        <v>1383</v>
      </c>
      <c r="B1384" s="1">
        <v>44845.66895994213</v>
      </c>
      <c r="C1384" s="1">
        <v>44847.449743668978</v>
      </c>
      <c r="D1384" s="1">
        <v>44847.449698958335</v>
      </c>
      <c r="E1384">
        <f>YEAR(t_data[[#This Row],[Création système]]-WEEKDAY(t_data[[#This Row],[Création système]],2)+4)</f>
        <v>2022</v>
      </c>
      <c r="F1384">
        <f>_xlfn.ISOWEEKNUM(t_data[[#This Row],[Création système]])</f>
        <v>41</v>
      </c>
      <c r="G138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10/10/2022 - 16/10/2022</v>
      </c>
    </row>
    <row r="1385" spans="1:7" x14ac:dyDescent="0.35">
      <c r="A1385" t="s">
        <v>1384</v>
      </c>
      <c r="B1385" s="1">
        <v>44845.673029803242</v>
      </c>
      <c r="C1385" s="1">
        <v>44851.561378946761</v>
      </c>
      <c r="D1385" s="1">
        <v>44851.561376527781</v>
      </c>
      <c r="E1385">
        <f>YEAR(t_data[[#This Row],[Création système]]-WEEKDAY(t_data[[#This Row],[Création système]],2)+4)</f>
        <v>2022</v>
      </c>
      <c r="F1385">
        <f>_xlfn.ISOWEEKNUM(t_data[[#This Row],[Création système]])</f>
        <v>41</v>
      </c>
      <c r="G138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10/10/2022 - 16/10/2022</v>
      </c>
    </row>
    <row r="1386" spans="1:7" x14ac:dyDescent="0.35">
      <c r="A1386" t="s">
        <v>1385</v>
      </c>
      <c r="B1386" s="1">
        <v>44846.500376932869</v>
      </c>
      <c r="C1386" s="1">
        <v>44858.531060312504</v>
      </c>
      <c r="D1386" s="1">
        <v>44858.53105853009</v>
      </c>
      <c r="E1386">
        <f>YEAR(t_data[[#This Row],[Création système]]-WEEKDAY(t_data[[#This Row],[Création système]],2)+4)</f>
        <v>2022</v>
      </c>
      <c r="F1386">
        <f>_xlfn.ISOWEEKNUM(t_data[[#This Row],[Création système]])</f>
        <v>41</v>
      </c>
      <c r="G138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10/10/2022 - 16/10/2022</v>
      </c>
    </row>
    <row r="1387" spans="1:7" x14ac:dyDescent="0.35">
      <c r="A1387" t="s">
        <v>1386</v>
      </c>
      <c r="B1387" s="1">
        <v>44846.492820115738</v>
      </c>
      <c r="C1387" s="1">
        <v>44846.56746189815</v>
      </c>
      <c r="D1387" s="1">
        <v>44846.567457986108</v>
      </c>
      <c r="E1387">
        <f>YEAR(t_data[[#This Row],[Création système]]-WEEKDAY(t_data[[#This Row],[Création système]],2)+4)</f>
        <v>2022</v>
      </c>
      <c r="F1387">
        <f>_xlfn.ISOWEEKNUM(t_data[[#This Row],[Création système]])</f>
        <v>41</v>
      </c>
      <c r="G138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10/10/2022 - 16/10/2022</v>
      </c>
    </row>
    <row r="1388" spans="1:7" x14ac:dyDescent="0.35">
      <c r="A1388" t="s">
        <v>1387</v>
      </c>
      <c r="B1388" s="1">
        <v>44846.636107557868</v>
      </c>
      <c r="C1388" s="1">
        <v>44847.666464178241</v>
      </c>
      <c r="D1388" s="1">
        <v>44847.666462395835</v>
      </c>
      <c r="E1388">
        <f>YEAR(t_data[[#This Row],[Création système]]-WEEKDAY(t_data[[#This Row],[Création système]],2)+4)</f>
        <v>2022</v>
      </c>
      <c r="F1388">
        <f>_xlfn.ISOWEEKNUM(t_data[[#This Row],[Création système]])</f>
        <v>41</v>
      </c>
      <c r="G138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10/10/2022 - 16/10/2022</v>
      </c>
    </row>
    <row r="1389" spans="1:7" x14ac:dyDescent="0.35">
      <c r="A1389" t="s">
        <v>1388</v>
      </c>
      <c r="B1389" s="1">
        <v>44846.802545543978</v>
      </c>
      <c r="C1389" s="1">
        <v>44847.376282534722</v>
      </c>
      <c r="D1389" s="1">
        <v>44847.376280636578</v>
      </c>
      <c r="E1389">
        <f>YEAR(t_data[[#This Row],[Création système]]-WEEKDAY(t_data[[#This Row],[Création système]],2)+4)</f>
        <v>2022</v>
      </c>
      <c r="F1389">
        <f>_xlfn.ISOWEEKNUM(t_data[[#This Row],[Création système]])</f>
        <v>41</v>
      </c>
      <c r="G138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10/10/2022 - 16/10/2022</v>
      </c>
    </row>
    <row r="1390" spans="1:7" x14ac:dyDescent="0.35">
      <c r="A1390" t="s">
        <v>1389</v>
      </c>
      <c r="B1390" s="1">
        <v>44846.89355940972</v>
      </c>
      <c r="C1390" s="1">
        <v>44859.584559247684</v>
      </c>
      <c r="D1390" s="1">
        <v>44859.584557465278</v>
      </c>
      <c r="E1390">
        <f>YEAR(t_data[[#This Row],[Création système]]-WEEKDAY(t_data[[#This Row],[Création système]],2)+4)</f>
        <v>2022</v>
      </c>
      <c r="F1390">
        <f>_xlfn.ISOWEEKNUM(t_data[[#This Row],[Création système]])</f>
        <v>41</v>
      </c>
      <c r="G139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10/10/2022 - 16/10/2022</v>
      </c>
    </row>
    <row r="1391" spans="1:7" x14ac:dyDescent="0.35">
      <c r="A1391" t="s">
        <v>1390</v>
      </c>
      <c r="B1391" s="1">
        <v>44847.533659687499</v>
      </c>
      <c r="C1391" s="1">
        <v>44847.639440601852</v>
      </c>
      <c r="D1391" s="1">
        <v>44847.639438275466</v>
      </c>
      <c r="E1391">
        <f>YEAR(t_data[[#This Row],[Création système]]-WEEKDAY(t_data[[#This Row],[Création système]],2)+4)</f>
        <v>2022</v>
      </c>
      <c r="F1391">
        <f>_xlfn.ISOWEEKNUM(t_data[[#This Row],[Création système]])</f>
        <v>41</v>
      </c>
      <c r="G139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10/10/2022 - 16/10/2022</v>
      </c>
    </row>
    <row r="1392" spans="1:7" x14ac:dyDescent="0.35">
      <c r="A1392" t="s">
        <v>1391</v>
      </c>
      <c r="B1392" s="1">
        <v>44847.587020312501</v>
      </c>
      <c r="C1392" s="1">
        <v>44847.646362199077</v>
      </c>
      <c r="D1392" s="1">
        <v>44847.646360243052</v>
      </c>
      <c r="E1392">
        <f>YEAR(t_data[[#This Row],[Création système]]-WEEKDAY(t_data[[#This Row],[Création système]],2)+4)</f>
        <v>2022</v>
      </c>
      <c r="F1392">
        <f>_xlfn.ISOWEEKNUM(t_data[[#This Row],[Création système]])</f>
        <v>41</v>
      </c>
      <c r="G139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10/10/2022 - 16/10/2022</v>
      </c>
    </row>
    <row r="1393" spans="1:7" x14ac:dyDescent="0.35">
      <c r="A1393" t="s">
        <v>1392</v>
      </c>
      <c r="B1393" s="1">
        <v>44847.536464074074</v>
      </c>
      <c r="C1393" s="1">
        <v>44847.640146377315</v>
      </c>
      <c r="D1393" s="1">
        <v>44847.640144120371</v>
      </c>
      <c r="E1393">
        <f>YEAR(t_data[[#This Row],[Création système]]-WEEKDAY(t_data[[#This Row],[Création système]],2)+4)</f>
        <v>2022</v>
      </c>
      <c r="F1393">
        <f>_xlfn.ISOWEEKNUM(t_data[[#This Row],[Création système]])</f>
        <v>41</v>
      </c>
      <c r="G139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10/10/2022 - 16/10/2022</v>
      </c>
    </row>
    <row r="1394" spans="1:7" x14ac:dyDescent="0.35">
      <c r="A1394" t="s">
        <v>1393</v>
      </c>
      <c r="B1394" s="1">
        <v>44847.558082696756</v>
      </c>
      <c r="C1394" s="1">
        <v>44848.419021041664</v>
      </c>
      <c r="D1394" s="1">
        <v>44848.419019062501</v>
      </c>
      <c r="E1394">
        <f>YEAR(t_data[[#This Row],[Création système]]-WEEKDAY(t_data[[#This Row],[Création système]],2)+4)</f>
        <v>2022</v>
      </c>
      <c r="F1394">
        <f>_xlfn.ISOWEEKNUM(t_data[[#This Row],[Création système]])</f>
        <v>41</v>
      </c>
      <c r="G139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10/10/2022 - 16/10/2022</v>
      </c>
    </row>
    <row r="1395" spans="1:7" x14ac:dyDescent="0.35">
      <c r="A1395" t="s">
        <v>1394</v>
      </c>
      <c r="B1395" s="1">
        <v>44847.585212337966</v>
      </c>
      <c r="C1395" s="1">
        <v>44847.640842939814</v>
      </c>
      <c r="D1395" s="1">
        <v>44847.640840729167</v>
      </c>
      <c r="E1395">
        <f>YEAR(t_data[[#This Row],[Création système]]-WEEKDAY(t_data[[#This Row],[Création système]],2)+4)</f>
        <v>2022</v>
      </c>
      <c r="F1395">
        <f>_xlfn.ISOWEEKNUM(t_data[[#This Row],[Création système]])</f>
        <v>41</v>
      </c>
      <c r="G139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10/10/2022 - 16/10/2022</v>
      </c>
    </row>
    <row r="1396" spans="1:7" x14ac:dyDescent="0.35">
      <c r="A1396" t="s">
        <v>1395</v>
      </c>
      <c r="B1396" s="1">
        <v>44848.307284780094</v>
      </c>
      <c r="C1396" s="1">
        <v>44848.446727719907</v>
      </c>
      <c r="D1396" s="1">
        <v>44848.446725543981</v>
      </c>
      <c r="E1396">
        <f>YEAR(t_data[[#This Row],[Création système]]-WEEKDAY(t_data[[#This Row],[Création système]],2)+4)</f>
        <v>2022</v>
      </c>
      <c r="F1396">
        <f>_xlfn.ISOWEEKNUM(t_data[[#This Row],[Création système]])</f>
        <v>41</v>
      </c>
      <c r="G139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10/10/2022 - 16/10/2022</v>
      </c>
    </row>
    <row r="1397" spans="1:7" x14ac:dyDescent="0.35">
      <c r="A1397" t="s">
        <v>1396</v>
      </c>
      <c r="B1397" s="1">
        <v>44848.483817824075</v>
      </c>
      <c r="C1397" s="1">
        <v>44848.618798460651</v>
      </c>
      <c r="D1397" s="1">
        <v>44848.61879659722</v>
      </c>
      <c r="E1397">
        <f>YEAR(t_data[[#This Row],[Création système]]-WEEKDAY(t_data[[#This Row],[Création système]],2)+4)</f>
        <v>2022</v>
      </c>
      <c r="F1397">
        <f>_xlfn.ISOWEEKNUM(t_data[[#This Row],[Création système]])</f>
        <v>41</v>
      </c>
      <c r="G139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10/10/2022 - 16/10/2022</v>
      </c>
    </row>
    <row r="1398" spans="1:7" x14ac:dyDescent="0.35">
      <c r="A1398" t="s">
        <v>1397</v>
      </c>
      <c r="B1398" s="1">
        <v>44848.589970694447</v>
      </c>
      <c r="C1398" s="1">
        <v>44915.524403518517</v>
      </c>
      <c r="D1398" s="1">
        <v>44915.524401678238</v>
      </c>
      <c r="E1398">
        <f>YEAR(t_data[[#This Row],[Création système]]-WEEKDAY(t_data[[#This Row],[Création système]],2)+4)</f>
        <v>2022</v>
      </c>
      <c r="F1398">
        <f>_xlfn.ISOWEEKNUM(t_data[[#This Row],[Création système]])</f>
        <v>41</v>
      </c>
      <c r="G139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10/10/2022 - 16/10/2022</v>
      </c>
    </row>
    <row r="1399" spans="1:7" x14ac:dyDescent="0.35">
      <c r="A1399" t="s">
        <v>1398</v>
      </c>
      <c r="B1399" s="1">
        <v>44848.638562893517</v>
      </c>
      <c r="C1399" s="1">
        <v>44851.677223923609</v>
      </c>
      <c r="D1399" s="1">
        <v>44851.67718244213</v>
      </c>
      <c r="E1399">
        <f>YEAR(t_data[[#This Row],[Création système]]-WEEKDAY(t_data[[#This Row],[Création système]],2)+4)</f>
        <v>2022</v>
      </c>
      <c r="F1399">
        <f>_xlfn.ISOWEEKNUM(t_data[[#This Row],[Création système]])</f>
        <v>41</v>
      </c>
      <c r="G139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10/10/2022 - 16/10/2022</v>
      </c>
    </row>
    <row r="1400" spans="1:7" x14ac:dyDescent="0.35">
      <c r="A1400" t="s">
        <v>1399</v>
      </c>
      <c r="B1400" s="1">
        <v>44848.646543229166</v>
      </c>
      <c r="C1400" s="1">
        <v>44848.667628796298</v>
      </c>
      <c r="D1400" s="1">
        <v>44848.667627129631</v>
      </c>
      <c r="E1400">
        <f>YEAR(t_data[[#This Row],[Création système]]-WEEKDAY(t_data[[#This Row],[Création système]],2)+4)</f>
        <v>2022</v>
      </c>
      <c r="F1400">
        <f>_xlfn.ISOWEEKNUM(t_data[[#This Row],[Création système]])</f>
        <v>41</v>
      </c>
      <c r="G140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10/10/2022 - 16/10/2022</v>
      </c>
    </row>
    <row r="1401" spans="1:7" x14ac:dyDescent="0.35">
      <c r="A1401" t="s">
        <v>1400</v>
      </c>
      <c r="B1401" s="1">
        <v>44848.681240138889</v>
      </c>
      <c r="C1401" s="1">
        <v>44851.67538666667</v>
      </c>
      <c r="D1401" s="1">
        <v>44851.675384884256</v>
      </c>
      <c r="E1401">
        <f>YEAR(t_data[[#This Row],[Création système]]-WEEKDAY(t_data[[#This Row],[Création système]],2)+4)</f>
        <v>2022</v>
      </c>
      <c r="F1401">
        <f>_xlfn.ISOWEEKNUM(t_data[[#This Row],[Création système]])</f>
        <v>41</v>
      </c>
      <c r="G140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10/10/2022 - 16/10/2022</v>
      </c>
    </row>
    <row r="1402" spans="1:7" x14ac:dyDescent="0.35">
      <c r="A1402" t="s">
        <v>1401</v>
      </c>
      <c r="B1402" s="1">
        <v>44848.74146824074</v>
      </c>
      <c r="C1402" s="1">
        <v>44851.57740141204</v>
      </c>
      <c r="D1402" s="1">
        <v>44851.57739953704</v>
      </c>
      <c r="E1402">
        <f>YEAR(t_data[[#This Row],[Création système]]-WEEKDAY(t_data[[#This Row],[Création système]],2)+4)</f>
        <v>2022</v>
      </c>
      <c r="F1402">
        <f>_xlfn.ISOWEEKNUM(t_data[[#This Row],[Création système]])</f>
        <v>41</v>
      </c>
      <c r="G140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10/10/2022 - 16/10/2022</v>
      </c>
    </row>
    <row r="1403" spans="1:7" x14ac:dyDescent="0.35">
      <c r="A1403" t="s">
        <v>1402</v>
      </c>
      <c r="B1403" s="1">
        <v>44851.405189351855</v>
      </c>
      <c r="C1403" s="1">
        <v>44852.43135702546</v>
      </c>
      <c r="D1403" s="1">
        <v>44852.431271666668</v>
      </c>
      <c r="E1403">
        <f>YEAR(t_data[[#This Row],[Création système]]-WEEKDAY(t_data[[#This Row],[Création système]],2)+4)</f>
        <v>2022</v>
      </c>
      <c r="F1403">
        <f>_xlfn.ISOWEEKNUM(t_data[[#This Row],[Création système]])</f>
        <v>42</v>
      </c>
      <c r="G140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17/10/2022 - 23/10/2022</v>
      </c>
    </row>
    <row r="1404" spans="1:7" x14ac:dyDescent="0.35">
      <c r="A1404" t="s">
        <v>1403</v>
      </c>
      <c r="B1404" s="1">
        <v>44851.462370891204</v>
      </c>
      <c r="C1404" s="1">
        <v>44851.494013831019</v>
      </c>
      <c r="D1404" s="1">
        <v>44851.494010752314</v>
      </c>
      <c r="E1404">
        <f>YEAR(t_data[[#This Row],[Création système]]-WEEKDAY(t_data[[#This Row],[Création système]],2)+4)</f>
        <v>2022</v>
      </c>
      <c r="F1404">
        <f>_xlfn.ISOWEEKNUM(t_data[[#This Row],[Création système]])</f>
        <v>42</v>
      </c>
      <c r="G140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17/10/2022 - 23/10/2022</v>
      </c>
    </row>
    <row r="1405" spans="1:7" x14ac:dyDescent="0.35">
      <c r="A1405" t="s">
        <v>1404</v>
      </c>
      <c r="B1405" s="1">
        <v>44851.558335011578</v>
      </c>
      <c r="C1405" s="1">
        <v>44901.663462523145</v>
      </c>
      <c r="D1405" s="1">
        <v>44901.663460416668</v>
      </c>
      <c r="E1405">
        <f>YEAR(t_data[[#This Row],[Création système]]-WEEKDAY(t_data[[#This Row],[Création système]],2)+4)</f>
        <v>2022</v>
      </c>
      <c r="F1405">
        <f>_xlfn.ISOWEEKNUM(t_data[[#This Row],[Création système]])</f>
        <v>42</v>
      </c>
      <c r="G140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17/10/2022 - 23/10/2022</v>
      </c>
    </row>
    <row r="1406" spans="1:7" x14ac:dyDescent="0.35">
      <c r="A1406" t="s">
        <v>1405</v>
      </c>
      <c r="B1406" s="1">
        <v>44851.56017326389</v>
      </c>
      <c r="C1406" s="1">
        <v>44930.43135658565</v>
      </c>
      <c r="D1406" s="1">
        <v>44930.431353599539</v>
      </c>
      <c r="E1406">
        <f>YEAR(t_data[[#This Row],[Création système]]-WEEKDAY(t_data[[#This Row],[Création système]],2)+4)</f>
        <v>2022</v>
      </c>
      <c r="F1406">
        <f>_xlfn.ISOWEEKNUM(t_data[[#This Row],[Création système]])</f>
        <v>42</v>
      </c>
      <c r="G140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17/10/2022 - 23/10/2022</v>
      </c>
    </row>
    <row r="1407" spans="1:7" x14ac:dyDescent="0.35">
      <c r="A1407" t="s">
        <v>1406</v>
      </c>
      <c r="B1407" s="1">
        <v>44851.586640381945</v>
      </c>
      <c r="C1407" s="1">
        <v>44852.484328946761</v>
      </c>
      <c r="D1407" s="1">
        <v>44852.484325891201</v>
      </c>
      <c r="E1407">
        <f>YEAR(t_data[[#This Row],[Création système]]-WEEKDAY(t_data[[#This Row],[Création système]],2)+4)</f>
        <v>2022</v>
      </c>
      <c r="F1407">
        <f>_xlfn.ISOWEEKNUM(t_data[[#This Row],[Création système]])</f>
        <v>42</v>
      </c>
      <c r="G140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17/10/2022 - 23/10/2022</v>
      </c>
    </row>
    <row r="1408" spans="1:7" x14ac:dyDescent="0.35">
      <c r="A1408" t="s">
        <v>1407</v>
      </c>
      <c r="B1408" s="1">
        <v>44851.674778287037</v>
      </c>
      <c r="C1408" s="1">
        <v>44967.416822881947</v>
      </c>
      <c r="D1408" s="1">
        <v>44967.416820381943</v>
      </c>
      <c r="E1408">
        <f>YEAR(t_data[[#This Row],[Création système]]-WEEKDAY(t_data[[#This Row],[Création système]],2)+4)</f>
        <v>2022</v>
      </c>
      <c r="F1408">
        <f>_xlfn.ISOWEEKNUM(t_data[[#This Row],[Création système]])</f>
        <v>42</v>
      </c>
      <c r="G140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17/10/2022 - 23/10/2022</v>
      </c>
    </row>
    <row r="1409" spans="1:7" x14ac:dyDescent="0.35">
      <c r="A1409" t="s">
        <v>1408</v>
      </c>
      <c r="B1409" s="1">
        <v>44851.727365057872</v>
      </c>
      <c r="C1409" s="1">
        <v>45037.394630300929</v>
      </c>
      <c r="D1409" s="1">
        <v>45037.394627928239</v>
      </c>
      <c r="E1409">
        <f>YEAR(t_data[[#This Row],[Création système]]-WEEKDAY(t_data[[#This Row],[Création système]],2)+4)</f>
        <v>2022</v>
      </c>
      <c r="F1409">
        <f>_xlfn.ISOWEEKNUM(t_data[[#This Row],[Création système]])</f>
        <v>42</v>
      </c>
      <c r="G140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17/10/2022 - 23/10/2022</v>
      </c>
    </row>
    <row r="1410" spans="1:7" x14ac:dyDescent="0.35">
      <c r="A1410" t="s">
        <v>1409</v>
      </c>
      <c r="B1410" s="1">
        <v>44851.729158877315</v>
      </c>
      <c r="C1410" s="1">
        <v>44869.695426562503</v>
      </c>
      <c r="D1410" s="1">
        <v>44869.695424513891</v>
      </c>
      <c r="E1410">
        <f>YEAR(t_data[[#This Row],[Création système]]-WEEKDAY(t_data[[#This Row],[Création système]],2)+4)</f>
        <v>2022</v>
      </c>
      <c r="F1410">
        <f>_xlfn.ISOWEEKNUM(t_data[[#This Row],[Création système]])</f>
        <v>42</v>
      </c>
      <c r="G141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17/10/2022 - 23/10/2022</v>
      </c>
    </row>
    <row r="1411" spans="1:7" x14ac:dyDescent="0.35">
      <c r="A1411" t="s">
        <v>1410</v>
      </c>
      <c r="B1411" s="1">
        <v>44852.724187372682</v>
      </c>
      <c r="C1411" s="1">
        <v>44855.65277403935</v>
      </c>
      <c r="D1411" s="1">
        <v>44855.652723460647</v>
      </c>
      <c r="E1411">
        <f>YEAR(t_data[[#This Row],[Création système]]-WEEKDAY(t_data[[#This Row],[Création système]],2)+4)</f>
        <v>2022</v>
      </c>
      <c r="F1411">
        <f>_xlfn.ISOWEEKNUM(t_data[[#This Row],[Création système]])</f>
        <v>42</v>
      </c>
      <c r="G141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17/10/2022 - 23/10/2022</v>
      </c>
    </row>
    <row r="1412" spans="1:7" x14ac:dyDescent="0.35">
      <c r="A1412" t="s">
        <v>1411</v>
      </c>
      <c r="B1412" s="1">
        <v>44853.644899722225</v>
      </c>
      <c r="C1412" s="1">
        <v>44855.646605995367</v>
      </c>
      <c r="D1412" s="1">
        <v>44855.646568090277</v>
      </c>
      <c r="E1412">
        <f>YEAR(t_data[[#This Row],[Création système]]-WEEKDAY(t_data[[#This Row],[Création système]],2)+4)</f>
        <v>2022</v>
      </c>
      <c r="F1412">
        <f>_xlfn.ISOWEEKNUM(t_data[[#This Row],[Création système]])</f>
        <v>42</v>
      </c>
      <c r="G141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17/10/2022 - 23/10/2022</v>
      </c>
    </row>
    <row r="1413" spans="1:7" x14ac:dyDescent="0.35">
      <c r="A1413" t="s">
        <v>1412</v>
      </c>
      <c r="B1413" s="1">
        <v>44854.417539548609</v>
      </c>
      <c r="C1413" s="1">
        <v>44855.638159351853</v>
      </c>
      <c r="D1413" s="1">
        <v>44855.637860659721</v>
      </c>
      <c r="E1413">
        <f>YEAR(t_data[[#This Row],[Création système]]-WEEKDAY(t_data[[#This Row],[Création système]],2)+4)</f>
        <v>2022</v>
      </c>
      <c r="F1413">
        <f>_xlfn.ISOWEEKNUM(t_data[[#This Row],[Création système]])</f>
        <v>42</v>
      </c>
      <c r="G141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17/10/2022 - 23/10/2022</v>
      </c>
    </row>
    <row r="1414" spans="1:7" x14ac:dyDescent="0.35">
      <c r="A1414" t="s">
        <v>1413</v>
      </c>
      <c r="B1414" s="1">
        <v>44854.846498935185</v>
      </c>
      <c r="C1414" s="1">
        <v>44858.448524108797</v>
      </c>
      <c r="D1414" s="1">
        <v>44858.448522326391</v>
      </c>
      <c r="E1414">
        <f>YEAR(t_data[[#This Row],[Création système]]-WEEKDAY(t_data[[#This Row],[Création système]],2)+4)</f>
        <v>2022</v>
      </c>
      <c r="F1414">
        <f>_xlfn.ISOWEEKNUM(t_data[[#This Row],[Création système]])</f>
        <v>42</v>
      </c>
      <c r="G141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17/10/2022 - 23/10/2022</v>
      </c>
    </row>
    <row r="1415" spans="1:7" x14ac:dyDescent="0.35">
      <c r="A1415" t="s">
        <v>1414</v>
      </c>
      <c r="B1415" s="1">
        <v>44854.849136111108</v>
      </c>
      <c r="C1415" s="1">
        <v>44855.635485624996</v>
      </c>
      <c r="D1415" s="1">
        <v>44855.635484039354</v>
      </c>
      <c r="E1415">
        <f>YEAR(t_data[[#This Row],[Création système]]-WEEKDAY(t_data[[#This Row],[Création système]],2)+4)</f>
        <v>2022</v>
      </c>
      <c r="F1415">
        <f>_xlfn.ISOWEEKNUM(t_data[[#This Row],[Création système]])</f>
        <v>42</v>
      </c>
      <c r="G141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17/10/2022 - 23/10/2022</v>
      </c>
    </row>
    <row r="1416" spans="1:7" x14ac:dyDescent="0.35">
      <c r="A1416" t="s">
        <v>1415</v>
      </c>
      <c r="B1416" s="1">
        <v>44855.405855763885</v>
      </c>
      <c r="C1416" s="1">
        <v>44860.425100335648</v>
      </c>
      <c r="D1416" s="1">
        <v>44860.424649340275</v>
      </c>
      <c r="E1416">
        <f>YEAR(t_data[[#This Row],[Création système]]-WEEKDAY(t_data[[#This Row],[Création système]],2)+4)</f>
        <v>2022</v>
      </c>
      <c r="F1416">
        <f>_xlfn.ISOWEEKNUM(t_data[[#This Row],[Création système]])</f>
        <v>42</v>
      </c>
      <c r="G141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17/10/2022 - 23/10/2022</v>
      </c>
    </row>
    <row r="1417" spans="1:7" x14ac:dyDescent="0.35">
      <c r="A1417" t="s">
        <v>1416</v>
      </c>
      <c r="B1417" s="1">
        <v>44855.411731678243</v>
      </c>
      <c r="C1417" s="1">
        <v>44858.451231909719</v>
      </c>
      <c r="D1417" s="1">
        <v>44858.451229699072</v>
      </c>
      <c r="E1417">
        <f>YEAR(t_data[[#This Row],[Création système]]-WEEKDAY(t_data[[#This Row],[Création système]],2)+4)</f>
        <v>2022</v>
      </c>
      <c r="F1417">
        <f>_xlfn.ISOWEEKNUM(t_data[[#This Row],[Création système]])</f>
        <v>42</v>
      </c>
      <c r="G141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17/10/2022 - 23/10/2022</v>
      </c>
    </row>
    <row r="1418" spans="1:7" x14ac:dyDescent="0.35">
      <c r="A1418" t="s">
        <v>1417</v>
      </c>
      <c r="B1418" s="1">
        <v>44855.440603333336</v>
      </c>
      <c r="C1418" s="1">
        <v>44881.774737037034</v>
      </c>
      <c r="D1418" s="1">
        <v>44881.774734641207</v>
      </c>
      <c r="E1418">
        <f>YEAR(t_data[[#This Row],[Création système]]-WEEKDAY(t_data[[#This Row],[Création système]],2)+4)</f>
        <v>2022</v>
      </c>
      <c r="F1418">
        <f>_xlfn.ISOWEEKNUM(t_data[[#This Row],[Création système]])</f>
        <v>42</v>
      </c>
      <c r="G141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17/10/2022 - 23/10/2022</v>
      </c>
    </row>
    <row r="1419" spans="1:7" x14ac:dyDescent="0.35">
      <c r="A1419" t="s">
        <v>1418</v>
      </c>
      <c r="B1419" s="1">
        <v>44855.399754270831</v>
      </c>
      <c r="C1419" s="1">
        <v>44855.447541331021</v>
      </c>
      <c r="D1419" s="1">
        <v>44855.447539201392</v>
      </c>
      <c r="E1419">
        <f>YEAR(t_data[[#This Row],[Création système]]-WEEKDAY(t_data[[#This Row],[Création système]],2)+4)</f>
        <v>2022</v>
      </c>
      <c r="F1419">
        <f>_xlfn.ISOWEEKNUM(t_data[[#This Row],[Création système]])</f>
        <v>42</v>
      </c>
      <c r="G141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17/10/2022 - 23/10/2022</v>
      </c>
    </row>
    <row r="1420" spans="1:7" x14ac:dyDescent="0.35">
      <c r="A1420" t="s">
        <v>1419</v>
      </c>
      <c r="B1420" s="1">
        <v>44855.464269340278</v>
      </c>
      <c r="C1420" s="1">
        <v>44859.581238483799</v>
      </c>
      <c r="D1420" s="1">
        <v>44859.581236469909</v>
      </c>
      <c r="E1420">
        <f>YEAR(t_data[[#This Row],[Création système]]-WEEKDAY(t_data[[#This Row],[Création système]],2)+4)</f>
        <v>2022</v>
      </c>
      <c r="F1420">
        <f>_xlfn.ISOWEEKNUM(t_data[[#This Row],[Création système]])</f>
        <v>42</v>
      </c>
      <c r="G142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17/10/2022 - 23/10/2022</v>
      </c>
    </row>
    <row r="1421" spans="1:7" x14ac:dyDescent="0.35">
      <c r="A1421" t="s">
        <v>1420</v>
      </c>
      <c r="B1421" s="1">
        <v>44855.591780405091</v>
      </c>
      <c r="C1421" s="1">
        <v>44881.75390635417</v>
      </c>
      <c r="D1421" s="1">
        <v>44881.753903217592</v>
      </c>
      <c r="E1421">
        <f>YEAR(t_data[[#This Row],[Création système]]-WEEKDAY(t_data[[#This Row],[Création système]],2)+4)</f>
        <v>2022</v>
      </c>
      <c r="F1421">
        <f>_xlfn.ISOWEEKNUM(t_data[[#This Row],[Création système]])</f>
        <v>42</v>
      </c>
      <c r="G142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17/10/2022 - 23/10/2022</v>
      </c>
    </row>
    <row r="1422" spans="1:7" x14ac:dyDescent="0.35">
      <c r="A1422" t="s">
        <v>1421</v>
      </c>
      <c r="B1422" s="1">
        <v>44855.610592430552</v>
      </c>
      <c r="C1422" s="1">
        <v>44893.41715400463</v>
      </c>
      <c r="D1422" s="1">
        <v>44893.417090590279</v>
      </c>
      <c r="E1422">
        <f>YEAR(t_data[[#This Row],[Création système]]-WEEKDAY(t_data[[#This Row],[Création système]],2)+4)</f>
        <v>2022</v>
      </c>
      <c r="F1422">
        <f>_xlfn.ISOWEEKNUM(t_data[[#This Row],[Création système]])</f>
        <v>42</v>
      </c>
      <c r="G142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17/10/2022 - 23/10/2022</v>
      </c>
    </row>
    <row r="1423" spans="1:7" x14ac:dyDescent="0.35">
      <c r="A1423" t="s">
        <v>1422</v>
      </c>
      <c r="B1423" s="1">
        <v>44855.638922106482</v>
      </c>
      <c r="C1423" s="1">
        <v>44858.454958483795</v>
      </c>
      <c r="D1423" s="1">
        <v>44858.45495608796</v>
      </c>
      <c r="E1423">
        <f>YEAR(t_data[[#This Row],[Création système]]-WEEKDAY(t_data[[#This Row],[Création système]],2)+4)</f>
        <v>2022</v>
      </c>
      <c r="F1423">
        <f>_xlfn.ISOWEEKNUM(t_data[[#This Row],[Création système]])</f>
        <v>42</v>
      </c>
      <c r="G142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17/10/2022 - 23/10/2022</v>
      </c>
    </row>
    <row r="1424" spans="1:7" x14ac:dyDescent="0.35">
      <c r="A1424" t="s">
        <v>1423</v>
      </c>
      <c r="B1424" s="1">
        <v>44855.650659282408</v>
      </c>
      <c r="C1424" s="1">
        <v>44862.613178078704</v>
      </c>
      <c r="D1424" s="1">
        <v>44862.613175868057</v>
      </c>
      <c r="E1424">
        <f>YEAR(t_data[[#This Row],[Création système]]-WEEKDAY(t_data[[#This Row],[Création système]],2)+4)</f>
        <v>2022</v>
      </c>
      <c r="F1424">
        <f>_xlfn.ISOWEEKNUM(t_data[[#This Row],[Création système]])</f>
        <v>42</v>
      </c>
      <c r="G142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17/10/2022 - 23/10/2022</v>
      </c>
    </row>
    <row r="1425" spans="1:7" x14ac:dyDescent="0.35">
      <c r="A1425" t="s">
        <v>1424</v>
      </c>
      <c r="B1425" s="1">
        <v>44858.437240925923</v>
      </c>
      <c r="C1425" s="1">
        <v>44859.417649502313</v>
      </c>
      <c r="D1425" s="1">
        <v>44859.417647569448</v>
      </c>
      <c r="E1425">
        <f>YEAR(t_data[[#This Row],[Création système]]-WEEKDAY(t_data[[#This Row],[Création système]],2)+4)</f>
        <v>2022</v>
      </c>
      <c r="F1425">
        <f>_xlfn.ISOWEEKNUM(t_data[[#This Row],[Création système]])</f>
        <v>43</v>
      </c>
      <c r="G142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24/10/2022 - 30/10/2022</v>
      </c>
    </row>
    <row r="1426" spans="1:7" x14ac:dyDescent="0.35">
      <c r="A1426" t="s">
        <v>1425</v>
      </c>
      <c r="B1426" s="1">
        <v>44858.540696759257</v>
      </c>
      <c r="C1426" s="1">
        <v>44881.75543193287</v>
      </c>
      <c r="D1426" s="1">
        <v>44881.755429861114</v>
      </c>
      <c r="E1426">
        <f>YEAR(t_data[[#This Row],[Création système]]-WEEKDAY(t_data[[#This Row],[Création système]],2)+4)</f>
        <v>2022</v>
      </c>
      <c r="F1426">
        <f>_xlfn.ISOWEEKNUM(t_data[[#This Row],[Création système]])</f>
        <v>43</v>
      </c>
      <c r="G142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24/10/2022 - 30/10/2022</v>
      </c>
    </row>
    <row r="1427" spans="1:7" x14ac:dyDescent="0.35">
      <c r="A1427" t="s">
        <v>1426</v>
      </c>
      <c r="B1427" s="1">
        <v>44858.57384636574</v>
      </c>
      <c r="C1427" s="1">
        <v>44859.416596608797</v>
      </c>
      <c r="D1427" s="1">
        <v>44859.416594236114</v>
      </c>
      <c r="E1427">
        <f>YEAR(t_data[[#This Row],[Création système]]-WEEKDAY(t_data[[#This Row],[Création système]],2)+4)</f>
        <v>2022</v>
      </c>
      <c r="F1427">
        <f>_xlfn.ISOWEEKNUM(t_data[[#This Row],[Création système]])</f>
        <v>43</v>
      </c>
      <c r="G142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24/10/2022 - 30/10/2022</v>
      </c>
    </row>
    <row r="1428" spans="1:7" x14ac:dyDescent="0.35">
      <c r="A1428" t="s">
        <v>1427</v>
      </c>
      <c r="B1428" s="1">
        <v>44858.618748877314</v>
      </c>
      <c r="C1428" s="1">
        <v>44859.576858229164</v>
      </c>
      <c r="D1428" s="1">
        <v>44859.576792222222</v>
      </c>
      <c r="E1428">
        <f>YEAR(t_data[[#This Row],[Création système]]-WEEKDAY(t_data[[#This Row],[Création système]],2)+4)</f>
        <v>2022</v>
      </c>
      <c r="F1428">
        <f>_xlfn.ISOWEEKNUM(t_data[[#This Row],[Création système]])</f>
        <v>43</v>
      </c>
      <c r="G142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24/10/2022 - 30/10/2022</v>
      </c>
    </row>
    <row r="1429" spans="1:7" x14ac:dyDescent="0.35">
      <c r="A1429" t="s">
        <v>1428</v>
      </c>
      <c r="B1429" s="1">
        <v>44859.386956296294</v>
      </c>
      <c r="C1429" s="1">
        <v>44880.520828900466</v>
      </c>
      <c r="D1429" s="1">
        <v>44880.520826840278</v>
      </c>
      <c r="E1429">
        <f>YEAR(t_data[[#This Row],[Création système]]-WEEKDAY(t_data[[#This Row],[Création système]],2)+4)</f>
        <v>2022</v>
      </c>
      <c r="F1429">
        <f>_xlfn.ISOWEEKNUM(t_data[[#This Row],[Création système]])</f>
        <v>43</v>
      </c>
      <c r="G142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24/10/2022 - 30/10/2022</v>
      </c>
    </row>
    <row r="1430" spans="1:7" x14ac:dyDescent="0.35">
      <c r="A1430" t="s">
        <v>1429</v>
      </c>
      <c r="B1430" s="1">
        <v>44859.499531828704</v>
      </c>
      <c r="C1430" s="1">
        <v>44860.393789756941</v>
      </c>
      <c r="D1430" s="1">
        <v>44860.39378741898</v>
      </c>
      <c r="E1430">
        <f>YEAR(t_data[[#This Row],[Création système]]-WEEKDAY(t_data[[#This Row],[Création système]],2)+4)</f>
        <v>2022</v>
      </c>
      <c r="F1430">
        <f>_xlfn.ISOWEEKNUM(t_data[[#This Row],[Création système]])</f>
        <v>43</v>
      </c>
      <c r="G143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24/10/2022 - 30/10/2022</v>
      </c>
    </row>
    <row r="1431" spans="1:7" x14ac:dyDescent="0.35">
      <c r="A1431" t="s">
        <v>1430</v>
      </c>
      <c r="B1431" s="1">
        <v>44859.572502997682</v>
      </c>
      <c r="C1431" s="1">
        <v>44862.470765694445</v>
      </c>
      <c r="D1431" s="1">
        <v>44862.470763437501</v>
      </c>
      <c r="E1431">
        <f>YEAR(t_data[[#This Row],[Création système]]-WEEKDAY(t_data[[#This Row],[Création système]],2)+4)</f>
        <v>2022</v>
      </c>
      <c r="F1431">
        <f>_xlfn.ISOWEEKNUM(t_data[[#This Row],[Création système]])</f>
        <v>43</v>
      </c>
      <c r="G143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24/10/2022 - 30/10/2022</v>
      </c>
    </row>
    <row r="1432" spans="1:7" x14ac:dyDescent="0.35">
      <c r="A1432" t="s">
        <v>1431</v>
      </c>
      <c r="B1432" s="1">
        <v>44859.664300949073</v>
      </c>
      <c r="C1432" s="1">
        <v>44860.459709884257</v>
      </c>
      <c r="D1432" s="1">
        <v>44860.420895451389</v>
      </c>
      <c r="E1432">
        <f>YEAR(t_data[[#This Row],[Création système]]-WEEKDAY(t_data[[#This Row],[Création système]],2)+4)</f>
        <v>2022</v>
      </c>
      <c r="F1432">
        <f>_xlfn.ISOWEEKNUM(t_data[[#This Row],[Création système]])</f>
        <v>43</v>
      </c>
      <c r="G143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24/10/2022 - 30/10/2022</v>
      </c>
    </row>
    <row r="1433" spans="1:7" x14ac:dyDescent="0.35">
      <c r="A1433" t="s">
        <v>1432</v>
      </c>
      <c r="B1433" s="1">
        <v>44860.521527835648</v>
      </c>
      <c r="C1433" s="1">
        <v>44861.492335000003</v>
      </c>
      <c r="D1433" s="1">
        <v>44861.492332442132</v>
      </c>
      <c r="E1433">
        <f>YEAR(t_data[[#This Row],[Création système]]-WEEKDAY(t_data[[#This Row],[Création système]],2)+4)</f>
        <v>2022</v>
      </c>
      <c r="F1433">
        <f>_xlfn.ISOWEEKNUM(t_data[[#This Row],[Création système]])</f>
        <v>43</v>
      </c>
      <c r="G143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24/10/2022 - 30/10/2022</v>
      </c>
    </row>
    <row r="1434" spans="1:7" x14ac:dyDescent="0.35">
      <c r="A1434" t="s">
        <v>1433</v>
      </c>
      <c r="B1434" s="1">
        <v>44860.490031909721</v>
      </c>
      <c r="C1434" s="1">
        <v>44861.578415497686</v>
      </c>
      <c r="D1434" s="1">
        <v>44861.578413530093</v>
      </c>
      <c r="E1434">
        <f>YEAR(t_data[[#This Row],[Création système]]-WEEKDAY(t_data[[#This Row],[Création système]],2)+4)</f>
        <v>2022</v>
      </c>
      <c r="F1434">
        <f>_xlfn.ISOWEEKNUM(t_data[[#This Row],[Création système]])</f>
        <v>43</v>
      </c>
      <c r="G143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24/10/2022 - 30/10/2022</v>
      </c>
    </row>
    <row r="1435" spans="1:7" x14ac:dyDescent="0.35">
      <c r="A1435" t="s">
        <v>1434</v>
      </c>
      <c r="B1435" s="1">
        <v>44860.529658877313</v>
      </c>
      <c r="C1435" s="1">
        <v>44861.690926192132</v>
      </c>
      <c r="D1435" s="1">
        <v>44861.690923958333</v>
      </c>
      <c r="E1435">
        <f>YEAR(t_data[[#This Row],[Création système]]-WEEKDAY(t_data[[#This Row],[Création système]],2)+4)</f>
        <v>2022</v>
      </c>
      <c r="F1435">
        <f>_xlfn.ISOWEEKNUM(t_data[[#This Row],[Création système]])</f>
        <v>43</v>
      </c>
      <c r="G143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24/10/2022 - 30/10/2022</v>
      </c>
    </row>
    <row r="1436" spans="1:7" x14ac:dyDescent="0.35">
      <c r="A1436" t="s">
        <v>1435</v>
      </c>
      <c r="B1436" s="1">
        <v>44860.529987951391</v>
      </c>
      <c r="C1436" s="1">
        <v>44861.642164513891</v>
      </c>
      <c r="D1436" s="1">
        <v>44861.642162511576</v>
      </c>
      <c r="E1436">
        <f>YEAR(t_data[[#This Row],[Création système]]-WEEKDAY(t_data[[#This Row],[Création système]],2)+4)</f>
        <v>2022</v>
      </c>
      <c r="F1436">
        <f>_xlfn.ISOWEEKNUM(t_data[[#This Row],[Création système]])</f>
        <v>43</v>
      </c>
      <c r="G143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24/10/2022 - 30/10/2022</v>
      </c>
    </row>
    <row r="1437" spans="1:7" x14ac:dyDescent="0.35">
      <c r="A1437" t="s">
        <v>1436</v>
      </c>
      <c r="B1437" s="1">
        <v>44861.376260381941</v>
      </c>
      <c r="C1437" s="1">
        <v>44861.588353240739</v>
      </c>
      <c r="D1437" s="1">
        <v>44861.588350798615</v>
      </c>
      <c r="E1437">
        <f>YEAR(t_data[[#This Row],[Création système]]-WEEKDAY(t_data[[#This Row],[Création système]],2)+4)</f>
        <v>2022</v>
      </c>
      <c r="F1437">
        <f>_xlfn.ISOWEEKNUM(t_data[[#This Row],[Création système]])</f>
        <v>43</v>
      </c>
      <c r="G143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24/10/2022 - 30/10/2022</v>
      </c>
    </row>
    <row r="1438" spans="1:7" x14ac:dyDescent="0.35">
      <c r="A1438" t="s">
        <v>1437</v>
      </c>
      <c r="B1438" s="1">
        <v>44861.635087442133</v>
      </c>
      <c r="C1438" s="1">
        <v>44881.78830375</v>
      </c>
      <c r="D1438" s="1">
        <v>44881.788298622683</v>
      </c>
      <c r="E1438">
        <f>YEAR(t_data[[#This Row],[Création système]]-WEEKDAY(t_data[[#This Row],[Création système]],2)+4)</f>
        <v>2022</v>
      </c>
      <c r="F1438">
        <f>_xlfn.ISOWEEKNUM(t_data[[#This Row],[Création système]])</f>
        <v>43</v>
      </c>
      <c r="G143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24/10/2022 - 30/10/2022</v>
      </c>
    </row>
    <row r="1439" spans="1:7" x14ac:dyDescent="0.35">
      <c r="A1439" t="s">
        <v>1438</v>
      </c>
      <c r="B1439" s="1">
        <v>44862.491538252318</v>
      </c>
      <c r="C1439" s="1">
        <v>44867.743923321759</v>
      </c>
      <c r="D1439" s="1">
        <v>44867.743921331021</v>
      </c>
      <c r="E1439">
        <f>YEAR(t_data[[#This Row],[Création système]]-WEEKDAY(t_data[[#This Row],[Création système]],2)+4)</f>
        <v>2022</v>
      </c>
      <c r="F1439">
        <f>_xlfn.ISOWEEKNUM(t_data[[#This Row],[Création système]])</f>
        <v>43</v>
      </c>
      <c r="G143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24/10/2022 - 30/10/2022</v>
      </c>
    </row>
    <row r="1440" spans="1:7" x14ac:dyDescent="0.35">
      <c r="A1440" t="s">
        <v>1439</v>
      </c>
      <c r="B1440" s="1">
        <v>44862.491520127318</v>
      </c>
      <c r="C1440" s="1">
        <v>44862.528706666664</v>
      </c>
      <c r="D1440" s="1">
        <v>44862.528704143515</v>
      </c>
      <c r="E1440">
        <f>YEAR(t_data[[#This Row],[Création système]]-WEEKDAY(t_data[[#This Row],[Création système]],2)+4)</f>
        <v>2022</v>
      </c>
      <c r="F1440">
        <f>_xlfn.ISOWEEKNUM(t_data[[#This Row],[Création système]])</f>
        <v>43</v>
      </c>
      <c r="G144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24/10/2022 - 30/10/2022</v>
      </c>
    </row>
    <row r="1441" spans="1:7" x14ac:dyDescent="0.35">
      <c r="A1441" t="s">
        <v>1440</v>
      </c>
      <c r="B1441" s="1">
        <v>44864.686581759262</v>
      </c>
      <c r="C1441" s="1">
        <v>44890.72498269676</v>
      </c>
      <c r="D1441" s="1">
        <v>44890.724979375002</v>
      </c>
      <c r="E1441">
        <f>YEAR(t_data[[#This Row],[Création système]]-WEEKDAY(t_data[[#This Row],[Création système]],2)+4)</f>
        <v>2022</v>
      </c>
      <c r="F1441">
        <f>_xlfn.ISOWEEKNUM(t_data[[#This Row],[Création système]])</f>
        <v>43</v>
      </c>
      <c r="G144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24/10/2022 - 30/10/2022</v>
      </c>
    </row>
    <row r="1442" spans="1:7" x14ac:dyDescent="0.35">
      <c r="A1442" t="s">
        <v>1441</v>
      </c>
      <c r="B1442" s="1">
        <v>44864.773370023147</v>
      </c>
      <c r="C1442" s="1">
        <v>44867.305958888886</v>
      </c>
      <c r="D1442" s="1">
        <v>44867.305956608798</v>
      </c>
      <c r="E1442">
        <f>YEAR(t_data[[#This Row],[Création système]]-WEEKDAY(t_data[[#This Row],[Création système]],2)+4)</f>
        <v>2022</v>
      </c>
      <c r="F1442">
        <f>_xlfn.ISOWEEKNUM(t_data[[#This Row],[Création système]])</f>
        <v>43</v>
      </c>
      <c r="G144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24/10/2022 - 30/10/2022</v>
      </c>
    </row>
    <row r="1443" spans="1:7" x14ac:dyDescent="0.35">
      <c r="A1443" t="s">
        <v>1442</v>
      </c>
      <c r="B1443" s="1">
        <v>44864.548933564816</v>
      </c>
      <c r="C1443" s="1">
        <v>44890.725881226848</v>
      </c>
      <c r="D1443" s="1">
        <v>44890.725878171295</v>
      </c>
      <c r="E1443">
        <f>YEAR(t_data[[#This Row],[Création système]]-WEEKDAY(t_data[[#This Row],[Création système]],2)+4)</f>
        <v>2022</v>
      </c>
      <c r="F1443">
        <f>_xlfn.ISOWEEKNUM(t_data[[#This Row],[Création système]])</f>
        <v>43</v>
      </c>
      <c r="G144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24/10/2022 - 30/10/2022</v>
      </c>
    </row>
    <row r="1444" spans="1:7" x14ac:dyDescent="0.35">
      <c r="A1444" t="s">
        <v>1443</v>
      </c>
      <c r="B1444" s="1">
        <v>44865.478402106484</v>
      </c>
      <c r="C1444" s="1">
        <v>44959.684487754632</v>
      </c>
      <c r="D1444" s="1">
        <v>44959.684475185182</v>
      </c>
      <c r="E1444">
        <f>YEAR(t_data[[#This Row],[Création système]]-WEEKDAY(t_data[[#This Row],[Création système]],2)+4)</f>
        <v>2022</v>
      </c>
      <c r="F1444">
        <f>_xlfn.ISOWEEKNUM(t_data[[#This Row],[Création système]])</f>
        <v>44</v>
      </c>
      <c r="G144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31/10/2022 - 06/11/2022</v>
      </c>
    </row>
    <row r="1445" spans="1:7" x14ac:dyDescent="0.35">
      <c r="A1445" t="s">
        <v>1444</v>
      </c>
      <c r="B1445" s="1">
        <v>44865.570694907408</v>
      </c>
      <c r="C1445" s="1">
        <v>44881.660154699071</v>
      </c>
      <c r="D1445" s="1">
        <v>44881.660152800927</v>
      </c>
      <c r="E1445">
        <f>YEAR(t_data[[#This Row],[Création système]]-WEEKDAY(t_data[[#This Row],[Création système]],2)+4)</f>
        <v>2022</v>
      </c>
      <c r="F1445">
        <f>_xlfn.ISOWEEKNUM(t_data[[#This Row],[Création système]])</f>
        <v>44</v>
      </c>
      <c r="G144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31/10/2022 - 06/11/2022</v>
      </c>
    </row>
    <row r="1446" spans="1:7" x14ac:dyDescent="0.35">
      <c r="A1446" t="s">
        <v>1445</v>
      </c>
      <c r="B1446" s="1">
        <v>44865.72263005787</v>
      </c>
      <c r="C1446" s="1">
        <v>44867.73352037037</v>
      </c>
      <c r="D1446" s="1">
        <v>44867.733518182868</v>
      </c>
      <c r="E1446">
        <f>YEAR(t_data[[#This Row],[Création système]]-WEEKDAY(t_data[[#This Row],[Création système]],2)+4)</f>
        <v>2022</v>
      </c>
      <c r="F1446">
        <f>_xlfn.ISOWEEKNUM(t_data[[#This Row],[Création système]])</f>
        <v>44</v>
      </c>
      <c r="G144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31/10/2022 - 06/11/2022</v>
      </c>
    </row>
    <row r="1447" spans="1:7" x14ac:dyDescent="0.35">
      <c r="A1447" t="s">
        <v>1446</v>
      </c>
      <c r="B1447" s="1">
        <v>44865.679055428242</v>
      </c>
      <c r="C1447" s="1">
        <v>44867.637147719906</v>
      </c>
      <c r="D1447" s="1">
        <v>44867.637141261577</v>
      </c>
      <c r="E1447">
        <f>YEAR(t_data[[#This Row],[Création système]]-WEEKDAY(t_data[[#This Row],[Création système]],2)+4)</f>
        <v>2022</v>
      </c>
      <c r="F1447">
        <f>_xlfn.ISOWEEKNUM(t_data[[#This Row],[Création système]])</f>
        <v>44</v>
      </c>
      <c r="G144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31/10/2022 - 06/11/2022</v>
      </c>
    </row>
    <row r="1448" spans="1:7" x14ac:dyDescent="0.35">
      <c r="A1448" t="s">
        <v>1447</v>
      </c>
      <c r="B1448" s="1">
        <v>44865.749265995371</v>
      </c>
      <c r="C1448" s="1">
        <v>44879.482387662036</v>
      </c>
      <c r="D1448" s="1">
        <v>44879.482385358795</v>
      </c>
      <c r="E1448">
        <f>YEAR(t_data[[#This Row],[Création système]]-WEEKDAY(t_data[[#This Row],[Création système]],2)+4)</f>
        <v>2022</v>
      </c>
      <c r="F1448">
        <f>_xlfn.ISOWEEKNUM(t_data[[#This Row],[Création système]])</f>
        <v>44</v>
      </c>
      <c r="G144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31/10/2022 - 06/11/2022</v>
      </c>
    </row>
    <row r="1449" spans="1:7" x14ac:dyDescent="0.35">
      <c r="A1449" t="s">
        <v>1448</v>
      </c>
      <c r="B1449" s="1">
        <v>44867.415286921299</v>
      </c>
      <c r="C1449" s="1">
        <v>44872.50722511574</v>
      </c>
      <c r="D1449" s="1">
        <v>44872.507223472225</v>
      </c>
      <c r="E1449">
        <f>YEAR(t_data[[#This Row],[Création système]]-WEEKDAY(t_data[[#This Row],[Création système]],2)+4)</f>
        <v>2022</v>
      </c>
      <c r="F1449">
        <f>_xlfn.ISOWEEKNUM(t_data[[#This Row],[Création système]])</f>
        <v>44</v>
      </c>
      <c r="G144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31/10/2022 - 06/11/2022</v>
      </c>
    </row>
    <row r="1450" spans="1:7" x14ac:dyDescent="0.35">
      <c r="A1450" t="s">
        <v>1449</v>
      </c>
      <c r="B1450" s="1">
        <v>44867.457663958332</v>
      </c>
      <c r="C1450" s="1">
        <v>44867.731209490739</v>
      </c>
      <c r="D1450" s="1">
        <v>44867.731207245371</v>
      </c>
      <c r="E1450">
        <f>YEAR(t_data[[#This Row],[Création système]]-WEEKDAY(t_data[[#This Row],[Création système]],2)+4)</f>
        <v>2022</v>
      </c>
      <c r="F1450">
        <f>_xlfn.ISOWEEKNUM(t_data[[#This Row],[Création système]])</f>
        <v>44</v>
      </c>
      <c r="G145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31/10/2022 - 06/11/2022</v>
      </c>
    </row>
    <row r="1451" spans="1:7" x14ac:dyDescent="0.35">
      <c r="A1451" t="s">
        <v>1450</v>
      </c>
      <c r="B1451" s="1">
        <v>44867.476282025462</v>
      </c>
      <c r="C1451" s="1">
        <v>44867.592687071759</v>
      </c>
      <c r="D1451" s="1">
        <v>44867.592685138887</v>
      </c>
      <c r="E1451">
        <f>YEAR(t_data[[#This Row],[Création système]]-WEEKDAY(t_data[[#This Row],[Création système]],2)+4)</f>
        <v>2022</v>
      </c>
      <c r="F1451">
        <f>_xlfn.ISOWEEKNUM(t_data[[#This Row],[Création système]])</f>
        <v>44</v>
      </c>
      <c r="G145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31/10/2022 - 06/11/2022</v>
      </c>
    </row>
    <row r="1452" spans="1:7" x14ac:dyDescent="0.35">
      <c r="A1452" t="s">
        <v>1451</v>
      </c>
      <c r="B1452" s="1">
        <v>44867.633362245368</v>
      </c>
      <c r="C1452" s="1">
        <v>44872.604370439818</v>
      </c>
      <c r="D1452" s="1">
        <v>44872.60436795139</v>
      </c>
      <c r="E1452">
        <f>YEAR(t_data[[#This Row],[Création système]]-WEEKDAY(t_data[[#This Row],[Création système]],2)+4)</f>
        <v>2022</v>
      </c>
      <c r="F1452">
        <f>_xlfn.ISOWEEKNUM(t_data[[#This Row],[Création système]])</f>
        <v>44</v>
      </c>
      <c r="G145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31/10/2022 - 06/11/2022</v>
      </c>
    </row>
    <row r="1453" spans="1:7" x14ac:dyDescent="0.35">
      <c r="A1453" t="s">
        <v>1452</v>
      </c>
      <c r="B1453" s="1">
        <v>44867.811426377317</v>
      </c>
      <c r="C1453" s="1">
        <v>44872.730486319444</v>
      </c>
      <c r="D1453" s="1">
        <v>44872.730484259257</v>
      </c>
      <c r="E1453">
        <f>YEAR(t_data[[#This Row],[Création système]]-WEEKDAY(t_data[[#This Row],[Création système]],2)+4)</f>
        <v>2022</v>
      </c>
      <c r="F1453">
        <f>_xlfn.ISOWEEKNUM(t_data[[#This Row],[Création système]])</f>
        <v>44</v>
      </c>
      <c r="G145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31/10/2022 - 06/11/2022</v>
      </c>
    </row>
    <row r="1454" spans="1:7" x14ac:dyDescent="0.35">
      <c r="A1454" t="s">
        <v>1453</v>
      </c>
      <c r="B1454" s="1">
        <v>44867.769711898145</v>
      </c>
      <c r="C1454" s="1">
        <v>44868.494246087961</v>
      </c>
      <c r="D1454" s="1">
        <v>44868.494244259258</v>
      </c>
      <c r="E1454">
        <f>YEAR(t_data[[#This Row],[Création système]]-WEEKDAY(t_data[[#This Row],[Création système]],2)+4)</f>
        <v>2022</v>
      </c>
      <c r="F1454">
        <f>_xlfn.ISOWEEKNUM(t_data[[#This Row],[Création système]])</f>
        <v>44</v>
      </c>
      <c r="G145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31/10/2022 - 06/11/2022</v>
      </c>
    </row>
    <row r="1455" spans="1:7" x14ac:dyDescent="0.35">
      <c r="A1455" t="s">
        <v>1454</v>
      </c>
      <c r="B1455" s="1">
        <v>44867.832265462966</v>
      </c>
      <c r="C1455" s="1">
        <v>44872.718189733794</v>
      </c>
      <c r="D1455" s="1">
        <v>44872.71818802083</v>
      </c>
      <c r="E1455">
        <f>YEAR(t_data[[#This Row],[Création système]]-WEEKDAY(t_data[[#This Row],[Création système]],2)+4)</f>
        <v>2022</v>
      </c>
      <c r="F1455">
        <f>_xlfn.ISOWEEKNUM(t_data[[#This Row],[Création système]])</f>
        <v>44</v>
      </c>
      <c r="G145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31/10/2022 - 06/11/2022</v>
      </c>
    </row>
    <row r="1456" spans="1:7" x14ac:dyDescent="0.35">
      <c r="A1456" t="s">
        <v>1455</v>
      </c>
      <c r="B1456" s="1">
        <v>44868.282944259263</v>
      </c>
      <c r="C1456" s="1">
        <v>44868.575097025459</v>
      </c>
      <c r="D1456" s="1">
        <v>44868.575095208333</v>
      </c>
      <c r="E1456">
        <f>YEAR(t_data[[#This Row],[Création système]]-WEEKDAY(t_data[[#This Row],[Création système]],2)+4)</f>
        <v>2022</v>
      </c>
      <c r="F1456">
        <f>_xlfn.ISOWEEKNUM(t_data[[#This Row],[Création système]])</f>
        <v>44</v>
      </c>
      <c r="G145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31/10/2022 - 06/11/2022</v>
      </c>
    </row>
    <row r="1457" spans="1:7" x14ac:dyDescent="0.35">
      <c r="A1457" t="s">
        <v>1456</v>
      </c>
      <c r="B1457" s="1">
        <v>44868.414487326387</v>
      </c>
      <c r="C1457" s="1">
        <v>44868.428662719911</v>
      </c>
      <c r="D1457" s="1">
        <v>44868.428659976853</v>
      </c>
      <c r="E1457">
        <f>YEAR(t_data[[#This Row],[Création système]]-WEEKDAY(t_data[[#This Row],[Création système]],2)+4)</f>
        <v>2022</v>
      </c>
      <c r="F1457">
        <f>_xlfn.ISOWEEKNUM(t_data[[#This Row],[Création système]])</f>
        <v>44</v>
      </c>
      <c r="G145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31/10/2022 - 06/11/2022</v>
      </c>
    </row>
    <row r="1458" spans="1:7" x14ac:dyDescent="0.35">
      <c r="A1458" t="s">
        <v>1457</v>
      </c>
      <c r="B1458" s="1">
        <v>44868.447246238429</v>
      </c>
      <c r="C1458" s="1">
        <v>44868.492200636574</v>
      </c>
      <c r="D1458" s="1">
        <v>44868.492198437503</v>
      </c>
      <c r="E1458">
        <f>YEAR(t_data[[#This Row],[Création système]]-WEEKDAY(t_data[[#This Row],[Création système]],2)+4)</f>
        <v>2022</v>
      </c>
      <c r="F1458">
        <f>_xlfn.ISOWEEKNUM(t_data[[#This Row],[Création système]])</f>
        <v>44</v>
      </c>
      <c r="G145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31/10/2022 - 06/11/2022</v>
      </c>
    </row>
    <row r="1459" spans="1:7" x14ac:dyDescent="0.35">
      <c r="A1459" t="s">
        <v>1458</v>
      </c>
      <c r="B1459" s="1">
        <v>44868.464849884258</v>
      </c>
      <c r="C1459" s="1">
        <v>44868.589596087964</v>
      </c>
      <c r="D1459" s="1">
        <v>44868.589551655095</v>
      </c>
      <c r="E1459">
        <f>YEAR(t_data[[#This Row],[Création système]]-WEEKDAY(t_data[[#This Row],[Création système]],2)+4)</f>
        <v>2022</v>
      </c>
      <c r="F1459">
        <f>_xlfn.ISOWEEKNUM(t_data[[#This Row],[Création système]])</f>
        <v>44</v>
      </c>
      <c r="G145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31/10/2022 - 06/11/2022</v>
      </c>
    </row>
    <row r="1460" spans="1:7" x14ac:dyDescent="0.35">
      <c r="A1460" t="s">
        <v>1459</v>
      </c>
      <c r="B1460" s="1">
        <v>44868.446455347221</v>
      </c>
      <c r="C1460" s="1">
        <v>44868.491758101853</v>
      </c>
      <c r="D1460" s="1">
        <v>44868.491755694442</v>
      </c>
      <c r="E1460">
        <f>YEAR(t_data[[#This Row],[Création système]]-WEEKDAY(t_data[[#This Row],[Création système]],2)+4)</f>
        <v>2022</v>
      </c>
      <c r="F1460">
        <f>_xlfn.ISOWEEKNUM(t_data[[#This Row],[Création système]])</f>
        <v>44</v>
      </c>
      <c r="G146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31/10/2022 - 06/11/2022</v>
      </c>
    </row>
    <row r="1461" spans="1:7" x14ac:dyDescent="0.35">
      <c r="A1461" t="s">
        <v>1460</v>
      </c>
      <c r="B1461" s="1">
        <v>44868.447843993054</v>
      </c>
      <c r="C1461" s="1">
        <v>44868.492518125</v>
      </c>
      <c r="D1461" s="1">
        <v>44868.492516064813</v>
      </c>
      <c r="E1461">
        <f>YEAR(t_data[[#This Row],[Création système]]-WEEKDAY(t_data[[#This Row],[Création système]],2)+4)</f>
        <v>2022</v>
      </c>
      <c r="F1461">
        <f>_xlfn.ISOWEEKNUM(t_data[[#This Row],[Création système]])</f>
        <v>44</v>
      </c>
      <c r="G146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31/10/2022 - 06/11/2022</v>
      </c>
    </row>
    <row r="1462" spans="1:7" x14ac:dyDescent="0.35">
      <c r="A1462" t="s">
        <v>1461</v>
      </c>
      <c r="B1462" s="1">
        <v>44868.455446678243</v>
      </c>
      <c r="C1462" s="1">
        <v>44868.492975243054</v>
      </c>
      <c r="D1462" s="1">
        <v>44868.492973009263</v>
      </c>
      <c r="E1462">
        <f>YEAR(t_data[[#This Row],[Création système]]-WEEKDAY(t_data[[#This Row],[Création système]],2)+4)</f>
        <v>2022</v>
      </c>
      <c r="F1462">
        <f>_xlfn.ISOWEEKNUM(t_data[[#This Row],[Création système]])</f>
        <v>44</v>
      </c>
      <c r="G146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31/10/2022 - 06/11/2022</v>
      </c>
    </row>
    <row r="1463" spans="1:7" x14ac:dyDescent="0.35">
      <c r="A1463" t="s">
        <v>1462</v>
      </c>
      <c r="B1463" s="1">
        <v>44868.488072777778</v>
      </c>
      <c r="C1463" s="1">
        <v>44918.652908240743</v>
      </c>
      <c r="D1463" s="1">
        <v>44918.652904386574</v>
      </c>
      <c r="E1463">
        <f>YEAR(t_data[[#This Row],[Création système]]-WEEKDAY(t_data[[#This Row],[Création système]],2)+4)</f>
        <v>2022</v>
      </c>
      <c r="F1463">
        <f>_xlfn.ISOWEEKNUM(t_data[[#This Row],[Création système]])</f>
        <v>44</v>
      </c>
      <c r="G146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31/10/2022 - 06/11/2022</v>
      </c>
    </row>
    <row r="1464" spans="1:7" x14ac:dyDescent="0.35">
      <c r="A1464" t="s">
        <v>1463</v>
      </c>
      <c r="B1464" s="1">
        <v>44868.63393935185</v>
      </c>
      <c r="C1464" s="1">
        <v>44868.63397516204</v>
      </c>
      <c r="D1464" s="1">
        <v>44868.633972824071</v>
      </c>
      <c r="E1464">
        <f>YEAR(t_data[[#This Row],[Création système]]-WEEKDAY(t_data[[#This Row],[Création système]],2)+4)</f>
        <v>2022</v>
      </c>
      <c r="F1464">
        <f>_xlfn.ISOWEEKNUM(t_data[[#This Row],[Création système]])</f>
        <v>44</v>
      </c>
      <c r="G146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31/10/2022 - 06/11/2022</v>
      </c>
    </row>
    <row r="1465" spans="1:7" x14ac:dyDescent="0.35">
      <c r="A1465" t="s">
        <v>1464</v>
      </c>
      <c r="B1465" s="1">
        <v>44868.660184282409</v>
      </c>
      <c r="C1465" s="1">
        <v>44872.712750960651</v>
      </c>
      <c r="D1465" s="1">
        <v>44872.712748796293</v>
      </c>
      <c r="E1465">
        <f>YEAR(t_data[[#This Row],[Création système]]-WEEKDAY(t_data[[#This Row],[Création système]],2)+4)</f>
        <v>2022</v>
      </c>
      <c r="F1465">
        <f>_xlfn.ISOWEEKNUM(t_data[[#This Row],[Création système]])</f>
        <v>44</v>
      </c>
      <c r="G146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31/10/2022 - 06/11/2022</v>
      </c>
    </row>
    <row r="1466" spans="1:7" x14ac:dyDescent="0.35">
      <c r="A1466" t="s">
        <v>1465</v>
      </c>
      <c r="B1466" s="1">
        <v>44868.641733819444</v>
      </c>
      <c r="C1466" s="1">
        <v>44868.664451724537</v>
      </c>
      <c r="D1466" s="1">
        <v>44868.664449363423</v>
      </c>
      <c r="E1466">
        <f>YEAR(t_data[[#This Row],[Création système]]-WEEKDAY(t_data[[#This Row],[Création système]],2)+4)</f>
        <v>2022</v>
      </c>
      <c r="F1466">
        <f>_xlfn.ISOWEEKNUM(t_data[[#This Row],[Création système]])</f>
        <v>44</v>
      </c>
      <c r="G146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31/10/2022 - 06/11/2022</v>
      </c>
    </row>
    <row r="1467" spans="1:7" x14ac:dyDescent="0.35">
      <c r="A1467" t="s">
        <v>1466</v>
      </c>
      <c r="B1467" s="1">
        <v>44868.668785520837</v>
      </c>
      <c r="C1467" s="1">
        <v>44868.668819560182</v>
      </c>
      <c r="D1467" s="1">
        <v>44868.668816944446</v>
      </c>
      <c r="E1467">
        <f>YEAR(t_data[[#This Row],[Création système]]-WEEKDAY(t_data[[#This Row],[Création système]],2)+4)</f>
        <v>2022</v>
      </c>
      <c r="F1467">
        <f>_xlfn.ISOWEEKNUM(t_data[[#This Row],[Création système]])</f>
        <v>44</v>
      </c>
      <c r="G146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31/10/2022 - 06/11/2022</v>
      </c>
    </row>
    <row r="1468" spans="1:7" x14ac:dyDescent="0.35">
      <c r="A1468" t="s">
        <v>1467</v>
      </c>
      <c r="B1468" s="1">
        <v>44869.327092013889</v>
      </c>
      <c r="C1468" s="1">
        <v>44869.461426215275</v>
      </c>
      <c r="D1468" s="1">
        <v>44869.46142443287</v>
      </c>
      <c r="E1468">
        <f>YEAR(t_data[[#This Row],[Création système]]-WEEKDAY(t_data[[#This Row],[Création système]],2)+4)</f>
        <v>2022</v>
      </c>
      <c r="F1468">
        <f>_xlfn.ISOWEEKNUM(t_data[[#This Row],[Création système]])</f>
        <v>44</v>
      </c>
      <c r="G146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31/10/2022 - 06/11/2022</v>
      </c>
    </row>
    <row r="1469" spans="1:7" x14ac:dyDescent="0.35">
      <c r="A1469" t="s">
        <v>1468</v>
      </c>
      <c r="B1469" s="1">
        <v>44869.651386180558</v>
      </c>
      <c r="C1469" s="1">
        <v>44874.466237118053</v>
      </c>
      <c r="D1469" s="1">
        <v>44874.466234837964</v>
      </c>
      <c r="E1469">
        <f>YEAR(t_data[[#This Row],[Création système]]-WEEKDAY(t_data[[#This Row],[Création système]],2)+4)</f>
        <v>2022</v>
      </c>
      <c r="F1469">
        <f>_xlfn.ISOWEEKNUM(t_data[[#This Row],[Création système]])</f>
        <v>44</v>
      </c>
      <c r="G146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31/10/2022 - 06/11/2022</v>
      </c>
    </row>
    <row r="1470" spans="1:7" x14ac:dyDescent="0.35">
      <c r="A1470" t="s">
        <v>1469</v>
      </c>
      <c r="B1470" s="1">
        <v>44869.65178472222</v>
      </c>
      <c r="C1470" s="1">
        <v>44938.739721689817</v>
      </c>
      <c r="D1470" s="1">
        <v>44875.421574189815</v>
      </c>
      <c r="E1470">
        <f>YEAR(t_data[[#This Row],[Création système]]-WEEKDAY(t_data[[#This Row],[Création système]],2)+4)</f>
        <v>2022</v>
      </c>
      <c r="F1470">
        <f>_xlfn.ISOWEEKNUM(t_data[[#This Row],[Création système]])</f>
        <v>44</v>
      </c>
      <c r="G147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31/10/2022 - 06/11/2022</v>
      </c>
    </row>
    <row r="1471" spans="1:7" x14ac:dyDescent="0.35">
      <c r="A1471" t="s">
        <v>1470</v>
      </c>
      <c r="B1471" s="1">
        <v>44872.411941921295</v>
      </c>
      <c r="C1471" s="1">
        <v>44872.704882002312</v>
      </c>
      <c r="D1471" s="1">
        <v>44872.704879421297</v>
      </c>
      <c r="E1471">
        <f>YEAR(t_data[[#This Row],[Création système]]-WEEKDAY(t_data[[#This Row],[Création système]],2)+4)</f>
        <v>2022</v>
      </c>
      <c r="F1471">
        <f>_xlfn.ISOWEEKNUM(t_data[[#This Row],[Création système]])</f>
        <v>45</v>
      </c>
      <c r="G147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07/11/2022 - 13/11/2022</v>
      </c>
    </row>
    <row r="1472" spans="1:7" x14ac:dyDescent="0.35">
      <c r="A1472" t="s">
        <v>1471</v>
      </c>
      <c r="B1472" s="1">
        <v>44872.463969675926</v>
      </c>
      <c r="C1472" s="1">
        <v>44872.468019907406</v>
      </c>
      <c r="D1472" s="1">
        <v>44872.468016851853</v>
      </c>
      <c r="E1472">
        <f>YEAR(t_data[[#This Row],[Création système]]-WEEKDAY(t_data[[#This Row],[Création système]],2)+4)</f>
        <v>2022</v>
      </c>
      <c r="F1472">
        <f>_xlfn.ISOWEEKNUM(t_data[[#This Row],[Création système]])</f>
        <v>45</v>
      </c>
      <c r="G147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07/11/2022 - 13/11/2022</v>
      </c>
    </row>
    <row r="1473" spans="1:7" x14ac:dyDescent="0.35">
      <c r="A1473" t="s">
        <v>1472</v>
      </c>
      <c r="B1473" s="1">
        <v>44872.456539467596</v>
      </c>
      <c r="C1473" s="1">
        <v>44872.459074166669</v>
      </c>
      <c r="D1473" s="1">
        <v>44872.45907167824</v>
      </c>
      <c r="E1473">
        <f>YEAR(t_data[[#This Row],[Création système]]-WEEKDAY(t_data[[#This Row],[Création système]],2)+4)</f>
        <v>2022</v>
      </c>
      <c r="F1473">
        <f>_xlfn.ISOWEEKNUM(t_data[[#This Row],[Création système]])</f>
        <v>45</v>
      </c>
      <c r="G147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07/11/2022 - 13/11/2022</v>
      </c>
    </row>
    <row r="1474" spans="1:7" x14ac:dyDescent="0.35">
      <c r="A1474" t="s">
        <v>1473</v>
      </c>
      <c r="B1474" s="1">
        <v>44872.494223900459</v>
      </c>
      <c r="C1474" s="1">
        <v>44873.651402581017</v>
      </c>
      <c r="D1474" s="1">
        <v>44873.651400497685</v>
      </c>
      <c r="E1474">
        <f>YEAR(t_data[[#This Row],[Création système]]-WEEKDAY(t_data[[#This Row],[Création système]],2)+4)</f>
        <v>2022</v>
      </c>
      <c r="F1474">
        <f>_xlfn.ISOWEEKNUM(t_data[[#This Row],[Création système]])</f>
        <v>45</v>
      </c>
      <c r="G147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07/11/2022 - 13/11/2022</v>
      </c>
    </row>
    <row r="1475" spans="1:7" x14ac:dyDescent="0.35">
      <c r="A1475" t="s">
        <v>1474</v>
      </c>
      <c r="B1475" s="1">
        <v>44872.53660806713</v>
      </c>
      <c r="C1475" s="1">
        <v>44872.536704421298</v>
      </c>
      <c r="D1475" s="1">
        <v>44872.536636956022</v>
      </c>
      <c r="E1475">
        <f>YEAR(t_data[[#This Row],[Création système]]-WEEKDAY(t_data[[#This Row],[Création système]],2)+4)</f>
        <v>2022</v>
      </c>
      <c r="F1475">
        <f>_xlfn.ISOWEEKNUM(t_data[[#This Row],[Création système]])</f>
        <v>45</v>
      </c>
      <c r="G147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07/11/2022 - 13/11/2022</v>
      </c>
    </row>
    <row r="1476" spans="1:7" x14ac:dyDescent="0.35">
      <c r="A1476" t="s">
        <v>1475</v>
      </c>
      <c r="B1476" s="1">
        <v>44872.519862557871</v>
      </c>
      <c r="C1476" s="1">
        <v>44872.51989329861</v>
      </c>
      <c r="D1476" s="1">
        <v>44872.519890856478</v>
      </c>
      <c r="E1476">
        <f>YEAR(t_data[[#This Row],[Création système]]-WEEKDAY(t_data[[#This Row],[Création système]],2)+4)</f>
        <v>2022</v>
      </c>
      <c r="F1476">
        <f>_xlfn.ISOWEEKNUM(t_data[[#This Row],[Création système]])</f>
        <v>45</v>
      </c>
      <c r="G147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07/11/2022 - 13/11/2022</v>
      </c>
    </row>
    <row r="1477" spans="1:7" x14ac:dyDescent="0.35">
      <c r="A1477" t="s">
        <v>1476</v>
      </c>
      <c r="B1477" s="1">
        <v>44872.726200787038</v>
      </c>
      <c r="C1477" s="1">
        <v>44873.45247009259</v>
      </c>
      <c r="D1477" s="1">
        <v>44873.452467800926</v>
      </c>
      <c r="E1477">
        <f>YEAR(t_data[[#This Row],[Création système]]-WEEKDAY(t_data[[#This Row],[Création système]],2)+4)</f>
        <v>2022</v>
      </c>
      <c r="F1477">
        <f>_xlfn.ISOWEEKNUM(t_data[[#This Row],[Création système]])</f>
        <v>45</v>
      </c>
      <c r="G147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07/11/2022 - 13/11/2022</v>
      </c>
    </row>
    <row r="1478" spans="1:7" x14ac:dyDescent="0.35">
      <c r="A1478" t="s">
        <v>1477</v>
      </c>
      <c r="B1478" s="1">
        <v>44873.416371898151</v>
      </c>
      <c r="C1478" s="1">
        <v>44875.424892407405</v>
      </c>
      <c r="D1478" s="1">
        <v>44875.424888368056</v>
      </c>
      <c r="E1478">
        <f>YEAR(t_data[[#This Row],[Création système]]-WEEKDAY(t_data[[#This Row],[Création système]],2)+4)</f>
        <v>2022</v>
      </c>
      <c r="F1478">
        <f>_xlfn.ISOWEEKNUM(t_data[[#This Row],[Création système]])</f>
        <v>45</v>
      </c>
      <c r="G147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07/11/2022 - 13/11/2022</v>
      </c>
    </row>
    <row r="1479" spans="1:7" x14ac:dyDescent="0.35">
      <c r="A1479" t="s">
        <v>1478</v>
      </c>
      <c r="B1479" s="1">
        <v>44873.446367673612</v>
      </c>
      <c r="C1479" s="1">
        <v>44875.586303738426</v>
      </c>
      <c r="D1479" s="1">
        <v>44875.586299675924</v>
      </c>
      <c r="E1479">
        <f>YEAR(t_data[[#This Row],[Création système]]-WEEKDAY(t_data[[#This Row],[Création système]],2)+4)</f>
        <v>2022</v>
      </c>
      <c r="F1479">
        <f>_xlfn.ISOWEEKNUM(t_data[[#This Row],[Création système]])</f>
        <v>45</v>
      </c>
      <c r="G147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07/11/2022 - 13/11/2022</v>
      </c>
    </row>
    <row r="1480" spans="1:7" x14ac:dyDescent="0.35">
      <c r="A1480" t="s">
        <v>1479</v>
      </c>
      <c r="B1480" s="1">
        <v>44873.451834282409</v>
      </c>
      <c r="C1480" s="1">
        <v>44874.46808697917</v>
      </c>
      <c r="D1480" s="1">
        <v>44874.468084085645</v>
      </c>
      <c r="E1480">
        <f>YEAR(t_data[[#This Row],[Création système]]-WEEKDAY(t_data[[#This Row],[Création système]],2)+4)</f>
        <v>2022</v>
      </c>
      <c r="F1480">
        <f>_xlfn.ISOWEEKNUM(t_data[[#This Row],[Création système]])</f>
        <v>45</v>
      </c>
      <c r="G148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07/11/2022 - 13/11/2022</v>
      </c>
    </row>
    <row r="1481" spans="1:7" x14ac:dyDescent="0.35">
      <c r="A1481" t="s">
        <v>1480</v>
      </c>
      <c r="B1481" s="1">
        <v>44873.493679965279</v>
      </c>
      <c r="C1481" s="1">
        <v>44874.467232256946</v>
      </c>
      <c r="D1481" s="1">
        <v>44874.467230138885</v>
      </c>
      <c r="E1481">
        <f>YEAR(t_data[[#This Row],[Création système]]-WEEKDAY(t_data[[#This Row],[Création système]],2)+4)</f>
        <v>2022</v>
      </c>
      <c r="F1481">
        <f>_xlfn.ISOWEEKNUM(t_data[[#This Row],[Création système]])</f>
        <v>45</v>
      </c>
      <c r="G148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07/11/2022 - 13/11/2022</v>
      </c>
    </row>
    <row r="1482" spans="1:7" x14ac:dyDescent="0.35">
      <c r="A1482" t="s">
        <v>1481</v>
      </c>
      <c r="B1482" s="1">
        <v>44873.5865175</v>
      </c>
      <c r="C1482" s="1">
        <v>44922.41455212963</v>
      </c>
      <c r="D1482" s="1">
        <v>44922.414550416666</v>
      </c>
      <c r="E1482">
        <f>YEAR(t_data[[#This Row],[Création système]]-WEEKDAY(t_data[[#This Row],[Création système]],2)+4)</f>
        <v>2022</v>
      </c>
      <c r="F1482">
        <f>_xlfn.ISOWEEKNUM(t_data[[#This Row],[Création système]])</f>
        <v>45</v>
      </c>
      <c r="G148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07/11/2022 - 13/11/2022</v>
      </c>
    </row>
    <row r="1483" spans="1:7" x14ac:dyDescent="0.35">
      <c r="A1483" t="s">
        <v>1482</v>
      </c>
      <c r="B1483" s="1">
        <v>44873.636088032406</v>
      </c>
      <c r="C1483" s="1">
        <v>44873.646074421296</v>
      </c>
      <c r="D1483" s="1">
        <v>44873.64607224537</v>
      </c>
      <c r="E1483">
        <f>YEAR(t_data[[#This Row],[Création système]]-WEEKDAY(t_data[[#This Row],[Création système]],2)+4)</f>
        <v>2022</v>
      </c>
      <c r="F1483">
        <f>_xlfn.ISOWEEKNUM(t_data[[#This Row],[Création système]])</f>
        <v>45</v>
      </c>
      <c r="G148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07/11/2022 - 13/11/2022</v>
      </c>
    </row>
    <row r="1484" spans="1:7" x14ac:dyDescent="0.35">
      <c r="A1484" t="s">
        <v>1483</v>
      </c>
      <c r="B1484" s="1">
        <v>44873.829653668981</v>
      </c>
      <c r="C1484" s="1">
        <v>44874.319907488425</v>
      </c>
      <c r="D1484" s="1">
        <v>44874.319905243057</v>
      </c>
      <c r="E1484">
        <f>YEAR(t_data[[#This Row],[Création système]]-WEEKDAY(t_data[[#This Row],[Création système]],2)+4)</f>
        <v>2022</v>
      </c>
      <c r="F1484">
        <f>_xlfn.ISOWEEKNUM(t_data[[#This Row],[Création système]])</f>
        <v>45</v>
      </c>
      <c r="G148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07/11/2022 - 13/11/2022</v>
      </c>
    </row>
    <row r="1485" spans="1:7" x14ac:dyDescent="0.35">
      <c r="A1485" t="s">
        <v>1484</v>
      </c>
      <c r="B1485" s="1">
        <v>44874.414031851855</v>
      </c>
      <c r="C1485" s="1">
        <v>44874.445363425926</v>
      </c>
      <c r="D1485" s="1">
        <v>44874.445361122685</v>
      </c>
      <c r="E1485">
        <f>YEAR(t_data[[#This Row],[Création système]]-WEEKDAY(t_data[[#This Row],[Création système]],2)+4)</f>
        <v>2022</v>
      </c>
      <c r="F1485">
        <f>_xlfn.ISOWEEKNUM(t_data[[#This Row],[Création système]])</f>
        <v>45</v>
      </c>
      <c r="G148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07/11/2022 - 13/11/2022</v>
      </c>
    </row>
    <row r="1486" spans="1:7" x14ac:dyDescent="0.35">
      <c r="A1486" t="s">
        <v>1485</v>
      </c>
      <c r="B1486" s="1">
        <v>44874.402732766204</v>
      </c>
      <c r="C1486" s="1">
        <v>44881.748901192128</v>
      </c>
      <c r="D1486" s="1">
        <v>44881.748898888887</v>
      </c>
      <c r="E1486">
        <f>YEAR(t_data[[#This Row],[Création système]]-WEEKDAY(t_data[[#This Row],[Création système]],2)+4)</f>
        <v>2022</v>
      </c>
      <c r="F1486">
        <f>_xlfn.ISOWEEKNUM(t_data[[#This Row],[Création système]])</f>
        <v>45</v>
      </c>
      <c r="G148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07/11/2022 - 13/11/2022</v>
      </c>
    </row>
    <row r="1487" spans="1:7" x14ac:dyDescent="0.35">
      <c r="A1487" t="s">
        <v>1486</v>
      </c>
      <c r="B1487" s="1">
        <v>44874.5031137037</v>
      </c>
      <c r="C1487" s="1">
        <v>44874.620777129632</v>
      </c>
      <c r="D1487" s="1">
        <v>44874.620662222223</v>
      </c>
      <c r="E1487">
        <f>YEAR(t_data[[#This Row],[Création système]]-WEEKDAY(t_data[[#This Row],[Création système]],2)+4)</f>
        <v>2022</v>
      </c>
      <c r="F1487">
        <f>_xlfn.ISOWEEKNUM(t_data[[#This Row],[Création système]])</f>
        <v>45</v>
      </c>
      <c r="G148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07/11/2022 - 13/11/2022</v>
      </c>
    </row>
    <row r="1488" spans="1:7" x14ac:dyDescent="0.35">
      <c r="A1488" t="s">
        <v>1487</v>
      </c>
      <c r="B1488" s="1">
        <v>44874.517838715277</v>
      </c>
      <c r="C1488" s="1">
        <v>44874.621501631947</v>
      </c>
      <c r="D1488" s="1">
        <v>44874.621498877314</v>
      </c>
      <c r="E1488">
        <f>YEAR(t_data[[#This Row],[Création système]]-WEEKDAY(t_data[[#This Row],[Création système]],2)+4)</f>
        <v>2022</v>
      </c>
      <c r="F1488">
        <f>_xlfn.ISOWEEKNUM(t_data[[#This Row],[Création système]])</f>
        <v>45</v>
      </c>
      <c r="G148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07/11/2022 - 13/11/2022</v>
      </c>
    </row>
    <row r="1489" spans="1:7" x14ac:dyDescent="0.35">
      <c r="A1489" t="s">
        <v>1488</v>
      </c>
      <c r="B1489" s="1">
        <v>44874.668702719908</v>
      </c>
      <c r="C1489" s="1">
        <v>44880.682619606479</v>
      </c>
      <c r="D1489" s="1">
        <v>44880.682546342592</v>
      </c>
      <c r="E1489">
        <f>YEAR(t_data[[#This Row],[Création système]]-WEEKDAY(t_data[[#This Row],[Création système]],2)+4)</f>
        <v>2022</v>
      </c>
      <c r="F1489">
        <f>_xlfn.ISOWEEKNUM(t_data[[#This Row],[Création système]])</f>
        <v>45</v>
      </c>
      <c r="G148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07/11/2022 - 13/11/2022</v>
      </c>
    </row>
    <row r="1490" spans="1:7" x14ac:dyDescent="0.35">
      <c r="A1490" t="s">
        <v>1489</v>
      </c>
      <c r="B1490" s="1">
        <v>44875.45609767361</v>
      </c>
      <c r="C1490" s="1">
        <v>44875.480494872689</v>
      </c>
      <c r="D1490" s="1">
        <v>44875.48049224537</v>
      </c>
      <c r="E1490">
        <f>YEAR(t_data[[#This Row],[Création système]]-WEEKDAY(t_data[[#This Row],[Création système]],2)+4)</f>
        <v>2022</v>
      </c>
      <c r="F1490">
        <f>_xlfn.ISOWEEKNUM(t_data[[#This Row],[Création système]])</f>
        <v>45</v>
      </c>
      <c r="G149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07/11/2022 - 13/11/2022</v>
      </c>
    </row>
    <row r="1491" spans="1:7" x14ac:dyDescent="0.35">
      <c r="A1491" t="s">
        <v>1490</v>
      </c>
      <c r="B1491" s="1">
        <v>44875.507349560183</v>
      </c>
      <c r="C1491" s="1">
        <v>45062.547397939816</v>
      </c>
      <c r="D1491" s="1">
        <v>44943.407890023147</v>
      </c>
      <c r="E1491">
        <f>YEAR(t_data[[#This Row],[Création système]]-WEEKDAY(t_data[[#This Row],[Création système]],2)+4)</f>
        <v>2022</v>
      </c>
      <c r="F1491">
        <f>_xlfn.ISOWEEKNUM(t_data[[#This Row],[Création système]])</f>
        <v>45</v>
      </c>
      <c r="G149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07/11/2022 - 13/11/2022</v>
      </c>
    </row>
    <row r="1492" spans="1:7" x14ac:dyDescent="0.35">
      <c r="A1492" t="s">
        <v>1491</v>
      </c>
      <c r="B1492" s="1">
        <v>44875.56728239583</v>
      </c>
      <c r="C1492" s="1">
        <v>44915.562649305553</v>
      </c>
      <c r="D1492" s="1">
        <v>44915.562647395833</v>
      </c>
      <c r="E1492">
        <f>YEAR(t_data[[#This Row],[Création système]]-WEEKDAY(t_data[[#This Row],[Création système]],2)+4)</f>
        <v>2022</v>
      </c>
      <c r="F1492">
        <f>_xlfn.ISOWEEKNUM(t_data[[#This Row],[Création système]])</f>
        <v>45</v>
      </c>
      <c r="G149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07/11/2022 - 13/11/2022</v>
      </c>
    </row>
    <row r="1493" spans="1:7" x14ac:dyDescent="0.35">
      <c r="A1493" t="s">
        <v>1492</v>
      </c>
      <c r="B1493" s="1">
        <v>44875.587837881947</v>
      </c>
      <c r="C1493" s="1">
        <v>44880.62271822917</v>
      </c>
      <c r="D1493" s="1">
        <v>44880.622716006947</v>
      </c>
      <c r="E1493">
        <f>YEAR(t_data[[#This Row],[Création système]]-WEEKDAY(t_data[[#This Row],[Création système]],2)+4)</f>
        <v>2022</v>
      </c>
      <c r="F1493">
        <f>_xlfn.ISOWEEKNUM(t_data[[#This Row],[Création système]])</f>
        <v>45</v>
      </c>
      <c r="G149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07/11/2022 - 13/11/2022</v>
      </c>
    </row>
    <row r="1494" spans="1:7" x14ac:dyDescent="0.35">
      <c r="A1494" t="s">
        <v>1493</v>
      </c>
      <c r="B1494" s="1">
        <v>44875.603992974538</v>
      </c>
      <c r="C1494" s="1">
        <v>44875.614029305558</v>
      </c>
      <c r="D1494" s="1">
        <v>44875.614026805553</v>
      </c>
      <c r="E1494">
        <f>YEAR(t_data[[#This Row],[Création système]]-WEEKDAY(t_data[[#This Row],[Création système]],2)+4)</f>
        <v>2022</v>
      </c>
      <c r="F1494">
        <f>_xlfn.ISOWEEKNUM(t_data[[#This Row],[Création système]])</f>
        <v>45</v>
      </c>
      <c r="G149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07/11/2022 - 13/11/2022</v>
      </c>
    </row>
    <row r="1495" spans="1:7" x14ac:dyDescent="0.35">
      <c r="A1495" t="s">
        <v>1494</v>
      </c>
      <c r="B1495" s="1">
        <v>44875.62509090278</v>
      </c>
      <c r="C1495" s="1">
        <v>44875.644401990743</v>
      </c>
      <c r="D1495" s="1">
        <v>44875.644399791665</v>
      </c>
      <c r="E1495">
        <f>YEAR(t_data[[#This Row],[Création système]]-WEEKDAY(t_data[[#This Row],[Création système]],2)+4)</f>
        <v>2022</v>
      </c>
      <c r="F1495">
        <f>_xlfn.ISOWEEKNUM(t_data[[#This Row],[Création système]])</f>
        <v>45</v>
      </c>
      <c r="G149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07/11/2022 - 13/11/2022</v>
      </c>
    </row>
    <row r="1496" spans="1:7" x14ac:dyDescent="0.35">
      <c r="A1496" t="s">
        <v>1495</v>
      </c>
      <c r="B1496" s="1">
        <v>44875.669028923614</v>
      </c>
      <c r="C1496" s="1">
        <v>44879.44543097222</v>
      </c>
      <c r="D1496" s="1">
        <v>44879.445428437502</v>
      </c>
      <c r="E1496">
        <f>YEAR(t_data[[#This Row],[Création système]]-WEEKDAY(t_data[[#This Row],[Création système]],2)+4)</f>
        <v>2022</v>
      </c>
      <c r="F1496">
        <f>_xlfn.ISOWEEKNUM(t_data[[#This Row],[Création système]])</f>
        <v>45</v>
      </c>
      <c r="G149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07/11/2022 - 13/11/2022</v>
      </c>
    </row>
    <row r="1497" spans="1:7" x14ac:dyDescent="0.35">
      <c r="A1497" t="s">
        <v>1496</v>
      </c>
      <c r="B1497" s="1">
        <v>44875.791911203705</v>
      </c>
      <c r="C1497" s="1">
        <v>44900.690082303241</v>
      </c>
      <c r="D1497" s="1">
        <v>44900.690080381944</v>
      </c>
      <c r="E1497">
        <f>YEAR(t_data[[#This Row],[Création système]]-WEEKDAY(t_data[[#This Row],[Création système]],2)+4)</f>
        <v>2022</v>
      </c>
      <c r="F1497">
        <f>_xlfn.ISOWEEKNUM(t_data[[#This Row],[Création système]])</f>
        <v>45</v>
      </c>
      <c r="G149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07/11/2022 - 13/11/2022</v>
      </c>
    </row>
    <row r="1498" spans="1:7" x14ac:dyDescent="0.35">
      <c r="A1498" t="s">
        <v>1497</v>
      </c>
      <c r="B1498" s="1">
        <v>44877.670466111114</v>
      </c>
      <c r="C1498" s="1">
        <v>44879.434440844911</v>
      </c>
      <c r="D1498" s="1">
        <v>44879.434437974538</v>
      </c>
      <c r="E1498">
        <f>YEAR(t_data[[#This Row],[Création système]]-WEEKDAY(t_data[[#This Row],[Création système]],2)+4)</f>
        <v>2022</v>
      </c>
      <c r="F1498">
        <f>_xlfn.ISOWEEKNUM(t_data[[#This Row],[Création système]])</f>
        <v>45</v>
      </c>
      <c r="G149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07/11/2022 - 13/11/2022</v>
      </c>
    </row>
    <row r="1499" spans="1:7" x14ac:dyDescent="0.35">
      <c r="A1499" t="s">
        <v>1498</v>
      </c>
      <c r="B1499" s="1">
        <v>44879.525380590276</v>
      </c>
      <c r="C1499" s="1">
        <v>44881.722789537038</v>
      </c>
      <c r="D1499" s="1">
        <v>44881.722787847226</v>
      </c>
      <c r="E1499">
        <f>YEAR(t_data[[#This Row],[Création système]]-WEEKDAY(t_data[[#This Row],[Création système]],2)+4)</f>
        <v>2022</v>
      </c>
      <c r="F1499">
        <f>_xlfn.ISOWEEKNUM(t_data[[#This Row],[Création système]])</f>
        <v>46</v>
      </c>
      <c r="G149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14/11/2022 - 20/11/2022</v>
      </c>
    </row>
    <row r="1500" spans="1:7" x14ac:dyDescent="0.35">
      <c r="A1500" t="s">
        <v>1499</v>
      </c>
      <c r="B1500" s="1">
        <v>44879.514715219906</v>
      </c>
      <c r="C1500" s="1">
        <v>44897.500899976854</v>
      </c>
      <c r="D1500" s="1">
        <v>44897.50089855324</v>
      </c>
      <c r="E1500">
        <f>YEAR(t_data[[#This Row],[Création système]]-WEEKDAY(t_data[[#This Row],[Création système]],2)+4)</f>
        <v>2022</v>
      </c>
      <c r="F1500">
        <f>_xlfn.ISOWEEKNUM(t_data[[#This Row],[Création système]])</f>
        <v>46</v>
      </c>
      <c r="G150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14/11/2022 - 20/11/2022</v>
      </c>
    </row>
    <row r="1501" spans="1:7" x14ac:dyDescent="0.35">
      <c r="A1501" t="s">
        <v>1500</v>
      </c>
      <c r="B1501" s="1">
        <v>44879.576678055557</v>
      </c>
      <c r="C1501" s="1">
        <v>44907.443806875002</v>
      </c>
      <c r="D1501" s="1">
        <v>44907.443795891202</v>
      </c>
      <c r="E1501">
        <f>YEAR(t_data[[#This Row],[Création système]]-WEEKDAY(t_data[[#This Row],[Création système]],2)+4)</f>
        <v>2022</v>
      </c>
      <c r="F1501">
        <f>_xlfn.ISOWEEKNUM(t_data[[#This Row],[Création système]])</f>
        <v>46</v>
      </c>
      <c r="G150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14/11/2022 - 20/11/2022</v>
      </c>
    </row>
    <row r="1502" spans="1:7" x14ac:dyDescent="0.35">
      <c r="A1502" t="s">
        <v>1501</v>
      </c>
      <c r="B1502" s="1">
        <v>44879.630488113427</v>
      </c>
      <c r="C1502" s="1">
        <v>44897.450719687498</v>
      </c>
      <c r="D1502" s="1">
        <v>44897.450717488427</v>
      </c>
      <c r="E1502">
        <f>YEAR(t_data[[#This Row],[Création système]]-WEEKDAY(t_data[[#This Row],[Création système]],2)+4)</f>
        <v>2022</v>
      </c>
      <c r="F1502">
        <f>_xlfn.ISOWEEKNUM(t_data[[#This Row],[Création système]])</f>
        <v>46</v>
      </c>
      <c r="G150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14/11/2022 - 20/11/2022</v>
      </c>
    </row>
    <row r="1503" spans="1:7" x14ac:dyDescent="0.35">
      <c r="A1503" t="s">
        <v>1502</v>
      </c>
      <c r="B1503" s="1">
        <v>44880.663421712961</v>
      </c>
      <c r="C1503" s="1">
        <v>44881.651297060183</v>
      </c>
      <c r="D1503" s="1">
        <v>44881.651295462965</v>
      </c>
      <c r="E1503">
        <f>YEAR(t_data[[#This Row],[Création système]]-WEEKDAY(t_data[[#This Row],[Création système]],2)+4)</f>
        <v>2022</v>
      </c>
      <c r="F1503">
        <f>_xlfn.ISOWEEKNUM(t_data[[#This Row],[Création système]])</f>
        <v>46</v>
      </c>
      <c r="G150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14/11/2022 - 20/11/2022</v>
      </c>
    </row>
    <row r="1504" spans="1:7" x14ac:dyDescent="0.35">
      <c r="A1504" t="s">
        <v>1503</v>
      </c>
      <c r="B1504" s="1">
        <v>44880.722903194444</v>
      </c>
      <c r="C1504" s="1">
        <v>44881.717104641204</v>
      </c>
      <c r="D1504" s="1">
        <v>44881.717101875001</v>
      </c>
      <c r="E1504">
        <f>YEAR(t_data[[#This Row],[Création système]]-WEEKDAY(t_data[[#This Row],[Création système]],2)+4)</f>
        <v>2022</v>
      </c>
      <c r="F1504">
        <f>_xlfn.ISOWEEKNUM(t_data[[#This Row],[Création système]])</f>
        <v>46</v>
      </c>
      <c r="G150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14/11/2022 - 20/11/2022</v>
      </c>
    </row>
    <row r="1505" spans="1:7" x14ac:dyDescent="0.35">
      <c r="A1505" t="s">
        <v>1504</v>
      </c>
      <c r="B1505" s="1">
        <v>44880.87742271991</v>
      </c>
      <c r="C1505" s="1">
        <v>44881.483634074073</v>
      </c>
      <c r="D1505" s="1">
        <v>44881.483632187497</v>
      </c>
      <c r="E1505">
        <f>YEAR(t_data[[#This Row],[Création système]]-WEEKDAY(t_data[[#This Row],[Création système]],2)+4)</f>
        <v>2022</v>
      </c>
      <c r="F1505">
        <f>_xlfn.ISOWEEKNUM(t_data[[#This Row],[Création système]])</f>
        <v>46</v>
      </c>
      <c r="G150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14/11/2022 - 20/11/2022</v>
      </c>
    </row>
    <row r="1506" spans="1:7" x14ac:dyDescent="0.35">
      <c r="A1506" t="s">
        <v>1505</v>
      </c>
      <c r="B1506" s="1">
        <v>44880.884992870371</v>
      </c>
      <c r="C1506" s="1">
        <v>44971.668573136572</v>
      </c>
      <c r="D1506" s="1">
        <v>44971.668571481481</v>
      </c>
      <c r="E1506">
        <f>YEAR(t_data[[#This Row],[Création système]]-WEEKDAY(t_data[[#This Row],[Création système]],2)+4)</f>
        <v>2022</v>
      </c>
      <c r="F1506">
        <f>_xlfn.ISOWEEKNUM(t_data[[#This Row],[Création système]])</f>
        <v>46</v>
      </c>
      <c r="G150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14/11/2022 - 20/11/2022</v>
      </c>
    </row>
    <row r="1507" spans="1:7" x14ac:dyDescent="0.35">
      <c r="A1507" t="s">
        <v>1506</v>
      </c>
      <c r="B1507" s="1">
        <v>44881.608211666666</v>
      </c>
      <c r="C1507" s="1">
        <v>44881.61432828704</v>
      </c>
      <c r="D1507" s="1">
        <v>44881.614326226852</v>
      </c>
      <c r="E1507">
        <f>YEAR(t_data[[#This Row],[Création système]]-WEEKDAY(t_data[[#This Row],[Création système]],2)+4)</f>
        <v>2022</v>
      </c>
      <c r="F1507">
        <f>_xlfn.ISOWEEKNUM(t_data[[#This Row],[Création système]])</f>
        <v>46</v>
      </c>
      <c r="G150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14/11/2022 - 20/11/2022</v>
      </c>
    </row>
    <row r="1508" spans="1:7" x14ac:dyDescent="0.35">
      <c r="A1508" t="s">
        <v>1507</v>
      </c>
      <c r="B1508" s="1">
        <v>44881.60829261574</v>
      </c>
      <c r="C1508" s="1">
        <v>44903.673754837961</v>
      </c>
      <c r="D1508" s="1">
        <v>44903.673753148149</v>
      </c>
      <c r="E1508">
        <f>YEAR(t_data[[#This Row],[Création système]]-WEEKDAY(t_data[[#This Row],[Création système]],2)+4)</f>
        <v>2022</v>
      </c>
      <c r="F1508">
        <f>_xlfn.ISOWEEKNUM(t_data[[#This Row],[Création système]])</f>
        <v>46</v>
      </c>
      <c r="G150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14/11/2022 - 20/11/2022</v>
      </c>
    </row>
    <row r="1509" spans="1:7" x14ac:dyDescent="0.35">
      <c r="A1509" t="s">
        <v>1508</v>
      </c>
      <c r="B1509" s="1">
        <v>44881.643972685182</v>
      </c>
      <c r="C1509" s="1">
        <v>44887.57497577546</v>
      </c>
      <c r="D1509" s="1">
        <v>44887.57497332176</v>
      </c>
      <c r="E1509">
        <f>YEAR(t_data[[#This Row],[Création système]]-WEEKDAY(t_data[[#This Row],[Création système]],2)+4)</f>
        <v>2022</v>
      </c>
      <c r="F1509">
        <f>_xlfn.ISOWEEKNUM(t_data[[#This Row],[Création système]])</f>
        <v>46</v>
      </c>
      <c r="G150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14/11/2022 - 20/11/2022</v>
      </c>
    </row>
    <row r="1510" spans="1:7" x14ac:dyDescent="0.35">
      <c r="A1510" t="s">
        <v>1509</v>
      </c>
      <c r="B1510" s="1">
        <v>44881.651707986108</v>
      </c>
      <c r="C1510" s="1">
        <v>45001.480806828702</v>
      </c>
      <c r="D1510" s="1">
        <v>45001.480804756946</v>
      </c>
      <c r="E1510">
        <f>YEAR(t_data[[#This Row],[Création système]]-WEEKDAY(t_data[[#This Row],[Création système]],2)+4)</f>
        <v>2022</v>
      </c>
      <c r="F1510">
        <f>_xlfn.ISOWEEKNUM(t_data[[#This Row],[Création système]])</f>
        <v>46</v>
      </c>
      <c r="G151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14/11/2022 - 20/11/2022</v>
      </c>
    </row>
    <row r="1511" spans="1:7" x14ac:dyDescent="0.35">
      <c r="A1511" t="s">
        <v>1510</v>
      </c>
      <c r="B1511" s="1">
        <v>44882.363474212965</v>
      </c>
      <c r="C1511" s="1">
        <v>44882.572121469908</v>
      </c>
      <c r="D1511" s="1">
        <v>44882.572118877317</v>
      </c>
      <c r="E1511">
        <f>YEAR(t_data[[#This Row],[Création système]]-WEEKDAY(t_data[[#This Row],[Création système]],2)+4)</f>
        <v>2022</v>
      </c>
      <c r="F1511">
        <f>_xlfn.ISOWEEKNUM(t_data[[#This Row],[Création système]])</f>
        <v>46</v>
      </c>
      <c r="G151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14/11/2022 - 20/11/2022</v>
      </c>
    </row>
    <row r="1512" spans="1:7" x14ac:dyDescent="0.35">
      <c r="A1512" t="s">
        <v>1511</v>
      </c>
      <c r="B1512" s="1">
        <v>44882.431953703701</v>
      </c>
      <c r="C1512" s="1">
        <v>44916.76813877315</v>
      </c>
      <c r="D1512" s="1">
        <v>44916.768137222221</v>
      </c>
      <c r="E1512">
        <f>YEAR(t_data[[#This Row],[Création système]]-WEEKDAY(t_data[[#This Row],[Création système]],2)+4)</f>
        <v>2022</v>
      </c>
      <c r="F1512">
        <f>_xlfn.ISOWEEKNUM(t_data[[#This Row],[Création système]])</f>
        <v>46</v>
      </c>
      <c r="G151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14/11/2022 - 20/11/2022</v>
      </c>
    </row>
    <row r="1513" spans="1:7" x14ac:dyDescent="0.35">
      <c r="A1513" t="s">
        <v>1512</v>
      </c>
      <c r="B1513" s="1">
        <v>44882.456358275464</v>
      </c>
      <c r="C1513" s="1">
        <v>44886.599909803241</v>
      </c>
      <c r="D1513" s="1">
        <v>44886.599907442127</v>
      </c>
      <c r="E1513">
        <f>YEAR(t_data[[#This Row],[Création système]]-WEEKDAY(t_data[[#This Row],[Création système]],2)+4)</f>
        <v>2022</v>
      </c>
      <c r="F1513">
        <f>_xlfn.ISOWEEKNUM(t_data[[#This Row],[Création système]])</f>
        <v>46</v>
      </c>
      <c r="G151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14/11/2022 - 20/11/2022</v>
      </c>
    </row>
    <row r="1514" spans="1:7" x14ac:dyDescent="0.35">
      <c r="A1514" t="s">
        <v>1513</v>
      </c>
      <c r="B1514" s="1">
        <v>44882.457574502318</v>
      </c>
      <c r="C1514" s="1">
        <v>44893.410549502318</v>
      </c>
      <c r="D1514" s="1">
        <v>44893.410547789354</v>
      </c>
      <c r="E1514">
        <f>YEAR(t_data[[#This Row],[Création système]]-WEEKDAY(t_data[[#This Row],[Création système]],2)+4)</f>
        <v>2022</v>
      </c>
      <c r="F1514">
        <f>_xlfn.ISOWEEKNUM(t_data[[#This Row],[Création système]])</f>
        <v>46</v>
      </c>
      <c r="G151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14/11/2022 - 20/11/2022</v>
      </c>
    </row>
    <row r="1515" spans="1:7" x14ac:dyDescent="0.35">
      <c r="A1515" t="s">
        <v>1514</v>
      </c>
      <c r="B1515" s="1">
        <v>44882.483304317131</v>
      </c>
      <c r="C1515" s="1">
        <v>44903.692816331015</v>
      </c>
      <c r="D1515" s="1">
        <v>44903.692814837967</v>
      </c>
      <c r="E1515">
        <f>YEAR(t_data[[#This Row],[Création système]]-WEEKDAY(t_data[[#This Row],[Création système]],2)+4)</f>
        <v>2022</v>
      </c>
      <c r="F1515">
        <f>_xlfn.ISOWEEKNUM(t_data[[#This Row],[Création système]])</f>
        <v>46</v>
      </c>
      <c r="G151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14/11/2022 - 20/11/2022</v>
      </c>
    </row>
    <row r="1516" spans="1:7" x14ac:dyDescent="0.35">
      <c r="A1516" t="s">
        <v>1515</v>
      </c>
      <c r="B1516" s="1">
        <v>44882.60907914352</v>
      </c>
      <c r="C1516" s="1">
        <v>44986.63239673611</v>
      </c>
      <c r="D1516" s="1">
        <v>44986.631231307867</v>
      </c>
      <c r="E1516">
        <f>YEAR(t_data[[#This Row],[Création système]]-WEEKDAY(t_data[[#This Row],[Création système]],2)+4)</f>
        <v>2022</v>
      </c>
      <c r="F1516">
        <f>_xlfn.ISOWEEKNUM(t_data[[#This Row],[Création système]])</f>
        <v>46</v>
      </c>
      <c r="G151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14/11/2022 - 20/11/2022</v>
      </c>
    </row>
    <row r="1517" spans="1:7" x14ac:dyDescent="0.35">
      <c r="A1517" t="s">
        <v>1516</v>
      </c>
      <c r="B1517" s="1">
        <v>44883.305128749998</v>
      </c>
      <c r="C1517" s="1">
        <v>44893.409226030089</v>
      </c>
      <c r="D1517" s="1">
        <v>44893.409224074072</v>
      </c>
      <c r="E1517">
        <f>YEAR(t_data[[#This Row],[Création système]]-WEEKDAY(t_data[[#This Row],[Création système]],2)+4)</f>
        <v>2022</v>
      </c>
      <c r="F1517">
        <f>_xlfn.ISOWEEKNUM(t_data[[#This Row],[Création système]])</f>
        <v>46</v>
      </c>
      <c r="G151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14/11/2022 - 20/11/2022</v>
      </c>
    </row>
    <row r="1518" spans="1:7" x14ac:dyDescent="0.35">
      <c r="A1518" t="s">
        <v>1517</v>
      </c>
      <c r="B1518" s="1">
        <v>44883.468801226853</v>
      </c>
      <c r="C1518" s="1">
        <v>44886.608327245369</v>
      </c>
      <c r="D1518" s="1">
        <v>44886.608324363428</v>
      </c>
      <c r="E1518">
        <f>YEAR(t_data[[#This Row],[Création système]]-WEEKDAY(t_data[[#This Row],[Création système]],2)+4)</f>
        <v>2022</v>
      </c>
      <c r="F1518">
        <f>_xlfn.ISOWEEKNUM(t_data[[#This Row],[Création système]])</f>
        <v>46</v>
      </c>
      <c r="G151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14/11/2022 - 20/11/2022</v>
      </c>
    </row>
    <row r="1519" spans="1:7" x14ac:dyDescent="0.35">
      <c r="A1519" t="s">
        <v>1518</v>
      </c>
      <c r="B1519" s="1">
        <v>44883.686564953707</v>
      </c>
      <c r="C1519" s="1">
        <v>44886.500014108795</v>
      </c>
      <c r="D1519" s="1">
        <v>44886.500011805554</v>
      </c>
      <c r="E1519">
        <f>YEAR(t_data[[#This Row],[Création système]]-WEEKDAY(t_data[[#This Row],[Création système]],2)+4)</f>
        <v>2022</v>
      </c>
      <c r="F1519">
        <f>_xlfn.ISOWEEKNUM(t_data[[#This Row],[Création système]])</f>
        <v>46</v>
      </c>
      <c r="G151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14/11/2022 - 20/11/2022</v>
      </c>
    </row>
    <row r="1520" spans="1:7" x14ac:dyDescent="0.35">
      <c r="A1520" t="s">
        <v>1519</v>
      </c>
      <c r="B1520" s="1">
        <v>44885.019715543982</v>
      </c>
      <c r="C1520" s="1">
        <v>44914.618733344905</v>
      </c>
      <c r="D1520" s="1">
        <v>44914.618731712966</v>
      </c>
      <c r="E1520">
        <f>YEAR(t_data[[#This Row],[Création système]]-WEEKDAY(t_data[[#This Row],[Création système]],2)+4)</f>
        <v>2022</v>
      </c>
      <c r="F1520">
        <f>_xlfn.ISOWEEKNUM(t_data[[#This Row],[Création système]])</f>
        <v>46</v>
      </c>
      <c r="G152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14/11/2022 - 20/11/2022</v>
      </c>
    </row>
    <row r="1521" spans="1:7" x14ac:dyDescent="0.35">
      <c r="A1521" t="s">
        <v>1520</v>
      </c>
      <c r="B1521" s="1">
        <v>44886.44680273148</v>
      </c>
      <c r="C1521" s="1">
        <v>44886.452638981478</v>
      </c>
      <c r="D1521" s="1">
        <v>44886.452636527778</v>
      </c>
      <c r="E1521">
        <f>YEAR(t_data[[#This Row],[Création système]]-WEEKDAY(t_data[[#This Row],[Création système]],2)+4)</f>
        <v>2022</v>
      </c>
      <c r="F1521">
        <f>_xlfn.ISOWEEKNUM(t_data[[#This Row],[Création système]])</f>
        <v>47</v>
      </c>
      <c r="G152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21/11/2022 - 27/11/2022</v>
      </c>
    </row>
    <row r="1522" spans="1:7" x14ac:dyDescent="0.35">
      <c r="A1522" t="s">
        <v>1521</v>
      </c>
      <c r="B1522" s="1">
        <v>44886.450434247687</v>
      </c>
      <c r="C1522" s="1">
        <v>44886.666986828706</v>
      </c>
      <c r="D1522" s="1">
        <v>44886.666985162039</v>
      </c>
      <c r="E1522">
        <f>YEAR(t_data[[#This Row],[Création système]]-WEEKDAY(t_data[[#This Row],[Création système]],2)+4)</f>
        <v>2022</v>
      </c>
      <c r="F1522">
        <f>_xlfn.ISOWEEKNUM(t_data[[#This Row],[Création système]])</f>
        <v>47</v>
      </c>
      <c r="G152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21/11/2022 - 27/11/2022</v>
      </c>
    </row>
    <row r="1523" spans="1:7" x14ac:dyDescent="0.35">
      <c r="A1523" t="s">
        <v>1522</v>
      </c>
      <c r="B1523" s="1">
        <v>44886.486720381945</v>
      </c>
      <c r="C1523" s="1">
        <v>44886.611014155096</v>
      </c>
      <c r="D1523" s="1">
        <v>44886.611011909721</v>
      </c>
      <c r="E1523">
        <f>YEAR(t_data[[#This Row],[Création système]]-WEEKDAY(t_data[[#This Row],[Création système]],2)+4)</f>
        <v>2022</v>
      </c>
      <c r="F1523">
        <f>_xlfn.ISOWEEKNUM(t_data[[#This Row],[Création système]])</f>
        <v>47</v>
      </c>
      <c r="G152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21/11/2022 - 27/11/2022</v>
      </c>
    </row>
    <row r="1524" spans="1:7" x14ac:dyDescent="0.35">
      <c r="A1524" t="s">
        <v>1523</v>
      </c>
      <c r="B1524" s="1">
        <v>44886.548875034721</v>
      </c>
      <c r="C1524" s="1">
        <v>44886.613910879627</v>
      </c>
      <c r="D1524" s="1">
        <v>44886.613908946762</v>
      </c>
      <c r="E1524">
        <f>YEAR(t_data[[#This Row],[Création système]]-WEEKDAY(t_data[[#This Row],[Création système]],2)+4)</f>
        <v>2022</v>
      </c>
      <c r="F1524">
        <f>_xlfn.ISOWEEKNUM(t_data[[#This Row],[Création système]])</f>
        <v>47</v>
      </c>
      <c r="G152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21/11/2022 - 27/11/2022</v>
      </c>
    </row>
    <row r="1525" spans="1:7" x14ac:dyDescent="0.35">
      <c r="A1525" t="s">
        <v>1524</v>
      </c>
      <c r="B1525" s="1">
        <v>44886.512325798612</v>
      </c>
      <c r="C1525" s="1">
        <v>44887.690998854167</v>
      </c>
      <c r="D1525" s="1">
        <v>44887.690996770834</v>
      </c>
      <c r="E1525">
        <f>YEAR(t_data[[#This Row],[Création système]]-WEEKDAY(t_data[[#This Row],[Création système]],2)+4)</f>
        <v>2022</v>
      </c>
      <c r="F1525">
        <f>_xlfn.ISOWEEKNUM(t_data[[#This Row],[Création système]])</f>
        <v>47</v>
      </c>
      <c r="G152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21/11/2022 - 27/11/2022</v>
      </c>
    </row>
    <row r="1526" spans="1:7" x14ac:dyDescent="0.35">
      <c r="A1526" t="s">
        <v>1525</v>
      </c>
      <c r="B1526" s="1">
        <v>44886.604557222221</v>
      </c>
      <c r="C1526" s="1">
        <v>44887.694098495369</v>
      </c>
      <c r="D1526" s="1">
        <v>44887.694096631945</v>
      </c>
      <c r="E1526">
        <f>YEAR(t_data[[#This Row],[Création système]]-WEEKDAY(t_data[[#This Row],[Création système]],2)+4)</f>
        <v>2022</v>
      </c>
      <c r="F1526">
        <f>_xlfn.ISOWEEKNUM(t_data[[#This Row],[Création système]])</f>
        <v>47</v>
      </c>
      <c r="G152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21/11/2022 - 27/11/2022</v>
      </c>
    </row>
    <row r="1527" spans="1:7" x14ac:dyDescent="0.35">
      <c r="A1527" t="s">
        <v>1526</v>
      </c>
      <c r="B1527" s="1">
        <v>44886.612329861113</v>
      </c>
      <c r="C1527" s="1">
        <v>44887.523587511576</v>
      </c>
      <c r="D1527" s="1">
        <v>44887.523585868053</v>
      </c>
      <c r="E1527">
        <f>YEAR(t_data[[#This Row],[Création système]]-WEEKDAY(t_data[[#This Row],[Création système]],2)+4)</f>
        <v>2022</v>
      </c>
      <c r="F1527">
        <f>_xlfn.ISOWEEKNUM(t_data[[#This Row],[Création système]])</f>
        <v>47</v>
      </c>
      <c r="G152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21/11/2022 - 27/11/2022</v>
      </c>
    </row>
    <row r="1528" spans="1:7" x14ac:dyDescent="0.35">
      <c r="A1528" t="s">
        <v>1527</v>
      </c>
      <c r="B1528" s="1">
        <v>44886.583631597219</v>
      </c>
      <c r="C1528" s="1">
        <v>44897.424148726852</v>
      </c>
      <c r="D1528" s="1">
        <v>44897.424146909725</v>
      </c>
      <c r="E1528">
        <f>YEAR(t_data[[#This Row],[Création système]]-WEEKDAY(t_data[[#This Row],[Création système]],2)+4)</f>
        <v>2022</v>
      </c>
      <c r="F1528">
        <f>_xlfn.ISOWEEKNUM(t_data[[#This Row],[Création système]])</f>
        <v>47</v>
      </c>
      <c r="G152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21/11/2022 - 27/11/2022</v>
      </c>
    </row>
    <row r="1529" spans="1:7" x14ac:dyDescent="0.35">
      <c r="A1529" t="s">
        <v>1528</v>
      </c>
      <c r="B1529" s="1">
        <v>44886.592409548612</v>
      </c>
      <c r="C1529" s="1">
        <v>44897.431503796295</v>
      </c>
      <c r="D1529" s="1">
        <v>44897.431501817133</v>
      </c>
      <c r="E1529">
        <f>YEAR(t_data[[#This Row],[Création système]]-WEEKDAY(t_data[[#This Row],[Création système]],2)+4)</f>
        <v>2022</v>
      </c>
      <c r="F1529">
        <f>_xlfn.ISOWEEKNUM(t_data[[#This Row],[Création système]])</f>
        <v>47</v>
      </c>
      <c r="G152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21/11/2022 - 27/11/2022</v>
      </c>
    </row>
    <row r="1530" spans="1:7" x14ac:dyDescent="0.35">
      <c r="A1530" t="s">
        <v>1529</v>
      </c>
      <c r="B1530" s="1">
        <v>44886.661472662039</v>
      </c>
      <c r="C1530" s="1">
        <v>44886.671394236109</v>
      </c>
      <c r="D1530" s="1">
        <v>44886.671392384262</v>
      </c>
      <c r="E1530">
        <f>YEAR(t_data[[#This Row],[Création système]]-WEEKDAY(t_data[[#This Row],[Création système]],2)+4)</f>
        <v>2022</v>
      </c>
      <c r="F1530">
        <f>_xlfn.ISOWEEKNUM(t_data[[#This Row],[Création système]])</f>
        <v>47</v>
      </c>
      <c r="G153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21/11/2022 - 27/11/2022</v>
      </c>
    </row>
    <row r="1531" spans="1:7" x14ac:dyDescent="0.35">
      <c r="A1531" t="s">
        <v>1530</v>
      </c>
      <c r="B1531" s="1">
        <v>44887.494044328705</v>
      </c>
      <c r="C1531" s="1">
        <v>44918.596275995369</v>
      </c>
      <c r="D1531" s="1">
        <v>44918.596274618052</v>
      </c>
      <c r="E1531">
        <f>YEAR(t_data[[#This Row],[Création système]]-WEEKDAY(t_data[[#This Row],[Création système]],2)+4)</f>
        <v>2022</v>
      </c>
      <c r="F1531">
        <f>_xlfn.ISOWEEKNUM(t_data[[#This Row],[Création système]])</f>
        <v>47</v>
      </c>
      <c r="G153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21/11/2022 - 27/11/2022</v>
      </c>
    </row>
    <row r="1532" spans="1:7" x14ac:dyDescent="0.35">
      <c r="A1532" t="s">
        <v>1531</v>
      </c>
      <c r="B1532" s="1">
        <v>44887.499510254631</v>
      </c>
      <c r="C1532" s="1">
        <v>44977.741660925923</v>
      </c>
      <c r="D1532" s="1">
        <v>44977.741659004627</v>
      </c>
      <c r="E1532">
        <f>YEAR(t_data[[#This Row],[Création système]]-WEEKDAY(t_data[[#This Row],[Création système]],2)+4)</f>
        <v>2022</v>
      </c>
      <c r="F1532">
        <f>_xlfn.ISOWEEKNUM(t_data[[#This Row],[Création système]])</f>
        <v>47</v>
      </c>
      <c r="G153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21/11/2022 - 27/11/2022</v>
      </c>
    </row>
    <row r="1533" spans="1:7" x14ac:dyDescent="0.35">
      <c r="A1533" t="s">
        <v>1532</v>
      </c>
      <c r="B1533" s="1">
        <v>44887.524879629629</v>
      </c>
      <c r="C1533" s="1">
        <v>44888.416153865743</v>
      </c>
      <c r="D1533" s="1">
        <v>44888.416151793979</v>
      </c>
      <c r="E1533">
        <f>YEAR(t_data[[#This Row],[Création système]]-WEEKDAY(t_data[[#This Row],[Création système]],2)+4)</f>
        <v>2022</v>
      </c>
      <c r="F1533">
        <f>_xlfn.ISOWEEKNUM(t_data[[#This Row],[Création système]])</f>
        <v>47</v>
      </c>
      <c r="G153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21/11/2022 - 27/11/2022</v>
      </c>
    </row>
    <row r="1534" spans="1:7" x14ac:dyDescent="0.35">
      <c r="A1534" t="s">
        <v>1533</v>
      </c>
      <c r="B1534" s="1">
        <v>44887.50907028935</v>
      </c>
      <c r="C1534" s="1">
        <v>44888.413398680554</v>
      </c>
      <c r="D1534" s="1">
        <v>44888.413395567128</v>
      </c>
      <c r="E1534">
        <f>YEAR(t_data[[#This Row],[Création système]]-WEEKDAY(t_data[[#This Row],[Création système]],2)+4)</f>
        <v>2022</v>
      </c>
      <c r="F1534">
        <f>_xlfn.ISOWEEKNUM(t_data[[#This Row],[Création système]])</f>
        <v>47</v>
      </c>
      <c r="G153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21/11/2022 - 27/11/2022</v>
      </c>
    </row>
    <row r="1535" spans="1:7" x14ac:dyDescent="0.35">
      <c r="A1535" t="s">
        <v>1534</v>
      </c>
      <c r="B1535" s="1">
        <v>44887.533415937498</v>
      </c>
      <c r="C1535" s="1">
        <v>44888.413069224538</v>
      </c>
      <c r="D1535" s="1">
        <v>44888.413067071757</v>
      </c>
      <c r="E1535">
        <f>YEAR(t_data[[#This Row],[Création système]]-WEEKDAY(t_data[[#This Row],[Création système]],2)+4)</f>
        <v>2022</v>
      </c>
      <c r="F1535">
        <f>_xlfn.ISOWEEKNUM(t_data[[#This Row],[Création système]])</f>
        <v>47</v>
      </c>
      <c r="G153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21/11/2022 - 27/11/2022</v>
      </c>
    </row>
    <row r="1536" spans="1:7" x14ac:dyDescent="0.35">
      <c r="A1536" t="s">
        <v>1535</v>
      </c>
      <c r="B1536" s="1">
        <v>44887.547803877314</v>
      </c>
      <c r="C1536" s="1">
        <v>44897.426359143516</v>
      </c>
      <c r="D1536" s="1">
        <v>44897.426356944445</v>
      </c>
      <c r="E1536">
        <f>YEAR(t_data[[#This Row],[Création système]]-WEEKDAY(t_data[[#This Row],[Création système]],2)+4)</f>
        <v>2022</v>
      </c>
      <c r="F1536">
        <f>_xlfn.ISOWEEKNUM(t_data[[#This Row],[Création système]])</f>
        <v>47</v>
      </c>
      <c r="G153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21/11/2022 - 27/11/2022</v>
      </c>
    </row>
    <row r="1537" spans="1:7" x14ac:dyDescent="0.35">
      <c r="A1537" t="s">
        <v>1536</v>
      </c>
      <c r="B1537" s="1">
        <v>44887.597817094909</v>
      </c>
      <c r="C1537" s="1">
        <v>44887.613390972219</v>
      </c>
      <c r="D1537" s="1">
        <v>44887.613388773148</v>
      </c>
      <c r="E1537">
        <f>YEAR(t_data[[#This Row],[Création système]]-WEEKDAY(t_data[[#This Row],[Création système]],2)+4)</f>
        <v>2022</v>
      </c>
      <c r="F1537">
        <f>_xlfn.ISOWEEKNUM(t_data[[#This Row],[Création système]])</f>
        <v>47</v>
      </c>
      <c r="G153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21/11/2022 - 27/11/2022</v>
      </c>
    </row>
    <row r="1538" spans="1:7" x14ac:dyDescent="0.35">
      <c r="A1538" t="s">
        <v>1537</v>
      </c>
      <c r="B1538" s="1">
        <v>44888.30612105324</v>
      </c>
      <c r="C1538" s="1">
        <v>44918.653210717595</v>
      </c>
      <c r="D1538" s="1">
        <v>44918.653208252312</v>
      </c>
      <c r="E1538">
        <f>YEAR(t_data[[#This Row],[Création système]]-WEEKDAY(t_data[[#This Row],[Création système]],2)+4)</f>
        <v>2022</v>
      </c>
      <c r="F1538">
        <f>_xlfn.ISOWEEKNUM(t_data[[#This Row],[Création système]])</f>
        <v>47</v>
      </c>
      <c r="G153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21/11/2022 - 27/11/2022</v>
      </c>
    </row>
    <row r="1539" spans="1:7" x14ac:dyDescent="0.35">
      <c r="A1539" t="s">
        <v>1538</v>
      </c>
      <c r="B1539" s="1">
        <v>44888.57726943287</v>
      </c>
      <c r="C1539" s="1">
        <v>44890.686791747685</v>
      </c>
      <c r="D1539" s="1">
        <v>44890.686732731483</v>
      </c>
      <c r="E1539">
        <f>YEAR(t_data[[#This Row],[Création système]]-WEEKDAY(t_data[[#This Row],[Création système]],2)+4)</f>
        <v>2022</v>
      </c>
      <c r="F1539">
        <f>_xlfn.ISOWEEKNUM(t_data[[#This Row],[Création système]])</f>
        <v>47</v>
      </c>
      <c r="G153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21/11/2022 - 27/11/2022</v>
      </c>
    </row>
    <row r="1540" spans="1:7" x14ac:dyDescent="0.35">
      <c r="A1540" t="s">
        <v>1539</v>
      </c>
      <c r="B1540" s="1">
        <v>44888.622156724537</v>
      </c>
      <c r="C1540" s="1">
        <v>45037.394628981485</v>
      </c>
      <c r="D1540" s="1">
        <v>45037.39462579861</v>
      </c>
      <c r="E1540">
        <f>YEAR(t_data[[#This Row],[Création système]]-WEEKDAY(t_data[[#This Row],[Création système]],2)+4)</f>
        <v>2022</v>
      </c>
      <c r="F1540">
        <f>_xlfn.ISOWEEKNUM(t_data[[#This Row],[Création système]])</f>
        <v>47</v>
      </c>
      <c r="G154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21/11/2022 - 27/11/2022</v>
      </c>
    </row>
    <row r="1541" spans="1:7" x14ac:dyDescent="0.35">
      <c r="A1541" t="s">
        <v>1540</v>
      </c>
      <c r="B1541" s="1">
        <v>44888.641050254628</v>
      </c>
      <c r="C1541" s="1">
        <v>44901.748160659721</v>
      </c>
      <c r="D1541" s="1">
        <v>44901.748158553244</v>
      </c>
      <c r="E1541">
        <f>YEAR(t_data[[#This Row],[Création système]]-WEEKDAY(t_data[[#This Row],[Création système]],2)+4)</f>
        <v>2022</v>
      </c>
      <c r="F1541">
        <f>_xlfn.ISOWEEKNUM(t_data[[#This Row],[Création système]])</f>
        <v>47</v>
      </c>
      <c r="G154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21/11/2022 - 27/11/2022</v>
      </c>
    </row>
    <row r="1542" spans="1:7" x14ac:dyDescent="0.35">
      <c r="A1542" t="s">
        <v>1541</v>
      </c>
      <c r="B1542" s="1">
        <v>44888.671966770831</v>
      </c>
      <c r="C1542" s="1">
        <v>44888.705180173609</v>
      </c>
      <c r="D1542" s="1">
        <v>44888.705176064817</v>
      </c>
      <c r="E1542">
        <f>YEAR(t_data[[#This Row],[Création système]]-WEEKDAY(t_data[[#This Row],[Création système]],2)+4)</f>
        <v>2022</v>
      </c>
      <c r="F1542">
        <f>_xlfn.ISOWEEKNUM(t_data[[#This Row],[Création système]])</f>
        <v>47</v>
      </c>
      <c r="G154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21/11/2022 - 27/11/2022</v>
      </c>
    </row>
    <row r="1543" spans="1:7" x14ac:dyDescent="0.35">
      <c r="A1543" t="s">
        <v>1542</v>
      </c>
      <c r="B1543" s="1">
        <v>44889.411320671294</v>
      </c>
      <c r="C1543" s="1">
        <v>44889.495394293983</v>
      </c>
      <c r="D1543" s="1">
        <v>44889.445071782407</v>
      </c>
      <c r="E1543">
        <f>YEAR(t_data[[#This Row],[Création système]]-WEEKDAY(t_data[[#This Row],[Création système]],2)+4)</f>
        <v>2022</v>
      </c>
      <c r="F1543">
        <f>_xlfn.ISOWEEKNUM(t_data[[#This Row],[Création système]])</f>
        <v>47</v>
      </c>
      <c r="G154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21/11/2022 - 27/11/2022</v>
      </c>
    </row>
    <row r="1544" spans="1:7" x14ac:dyDescent="0.35">
      <c r="A1544" t="s">
        <v>1543</v>
      </c>
      <c r="B1544" s="1">
        <v>44889.413349212962</v>
      </c>
      <c r="C1544" s="1">
        <v>44889.502174641202</v>
      </c>
      <c r="D1544" s="1">
        <v>44889.502172615743</v>
      </c>
      <c r="E1544">
        <f>YEAR(t_data[[#This Row],[Création système]]-WEEKDAY(t_data[[#This Row],[Création système]],2)+4)</f>
        <v>2022</v>
      </c>
      <c r="F1544">
        <f>_xlfn.ISOWEEKNUM(t_data[[#This Row],[Création système]])</f>
        <v>47</v>
      </c>
      <c r="G154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21/11/2022 - 27/11/2022</v>
      </c>
    </row>
    <row r="1545" spans="1:7" x14ac:dyDescent="0.35">
      <c r="A1545" t="s">
        <v>1544</v>
      </c>
      <c r="B1545" s="1">
        <v>44889.51715472222</v>
      </c>
      <c r="C1545" s="1">
        <v>44889.597276944442</v>
      </c>
      <c r="D1545" s="1">
        <v>44889.597275115739</v>
      </c>
      <c r="E1545">
        <f>YEAR(t_data[[#This Row],[Création système]]-WEEKDAY(t_data[[#This Row],[Création système]],2)+4)</f>
        <v>2022</v>
      </c>
      <c r="F1545">
        <f>_xlfn.ISOWEEKNUM(t_data[[#This Row],[Création système]])</f>
        <v>47</v>
      </c>
      <c r="G154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21/11/2022 - 27/11/2022</v>
      </c>
    </row>
    <row r="1546" spans="1:7" x14ac:dyDescent="0.35">
      <c r="A1546" t="s">
        <v>1545</v>
      </c>
      <c r="B1546" s="1">
        <v>44889.618354606479</v>
      </c>
      <c r="C1546" s="1">
        <v>44918.504843356481</v>
      </c>
      <c r="D1546" s="1">
        <v>44918.50478166667</v>
      </c>
      <c r="E1546">
        <f>YEAR(t_data[[#This Row],[Création système]]-WEEKDAY(t_data[[#This Row],[Création système]],2)+4)</f>
        <v>2022</v>
      </c>
      <c r="F1546">
        <f>_xlfn.ISOWEEKNUM(t_data[[#This Row],[Création système]])</f>
        <v>47</v>
      </c>
      <c r="G154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21/11/2022 - 27/11/2022</v>
      </c>
    </row>
    <row r="1547" spans="1:7" x14ac:dyDescent="0.35">
      <c r="A1547" t="s">
        <v>1546</v>
      </c>
      <c r="B1547" s="1">
        <v>44889.7384490162</v>
      </c>
      <c r="C1547" s="1">
        <v>44890.412961076392</v>
      </c>
      <c r="D1547" s="1">
        <v>44890.412958506946</v>
      </c>
      <c r="E1547">
        <f>YEAR(t_data[[#This Row],[Création système]]-WEEKDAY(t_data[[#This Row],[Création système]],2)+4)</f>
        <v>2022</v>
      </c>
      <c r="F1547">
        <f>_xlfn.ISOWEEKNUM(t_data[[#This Row],[Création système]])</f>
        <v>47</v>
      </c>
      <c r="G154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21/11/2022 - 27/11/2022</v>
      </c>
    </row>
    <row r="1548" spans="1:7" x14ac:dyDescent="0.35">
      <c r="A1548" t="s">
        <v>1547</v>
      </c>
      <c r="B1548" s="1">
        <v>44890.477124560188</v>
      </c>
      <c r="C1548" s="1">
        <v>44897.472380173611</v>
      </c>
      <c r="D1548" s="1">
        <v>44897.472243773147</v>
      </c>
      <c r="E1548">
        <f>YEAR(t_data[[#This Row],[Création système]]-WEEKDAY(t_data[[#This Row],[Création système]],2)+4)</f>
        <v>2022</v>
      </c>
      <c r="F1548">
        <f>_xlfn.ISOWEEKNUM(t_data[[#This Row],[Création système]])</f>
        <v>47</v>
      </c>
      <c r="G154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21/11/2022 - 27/11/2022</v>
      </c>
    </row>
    <row r="1549" spans="1:7" x14ac:dyDescent="0.35">
      <c r="A1549" t="s">
        <v>1548</v>
      </c>
      <c r="B1549" s="1">
        <v>44890.57096744213</v>
      </c>
      <c r="C1549" s="1">
        <v>44929.602483090275</v>
      </c>
      <c r="D1549" s="1">
        <v>44929.602480833331</v>
      </c>
      <c r="E1549">
        <f>YEAR(t_data[[#This Row],[Création système]]-WEEKDAY(t_data[[#This Row],[Création système]],2)+4)</f>
        <v>2022</v>
      </c>
      <c r="F1549">
        <f>_xlfn.ISOWEEKNUM(t_data[[#This Row],[Création système]])</f>
        <v>47</v>
      </c>
      <c r="G154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21/11/2022 - 27/11/2022</v>
      </c>
    </row>
    <row r="1550" spans="1:7" x14ac:dyDescent="0.35">
      <c r="A1550" t="s">
        <v>1549</v>
      </c>
      <c r="B1550" s="1">
        <v>44890.535488379632</v>
      </c>
      <c r="C1550" s="1">
        <v>44890.568519594905</v>
      </c>
      <c r="D1550" s="1">
        <v>44890.568517673608</v>
      </c>
      <c r="E1550">
        <f>YEAR(t_data[[#This Row],[Création système]]-WEEKDAY(t_data[[#This Row],[Création système]],2)+4)</f>
        <v>2022</v>
      </c>
      <c r="F1550">
        <f>_xlfn.ISOWEEKNUM(t_data[[#This Row],[Création système]])</f>
        <v>47</v>
      </c>
      <c r="G155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21/11/2022 - 27/11/2022</v>
      </c>
    </row>
    <row r="1551" spans="1:7" x14ac:dyDescent="0.35">
      <c r="A1551" t="s">
        <v>1550</v>
      </c>
      <c r="B1551" s="1">
        <v>44890.755972025465</v>
      </c>
      <c r="C1551" s="1">
        <v>44928.498732280095</v>
      </c>
      <c r="D1551" s="1">
        <v>44928.498729525461</v>
      </c>
      <c r="E1551">
        <f>YEAR(t_data[[#This Row],[Création système]]-WEEKDAY(t_data[[#This Row],[Création système]],2)+4)</f>
        <v>2022</v>
      </c>
      <c r="F1551">
        <f>_xlfn.ISOWEEKNUM(t_data[[#This Row],[Création système]])</f>
        <v>47</v>
      </c>
      <c r="G155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21/11/2022 - 27/11/2022</v>
      </c>
    </row>
    <row r="1552" spans="1:7" x14ac:dyDescent="0.35">
      <c r="A1552" t="s">
        <v>1551</v>
      </c>
      <c r="B1552" s="1">
        <v>44890.71375545139</v>
      </c>
      <c r="C1552" s="1">
        <v>44893.503171979166</v>
      </c>
      <c r="D1552" s="1">
        <v>44893.503169895834</v>
      </c>
      <c r="E1552">
        <f>YEAR(t_data[[#This Row],[Création système]]-WEEKDAY(t_data[[#This Row],[Création système]],2)+4)</f>
        <v>2022</v>
      </c>
      <c r="F1552">
        <f>_xlfn.ISOWEEKNUM(t_data[[#This Row],[Création système]])</f>
        <v>47</v>
      </c>
      <c r="G155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21/11/2022 - 27/11/2022</v>
      </c>
    </row>
    <row r="1553" spans="1:7" x14ac:dyDescent="0.35">
      <c r="A1553" t="s">
        <v>1552</v>
      </c>
      <c r="B1553" s="1">
        <v>44893.377469155093</v>
      </c>
      <c r="C1553" s="1">
        <v>44929.602180902781</v>
      </c>
      <c r="D1553" s="1">
        <v>44929.602178657406</v>
      </c>
      <c r="E1553">
        <f>YEAR(t_data[[#This Row],[Création système]]-WEEKDAY(t_data[[#This Row],[Création système]],2)+4)</f>
        <v>2022</v>
      </c>
      <c r="F1553">
        <f>_xlfn.ISOWEEKNUM(t_data[[#This Row],[Création système]])</f>
        <v>48</v>
      </c>
      <c r="G155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28/11/2022 - 04/12/2022</v>
      </c>
    </row>
    <row r="1554" spans="1:7" x14ac:dyDescent="0.35">
      <c r="A1554" t="s">
        <v>1553</v>
      </c>
      <c r="B1554" s="1">
        <v>44893.430608680559</v>
      </c>
      <c r="C1554" s="1">
        <v>44893.484339664348</v>
      </c>
      <c r="D1554" s="1">
        <v>44893.484337361115</v>
      </c>
      <c r="E1554">
        <f>YEAR(t_data[[#This Row],[Création système]]-WEEKDAY(t_data[[#This Row],[Création système]],2)+4)</f>
        <v>2022</v>
      </c>
      <c r="F1554">
        <f>_xlfn.ISOWEEKNUM(t_data[[#This Row],[Création système]])</f>
        <v>48</v>
      </c>
      <c r="G155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28/11/2022 - 04/12/2022</v>
      </c>
    </row>
    <row r="1555" spans="1:7" x14ac:dyDescent="0.35">
      <c r="A1555" t="s">
        <v>1554</v>
      </c>
      <c r="B1555" s="1">
        <v>44893.506526886573</v>
      </c>
      <c r="C1555" s="1">
        <v>44897.729686689818</v>
      </c>
      <c r="D1555" s="1">
        <v>44897.67595034722</v>
      </c>
      <c r="E1555">
        <f>YEAR(t_data[[#This Row],[Création système]]-WEEKDAY(t_data[[#This Row],[Création système]],2)+4)</f>
        <v>2022</v>
      </c>
      <c r="F1555">
        <f>_xlfn.ISOWEEKNUM(t_data[[#This Row],[Création système]])</f>
        <v>48</v>
      </c>
      <c r="G155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28/11/2022 - 04/12/2022</v>
      </c>
    </row>
    <row r="1556" spans="1:7" x14ac:dyDescent="0.35">
      <c r="A1556" t="s">
        <v>1555</v>
      </c>
      <c r="B1556" s="1">
        <v>44893.520349444443</v>
      </c>
      <c r="C1556" s="1">
        <v>44897.531900868053</v>
      </c>
      <c r="D1556" s="1">
        <v>44897.531898923611</v>
      </c>
      <c r="E1556">
        <f>YEAR(t_data[[#This Row],[Création système]]-WEEKDAY(t_data[[#This Row],[Création système]],2)+4)</f>
        <v>2022</v>
      </c>
      <c r="F1556">
        <f>_xlfn.ISOWEEKNUM(t_data[[#This Row],[Création système]])</f>
        <v>48</v>
      </c>
      <c r="G155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28/11/2022 - 04/12/2022</v>
      </c>
    </row>
    <row r="1557" spans="1:7" x14ac:dyDescent="0.35">
      <c r="A1557" t="s">
        <v>1556</v>
      </c>
      <c r="B1557" s="1">
        <v>44893.526251643518</v>
      </c>
      <c r="C1557" s="1">
        <v>44895.643625231482</v>
      </c>
      <c r="D1557" s="1">
        <v>44895.643454618054</v>
      </c>
      <c r="E1557">
        <f>YEAR(t_data[[#This Row],[Création système]]-WEEKDAY(t_data[[#This Row],[Création système]],2)+4)</f>
        <v>2022</v>
      </c>
      <c r="F1557">
        <f>_xlfn.ISOWEEKNUM(t_data[[#This Row],[Création système]])</f>
        <v>48</v>
      </c>
      <c r="G155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28/11/2022 - 04/12/2022</v>
      </c>
    </row>
    <row r="1558" spans="1:7" x14ac:dyDescent="0.35">
      <c r="A1558" t="s">
        <v>1557</v>
      </c>
      <c r="B1558" s="1">
        <v>44893.580851342595</v>
      </c>
      <c r="C1558" s="1">
        <v>44894.724759143515</v>
      </c>
      <c r="D1558" s="1">
        <v>44894.724757002317</v>
      </c>
      <c r="E1558">
        <f>YEAR(t_data[[#This Row],[Création système]]-WEEKDAY(t_data[[#This Row],[Création système]],2)+4)</f>
        <v>2022</v>
      </c>
      <c r="F1558">
        <f>_xlfn.ISOWEEKNUM(t_data[[#This Row],[Création système]])</f>
        <v>48</v>
      </c>
      <c r="G155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28/11/2022 - 04/12/2022</v>
      </c>
    </row>
    <row r="1559" spans="1:7" x14ac:dyDescent="0.35">
      <c r="A1559" t="s">
        <v>1558</v>
      </c>
      <c r="B1559" s="1">
        <v>44893.604952256945</v>
      </c>
      <c r="C1559" s="1">
        <v>44893.700843761573</v>
      </c>
      <c r="D1559" s="1">
        <v>44893.700841516205</v>
      </c>
      <c r="E1559">
        <f>YEAR(t_data[[#This Row],[Création système]]-WEEKDAY(t_data[[#This Row],[Création système]],2)+4)</f>
        <v>2022</v>
      </c>
      <c r="F1559">
        <f>_xlfn.ISOWEEKNUM(t_data[[#This Row],[Création système]])</f>
        <v>48</v>
      </c>
      <c r="G155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28/11/2022 - 04/12/2022</v>
      </c>
    </row>
    <row r="1560" spans="1:7" x14ac:dyDescent="0.35">
      <c r="A1560" t="s">
        <v>1559</v>
      </c>
      <c r="B1560" s="1">
        <v>44893.62932792824</v>
      </c>
      <c r="C1560" s="1">
        <v>44897.526459722219</v>
      </c>
      <c r="D1560" s="1">
        <v>44897.526457812499</v>
      </c>
      <c r="E1560">
        <f>YEAR(t_data[[#This Row],[Création système]]-WEEKDAY(t_data[[#This Row],[Création système]],2)+4)</f>
        <v>2022</v>
      </c>
      <c r="F1560">
        <f>_xlfn.ISOWEEKNUM(t_data[[#This Row],[Création système]])</f>
        <v>48</v>
      </c>
      <c r="G156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28/11/2022 - 04/12/2022</v>
      </c>
    </row>
    <row r="1561" spans="1:7" x14ac:dyDescent="0.35">
      <c r="A1561" t="s">
        <v>1560</v>
      </c>
      <c r="B1561" s="1">
        <v>44894.560153819446</v>
      </c>
      <c r="C1561" s="1">
        <v>44900.697312743054</v>
      </c>
      <c r="D1561" s="1">
        <v>44900.697310995369</v>
      </c>
      <c r="E1561">
        <f>YEAR(t_data[[#This Row],[Création système]]-WEEKDAY(t_data[[#This Row],[Création système]],2)+4)</f>
        <v>2022</v>
      </c>
      <c r="F1561">
        <f>_xlfn.ISOWEEKNUM(t_data[[#This Row],[Création système]])</f>
        <v>48</v>
      </c>
      <c r="G156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28/11/2022 - 04/12/2022</v>
      </c>
    </row>
    <row r="1562" spans="1:7" x14ac:dyDescent="0.35">
      <c r="A1562" t="s">
        <v>1561</v>
      </c>
      <c r="B1562" s="1">
        <v>44894.620323622687</v>
      </c>
      <c r="C1562" s="1">
        <v>44916.736404282405</v>
      </c>
      <c r="D1562" s="1">
        <v>44916.73640253472</v>
      </c>
      <c r="E1562">
        <f>YEAR(t_data[[#This Row],[Création système]]-WEEKDAY(t_data[[#This Row],[Création système]],2)+4)</f>
        <v>2022</v>
      </c>
      <c r="F1562">
        <f>_xlfn.ISOWEEKNUM(t_data[[#This Row],[Création système]])</f>
        <v>48</v>
      </c>
      <c r="G156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28/11/2022 - 04/12/2022</v>
      </c>
    </row>
    <row r="1563" spans="1:7" x14ac:dyDescent="0.35">
      <c r="A1563" t="s">
        <v>1562</v>
      </c>
      <c r="B1563" s="1">
        <v>44894.619999907409</v>
      </c>
      <c r="C1563" s="1">
        <v>44918.604846354167</v>
      </c>
      <c r="D1563" s="1">
        <v>44918.604844780093</v>
      </c>
      <c r="E1563">
        <f>YEAR(t_data[[#This Row],[Création système]]-WEEKDAY(t_data[[#This Row],[Création système]],2)+4)</f>
        <v>2022</v>
      </c>
      <c r="F1563">
        <f>_xlfn.ISOWEEKNUM(t_data[[#This Row],[Création système]])</f>
        <v>48</v>
      </c>
      <c r="G156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28/11/2022 - 04/12/2022</v>
      </c>
    </row>
    <row r="1564" spans="1:7" x14ac:dyDescent="0.35">
      <c r="A1564" t="s">
        <v>1563</v>
      </c>
      <c r="B1564" s="1">
        <v>44894.637533530091</v>
      </c>
      <c r="C1564" s="1">
        <v>44916.734907349535</v>
      </c>
      <c r="D1564" s="1">
        <v>44916.734905648147</v>
      </c>
      <c r="E1564">
        <f>YEAR(t_data[[#This Row],[Création système]]-WEEKDAY(t_data[[#This Row],[Création système]],2)+4)</f>
        <v>2022</v>
      </c>
      <c r="F1564">
        <f>_xlfn.ISOWEEKNUM(t_data[[#This Row],[Création système]])</f>
        <v>48</v>
      </c>
      <c r="G156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28/11/2022 - 04/12/2022</v>
      </c>
    </row>
    <row r="1565" spans="1:7" x14ac:dyDescent="0.35">
      <c r="A1565" t="s">
        <v>1564</v>
      </c>
      <c r="B1565" s="1">
        <v>44894.654206145831</v>
      </c>
      <c r="C1565" s="1">
        <v>44896.4009678125</v>
      </c>
      <c r="D1565" s="1">
        <v>44896.400965567133</v>
      </c>
      <c r="E1565">
        <f>YEAR(t_data[[#This Row],[Création système]]-WEEKDAY(t_data[[#This Row],[Création système]],2)+4)</f>
        <v>2022</v>
      </c>
      <c r="F1565">
        <f>_xlfn.ISOWEEKNUM(t_data[[#This Row],[Création système]])</f>
        <v>48</v>
      </c>
      <c r="G156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28/11/2022 - 04/12/2022</v>
      </c>
    </row>
    <row r="1566" spans="1:7" x14ac:dyDescent="0.35">
      <c r="A1566" t="s">
        <v>1565</v>
      </c>
      <c r="B1566" s="1">
        <v>44894.675134560188</v>
      </c>
      <c r="C1566" s="1">
        <v>44918.608057928242</v>
      </c>
      <c r="D1566" s="1">
        <v>44918.608055879631</v>
      </c>
      <c r="E1566">
        <f>YEAR(t_data[[#This Row],[Création système]]-WEEKDAY(t_data[[#This Row],[Création système]],2)+4)</f>
        <v>2022</v>
      </c>
      <c r="F1566">
        <f>_xlfn.ISOWEEKNUM(t_data[[#This Row],[Création système]])</f>
        <v>48</v>
      </c>
      <c r="G156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28/11/2022 - 04/12/2022</v>
      </c>
    </row>
    <row r="1567" spans="1:7" x14ac:dyDescent="0.35">
      <c r="A1567" t="s">
        <v>1566</v>
      </c>
      <c r="B1567" s="1">
        <v>44894.679403599534</v>
      </c>
      <c r="C1567" s="1">
        <v>44918.61629189815</v>
      </c>
      <c r="D1567" s="1">
        <v>44918.616226909726</v>
      </c>
      <c r="E1567">
        <f>YEAR(t_data[[#This Row],[Création système]]-WEEKDAY(t_data[[#This Row],[Création système]],2)+4)</f>
        <v>2022</v>
      </c>
      <c r="F1567">
        <f>_xlfn.ISOWEEKNUM(t_data[[#This Row],[Création système]])</f>
        <v>48</v>
      </c>
      <c r="G156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28/11/2022 - 04/12/2022</v>
      </c>
    </row>
    <row r="1568" spans="1:7" x14ac:dyDescent="0.35">
      <c r="A1568" t="s">
        <v>1567</v>
      </c>
      <c r="B1568" s="1">
        <v>44894.853657662039</v>
      </c>
      <c r="C1568" s="1">
        <v>44895.606209050929</v>
      </c>
      <c r="D1568" s="1">
        <v>44895.606206886572</v>
      </c>
      <c r="E1568">
        <f>YEAR(t_data[[#This Row],[Création système]]-WEEKDAY(t_data[[#This Row],[Création système]],2)+4)</f>
        <v>2022</v>
      </c>
      <c r="F1568">
        <f>_xlfn.ISOWEEKNUM(t_data[[#This Row],[Création système]])</f>
        <v>48</v>
      </c>
      <c r="G156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28/11/2022 - 04/12/2022</v>
      </c>
    </row>
    <row r="1569" spans="1:7" x14ac:dyDescent="0.35">
      <c r="A1569" t="s">
        <v>1568</v>
      </c>
      <c r="B1569" s="1">
        <v>44895.39513715278</v>
      </c>
      <c r="C1569" s="1">
        <v>44901.747112453704</v>
      </c>
      <c r="D1569" s="1">
        <v>44901.747110729164</v>
      </c>
      <c r="E1569">
        <f>YEAR(t_data[[#This Row],[Création système]]-WEEKDAY(t_data[[#This Row],[Création système]],2)+4)</f>
        <v>2022</v>
      </c>
      <c r="F1569">
        <f>_xlfn.ISOWEEKNUM(t_data[[#This Row],[Création système]])</f>
        <v>48</v>
      </c>
      <c r="G156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28/11/2022 - 04/12/2022</v>
      </c>
    </row>
    <row r="1570" spans="1:7" x14ac:dyDescent="0.35">
      <c r="A1570" t="s">
        <v>1569</v>
      </c>
      <c r="B1570" s="1">
        <v>44895.464049525464</v>
      </c>
      <c r="C1570" s="1">
        <v>44896.432281620371</v>
      </c>
      <c r="D1570" s="1">
        <v>44896.43227928241</v>
      </c>
      <c r="E1570">
        <f>YEAR(t_data[[#This Row],[Création système]]-WEEKDAY(t_data[[#This Row],[Création système]],2)+4)</f>
        <v>2022</v>
      </c>
      <c r="F1570">
        <f>_xlfn.ISOWEEKNUM(t_data[[#This Row],[Création système]])</f>
        <v>48</v>
      </c>
      <c r="G157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28/11/2022 - 04/12/2022</v>
      </c>
    </row>
    <row r="1571" spans="1:7" x14ac:dyDescent="0.35">
      <c r="A1571" t="s">
        <v>1570</v>
      </c>
      <c r="B1571" s="1">
        <v>44895.595415046293</v>
      </c>
      <c r="C1571" s="1">
        <v>44896.442225497682</v>
      </c>
      <c r="D1571" s="1">
        <v>44896.44222261574</v>
      </c>
      <c r="E1571">
        <f>YEAR(t_data[[#This Row],[Création système]]-WEEKDAY(t_data[[#This Row],[Création système]],2)+4)</f>
        <v>2022</v>
      </c>
      <c r="F1571">
        <f>_xlfn.ISOWEEKNUM(t_data[[#This Row],[Création système]])</f>
        <v>48</v>
      </c>
      <c r="G157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28/11/2022 - 04/12/2022</v>
      </c>
    </row>
    <row r="1572" spans="1:7" x14ac:dyDescent="0.35">
      <c r="A1572" t="s">
        <v>1571</v>
      </c>
      <c r="B1572" s="1">
        <v>44895.610541238428</v>
      </c>
      <c r="C1572" s="1">
        <v>44895.651623877318</v>
      </c>
      <c r="D1572" s="1">
        <v>44895.651618275464</v>
      </c>
      <c r="E1572">
        <f>YEAR(t_data[[#This Row],[Création système]]-WEEKDAY(t_data[[#This Row],[Création système]],2)+4)</f>
        <v>2022</v>
      </c>
      <c r="F1572">
        <f>_xlfn.ISOWEEKNUM(t_data[[#This Row],[Création système]])</f>
        <v>48</v>
      </c>
      <c r="G157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28/11/2022 - 04/12/2022</v>
      </c>
    </row>
    <row r="1573" spans="1:7" x14ac:dyDescent="0.35">
      <c r="A1573" t="s">
        <v>1572</v>
      </c>
      <c r="B1573" s="1">
        <v>44896.440437442128</v>
      </c>
      <c r="C1573" s="1">
        <v>44896.444526296298</v>
      </c>
      <c r="D1573" s="1">
        <v>44896.444524247687</v>
      </c>
      <c r="E1573">
        <f>YEAR(t_data[[#This Row],[Création système]]-WEEKDAY(t_data[[#This Row],[Création système]],2)+4)</f>
        <v>2022</v>
      </c>
      <c r="F1573">
        <f>_xlfn.ISOWEEKNUM(t_data[[#This Row],[Création système]])</f>
        <v>48</v>
      </c>
      <c r="G157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28/11/2022 - 04/12/2022</v>
      </c>
    </row>
    <row r="1574" spans="1:7" x14ac:dyDescent="0.35">
      <c r="A1574" t="s">
        <v>1573</v>
      </c>
      <c r="B1574" s="1">
        <v>44896.541119293979</v>
      </c>
      <c r="C1574" s="1">
        <v>44918.467239039353</v>
      </c>
      <c r="D1574" s="1">
        <v>44918.467237337965</v>
      </c>
      <c r="E1574">
        <f>YEAR(t_data[[#This Row],[Création système]]-WEEKDAY(t_data[[#This Row],[Création système]],2)+4)</f>
        <v>2022</v>
      </c>
      <c r="F1574">
        <f>_xlfn.ISOWEEKNUM(t_data[[#This Row],[Création système]])</f>
        <v>48</v>
      </c>
      <c r="G157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28/11/2022 - 04/12/2022</v>
      </c>
    </row>
    <row r="1575" spans="1:7" x14ac:dyDescent="0.35">
      <c r="A1575" t="s">
        <v>1574</v>
      </c>
      <c r="B1575" s="1">
        <v>44896.572557719905</v>
      </c>
      <c r="C1575" s="1">
        <v>44896.572587326387</v>
      </c>
      <c r="D1575" s="1">
        <v>44896.572585127316</v>
      </c>
      <c r="E1575">
        <f>YEAR(t_data[[#This Row],[Création système]]-WEEKDAY(t_data[[#This Row],[Création système]],2)+4)</f>
        <v>2022</v>
      </c>
      <c r="F1575">
        <f>_xlfn.ISOWEEKNUM(t_data[[#This Row],[Création système]])</f>
        <v>48</v>
      </c>
      <c r="G157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28/11/2022 - 04/12/2022</v>
      </c>
    </row>
    <row r="1576" spans="1:7" x14ac:dyDescent="0.35">
      <c r="A1576" t="s">
        <v>1575</v>
      </c>
      <c r="B1576" s="1">
        <v>44896.691853078701</v>
      </c>
      <c r="C1576" s="1">
        <v>44897.444761956016</v>
      </c>
      <c r="D1576" s="1">
        <v>44897.444759409722</v>
      </c>
      <c r="E1576">
        <f>YEAR(t_data[[#This Row],[Création système]]-WEEKDAY(t_data[[#This Row],[Création système]],2)+4)</f>
        <v>2022</v>
      </c>
      <c r="F1576">
        <f>_xlfn.ISOWEEKNUM(t_data[[#This Row],[Création système]])</f>
        <v>48</v>
      </c>
      <c r="G157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28/11/2022 - 04/12/2022</v>
      </c>
    </row>
    <row r="1577" spans="1:7" x14ac:dyDescent="0.35">
      <c r="A1577" t="s">
        <v>1576</v>
      </c>
      <c r="B1577" s="1">
        <v>44897.118852627318</v>
      </c>
      <c r="C1577" s="1">
        <v>44897.465140324071</v>
      </c>
      <c r="D1577" s="1">
        <v>44897.465138611115</v>
      </c>
      <c r="E1577">
        <f>YEAR(t_data[[#This Row],[Création système]]-WEEKDAY(t_data[[#This Row],[Création système]],2)+4)</f>
        <v>2022</v>
      </c>
      <c r="F1577">
        <f>_xlfn.ISOWEEKNUM(t_data[[#This Row],[Création système]])</f>
        <v>48</v>
      </c>
      <c r="G157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28/11/2022 - 04/12/2022</v>
      </c>
    </row>
    <row r="1578" spans="1:7" x14ac:dyDescent="0.35">
      <c r="A1578" t="s">
        <v>1577</v>
      </c>
      <c r="B1578" s="1">
        <v>44897.431283414349</v>
      </c>
      <c r="C1578" s="1">
        <v>44916.734130821758</v>
      </c>
      <c r="D1578" s="1">
        <v>44916.734128923614</v>
      </c>
      <c r="E1578">
        <f>YEAR(t_data[[#This Row],[Création système]]-WEEKDAY(t_data[[#This Row],[Création système]],2)+4)</f>
        <v>2022</v>
      </c>
      <c r="F1578">
        <f>_xlfn.ISOWEEKNUM(t_data[[#This Row],[Création système]])</f>
        <v>48</v>
      </c>
      <c r="G157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28/11/2022 - 04/12/2022</v>
      </c>
    </row>
    <row r="1579" spans="1:7" x14ac:dyDescent="0.35">
      <c r="A1579" t="s">
        <v>1578</v>
      </c>
      <c r="B1579" s="1">
        <v>44897.458345995372</v>
      </c>
      <c r="C1579" s="1">
        <v>44900.695515694446</v>
      </c>
      <c r="D1579" s="1">
        <v>44900.695513831015</v>
      </c>
      <c r="E1579">
        <f>YEAR(t_data[[#This Row],[Création système]]-WEEKDAY(t_data[[#This Row],[Création système]],2)+4)</f>
        <v>2022</v>
      </c>
      <c r="F1579">
        <f>_xlfn.ISOWEEKNUM(t_data[[#This Row],[Création système]])</f>
        <v>48</v>
      </c>
      <c r="G157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28/11/2022 - 04/12/2022</v>
      </c>
    </row>
    <row r="1580" spans="1:7" x14ac:dyDescent="0.35">
      <c r="A1580" t="s">
        <v>1579</v>
      </c>
      <c r="B1580" s="1">
        <v>44897.690288229169</v>
      </c>
      <c r="C1580" s="1">
        <v>44901.646099872683</v>
      </c>
      <c r="D1580" s="1">
        <v>44901.646098229168</v>
      </c>
      <c r="E1580">
        <f>YEAR(t_data[[#This Row],[Création système]]-WEEKDAY(t_data[[#This Row],[Création système]],2)+4)</f>
        <v>2022</v>
      </c>
      <c r="F1580">
        <f>_xlfn.ISOWEEKNUM(t_data[[#This Row],[Création système]])</f>
        <v>48</v>
      </c>
      <c r="G158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28/11/2022 - 04/12/2022</v>
      </c>
    </row>
    <row r="1581" spans="1:7" x14ac:dyDescent="0.35">
      <c r="A1581" t="s">
        <v>1580</v>
      </c>
      <c r="B1581" s="1">
        <v>44897.732153726851</v>
      </c>
      <c r="C1581" s="1">
        <v>44900.427716736114</v>
      </c>
      <c r="D1581" s="1">
        <v>44900.427488252317</v>
      </c>
      <c r="E1581">
        <f>YEAR(t_data[[#This Row],[Création système]]-WEEKDAY(t_data[[#This Row],[Création système]],2)+4)</f>
        <v>2022</v>
      </c>
      <c r="F1581">
        <f>_xlfn.ISOWEEKNUM(t_data[[#This Row],[Création système]])</f>
        <v>48</v>
      </c>
      <c r="G158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28/11/2022 - 04/12/2022</v>
      </c>
    </row>
    <row r="1582" spans="1:7" x14ac:dyDescent="0.35">
      <c r="A1582" t="s">
        <v>1581</v>
      </c>
      <c r="B1582" s="1">
        <v>44897.737856238426</v>
      </c>
      <c r="C1582" s="1">
        <v>44900.482671261576</v>
      </c>
      <c r="D1582" s="1">
        <v>44900.474614027778</v>
      </c>
      <c r="E1582">
        <f>YEAR(t_data[[#This Row],[Création système]]-WEEKDAY(t_data[[#This Row],[Création système]],2)+4)</f>
        <v>2022</v>
      </c>
      <c r="F1582">
        <f>_xlfn.ISOWEEKNUM(t_data[[#This Row],[Création système]])</f>
        <v>48</v>
      </c>
      <c r="G158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28/11/2022 - 04/12/2022</v>
      </c>
    </row>
    <row r="1583" spans="1:7" x14ac:dyDescent="0.35">
      <c r="A1583" t="s">
        <v>1582</v>
      </c>
      <c r="B1583" s="1">
        <v>44900.471647372688</v>
      </c>
      <c r="C1583" s="1">
        <v>44907.448837962962</v>
      </c>
      <c r="D1583" s="1">
        <v>44907.448254097224</v>
      </c>
      <c r="E1583">
        <f>YEAR(t_data[[#This Row],[Création système]]-WEEKDAY(t_data[[#This Row],[Création système]],2)+4)</f>
        <v>2022</v>
      </c>
      <c r="F1583">
        <f>_xlfn.ISOWEEKNUM(t_data[[#This Row],[Création système]])</f>
        <v>49</v>
      </c>
      <c r="G158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05/12/2022 - 11/12/2022</v>
      </c>
    </row>
    <row r="1584" spans="1:7" x14ac:dyDescent="0.35">
      <c r="A1584" t="s">
        <v>1583</v>
      </c>
      <c r="B1584" s="1">
        <v>44900.603505011575</v>
      </c>
      <c r="C1584" s="1">
        <v>44900.651628680556</v>
      </c>
      <c r="D1584" s="1">
        <v>44900.651626319443</v>
      </c>
      <c r="E1584">
        <f>YEAR(t_data[[#This Row],[Création système]]-WEEKDAY(t_data[[#This Row],[Création système]],2)+4)</f>
        <v>2022</v>
      </c>
      <c r="F1584">
        <f>_xlfn.ISOWEEKNUM(t_data[[#This Row],[Création système]])</f>
        <v>49</v>
      </c>
      <c r="G158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05/12/2022 - 11/12/2022</v>
      </c>
    </row>
    <row r="1585" spans="1:7" x14ac:dyDescent="0.35">
      <c r="A1585" t="s">
        <v>1584</v>
      </c>
      <c r="B1585" s="1">
        <v>44901.409978912037</v>
      </c>
      <c r="C1585" s="1">
        <v>44901.448799652775</v>
      </c>
      <c r="D1585" s="1">
        <v>44901.448797638892</v>
      </c>
      <c r="E1585">
        <f>YEAR(t_data[[#This Row],[Création système]]-WEEKDAY(t_data[[#This Row],[Création système]],2)+4)</f>
        <v>2022</v>
      </c>
      <c r="F1585">
        <f>_xlfn.ISOWEEKNUM(t_data[[#This Row],[Création système]])</f>
        <v>49</v>
      </c>
      <c r="G158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05/12/2022 - 11/12/2022</v>
      </c>
    </row>
    <row r="1586" spans="1:7" x14ac:dyDescent="0.35">
      <c r="A1586" t="s">
        <v>1585</v>
      </c>
      <c r="B1586" s="1">
        <v>44901.651915335649</v>
      </c>
      <c r="C1586" s="1">
        <v>44902.376599456016</v>
      </c>
      <c r="D1586" s="1">
        <v>44902.37636357639</v>
      </c>
      <c r="E1586">
        <f>YEAR(t_data[[#This Row],[Création système]]-WEEKDAY(t_data[[#This Row],[Création système]],2)+4)</f>
        <v>2022</v>
      </c>
      <c r="F1586">
        <f>_xlfn.ISOWEEKNUM(t_data[[#This Row],[Création système]])</f>
        <v>49</v>
      </c>
      <c r="G158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05/12/2022 - 11/12/2022</v>
      </c>
    </row>
    <row r="1587" spans="1:7" x14ac:dyDescent="0.35">
      <c r="A1587" t="s">
        <v>1586</v>
      </c>
      <c r="B1587" s="1">
        <v>44901.678879178238</v>
      </c>
      <c r="C1587" s="1">
        <v>44925.315529317129</v>
      </c>
      <c r="D1587" s="1">
        <v>44924.518726365743</v>
      </c>
      <c r="E1587">
        <f>YEAR(t_data[[#This Row],[Création système]]-WEEKDAY(t_data[[#This Row],[Création système]],2)+4)</f>
        <v>2022</v>
      </c>
      <c r="F1587">
        <f>_xlfn.ISOWEEKNUM(t_data[[#This Row],[Création système]])</f>
        <v>49</v>
      </c>
      <c r="G158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05/12/2022 - 11/12/2022</v>
      </c>
    </row>
    <row r="1588" spans="1:7" x14ac:dyDescent="0.35">
      <c r="A1588" t="s">
        <v>1587</v>
      </c>
      <c r="B1588" s="1">
        <v>44902.431705254632</v>
      </c>
      <c r="C1588" s="1">
        <v>44904.632679016206</v>
      </c>
      <c r="D1588" s="1">
        <v>44904.63262877315</v>
      </c>
      <c r="E1588">
        <f>YEAR(t_data[[#This Row],[Création système]]-WEEKDAY(t_data[[#This Row],[Création système]],2)+4)</f>
        <v>2022</v>
      </c>
      <c r="F1588">
        <f>_xlfn.ISOWEEKNUM(t_data[[#This Row],[Création système]])</f>
        <v>49</v>
      </c>
      <c r="G158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05/12/2022 - 11/12/2022</v>
      </c>
    </row>
    <row r="1589" spans="1:7" x14ac:dyDescent="0.35">
      <c r="A1589" t="s">
        <v>1588</v>
      </c>
      <c r="B1589" s="1">
        <v>44902.46661609954</v>
      </c>
      <c r="C1589" s="1">
        <v>44904.628578032411</v>
      </c>
      <c r="D1589" s="1">
        <v>44904.628575821756</v>
      </c>
      <c r="E1589">
        <f>YEAR(t_data[[#This Row],[Création système]]-WEEKDAY(t_data[[#This Row],[Création système]],2)+4)</f>
        <v>2022</v>
      </c>
      <c r="F1589">
        <f>_xlfn.ISOWEEKNUM(t_data[[#This Row],[Création système]])</f>
        <v>49</v>
      </c>
      <c r="G158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05/12/2022 - 11/12/2022</v>
      </c>
    </row>
    <row r="1590" spans="1:7" x14ac:dyDescent="0.35">
      <c r="A1590" t="s">
        <v>1589</v>
      </c>
      <c r="B1590" s="1">
        <v>44902.602780416666</v>
      </c>
      <c r="C1590" s="1">
        <v>44903.599265972225</v>
      </c>
      <c r="D1590" s="1">
        <v>44903.582607638891</v>
      </c>
      <c r="E1590">
        <f>YEAR(t_data[[#This Row],[Création système]]-WEEKDAY(t_data[[#This Row],[Création système]],2)+4)</f>
        <v>2022</v>
      </c>
      <c r="F1590">
        <f>_xlfn.ISOWEEKNUM(t_data[[#This Row],[Création système]])</f>
        <v>49</v>
      </c>
      <c r="G159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05/12/2022 - 11/12/2022</v>
      </c>
    </row>
    <row r="1591" spans="1:7" x14ac:dyDescent="0.35">
      <c r="A1591" t="s">
        <v>1590</v>
      </c>
      <c r="B1591" s="1">
        <v>44902.607981863424</v>
      </c>
      <c r="C1591" s="1">
        <v>44929.601661354165</v>
      </c>
      <c r="D1591" s="1">
        <v>44929.601659328706</v>
      </c>
      <c r="E1591">
        <f>YEAR(t_data[[#This Row],[Création système]]-WEEKDAY(t_data[[#This Row],[Création système]],2)+4)</f>
        <v>2022</v>
      </c>
      <c r="F1591">
        <f>_xlfn.ISOWEEKNUM(t_data[[#This Row],[Création système]])</f>
        <v>49</v>
      </c>
      <c r="G159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05/12/2022 - 11/12/2022</v>
      </c>
    </row>
    <row r="1592" spans="1:7" x14ac:dyDescent="0.35">
      <c r="A1592" t="s">
        <v>1591</v>
      </c>
      <c r="B1592" s="1">
        <v>44902.639052777777</v>
      </c>
      <c r="C1592" s="1">
        <v>44909.530917719909</v>
      </c>
      <c r="D1592" s="1">
        <v>44909.530915520831</v>
      </c>
      <c r="E1592">
        <f>YEAR(t_data[[#This Row],[Création système]]-WEEKDAY(t_data[[#This Row],[Création système]],2)+4)</f>
        <v>2022</v>
      </c>
      <c r="F1592">
        <f>_xlfn.ISOWEEKNUM(t_data[[#This Row],[Création système]])</f>
        <v>49</v>
      </c>
      <c r="G159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05/12/2022 - 11/12/2022</v>
      </c>
    </row>
    <row r="1593" spans="1:7" x14ac:dyDescent="0.35">
      <c r="A1593" t="s">
        <v>1592</v>
      </c>
      <c r="B1593" s="1">
        <v>44902.648136307871</v>
      </c>
      <c r="C1593" s="1">
        <v>44904.622694502315</v>
      </c>
      <c r="D1593" s="1">
        <v>44904.622692500001</v>
      </c>
      <c r="E1593">
        <f>YEAR(t_data[[#This Row],[Création système]]-WEEKDAY(t_data[[#This Row],[Création système]],2)+4)</f>
        <v>2022</v>
      </c>
      <c r="F1593">
        <f>_xlfn.ISOWEEKNUM(t_data[[#This Row],[Création système]])</f>
        <v>49</v>
      </c>
      <c r="G159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05/12/2022 - 11/12/2022</v>
      </c>
    </row>
    <row r="1594" spans="1:7" x14ac:dyDescent="0.35">
      <c r="A1594" t="s">
        <v>1593</v>
      </c>
      <c r="B1594" s="1">
        <v>44902.690147638888</v>
      </c>
      <c r="C1594" s="1">
        <v>44904.620925949072</v>
      </c>
      <c r="D1594" s="1">
        <v>44904.620924386574</v>
      </c>
      <c r="E1594">
        <f>YEAR(t_data[[#This Row],[Création système]]-WEEKDAY(t_data[[#This Row],[Création système]],2)+4)</f>
        <v>2022</v>
      </c>
      <c r="F1594">
        <f>_xlfn.ISOWEEKNUM(t_data[[#This Row],[Création système]])</f>
        <v>49</v>
      </c>
      <c r="G159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05/12/2022 - 11/12/2022</v>
      </c>
    </row>
    <row r="1595" spans="1:7" x14ac:dyDescent="0.35">
      <c r="A1595" t="s">
        <v>1594</v>
      </c>
      <c r="B1595" s="1">
        <v>44902.692900358794</v>
      </c>
      <c r="C1595" s="1">
        <v>44904.618871307874</v>
      </c>
      <c r="D1595" s="1">
        <v>44904.618869641206</v>
      </c>
      <c r="E1595">
        <f>YEAR(t_data[[#This Row],[Création système]]-WEEKDAY(t_data[[#This Row],[Création système]],2)+4)</f>
        <v>2022</v>
      </c>
      <c r="F1595">
        <f>_xlfn.ISOWEEKNUM(t_data[[#This Row],[Création système]])</f>
        <v>49</v>
      </c>
      <c r="G159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05/12/2022 - 11/12/2022</v>
      </c>
    </row>
    <row r="1596" spans="1:7" x14ac:dyDescent="0.35">
      <c r="A1596" t="s">
        <v>1595</v>
      </c>
      <c r="B1596" s="1">
        <v>44902.699175729169</v>
      </c>
      <c r="C1596" s="1">
        <v>44904.615524652778</v>
      </c>
      <c r="D1596" s="1">
        <v>44904.615523194443</v>
      </c>
      <c r="E1596">
        <f>YEAR(t_data[[#This Row],[Création système]]-WEEKDAY(t_data[[#This Row],[Création système]],2)+4)</f>
        <v>2022</v>
      </c>
      <c r="F1596">
        <f>_xlfn.ISOWEEKNUM(t_data[[#This Row],[Création système]])</f>
        <v>49</v>
      </c>
      <c r="G159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05/12/2022 - 11/12/2022</v>
      </c>
    </row>
    <row r="1597" spans="1:7" x14ac:dyDescent="0.35">
      <c r="A1597" t="s">
        <v>1596</v>
      </c>
      <c r="B1597" s="1">
        <v>44903.312598310185</v>
      </c>
      <c r="C1597" s="1">
        <v>44904.440385462964</v>
      </c>
      <c r="D1597" s="1">
        <v>44904.440383773152</v>
      </c>
      <c r="E1597">
        <f>YEAR(t_data[[#This Row],[Création système]]-WEEKDAY(t_data[[#This Row],[Création système]],2)+4)</f>
        <v>2022</v>
      </c>
      <c r="F1597">
        <f>_xlfn.ISOWEEKNUM(t_data[[#This Row],[Création système]])</f>
        <v>49</v>
      </c>
      <c r="G159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05/12/2022 - 11/12/2022</v>
      </c>
    </row>
    <row r="1598" spans="1:7" x14ac:dyDescent="0.35">
      <c r="A1598" t="s">
        <v>1597</v>
      </c>
      <c r="B1598" s="1">
        <v>44903.289239039354</v>
      </c>
      <c r="C1598" s="1">
        <v>44904.437708437501</v>
      </c>
      <c r="D1598" s="1">
        <v>44904.437706550925</v>
      </c>
      <c r="E1598">
        <f>YEAR(t_data[[#This Row],[Création système]]-WEEKDAY(t_data[[#This Row],[Création système]],2)+4)</f>
        <v>2022</v>
      </c>
      <c r="F1598">
        <f>_xlfn.ISOWEEKNUM(t_data[[#This Row],[Création système]])</f>
        <v>49</v>
      </c>
      <c r="G159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05/12/2022 - 11/12/2022</v>
      </c>
    </row>
    <row r="1599" spans="1:7" x14ac:dyDescent="0.35">
      <c r="A1599" t="s">
        <v>1598</v>
      </c>
      <c r="B1599" s="1">
        <v>44903.287622187498</v>
      </c>
      <c r="C1599" s="1">
        <v>44904.434762384262</v>
      </c>
      <c r="D1599" s="1">
        <v>44904.43476059028</v>
      </c>
      <c r="E1599">
        <f>YEAR(t_data[[#This Row],[Création système]]-WEEKDAY(t_data[[#This Row],[Création système]],2)+4)</f>
        <v>2022</v>
      </c>
      <c r="F1599">
        <f>_xlfn.ISOWEEKNUM(t_data[[#This Row],[Création système]])</f>
        <v>49</v>
      </c>
      <c r="G159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05/12/2022 - 11/12/2022</v>
      </c>
    </row>
    <row r="1600" spans="1:7" x14ac:dyDescent="0.35">
      <c r="A1600" t="s">
        <v>1599</v>
      </c>
      <c r="B1600" s="1">
        <v>44903.390468715275</v>
      </c>
      <c r="C1600" s="1">
        <v>44928.477755613429</v>
      </c>
      <c r="D1600" s="1">
        <v>44928.477750937498</v>
      </c>
      <c r="E1600">
        <f>YEAR(t_data[[#This Row],[Création système]]-WEEKDAY(t_data[[#This Row],[Création système]],2)+4)</f>
        <v>2022</v>
      </c>
      <c r="F1600">
        <f>_xlfn.ISOWEEKNUM(t_data[[#This Row],[Création système]])</f>
        <v>49</v>
      </c>
      <c r="G160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05/12/2022 - 11/12/2022</v>
      </c>
    </row>
    <row r="1601" spans="1:7" x14ac:dyDescent="0.35">
      <c r="A1601" t="s">
        <v>1600</v>
      </c>
      <c r="B1601" s="1">
        <v>44903.490481203706</v>
      </c>
      <c r="C1601" s="1">
        <v>44904.430936018522</v>
      </c>
      <c r="D1601" s="1">
        <v>44904.430933391202</v>
      </c>
      <c r="E1601">
        <f>YEAR(t_data[[#This Row],[Création système]]-WEEKDAY(t_data[[#This Row],[Création système]],2)+4)</f>
        <v>2022</v>
      </c>
      <c r="F1601">
        <f>_xlfn.ISOWEEKNUM(t_data[[#This Row],[Création système]])</f>
        <v>49</v>
      </c>
      <c r="G160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05/12/2022 - 11/12/2022</v>
      </c>
    </row>
    <row r="1602" spans="1:7" x14ac:dyDescent="0.35">
      <c r="A1602" t="s">
        <v>1601</v>
      </c>
      <c r="B1602" s="1">
        <v>44903.593297129628</v>
      </c>
      <c r="C1602" s="1">
        <v>44986.636413472224</v>
      </c>
      <c r="D1602" s="1">
        <v>44986.636411006948</v>
      </c>
      <c r="E1602">
        <f>YEAR(t_data[[#This Row],[Création système]]-WEEKDAY(t_data[[#This Row],[Création système]],2)+4)</f>
        <v>2022</v>
      </c>
      <c r="F1602">
        <f>_xlfn.ISOWEEKNUM(t_data[[#This Row],[Création système]])</f>
        <v>49</v>
      </c>
      <c r="G160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05/12/2022 - 11/12/2022</v>
      </c>
    </row>
    <row r="1603" spans="1:7" x14ac:dyDescent="0.35">
      <c r="A1603" t="s">
        <v>1602</v>
      </c>
      <c r="B1603" s="1">
        <v>44903.66769278935</v>
      </c>
      <c r="C1603" s="1">
        <v>44904.411068773152</v>
      </c>
      <c r="D1603" s="1">
        <v>44904.411066782406</v>
      </c>
      <c r="E1603">
        <f>YEAR(t_data[[#This Row],[Création système]]-WEEKDAY(t_data[[#This Row],[Création système]],2)+4)</f>
        <v>2022</v>
      </c>
      <c r="F1603">
        <f>_xlfn.ISOWEEKNUM(t_data[[#This Row],[Création système]])</f>
        <v>49</v>
      </c>
      <c r="G160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05/12/2022 - 11/12/2022</v>
      </c>
    </row>
    <row r="1604" spans="1:7" x14ac:dyDescent="0.35">
      <c r="A1604" t="s">
        <v>1603</v>
      </c>
      <c r="B1604" s="1">
        <v>44903.696191967596</v>
      </c>
      <c r="C1604" s="1">
        <v>44904.592665879631</v>
      </c>
      <c r="D1604" s="1">
        <v>44904.592631273146</v>
      </c>
      <c r="E1604">
        <f>YEAR(t_data[[#This Row],[Création système]]-WEEKDAY(t_data[[#This Row],[Création système]],2)+4)</f>
        <v>2022</v>
      </c>
      <c r="F1604">
        <f>_xlfn.ISOWEEKNUM(t_data[[#This Row],[Création système]])</f>
        <v>49</v>
      </c>
      <c r="G160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05/12/2022 - 11/12/2022</v>
      </c>
    </row>
    <row r="1605" spans="1:7" x14ac:dyDescent="0.35">
      <c r="A1605" t="s">
        <v>1604</v>
      </c>
      <c r="B1605" s="1">
        <v>44904.397423784721</v>
      </c>
      <c r="C1605" s="1">
        <v>44928.475512696758</v>
      </c>
      <c r="D1605" s="1">
        <v>44928.475511006945</v>
      </c>
      <c r="E1605">
        <f>YEAR(t_data[[#This Row],[Création système]]-WEEKDAY(t_data[[#This Row],[Création système]],2)+4)</f>
        <v>2022</v>
      </c>
      <c r="F1605">
        <f>_xlfn.ISOWEEKNUM(t_data[[#This Row],[Création système]])</f>
        <v>49</v>
      </c>
      <c r="G160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05/12/2022 - 11/12/2022</v>
      </c>
    </row>
    <row r="1606" spans="1:7" x14ac:dyDescent="0.35">
      <c r="A1606" t="s">
        <v>1605</v>
      </c>
      <c r="B1606" s="1">
        <v>44904.403602546299</v>
      </c>
      <c r="C1606" s="1">
        <v>44907.441213842591</v>
      </c>
      <c r="D1606" s="1">
        <v>44907.44120134259</v>
      </c>
      <c r="E1606">
        <f>YEAR(t_data[[#This Row],[Création système]]-WEEKDAY(t_data[[#This Row],[Création système]],2)+4)</f>
        <v>2022</v>
      </c>
      <c r="F1606">
        <f>_xlfn.ISOWEEKNUM(t_data[[#This Row],[Création système]])</f>
        <v>49</v>
      </c>
      <c r="G160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05/12/2022 - 11/12/2022</v>
      </c>
    </row>
    <row r="1607" spans="1:7" x14ac:dyDescent="0.35">
      <c r="A1607" t="s">
        <v>1606</v>
      </c>
      <c r="B1607" s="1">
        <v>44904.531183842591</v>
      </c>
      <c r="C1607" s="1">
        <v>44904.610799837959</v>
      </c>
      <c r="D1607" s="1">
        <v>44904.610798113426</v>
      </c>
      <c r="E1607">
        <f>YEAR(t_data[[#This Row],[Création système]]-WEEKDAY(t_data[[#This Row],[Création système]],2)+4)</f>
        <v>2022</v>
      </c>
      <c r="F1607">
        <f>_xlfn.ISOWEEKNUM(t_data[[#This Row],[Création système]])</f>
        <v>49</v>
      </c>
      <c r="G160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05/12/2022 - 11/12/2022</v>
      </c>
    </row>
    <row r="1608" spans="1:7" x14ac:dyDescent="0.35">
      <c r="A1608" t="s">
        <v>1607</v>
      </c>
      <c r="B1608" s="1">
        <v>44907.471686909725</v>
      </c>
      <c r="C1608" s="1">
        <v>44907.657779201392</v>
      </c>
      <c r="D1608" s="1">
        <v>44907.657777349537</v>
      </c>
      <c r="E1608">
        <f>YEAR(t_data[[#This Row],[Création système]]-WEEKDAY(t_data[[#This Row],[Création système]],2)+4)</f>
        <v>2022</v>
      </c>
      <c r="F1608">
        <f>_xlfn.ISOWEEKNUM(t_data[[#This Row],[Création système]])</f>
        <v>50</v>
      </c>
      <c r="G160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12/12/2022 - 18/12/2022</v>
      </c>
    </row>
    <row r="1609" spans="1:7" x14ac:dyDescent="0.35">
      <c r="A1609" t="s">
        <v>1608</v>
      </c>
      <c r="B1609" s="1">
        <v>44907.475510694443</v>
      </c>
      <c r="C1609" s="1">
        <v>44907.630319965276</v>
      </c>
      <c r="D1609" s="1">
        <v>44907.630318217591</v>
      </c>
      <c r="E1609">
        <f>YEAR(t_data[[#This Row],[Création système]]-WEEKDAY(t_data[[#This Row],[Création système]],2)+4)</f>
        <v>2022</v>
      </c>
      <c r="F1609">
        <f>_xlfn.ISOWEEKNUM(t_data[[#This Row],[Création système]])</f>
        <v>50</v>
      </c>
      <c r="G160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12/12/2022 - 18/12/2022</v>
      </c>
    </row>
    <row r="1610" spans="1:7" x14ac:dyDescent="0.35">
      <c r="A1610" t="s">
        <v>1609</v>
      </c>
      <c r="B1610" s="1">
        <v>44907.592376319444</v>
      </c>
      <c r="C1610" s="1">
        <v>44922.424715069443</v>
      </c>
      <c r="D1610" s="1">
        <v>44922.424713182867</v>
      </c>
      <c r="E1610">
        <f>YEAR(t_data[[#This Row],[Création système]]-WEEKDAY(t_data[[#This Row],[Création système]],2)+4)</f>
        <v>2022</v>
      </c>
      <c r="F1610">
        <f>_xlfn.ISOWEEKNUM(t_data[[#This Row],[Création système]])</f>
        <v>50</v>
      </c>
      <c r="G161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12/12/2022 - 18/12/2022</v>
      </c>
    </row>
    <row r="1611" spans="1:7" x14ac:dyDescent="0.35">
      <c r="A1611" t="s">
        <v>1610</v>
      </c>
      <c r="B1611" s="1">
        <v>44907.707320011577</v>
      </c>
      <c r="C1611" s="1">
        <v>44914.489767673615</v>
      </c>
      <c r="D1611" s="1">
        <v>44914.489766030092</v>
      </c>
      <c r="E1611">
        <f>YEAR(t_data[[#This Row],[Création système]]-WEEKDAY(t_data[[#This Row],[Création système]],2)+4)</f>
        <v>2022</v>
      </c>
      <c r="F1611">
        <f>_xlfn.ISOWEEKNUM(t_data[[#This Row],[Création système]])</f>
        <v>50</v>
      </c>
      <c r="G161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12/12/2022 - 18/12/2022</v>
      </c>
    </row>
    <row r="1612" spans="1:7" x14ac:dyDescent="0.35">
      <c r="A1612" t="s">
        <v>1611</v>
      </c>
      <c r="B1612" s="1">
        <v>44908.362516770831</v>
      </c>
      <c r="C1612" s="1">
        <v>44908.40336423611</v>
      </c>
      <c r="D1612" s="1">
        <v>44908.40336222222</v>
      </c>
      <c r="E1612">
        <f>YEAR(t_data[[#This Row],[Création système]]-WEEKDAY(t_data[[#This Row],[Création système]],2)+4)</f>
        <v>2022</v>
      </c>
      <c r="F1612">
        <f>_xlfn.ISOWEEKNUM(t_data[[#This Row],[Création système]])</f>
        <v>50</v>
      </c>
      <c r="G161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12/12/2022 - 18/12/2022</v>
      </c>
    </row>
    <row r="1613" spans="1:7" x14ac:dyDescent="0.35">
      <c r="A1613" t="s">
        <v>1612</v>
      </c>
      <c r="B1613" s="1">
        <v>44908.410593854169</v>
      </c>
      <c r="C1613" s="1">
        <v>44908.668233101853</v>
      </c>
      <c r="D1613" s="1">
        <v>44908.668231377313</v>
      </c>
      <c r="E1613">
        <f>YEAR(t_data[[#This Row],[Création système]]-WEEKDAY(t_data[[#This Row],[Création système]],2)+4)</f>
        <v>2022</v>
      </c>
      <c r="F1613">
        <f>_xlfn.ISOWEEKNUM(t_data[[#This Row],[Création système]])</f>
        <v>50</v>
      </c>
      <c r="G161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12/12/2022 - 18/12/2022</v>
      </c>
    </row>
    <row r="1614" spans="1:7" x14ac:dyDescent="0.35">
      <c r="A1614" t="s">
        <v>1613</v>
      </c>
      <c r="B1614" s="1">
        <v>44908.448223391206</v>
      </c>
      <c r="C1614" s="1">
        <v>44909.459542268516</v>
      </c>
      <c r="D1614" s="1">
        <v>44909.459539756943</v>
      </c>
      <c r="E1614">
        <f>YEAR(t_data[[#This Row],[Création système]]-WEEKDAY(t_data[[#This Row],[Création système]],2)+4)</f>
        <v>2022</v>
      </c>
      <c r="F1614">
        <f>_xlfn.ISOWEEKNUM(t_data[[#This Row],[Création système]])</f>
        <v>50</v>
      </c>
      <c r="G161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12/12/2022 - 18/12/2022</v>
      </c>
    </row>
    <row r="1615" spans="1:7" x14ac:dyDescent="0.35">
      <c r="A1615" t="s">
        <v>1614</v>
      </c>
      <c r="B1615" s="1">
        <v>44908.455773703703</v>
      </c>
      <c r="C1615" s="1">
        <v>44909.474178009259</v>
      </c>
      <c r="D1615" s="1">
        <v>44909.474126458335</v>
      </c>
      <c r="E1615">
        <f>YEAR(t_data[[#This Row],[Création système]]-WEEKDAY(t_data[[#This Row],[Création système]],2)+4)</f>
        <v>2022</v>
      </c>
      <c r="F1615">
        <f>_xlfn.ISOWEEKNUM(t_data[[#This Row],[Création système]])</f>
        <v>50</v>
      </c>
      <c r="G161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12/12/2022 - 18/12/2022</v>
      </c>
    </row>
    <row r="1616" spans="1:7" x14ac:dyDescent="0.35">
      <c r="A1616" t="s">
        <v>1615</v>
      </c>
      <c r="B1616" s="1">
        <v>44908.472200416669</v>
      </c>
      <c r="C1616" s="1">
        <v>44936.745373819445</v>
      </c>
      <c r="D1616" s="1">
        <v>44936.745371574078</v>
      </c>
      <c r="E1616">
        <f>YEAR(t_data[[#This Row],[Création système]]-WEEKDAY(t_data[[#This Row],[Création système]],2)+4)</f>
        <v>2022</v>
      </c>
      <c r="F1616">
        <f>_xlfn.ISOWEEKNUM(t_data[[#This Row],[Création système]])</f>
        <v>50</v>
      </c>
      <c r="G161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12/12/2022 - 18/12/2022</v>
      </c>
    </row>
    <row r="1617" spans="1:7" x14ac:dyDescent="0.35">
      <c r="A1617" t="s">
        <v>1616</v>
      </c>
      <c r="B1617" s="1">
        <v>44908.559312303238</v>
      </c>
      <c r="C1617" s="1">
        <v>44909.441786701391</v>
      </c>
      <c r="D1617" s="1">
        <v>44909.441730995371</v>
      </c>
      <c r="E1617">
        <f>YEAR(t_data[[#This Row],[Création système]]-WEEKDAY(t_data[[#This Row],[Création système]],2)+4)</f>
        <v>2022</v>
      </c>
      <c r="F1617">
        <f>_xlfn.ISOWEEKNUM(t_data[[#This Row],[Création système]])</f>
        <v>50</v>
      </c>
      <c r="G161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12/12/2022 - 18/12/2022</v>
      </c>
    </row>
    <row r="1618" spans="1:7" x14ac:dyDescent="0.35">
      <c r="A1618" t="s">
        <v>1617</v>
      </c>
      <c r="B1618" s="1">
        <v>44908.630019259261</v>
      </c>
      <c r="C1618" s="1">
        <v>44909.432632245371</v>
      </c>
      <c r="D1618" s="1">
        <v>44909.43255096065</v>
      </c>
      <c r="E1618">
        <f>YEAR(t_data[[#This Row],[Création système]]-WEEKDAY(t_data[[#This Row],[Création système]],2)+4)</f>
        <v>2022</v>
      </c>
      <c r="F1618">
        <f>_xlfn.ISOWEEKNUM(t_data[[#This Row],[Création système]])</f>
        <v>50</v>
      </c>
      <c r="G161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12/12/2022 - 18/12/2022</v>
      </c>
    </row>
    <row r="1619" spans="1:7" x14ac:dyDescent="0.35">
      <c r="A1619" t="s">
        <v>1618</v>
      </c>
      <c r="B1619" s="1">
        <v>44908.713766226851</v>
      </c>
      <c r="C1619" s="1">
        <v>44914.491061620371</v>
      </c>
      <c r="D1619" s="1">
        <v>44914.49105971065</v>
      </c>
      <c r="E1619">
        <f>YEAR(t_data[[#This Row],[Création système]]-WEEKDAY(t_data[[#This Row],[Création système]],2)+4)</f>
        <v>2022</v>
      </c>
      <c r="F1619">
        <f>_xlfn.ISOWEEKNUM(t_data[[#This Row],[Création système]])</f>
        <v>50</v>
      </c>
      <c r="G161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12/12/2022 - 18/12/2022</v>
      </c>
    </row>
    <row r="1620" spans="1:7" x14ac:dyDescent="0.35">
      <c r="A1620" t="s">
        <v>1619</v>
      </c>
      <c r="B1620" s="1">
        <v>44909.432314097219</v>
      </c>
      <c r="C1620" s="1">
        <v>44909.447348900459</v>
      </c>
      <c r="D1620" s="1">
        <v>44909.447347210647</v>
      </c>
      <c r="E1620">
        <f>YEAR(t_data[[#This Row],[Création système]]-WEEKDAY(t_data[[#This Row],[Création système]],2)+4)</f>
        <v>2022</v>
      </c>
      <c r="F1620">
        <f>_xlfn.ISOWEEKNUM(t_data[[#This Row],[Création système]])</f>
        <v>50</v>
      </c>
      <c r="G162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12/12/2022 - 18/12/2022</v>
      </c>
    </row>
    <row r="1621" spans="1:7" x14ac:dyDescent="0.35">
      <c r="A1621" t="s">
        <v>1620</v>
      </c>
      <c r="B1621" s="1">
        <v>44909.443505659721</v>
      </c>
      <c r="C1621" s="1">
        <v>44916.773047175928</v>
      </c>
      <c r="D1621" s="1">
        <v>44916.773044872687</v>
      </c>
      <c r="E1621">
        <f>YEAR(t_data[[#This Row],[Création système]]-WEEKDAY(t_data[[#This Row],[Création système]],2)+4)</f>
        <v>2022</v>
      </c>
      <c r="F1621">
        <f>_xlfn.ISOWEEKNUM(t_data[[#This Row],[Création système]])</f>
        <v>50</v>
      </c>
      <c r="G162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12/12/2022 - 18/12/2022</v>
      </c>
    </row>
    <row r="1622" spans="1:7" x14ac:dyDescent="0.35">
      <c r="A1622" t="s">
        <v>1621</v>
      </c>
      <c r="B1622" s="1">
        <v>44909.488229456016</v>
      </c>
      <c r="C1622" s="1">
        <v>44916.751090266203</v>
      </c>
      <c r="D1622" s="1">
        <v>44916.751088680554</v>
      </c>
      <c r="E1622">
        <f>YEAR(t_data[[#This Row],[Création système]]-WEEKDAY(t_data[[#This Row],[Création système]],2)+4)</f>
        <v>2022</v>
      </c>
      <c r="F1622">
        <f>_xlfn.ISOWEEKNUM(t_data[[#This Row],[Création système]])</f>
        <v>50</v>
      </c>
      <c r="G162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12/12/2022 - 18/12/2022</v>
      </c>
    </row>
    <row r="1623" spans="1:7" x14ac:dyDescent="0.35">
      <c r="A1623" t="s">
        <v>1622</v>
      </c>
      <c r="B1623" s="1">
        <v>44909.748293969904</v>
      </c>
      <c r="C1623" s="1">
        <v>44911.497472476854</v>
      </c>
      <c r="D1623" s="1">
        <v>44911.497430150463</v>
      </c>
      <c r="E1623">
        <f>YEAR(t_data[[#This Row],[Création système]]-WEEKDAY(t_data[[#This Row],[Création système]],2)+4)</f>
        <v>2022</v>
      </c>
      <c r="F1623">
        <f>_xlfn.ISOWEEKNUM(t_data[[#This Row],[Création système]])</f>
        <v>50</v>
      </c>
      <c r="G162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12/12/2022 - 18/12/2022</v>
      </c>
    </row>
    <row r="1624" spans="1:7" x14ac:dyDescent="0.35">
      <c r="A1624" t="s">
        <v>1623</v>
      </c>
      <c r="B1624" s="1">
        <v>44910.365992256942</v>
      </c>
      <c r="C1624" s="1">
        <v>44910.388582800922</v>
      </c>
      <c r="D1624" s="1">
        <v>44910.388580902778</v>
      </c>
      <c r="E1624">
        <f>YEAR(t_data[[#This Row],[Création système]]-WEEKDAY(t_data[[#This Row],[Création système]],2)+4)</f>
        <v>2022</v>
      </c>
      <c r="F1624">
        <f>_xlfn.ISOWEEKNUM(t_data[[#This Row],[Création système]])</f>
        <v>50</v>
      </c>
      <c r="G162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12/12/2022 - 18/12/2022</v>
      </c>
    </row>
    <row r="1625" spans="1:7" x14ac:dyDescent="0.35">
      <c r="A1625" t="s">
        <v>1624</v>
      </c>
      <c r="B1625" s="1">
        <v>44910.401854479169</v>
      </c>
      <c r="C1625" s="1">
        <v>44922.429866296297</v>
      </c>
      <c r="D1625" s="1">
        <v>44922.429863923608</v>
      </c>
      <c r="E1625">
        <f>YEAR(t_data[[#This Row],[Création système]]-WEEKDAY(t_data[[#This Row],[Création système]],2)+4)</f>
        <v>2022</v>
      </c>
      <c r="F1625">
        <f>_xlfn.ISOWEEKNUM(t_data[[#This Row],[Création système]])</f>
        <v>50</v>
      </c>
      <c r="G162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12/12/2022 - 18/12/2022</v>
      </c>
    </row>
    <row r="1626" spans="1:7" x14ac:dyDescent="0.35">
      <c r="A1626" t="s">
        <v>1625</v>
      </c>
      <c r="B1626" s="1">
        <v>44910.398337465274</v>
      </c>
      <c r="C1626" s="1">
        <v>44911.510998240738</v>
      </c>
      <c r="D1626" s="1">
        <v>44911.51099545139</v>
      </c>
      <c r="E1626">
        <f>YEAR(t_data[[#This Row],[Création système]]-WEEKDAY(t_data[[#This Row],[Création système]],2)+4)</f>
        <v>2022</v>
      </c>
      <c r="F1626">
        <f>_xlfn.ISOWEEKNUM(t_data[[#This Row],[Création système]])</f>
        <v>50</v>
      </c>
      <c r="G162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12/12/2022 - 18/12/2022</v>
      </c>
    </row>
    <row r="1627" spans="1:7" x14ac:dyDescent="0.35">
      <c r="A1627" t="s">
        <v>1626</v>
      </c>
      <c r="B1627" s="1">
        <v>44910.451714340277</v>
      </c>
      <c r="C1627" s="1">
        <v>44915.702821979168</v>
      </c>
      <c r="D1627" s="1">
        <v>44915.702820138889</v>
      </c>
      <c r="E1627">
        <f>YEAR(t_data[[#This Row],[Création système]]-WEEKDAY(t_data[[#This Row],[Création système]],2)+4)</f>
        <v>2022</v>
      </c>
      <c r="F1627">
        <f>_xlfn.ISOWEEKNUM(t_data[[#This Row],[Création système]])</f>
        <v>50</v>
      </c>
      <c r="G162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12/12/2022 - 18/12/2022</v>
      </c>
    </row>
    <row r="1628" spans="1:7" x14ac:dyDescent="0.35">
      <c r="A1628" t="s">
        <v>1627</v>
      </c>
      <c r="B1628" s="1">
        <v>44910.478604305557</v>
      </c>
      <c r="C1628" s="1">
        <v>44921.700370092592</v>
      </c>
      <c r="D1628" s="1">
        <v>44921.700368333331</v>
      </c>
      <c r="E1628">
        <f>YEAR(t_data[[#This Row],[Création système]]-WEEKDAY(t_data[[#This Row],[Création système]],2)+4)</f>
        <v>2022</v>
      </c>
      <c r="F1628">
        <f>_xlfn.ISOWEEKNUM(t_data[[#This Row],[Création système]])</f>
        <v>50</v>
      </c>
      <c r="G162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12/12/2022 - 18/12/2022</v>
      </c>
    </row>
    <row r="1629" spans="1:7" x14ac:dyDescent="0.35">
      <c r="A1629" t="s">
        <v>1628</v>
      </c>
      <c r="B1629" s="1">
        <v>44910.482097210646</v>
      </c>
      <c r="C1629" s="1">
        <v>44916.750574062498</v>
      </c>
      <c r="D1629" s="1">
        <v>44916.750572094905</v>
      </c>
      <c r="E1629">
        <f>YEAR(t_data[[#This Row],[Création système]]-WEEKDAY(t_data[[#This Row],[Création système]],2)+4)</f>
        <v>2022</v>
      </c>
      <c r="F1629">
        <f>_xlfn.ISOWEEKNUM(t_data[[#This Row],[Création système]])</f>
        <v>50</v>
      </c>
      <c r="G162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12/12/2022 - 18/12/2022</v>
      </c>
    </row>
    <row r="1630" spans="1:7" x14ac:dyDescent="0.35">
      <c r="A1630" t="s">
        <v>1629</v>
      </c>
      <c r="B1630" s="1">
        <v>44910.512501180558</v>
      </c>
      <c r="C1630" s="1">
        <v>44910.52382574074</v>
      </c>
      <c r="D1630" s="1">
        <v>44910.523821111114</v>
      </c>
      <c r="E1630">
        <f>YEAR(t_data[[#This Row],[Création système]]-WEEKDAY(t_data[[#This Row],[Création système]],2)+4)</f>
        <v>2022</v>
      </c>
      <c r="F1630">
        <f>_xlfn.ISOWEEKNUM(t_data[[#This Row],[Création système]])</f>
        <v>50</v>
      </c>
      <c r="G163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12/12/2022 - 18/12/2022</v>
      </c>
    </row>
    <row r="1631" spans="1:7" x14ac:dyDescent="0.35">
      <c r="A1631" t="s">
        <v>1630</v>
      </c>
      <c r="B1631" s="1">
        <v>44910.492303090279</v>
      </c>
      <c r="C1631" s="1">
        <v>44916.735842013892</v>
      </c>
      <c r="D1631" s="1">
        <v>44916.735840208334</v>
      </c>
      <c r="E1631">
        <f>YEAR(t_data[[#This Row],[Création système]]-WEEKDAY(t_data[[#This Row],[Création système]],2)+4)</f>
        <v>2022</v>
      </c>
      <c r="F1631">
        <f>_xlfn.ISOWEEKNUM(t_data[[#This Row],[Création système]])</f>
        <v>50</v>
      </c>
      <c r="G163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12/12/2022 - 18/12/2022</v>
      </c>
    </row>
    <row r="1632" spans="1:7" x14ac:dyDescent="0.35">
      <c r="A1632" t="s">
        <v>1631</v>
      </c>
      <c r="B1632" s="1">
        <v>44910.51794046296</v>
      </c>
      <c r="C1632" s="1">
        <v>44911.48882885417</v>
      </c>
      <c r="D1632" s="1">
        <v>44911.488791365744</v>
      </c>
      <c r="E1632">
        <f>YEAR(t_data[[#This Row],[Création système]]-WEEKDAY(t_data[[#This Row],[Création système]],2)+4)</f>
        <v>2022</v>
      </c>
      <c r="F1632">
        <f>_xlfn.ISOWEEKNUM(t_data[[#This Row],[Création système]])</f>
        <v>50</v>
      </c>
      <c r="G163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12/12/2022 - 18/12/2022</v>
      </c>
    </row>
    <row r="1633" spans="1:7" x14ac:dyDescent="0.35">
      <c r="A1633" t="s">
        <v>1632</v>
      </c>
      <c r="B1633" s="1">
        <v>44910.63200046296</v>
      </c>
      <c r="C1633" s="1">
        <v>44911.420031203706</v>
      </c>
      <c r="D1633" s="1">
        <v>44911.419977962963</v>
      </c>
      <c r="E1633">
        <f>YEAR(t_data[[#This Row],[Création système]]-WEEKDAY(t_data[[#This Row],[Création système]],2)+4)</f>
        <v>2022</v>
      </c>
      <c r="F1633">
        <f>_xlfn.ISOWEEKNUM(t_data[[#This Row],[Création système]])</f>
        <v>50</v>
      </c>
      <c r="G163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12/12/2022 - 18/12/2022</v>
      </c>
    </row>
    <row r="1634" spans="1:7" x14ac:dyDescent="0.35">
      <c r="A1634" t="s">
        <v>1633</v>
      </c>
      <c r="B1634" s="1">
        <v>44910.677224837964</v>
      </c>
      <c r="C1634" s="1">
        <v>44911.494257835649</v>
      </c>
      <c r="D1634" s="1">
        <v>44911.49421034722</v>
      </c>
      <c r="E1634">
        <f>YEAR(t_data[[#This Row],[Création système]]-WEEKDAY(t_data[[#This Row],[Création système]],2)+4)</f>
        <v>2022</v>
      </c>
      <c r="F1634">
        <f>_xlfn.ISOWEEKNUM(t_data[[#This Row],[Création système]])</f>
        <v>50</v>
      </c>
      <c r="G163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12/12/2022 - 18/12/2022</v>
      </c>
    </row>
    <row r="1635" spans="1:7" x14ac:dyDescent="0.35">
      <c r="A1635" t="s">
        <v>1634</v>
      </c>
      <c r="B1635" s="1">
        <v>44911.432143020837</v>
      </c>
      <c r="C1635" s="1">
        <v>44914.477910046298</v>
      </c>
      <c r="D1635" s="1">
        <v>44914.47786634259</v>
      </c>
      <c r="E1635">
        <f>YEAR(t_data[[#This Row],[Création système]]-WEEKDAY(t_data[[#This Row],[Création système]],2)+4)</f>
        <v>2022</v>
      </c>
      <c r="F1635">
        <f>_xlfn.ISOWEEKNUM(t_data[[#This Row],[Création système]])</f>
        <v>50</v>
      </c>
      <c r="G163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12/12/2022 - 18/12/2022</v>
      </c>
    </row>
    <row r="1636" spans="1:7" x14ac:dyDescent="0.35">
      <c r="A1636" t="s">
        <v>1635</v>
      </c>
      <c r="B1636" s="1">
        <v>44911.86644341435</v>
      </c>
      <c r="C1636" s="1">
        <v>44914.469112071762</v>
      </c>
      <c r="D1636" s="1">
        <v>44914.469109618054</v>
      </c>
      <c r="E1636">
        <f>YEAR(t_data[[#This Row],[Création système]]-WEEKDAY(t_data[[#This Row],[Création système]],2)+4)</f>
        <v>2022</v>
      </c>
      <c r="F1636">
        <f>_xlfn.ISOWEEKNUM(t_data[[#This Row],[Création système]])</f>
        <v>50</v>
      </c>
      <c r="G163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12/12/2022 - 18/12/2022</v>
      </c>
    </row>
    <row r="1637" spans="1:7" x14ac:dyDescent="0.35">
      <c r="A1637" t="s">
        <v>1636</v>
      </c>
      <c r="B1637" s="1">
        <v>44912.271020972221</v>
      </c>
      <c r="C1637" s="1">
        <v>44951.565657476851</v>
      </c>
      <c r="D1637" s="1">
        <v>44951.565655752318</v>
      </c>
      <c r="E1637">
        <f>YEAR(t_data[[#This Row],[Création système]]-WEEKDAY(t_data[[#This Row],[Création système]],2)+4)</f>
        <v>2022</v>
      </c>
      <c r="F1637">
        <f>_xlfn.ISOWEEKNUM(t_data[[#This Row],[Création système]])</f>
        <v>50</v>
      </c>
      <c r="G163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12/12/2022 - 18/12/2022</v>
      </c>
    </row>
    <row r="1638" spans="1:7" x14ac:dyDescent="0.35">
      <c r="A1638" t="s">
        <v>1637</v>
      </c>
      <c r="B1638" s="1">
        <v>44912.585026423614</v>
      </c>
      <c r="C1638" s="1">
        <v>44915.472156192132</v>
      </c>
      <c r="D1638" s="1">
        <v>44915.472153692128</v>
      </c>
      <c r="E1638">
        <f>YEAR(t_data[[#This Row],[Création système]]-WEEKDAY(t_data[[#This Row],[Création système]],2)+4)</f>
        <v>2022</v>
      </c>
      <c r="F1638">
        <f>_xlfn.ISOWEEKNUM(t_data[[#This Row],[Création système]])</f>
        <v>50</v>
      </c>
      <c r="G163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12/12/2022 - 18/12/2022</v>
      </c>
    </row>
    <row r="1639" spans="1:7" x14ac:dyDescent="0.35">
      <c r="A1639" t="s">
        <v>1638</v>
      </c>
      <c r="B1639" s="1">
        <v>44912.971821597224</v>
      </c>
      <c r="C1639" s="1">
        <v>44918.618561875002</v>
      </c>
      <c r="D1639" s="1">
        <v>44918.618560312498</v>
      </c>
      <c r="E1639">
        <f>YEAR(t_data[[#This Row],[Création système]]-WEEKDAY(t_data[[#This Row],[Création système]],2)+4)</f>
        <v>2022</v>
      </c>
      <c r="F1639">
        <f>_xlfn.ISOWEEKNUM(t_data[[#This Row],[Création système]])</f>
        <v>50</v>
      </c>
      <c r="G163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12/12/2022 - 18/12/2022</v>
      </c>
    </row>
    <row r="1640" spans="1:7" x14ac:dyDescent="0.35">
      <c r="A1640" t="s">
        <v>1639</v>
      </c>
      <c r="B1640" s="1">
        <v>44914.427781967592</v>
      </c>
      <c r="C1640" s="1">
        <v>44917.51822322917</v>
      </c>
      <c r="D1640" s="1">
        <v>44917.518179861108</v>
      </c>
      <c r="E1640">
        <f>YEAR(t_data[[#This Row],[Création système]]-WEEKDAY(t_data[[#This Row],[Création système]],2)+4)</f>
        <v>2022</v>
      </c>
      <c r="F1640">
        <f>_xlfn.ISOWEEKNUM(t_data[[#This Row],[Création système]])</f>
        <v>51</v>
      </c>
      <c r="G164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19/12/2022 - 25/12/2022</v>
      </c>
    </row>
    <row r="1641" spans="1:7" x14ac:dyDescent="0.35">
      <c r="A1641" t="s">
        <v>1640</v>
      </c>
      <c r="B1641" s="1">
        <v>44914.491229189814</v>
      </c>
      <c r="C1641" s="1">
        <v>44916.749711388889</v>
      </c>
      <c r="D1641" s="1">
        <v>44916.749709791664</v>
      </c>
      <c r="E1641">
        <f>YEAR(t_data[[#This Row],[Création système]]-WEEKDAY(t_data[[#This Row],[Création système]],2)+4)</f>
        <v>2022</v>
      </c>
      <c r="F1641">
        <f>_xlfn.ISOWEEKNUM(t_data[[#This Row],[Création système]])</f>
        <v>51</v>
      </c>
      <c r="G164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19/12/2022 - 25/12/2022</v>
      </c>
    </row>
    <row r="1642" spans="1:7" x14ac:dyDescent="0.35">
      <c r="A1642" t="s">
        <v>1641</v>
      </c>
      <c r="B1642" s="1">
        <v>44914.519013171295</v>
      </c>
      <c r="C1642" s="1">
        <v>44915.570325555556</v>
      </c>
      <c r="D1642" s="1">
        <v>44915.570323680557</v>
      </c>
      <c r="E1642">
        <f>YEAR(t_data[[#This Row],[Création système]]-WEEKDAY(t_data[[#This Row],[Création système]],2)+4)</f>
        <v>2022</v>
      </c>
      <c r="F1642">
        <f>_xlfn.ISOWEEKNUM(t_data[[#This Row],[Création système]])</f>
        <v>51</v>
      </c>
      <c r="G164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19/12/2022 - 25/12/2022</v>
      </c>
    </row>
    <row r="1643" spans="1:7" x14ac:dyDescent="0.35">
      <c r="A1643" t="s">
        <v>1642</v>
      </c>
      <c r="B1643" s="1">
        <v>44914.701842766204</v>
      </c>
      <c r="C1643" s="1">
        <v>44916.71934113426</v>
      </c>
      <c r="D1643" s="1">
        <v>44916.719300555553</v>
      </c>
      <c r="E1643">
        <f>YEAR(t_data[[#This Row],[Création système]]-WEEKDAY(t_data[[#This Row],[Création système]],2)+4)</f>
        <v>2022</v>
      </c>
      <c r="F1643">
        <f>_xlfn.ISOWEEKNUM(t_data[[#This Row],[Création système]])</f>
        <v>51</v>
      </c>
      <c r="G164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19/12/2022 - 25/12/2022</v>
      </c>
    </row>
    <row r="1644" spans="1:7" x14ac:dyDescent="0.35">
      <c r="A1644" t="s">
        <v>1643</v>
      </c>
      <c r="B1644" s="1">
        <v>44915.575004120372</v>
      </c>
      <c r="C1644" s="1">
        <v>44922.415804212964</v>
      </c>
      <c r="D1644" s="1">
        <v>44922.415802696756</v>
      </c>
      <c r="E1644">
        <f>YEAR(t_data[[#This Row],[Création système]]-WEEKDAY(t_data[[#This Row],[Création système]],2)+4)</f>
        <v>2022</v>
      </c>
      <c r="F1644">
        <f>_xlfn.ISOWEEKNUM(t_data[[#This Row],[Création système]])</f>
        <v>51</v>
      </c>
      <c r="G164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19/12/2022 - 25/12/2022</v>
      </c>
    </row>
    <row r="1645" spans="1:7" x14ac:dyDescent="0.35">
      <c r="A1645" t="s">
        <v>1644</v>
      </c>
      <c r="B1645" s="1">
        <v>44915.676683379628</v>
      </c>
      <c r="C1645" s="1">
        <v>44916.722351956021</v>
      </c>
      <c r="D1645" s="1">
        <v>44916.722284016207</v>
      </c>
      <c r="E1645">
        <f>YEAR(t_data[[#This Row],[Création système]]-WEEKDAY(t_data[[#This Row],[Création système]],2)+4)</f>
        <v>2022</v>
      </c>
      <c r="F1645">
        <f>_xlfn.ISOWEEKNUM(t_data[[#This Row],[Création système]])</f>
        <v>51</v>
      </c>
      <c r="G164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19/12/2022 - 25/12/2022</v>
      </c>
    </row>
    <row r="1646" spans="1:7" x14ac:dyDescent="0.35">
      <c r="A1646" t="s">
        <v>1645</v>
      </c>
      <c r="B1646" s="1">
        <v>44916.122987442126</v>
      </c>
      <c r="C1646" s="1">
        <v>44916.417844895834</v>
      </c>
      <c r="D1646" s="1">
        <v>44916.417842916664</v>
      </c>
      <c r="E1646">
        <f>YEAR(t_data[[#This Row],[Création système]]-WEEKDAY(t_data[[#This Row],[Création système]],2)+4)</f>
        <v>2022</v>
      </c>
      <c r="F1646">
        <f>_xlfn.ISOWEEKNUM(t_data[[#This Row],[Création système]])</f>
        <v>51</v>
      </c>
      <c r="G164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19/12/2022 - 25/12/2022</v>
      </c>
    </row>
    <row r="1647" spans="1:7" x14ac:dyDescent="0.35">
      <c r="A1647" t="s">
        <v>1646</v>
      </c>
      <c r="B1647" s="1">
        <v>44916.351552731481</v>
      </c>
      <c r="C1647" s="1">
        <v>44988.71506978009</v>
      </c>
      <c r="D1647" s="1">
        <v>44988.715068217592</v>
      </c>
      <c r="E1647">
        <f>YEAR(t_data[[#This Row],[Création système]]-WEEKDAY(t_data[[#This Row],[Création système]],2)+4)</f>
        <v>2022</v>
      </c>
      <c r="F1647">
        <f>_xlfn.ISOWEEKNUM(t_data[[#This Row],[Création système]])</f>
        <v>51</v>
      </c>
      <c r="G164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19/12/2022 - 25/12/2022</v>
      </c>
    </row>
    <row r="1648" spans="1:7" x14ac:dyDescent="0.35">
      <c r="A1648" t="s">
        <v>1647</v>
      </c>
      <c r="B1648" s="1">
        <v>44916.366163090279</v>
      </c>
      <c r="C1648" s="1">
        <v>44922.416025104169</v>
      </c>
      <c r="D1648" s="1">
        <v>44922.416023541664</v>
      </c>
      <c r="E1648">
        <f>YEAR(t_data[[#This Row],[Création système]]-WEEKDAY(t_data[[#This Row],[Création système]],2)+4)</f>
        <v>2022</v>
      </c>
      <c r="F1648">
        <f>_xlfn.ISOWEEKNUM(t_data[[#This Row],[Création système]])</f>
        <v>51</v>
      </c>
      <c r="G164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19/12/2022 - 25/12/2022</v>
      </c>
    </row>
    <row r="1649" spans="1:7" x14ac:dyDescent="0.35">
      <c r="A1649" t="s">
        <v>1648</v>
      </c>
      <c r="B1649" s="1">
        <v>44916.128897002316</v>
      </c>
      <c r="C1649" s="1">
        <v>44917.486969699072</v>
      </c>
      <c r="D1649" s="1">
        <v>44917.486967881945</v>
      </c>
      <c r="E1649">
        <f>YEAR(t_data[[#This Row],[Création système]]-WEEKDAY(t_data[[#This Row],[Création système]],2)+4)</f>
        <v>2022</v>
      </c>
      <c r="F1649">
        <f>_xlfn.ISOWEEKNUM(t_data[[#This Row],[Création système]])</f>
        <v>51</v>
      </c>
      <c r="G164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19/12/2022 - 25/12/2022</v>
      </c>
    </row>
    <row r="1650" spans="1:7" x14ac:dyDescent="0.35">
      <c r="A1650" t="s">
        <v>1649</v>
      </c>
      <c r="B1650" s="1">
        <v>44916.189459201392</v>
      </c>
      <c r="C1650" s="1">
        <v>44917.416289756948</v>
      </c>
      <c r="D1650" s="1">
        <v>44917.416287881948</v>
      </c>
      <c r="E1650">
        <f>YEAR(t_data[[#This Row],[Création système]]-WEEKDAY(t_data[[#This Row],[Création système]],2)+4)</f>
        <v>2022</v>
      </c>
      <c r="F1650">
        <f>_xlfn.ISOWEEKNUM(t_data[[#This Row],[Création système]])</f>
        <v>51</v>
      </c>
      <c r="G165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19/12/2022 - 25/12/2022</v>
      </c>
    </row>
    <row r="1651" spans="1:7" x14ac:dyDescent="0.35">
      <c r="A1651" t="s">
        <v>1650</v>
      </c>
      <c r="B1651" s="1">
        <v>44916.465988692129</v>
      </c>
      <c r="C1651" s="1">
        <v>44918.650636493054</v>
      </c>
      <c r="D1651" s="1">
        <v>44918.650633275465</v>
      </c>
      <c r="E1651">
        <f>YEAR(t_data[[#This Row],[Création système]]-WEEKDAY(t_data[[#This Row],[Création système]],2)+4)</f>
        <v>2022</v>
      </c>
      <c r="F1651">
        <f>_xlfn.ISOWEEKNUM(t_data[[#This Row],[Création système]])</f>
        <v>51</v>
      </c>
      <c r="G165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19/12/2022 - 25/12/2022</v>
      </c>
    </row>
    <row r="1652" spans="1:7" x14ac:dyDescent="0.35">
      <c r="A1652" t="s">
        <v>1651</v>
      </c>
      <c r="B1652" s="1">
        <v>44916.830633055557</v>
      </c>
      <c r="C1652" s="1">
        <v>44922.441837500002</v>
      </c>
      <c r="D1652" s="1">
        <v>44922.441836053244</v>
      </c>
      <c r="E1652">
        <f>YEAR(t_data[[#This Row],[Création système]]-WEEKDAY(t_data[[#This Row],[Création système]],2)+4)</f>
        <v>2022</v>
      </c>
      <c r="F1652">
        <f>_xlfn.ISOWEEKNUM(t_data[[#This Row],[Création système]])</f>
        <v>51</v>
      </c>
      <c r="G165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19/12/2022 - 25/12/2022</v>
      </c>
    </row>
    <row r="1653" spans="1:7" x14ac:dyDescent="0.35">
      <c r="A1653" t="s">
        <v>1652</v>
      </c>
      <c r="B1653" s="1">
        <v>44916.894467210652</v>
      </c>
      <c r="C1653" s="1">
        <v>44918.622602384261</v>
      </c>
      <c r="D1653" s="1">
        <v>44918.622600636576</v>
      </c>
      <c r="E1653">
        <f>YEAR(t_data[[#This Row],[Création système]]-WEEKDAY(t_data[[#This Row],[Création système]],2)+4)</f>
        <v>2022</v>
      </c>
      <c r="F1653">
        <f>_xlfn.ISOWEEKNUM(t_data[[#This Row],[Création système]])</f>
        <v>51</v>
      </c>
      <c r="G165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19/12/2022 - 25/12/2022</v>
      </c>
    </row>
    <row r="1654" spans="1:7" x14ac:dyDescent="0.35">
      <c r="A1654" t="s">
        <v>1653</v>
      </c>
      <c r="B1654" s="1">
        <v>44917.128681041664</v>
      </c>
      <c r="C1654" s="1">
        <v>44918.626740659725</v>
      </c>
      <c r="D1654" s="1">
        <v>44918.626739004627</v>
      </c>
      <c r="E1654">
        <f>YEAR(t_data[[#This Row],[Création système]]-WEEKDAY(t_data[[#This Row],[Création système]],2)+4)</f>
        <v>2022</v>
      </c>
      <c r="F1654">
        <f>_xlfn.ISOWEEKNUM(t_data[[#This Row],[Création système]])</f>
        <v>51</v>
      </c>
      <c r="G165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19/12/2022 - 25/12/2022</v>
      </c>
    </row>
    <row r="1655" spans="1:7" x14ac:dyDescent="0.35">
      <c r="A1655" t="s">
        <v>1654</v>
      </c>
      <c r="B1655" s="1">
        <v>44917.440180185185</v>
      </c>
      <c r="C1655" s="1">
        <v>44922.44407740741</v>
      </c>
      <c r="D1655" s="1">
        <v>44922.444075891202</v>
      </c>
      <c r="E1655">
        <f>YEAR(t_data[[#This Row],[Création système]]-WEEKDAY(t_data[[#This Row],[Création système]],2)+4)</f>
        <v>2022</v>
      </c>
      <c r="F1655">
        <f>_xlfn.ISOWEEKNUM(t_data[[#This Row],[Création système]])</f>
        <v>51</v>
      </c>
      <c r="G165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19/12/2022 - 25/12/2022</v>
      </c>
    </row>
    <row r="1656" spans="1:7" x14ac:dyDescent="0.35">
      <c r="A1656" t="s">
        <v>1655</v>
      </c>
      <c r="B1656" s="1">
        <v>44917.620893599538</v>
      </c>
      <c r="C1656" s="1">
        <v>44921.65411880787</v>
      </c>
      <c r="D1656" s="1">
        <v>44921.654117094906</v>
      </c>
      <c r="E1656">
        <f>YEAR(t_data[[#This Row],[Création système]]-WEEKDAY(t_data[[#This Row],[Création système]],2)+4)</f>
        <v>2022</v>
      </c>
      <c r="F1656">
        <f>_xlfn.ISOWEEKNUM(t_data[[#This Row],[Création système]])</f>
        <v>51</v>
      </c>
      <c r="G165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19/12/2022 - 25/12/2022</v>
      </c>
    </row>
    <row r="1657" spans="1:7" x14ac:dyDescent="0.35">
      <c r="A1657" t="s">
        <v>1656</v>
      </c>
      <c r="B1657" s="1">
        <v>44917.680892175929</v>
      </c>
      <c r="C1657" s="1">
        <v>44918.641927094905</v>
      </c>
      <c r="D1657" s="1">
        <v>44918.641925104166</v>
      </c>
      <c r="E1657">
        <f>YEAR(t_data[[#This Row],[Création système]]-WEEKDAY(t_data[[#This Row],[Création système]],2)+4)</f>
        <v>2022</v>
      </c>
      <c r="F1657">
        <f>_xlfn.ISOWEEKNUM(t_data[[#This Row],[Création système]])</f>
        <v>51</v>
      </c>
      <c r="G165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19/12/2022 - 25/12/2022</v>
      </c>
    </row>
    <row r="1658" spans="1:7" x14ac:dyDescent="0.35">
      <c r="A1658" t="s">
        <v>1657</v>
      </c>
      <c r="B1658" s="1">
        <v>44918.454784710651</v>
      </c>
      <c r="C1658" s="1">
        <v>44928.424467083336</v>
      </c>
      <c r="D1658" s="1">
        <v>44928.424464930555</v>
      </c>
      <c r="E1658">
        <f>YEAR(t_data[[#This Row],[Création système]]-WEEKDAY(t_data[[#This Row],[Création système]],2)+4)</f>
        <v>2022</v>
      </c>
      <c r="F1658">
        <f>_xlfn.ISOWEEKNUM(t_data[[#This Row],[Création système]])</f>
        <v>51</v>
      </c>
      <c r="G165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19/12/2022 - 25/12/2022</v>
      </c>
    </row>
    <row r="1659" spans="1:7" x14ac:dyDescent="0.35">
      <c r="A1659" t="s">
        <v>1658</v>
      </c>
      <c r="B1659" s="1">
        <v>44918.574903703702</v>
      </c>
      <c r="C1659" s="1">
        <v>44922.66857829861</v>
      </c>
      <c r="D1659" s="1">
        <v>44922.668576354168</v>
      </c>
      <c r="E1659">
        <f>YEAR(t_data[[#This Row],[Création système]]-WEEKDAY(t_data[[#This Row],[Création système]],2)+4)</f>
        <v>2022</v>
      </c>
      <c r="F1659">
        <f>_xlfn.ISOWEEKNUM(t_data[[#This Row],[Création système]])</f>
        <v>51</v>
      </c>
      <c r="G165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19/12/2022 - 25/12/2022</v>
      </c>
    </row>
    <row r="1660" spans="1:7" x14ac:dyDescent="0.35">
      <c r="A1660" t="s">
        <v>1659</v>
      </c>
      <c r="B1660" s="1">
        <v>44918.607222199076</v>
      </c>
      <c r="C1660" s="1">
        <v>44922.562641956021</v>
      </c>
      <c r="D1660" s="1">
        <v>44922.562639884258</v>
      </c>
      <c r="E1660">
        <f>YEAR(t_data[[#This Row],[Création système]]-WEEKDAY(t_data[[#This Row],[Création système]],2)+4)</f>
        <v>2022</v>
      </c>
      <c r="F1660">
        <f>_xlfn.ISOWEEKNUM(t_data[[#This Row],[Création système]])</f>
        <v>51</v>
      </c>
      <c r="G166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19/12/2022 - 25/12/2022</v>
      </c>
    </row>
    <row r="1661" spans="1:7" x14ac:dyDescent="0.35">
      <c r="A1661" t="s">
        <v>1660</v>
      </c>
      <c r="B1661" s="1">
        <v>44918.612105138891</v>
      </c>
      <c r="C1661" s="1">
        <v>44922.461878206021</v>
      </c>
      <c r="D1661" s="1">
        <v>44922.461872118052</v>
      </c>
      <c r="E1661">
        <f>YEAR(t_data[[#This Row],[Création système]]-WEEKDAY(t_data[[#This Row],[Création système]],2)+4)</f>
        <v>2022</v>
      </c>
      <c r="F1661">
        <f>_xlfn.ISOWEEKNUM(t_data[[#This Row],[Création système]])</f>
        <v>51</v>
      </c>
      <c r="G166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19/12/2022 - 25/12/2022</v>
      </c>
    </row>
    <row r="1662" spans="1:7" x14ac:dyDescent="0.35">
      <c r="A1662" t="s">
        <v>1661</v>
      </c>
      <c r="B1662" s="1">
        <v>44918.597539560185</v>
      </c>
      <c r="C1662" s="1">
        <v>44928.452446261574</v>
      </c>
      <c r="D1662" s="1">
        <v>44928.452444456016</v>
      </c>
      <c r="E1662">
        <f>YEAR(t_data[[#This Row],[Création système]]-WEEKDAY(t_data[[#This Row],[Création système]],2)+4)</f>
        <v>2022</v>
      </c>
      <c r="F1662">
        <f>_xlfn.ISOWEEKNUM(t_data[[#This Row],[Création système]])</f>
        <v>51</v>
      </c>
      <c r="G166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19/12/2022 - 25/12/2022</v>
      </c>
    </row>
    <row r="1663" spans="1:7" x14ac:dyDescent="0.35">
      <c r="A1663" t="s">
        <v>1662</v>
      </c>
      <c r="B1663" s="1">
        <v>44918.604148298611</v>
      </c>
      <c r="C1663" s="1">
        <v>44929.441059467594</v>
      </c>
      <c r="D1663" s="1">
        <v>44929.441014675926</v>
      </c>
      <c r="E1663">
        <f>YEAR(t_data[[#This Row],[Création système]]-WEEKDAY(t_data[[#This Row],[Création système]],2)+4)</f>
        <v>2022</v>
      </c>
      <c r="F1663">
        <f>_xlfn.ISOWEEKNUM(t_data[[#This Row],[Création système]])</f>
        <v>51</v>
      </c>
      <c r="G166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19/12/2022 - 25/12/2022</v>
      </c>
    </row>
    <row r="1664" spans="1:7" x14ac:dyDescent="0.35">
      <c r="A1664" t="s">
        <v>1663</v>
      </c>
      <c r="B1664" s="1">
        <v>44918.618996122685</v>
      </c>
      <c r="C1664" s="1">
        <v>44929.444403958332</v>
      </c>
      <c r="D1664" s="1">
        <v>44929.444401967594</v>
      </c>
      <c r="E1664">
        <f>YEAR(t_data[[#This Row],[Création système]]-WEEKDAY(t_data[[#This Row],[Création système]],2)+4)</f>
        <v>2022</v>
      </c>
      <c r="F1664">
        <f>_xlfn.ISOWEEKNUM(t_data[[#This Row],[Création système]])</f>
        <v>51</v>
      </c>
      <c r="G166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19/12/2022 - 25/12/2022</v>
      </c>
    </row>
    <row r="1665" spans="1:7" x14ac:dyDescent="0.35">
      <c r="A1665" t="s">
        <v>1664</v>
      </c>
      <c r="B1665" s="1">
        <v>44918.634289872687</v>
      </c>
      <c r="C1665" s="1">
        <v>44922.604452881948</v>
      </c>
      <c r="D1665" s="1">
        <v>44922.60445082176</v>
      </c>
      <c r="E1665">
        <f>YEAR(t_data[[#This Row],[Création système]]-WEEKDAY(t_data[[#This Row],[Création système]],2)+4)</f>
        <v>2022</v>
      </c>
      <c r="F1665">
        <f>_xlfn.ISOWEEKNUM(t_data[[#This Row],[Création système]])</f>
        <v>51</v>
      </c>
      <c r="G166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19/12/2022 - 25/12/2022</v>
      </c>
    </row>
    <row r="1666" spans="1:7" x14ac:dyDescent="0.35">
      <c r="A1666" t="s">
        <v>1665</v>
      </c>
      <c r="B1666" s="1">
        <v>44918.740451736114</v>
      </c>
      <c r="C1666" s="1">
        <v>44922.601692175929</v>
      </c>
      <c r="D1666" s="1">
        <v>44922.601686909722</v>
      </c>
      <c r="E1666">
        <f>YEAR(t_data[[#This Row],[Création système]]-WEEKDAY(t_data[[#This Row],[Création système]],2)+4)</f>
        <v>2022</v>
      </c>
      <c r="F1666">
        <f>_xlfn.ISOWEEKNUM(t_data[[#This Row],[Création système]])</f>
        <v>51</v>
      </c>
      <c r="G166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19/12/2022 - 25/12/2022</v>
      </c>
    </row>
    <row r="1667" spans="1:7" x14ac:dyDescent="0.35">
      <c r="A1667" t="s">
        <v>1666</v>
      </c>
      <c r="B1667" s="1">
        <v>44918.705729062502</v>
      </c>
      <c r="C1667" s="1">
        <v>44936.506991365743</v>
      </c>
      <c r="D1667" s="1">
        <v>44936.506987002314</v>
      </c>
      <c r="E1667">
        <f>YEAR(t_data[[#This Row],[Création système]]-WEEKDAY(t_data[[#This Row],[Création système]],2)+4)</f>
        <v>2022</v>
      </c>
      <c r="F1667">
        <f>_xlfn.ISOWEEKNUM(t_data[[#This Row],[Création système]])</f>
        <v>51</v>
      </c>
      <c r="G166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19/12/2022 - 25/12/2022</v>
      </c>
    </row>
    <row r="1668" spans="1:7" x14ac:dyDescent="0.35">
      <c r="A1668" t="s">
        <v>1667</v>
      </c>
      <c r="B1668" s="1">
        <v>44919.504825127318</v>
      </c>
      <c r="C1668" s="1">
        <v>45079.604827465279</v>
      </c>
      <c r="D1668" s="1">
        <v>45079.604825405091</v>
      </c>
      <c r="E1668">
        <f>YEAR(t_data[[#This Row],[Création système]]-WEEKDAY(t_data[[#This Row],[Création système]],2)+4)</f>
        <v>2022</v>
      </c>
      <c r="F1668">
        <f>_xlfn.ISOWEEKNUM(t_data[[#This Row],[Création système]])</f>
        <v>51</v>
      </c>
      <c r="G166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19/12/2022 - 25/12/2022</v>
      </c>
    </row>
    <row r="1669" spans="1:7" x14ac:dyDescent="0.35">
      <c r="A1669" t="s">
        <v>1668</v>
      </c>
      <c r="B1669" s="1">
        <v>44918.766676423613</v>
      </c>
      <c r="C1669" s="1">
        <v>44922.667194930553</v>
      </c>
      <c r="D1669" s="1">
        <v>44922.66719295139</v>
      </c>
      <c r="E1669">
        <f>YEAR(t_data[[#This Row],[Création système]]-WEEKDAY(t_data[[#This Row],[Création système]],2)+4)</f>
        <v>2022</v>
      </c>
      <c r="F1669">
        <f>_xlfn.ISOWEEKNUM(t_data[[#This Row],[Création système]])</f>
        <v>51</v>
      </c>
      <c r="G166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19/12/2022 - 25/12/2022</v>
      </c>
    </row>
    <row r="1670" spans="1:7" x14ac:dyDescent="0.35">
      <c r="A1670" t="s">
        <v>1669</v>
      </c>
      <c r="B1670" s="1">
        <v>44921.376519791665</v>
      </c>
      <c r="C1670" s="1">
        <v>44922.666546678243</v>
      </c>
      <c r="D1670" s="1">
        <v>44922.666544965279</v>
      </c>
      <c r="E1670">
        <f>YEAR(t_data[[#This Row],[Création système]]-WEEKDAY(t_data[[#This Row],[Création système]],2)+4)</f>
        <v>2022</v>
      </c>
      <c r="F1670">
        <f>_xlfn.ISOWEEKNUM(t_data[[#This Row],[Création système]])</f>
        <v>52</v>
      </c>
      <c r="G167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26/12/2022 - 01/01/2023</v>
      </c>
    </row>
    <row r="1671" spans="1:7" x14ac:dyDescent="0.35">
      <c r="A1671" t="s">
        <v>1670</v>
      </c>
      <c r="B1671" s="1">
        <v>44921.500067210647</v>
      </c>
      <c r="C1671" s="1">
        <v>44921.568351504633</v>
      </c>
      <c r="D1671" s="1">
        <v>44921.568349872687</v>
      </c>
      <c r="E1671">
        <f>YEAR(t_data[[#This Row],[Création système]]-WEEKDAY(t_data[[#This Row],[Création système]],2)+4)</f>
        <v>2022</v>
      </c>
      <c r="F1671">
        <f>_xlfn.ISOWEEKNUM(t_data[[#This Row],[Création système]])</f>
        <v>52</v>
      </c>
      <c r="G167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26/12/2022 - 01/01/2023</v>
      </c>
    </row>
    <row r="1672" spans="1:7" x14ac:dyDescent="0.35">
      <c r="A1672" t="s">
        <v>1671</v>
      </c>
      <c r="B1672" s="1">
        <v>44921.505286481479</v>
      </c>
      <c r="C1672" s="1">
        <v>44922.408643148148</v>
      </c>
      <c r="D1672" s="1">
        <v>44922.408641203707</v>
      </c>
      <c r="E1672">
        <f>YEAR(t_data[[#This Row],[Création système]]-WEEKDAY(t_data[[#This Row],[Création système]],2)+4)</f>
        <v>2022</v>
      </c>
      <c r="F1672">
        <f>_xlfn.ISOWEEKNUM(t_data[[#This Row],[Création système]])</f>
        <v>52</v>
      </c>
      <c r="G167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26/12/2022 - 01/01/2023</v>
      </c>
    </row>
    <row r="1673" spans="1:7" x14ac:dyDescent="0.35">
      <c r="A1673" t="s">
        <v>1672</v>
      </c>
      <c r="B1673" s="1">
        <v>44921.487074386576</v>
      </c>
      <c r="C1673" s="1">
        <v>44922.596282106482</v>
      </c>
      <c r="D1673" s="1">
        <v>44922.596280277779</v>
      </c>
      <c r="E1673">
        <f>YEAR(t_data[[#This Row],[Création système]]-WEEKDAY(t_data[[#This Row],[Création système]],2)+4)</f>
        <v>2022</v>
      </c>
      <c r="F1673">
        <f>_xlfn.ISOWEEKNUM(t_data[[#This Row],[Création système]])</f>
        <v>52</v>
      </c>
      <c r="G167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26/12/2022 - 01/01/2023</v>
      </c>
    </row>
    <row r="1674" spans="1:7" x14ac:dyDescent="0.35">
      <c r="A1674" t="s">
        <v>1673</v>
      </c>
      <c r="B1674" s="1">
        <v>44921.632203472225</v>
      </c>
      <c r="C1674" s="1">
        <v>44922.59273315972</v>
      </c>
      <c r="D1674" s="1">
        <v>44922.592731145836</v>
      </c>
      <c r="E1674">
        <f>YEAR(t_data[[#This Row],[Création système]]-WEEKDAY(t_data[[#This Row],[Création système]],2)+4)</f>
        <v>2022</v>
      </c>
      <c r="F1674">
        <f>_xlfn.ISOWEEKNUM(t_data[[#This Row],[Création système]])</f>
        <v>52</v>
      </c>
      <c r="G167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26/12/2022 - 01/01/2023</v>
      </c>
    </row>
    <row r="1675" spans="1:7" x14ac:dyDescent="0.35">
      <c r="A1675" t="s">
        <v>1674</v>
      </c>
      <c r="B1675" s="1">
        <v>44922.556103009258</v>
      </c>
      <c r="C1675" s="1">
        <v>44928.540669212962</v>
      </c>
      <c r="D1675" s="1">
        <v>44928.540666967594</v>
      </c>
      <c r="E1675">
        <f>YEAR(t_data[[#This Row],[Création système]]-WEEKDAY(t_data[[#This Row],[Création système]],2)+4)</f>
        <v>2022</v>
      </c>
      <c r="F1675">
        <f>_xlfn.ISOWEEKNUM(t_data[[#This Row],[Création système]])</f>
        <v>52</v>
      </c>
      <c r="G167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26/12/2022 - 01/01/2023</v>
      </c>
    </row>
    <row r="1676" spans="1:7" x14ac:dyDescent="0.35">
      <c r="A1676" t="s">
        <v>1675</v>
      </c>
      <c r="B1676" s="1">
        <v>44922.592476076388</v>
      </c>
      <c r="C1676" s="1">
        <v>44928.629664004628</v>
      </c>
      <c r="D1676" s="1">
        <v>44928.62966244213</v>
      </c>
      <c r="E1676">
        <f>YEAR(t_data[[#This Row],[Création système]]-WEEKDAY(t_data[[#This Row],[Création système]],2)+4)</f>
        <v>2022</v>
      </c>
      <c r="F1676">
        <f>_xlfn.ISOWEEKNUM(t_data[[#This Row],[Création système]])</f>
        <v>52</v>
      </c>
      <c r="G167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26/12/2022 - 01/01/2023</v>
      </c>
    </row>
    <row r="1677" spans="1:7" x14ac:dyDescent="0.35">
      <c r="A1677" t="s">
        <v>1676</v>
      </c>
      <c r="B1677" s="1">
        <v>44922.622382685186</v>
      </c>
      <c r="C1677" s="1">
        <v>44929.692185891203</v>
      </c>
      <c r="D1677" s="1">
        <v>44929.692183506944</v>
      </c>
      <c r="E1677">
        <f>YEAR(t_data[[#This Row],[Création système]]-WEEKDAY(t_data[[#This Row],[Création système]],2)+4)</f>
        <v>2022</v>
      </c>
      <c r="F1677">
        <f>_xlfn.ISOWEEKNUM(t_data[[#This Row],[Création système]])</f>
        <v>52</v>
      </c>
      <c r="G167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26/12/2022 - 01/01/2023</v>
      </c>
    </row>
    <row r="1678" spans="1:7" x14ac:dyDescent="0.35">
      <c r="A1678" t="s">
        <v>1677</v>
      </c>
      <c r="B1678" s="1">
        <v>44923.436303796298</v>
      </c>
      <c r="C1678" s="1">
        <v>44923.447916273151</v>
      </c>
      <c r="D1678" s="1">
        <v>44923.447914386576</v>
      </c>
      <c r="E1678">
        <f>YEAR(t_data[[#This Row],[Création système]]-WEEKDAY(t_data[[#This Row],[Création système]],2)+4)</f>
        <v>2022</v>
      </c>
      <c r="F1678">
        <f>_xlfn.ISOWEEKNUM(t_data[[#This Row],[Création système]])</f>
        <v>52</v>
      </c>
      <c r="G167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26/12/2022 - 01/01/2023</v>
      </c>
    </row>
    <row r="1679" spans="1:7" x14ac:dyDescent="0.35">
      <c r="A1679" t="s">
        <v>1678</v>
      </c>
      <c r="B1679" s="1">
        <v>44923.448881481483</v>
      </c>
      <c r="C1679" s="1">
        <v>44925.65055017361</v>
      </c>
      <c r="D1679" s="1">
        <v>44925.650548564816</v>
      </c>
      <c r="E1679">
        <f>YEAR(t_data[[#This Row],[Création système]]-WEEKDAY(t_data[[#This Row],[Création système]],2)+4)</f>
        <v>2022</v>
      </c>
      <c r="F1679">
        <f>_xlfn.ISOWEEKNUM(t_data[[#This Row],[Création système]])</f>
        <v>52</v>
      </c>
      <c r="G167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26/12/2022 - 01/01/2023</v>
      </c>
    </row>
    <row r="1680" spans="1:7" x14ac:dyDescent="0.35">
      <c r="A1680" t="s">
        <v>1679</v>
      </c>
      <c r="B1680" s="1">
        <v>44923.530726574078</v>
      </c>
      <c r="C1680" s="1">
        <v>44925.65190203704</v>
      </c>
      <c r="D1680" s="1">
        <v>44925.651900532408</v>
      </c>
      <c r="E1680">
        <f>YEAR(t_data[[#This Row],[Création système]]-WEEKDAY(t_data[[#This Row],[Création système]],2)+4)</f>
        <v>2022</v>
      </c>
      <c r="F1680">
        <f>_xlfn.ISOWEEKNUM(t_data[[#This Row],[Création système]])</f>
        <v>52</v>
      </c>
      <c r="G168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26/12/2022 - 01/01/2023</v>
      </c>
    </row>
    <row r="1681" spans="1:7" x14ac:dyDescent="0.35">
      <c r="A1681" t="s">
        <v>1680</v>
      </c>
      <c r="B1681" s="1">
        <v>44923.54763040509</v>
      </c>
      <c r="C1681" s="1">
        <v>44925.645221030092</v>
      </c>
      <c r="D1681" s="1">
        <v>44925.645219062499</v>
      </c>
      <c r="E1681">
        <f>YEAR(t_data[[#This Row],[Création système]]-WEEKDAY(t_data[[#This Row],[Création système]],2)+4)</f>
        <v>2022</v>
      </c>
      <c r="F1681">
        <f>_xlfn.ISOWEEKNUM(t_data[[#This Row],[Création système]])</f>
        <v>52</v>
      </c>
      <c r="G168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26/12/2022 - 01/01/2023</v>
      </c>
    </row>
    <row r="1682" spans="1:7" x14ac:dyDescent="0.35">
      <c r="A1682" t="s">
        <v>1681</v>
      </c>
      <c r="B1682" s="1">
        <v>44923.649479756947</v>
      </c>
      <c r="C1682" s="1">
        <v>44929.478427337963</v>
      </c>
      <c r="D1682" s="1">
        <v>44929.478425740737</v>
      </c>
      <c r="E1682">
        <f>YEAR(t_data[[#This Row],[Création système]]-WEEKDAY(t_data[[#This Row],[Création système]],2)+4)</f>
        <v>2022</v>
      </c>
      <c r="F1682">
        <f>_xlfn.ISOWEEKNUM(t_data[[#This Row],[Création système]])</f>
        <v>52</v>
      </c>
      <c r="G168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26/12/2022 - 01/01/2023</v>
      </c>
    </row>
    <row r="1683" spans="1:7" x14ac:dyDescent="0.35">
      <c r="A1683" t="s">
        <v>1682</v>
      </c>
      <c r="B1683" s="1">
        <v>44923.679364039352</v>
      </c>
      <c r="C1683" s="1">
        <v>44923.69455641204</v>
      </c>
      <c r="D1683" s="1">
        <v>44923.694278622686</v>
      </c>
      <c r="E1683">
        <f>YEAR(t_data[[#This Row],[Création système]]-WEEKDAY(t_data[[#This Row],[Création système]],2)+4)</f>
        <v>2022</v>
      </c>
      <c r="F1683">
        <f>_xlfn.ISOWEEKNUM(t_data[[#This Row],[Création système]])</f>
        <v>52</v>
      </c>
      <c r="G168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26/12/2022 - 01/01/2023</v>
      </c>
    </row>
    <row r="1684" spans="1:7" x14ac:dyDescent="0.35">
      <c r="A1684" t="s">
        <v>1683</v>
      </c>
      <c r="B1684" s="1">
        <v>44924.411841307869</v>
      </c>
      <c r="C1684" s="1">
        <v>44925.647791261574</v>
      </c>
      <c r="D1684" s="1">
        <v>44925.647789490744</v>
      </c>
      <c r="E1684">
        <f>YEAR(t_data[[#This Row],[Création système]]-WEEKDAY(t_data[[#This Row],[Création système]],2)+4)</f>
        <v>2022</v>
      </c>
      <c r="F1684">
        <f>_xlfn.ISOWEEKNUM(t_data[[#This Row],[Création système]])</f>
        <v>52</v>
      </c>
      <c r="G168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26/12/2022 - 01/01/2023</v>
      </c>
    </row>
    <row r="1685" spans="1:7" x14ac:dyDescent="0.35">
      <c r="A1685" t="s">
        <v>1684</v>
      </c>
      <c r="B1685" s="1">
        <v>44923.750206631943</v>
      </c>
      <c r="C1685" s="1">
        <v>44925.649031655092</v>
      </c>
      <c r="D1685" s="1">
        <v>44925.649029976848</v>
      </c>
      <c r="E1685">
        <f>YEAR(t_data[[#This Row],[Création système]]-WEEKDAY(t_data[[#This Row],[Création système]],2)+4)</f>
        <v>2022</v>
      </c>
      <c r="F1685">
        <f>_xlfn.ISOWEEKNUM(t_data[[#This Row],[Création système]])</f>
        <v>52</v>
      </c>
      <c r="G168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26/12/2022 - 01/01/2023</v>
      </c>
    </row>
    <row r="1686" spans="1:7" x14ac:dyDescent="0.35">
      <c r="A1686" t="s">
        <v>1685</v>
      </c>
      <c r="B1686" s="1">
        <v>44924.439885567132</v>
      </c>
      <c r="C1686" s="1">
        <v>44928.720356296297</v>
      </c>
      <c r="D1686" s="1">
        <v>44928.720354756944</v>
      </c>
      <c r="E1686">
        <f>YEAR(t_data[[#This Row],[Création système]]-WEEKDAY(t_data[[#This Row],[Création système]],2)+4)</f>
        <v>2022</v>
      </c>
      <c r="F1686">
        <f>_xlfn.ISOWEEKNUM(t_data[[#This Row],[Création système]])</f>
        <v>52</v>
      </c>
      <c r="G168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26/12/2022 - 01/01/2023</v>
      </c>
    </row>
    <row r="1687" spans="1:7" x14ac:dyDescent="0.35">
      <c r="A1687" t="s">
        <v>1686</v>
      </c>
      <c r="B1687" s="1">
        <v>44924.44920023148</v>
      </c>
      <c r="C1687" s="1">
        <v>44925.650272013889</v>
      </c>
      <c r="D1687" s="1">
        <v>44925.650270324077</v>
      </c>
      <c r="E1687">
        <f>YEAR(t_data[[#This Row],[Création système]]-WEEKDAY(t_data[[#This Row],[Création système]],2)+4)</f>
        <v>2022</v>
      </c>
      <c r="F1687">
        <f>_xlfn.ISOWEEKNUM(t_data[[#This Row],[Création système]])</f>
        <v>52</v>
      </c>
      <c r="G168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26/12/2022 - 01/01/2023</v>
      </c>
    </row>
    <row r="1688" spans="1:7" x14ac:dyDescent="0.35">
      <c r="A1688" t="s">
        <v>1687</v>
      </c>
      <c r="B1688" s="1">
        <v>44924.751932245374</v>
      </c>
      <c r="C1688" s="1">
        <v>44924.853512187503</v>
      </c>
      <c r="D1688" s="1">
        <v>44924.853510532404</v>
      </c>
      <c r="E1688">
        <f>YEAR(t_data[[#This Row],[Création système]]-WEEKDAY(t_data[[#This Row],[Création système]],2)+4)</f>
        <v>2022</v>
      </c>
      <c r="F1688">
        <f>_xlfn.ISOWEEKNUM(t_data[[#This Row],[Création système]])</f>
        <v>52</v>
      </c>
      <c r="G168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26/12/2022 - 01/01/2023</v>
      </c>
    </row>
    <row r="1689" spans="1:7" x14ac:dyDescent="0.35">
      <c r="A1689" t="s">
        <v>1688</v>
      </c>
      <c r="B1689" s="1">
        <v>44925.481984699072</v>
      </c>
      <c r="C1689" s="1">
        <v>44925.635628032411</v>
      </c>
      <c r="D1689" s="1">
        <v>44925.635625972223</v>
      </c>
      <c r="E1689">
        <f>YEAR(t_data[[#This Row],[Création système]]-WEEKDAY(t_data[[#This Row],[Création système]],2)+4)</f>
        <v>2022</v>
      </c>
      <c r="F1689">
        <f>_xlfn.ISOWEEKNUM(t_data[[#This Row],[Création système]])</f>
        <v>52</v>
      </c>
      <c r="G168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26/12/2022 - 01/01/2023</v>
      </c>
    </row>
    <row r="1690" spans="1:7" x14ac:dyDescent="0.35">
      <c r="A1690" t="s">
        <v>1689</v>
      </c>
      <c r="B1690" s="1">
        <v>44925.52041957176</v>
      </c>
      <c r="C1690" s="1">
        <v>44928.703215543981</v>
      </c>
      <c r="D1690" s="1">
        <v>44928.703213680557</v>
      </c>
      <c r="E1690">
        <f>YEAR(t_data[[#This Row],[Création système]]-WEEKDAY(t_data[[#This Row],[Création système]],2)+4)</f>
        <v>2022</v>
      </c>
      <c r="F1690">
        <f>_xlfn.ISOWEEKNUM(t_data[[#This Row],[Création système]])</f>
        <v>52</v>
      </c>
      <c r="G169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26/12/2022 - 01/01/2023</v>
      </c>
    </row>
    <row r="1691" spans="1:7" x14ac:dyDescent="0.35">
      <c r="A1691" t="s">
        <v>1690</v>
      </c>
      <c r="B1691" s="1">
        <v>44925.65913521991</v>
      </c>
      <c r="C1691" s="1">
        <v>44928.575639490744</v>
      </c>
      <c r="D1691" s="1">
        <v>44928.575637638889</v>
      </c>
      <c r="E1691">
        <f>YEAR(t_data[[#This Row],[Création système]]-WEEKDAY(t_data[[#This Row],[Création système]],2)+4)</f>
        <v>2022</v>
      </c>
      <c r="F1691">
        <f>_xlfn.ISOWEEKNUM(t_data[[#This Row],[Création système]])</f>
        <v>52</v>
      </c>
      <c r="G169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26/12/2022 - 01/01/2023</v>
      </c>
    </row>
    <row r="1692" spans="1:7" x14ac:dyDescent="0.35">
      <c r="A1692" t="s">
        <v>1691</v>
      </c>
      <c r="B1692" s="1">
        <v>44925.679521122685</v>
      </c>
      <c r="C1692" s="1">
        <v>44944.67568828704</v>
      </c>
      <c r="D1692" s="1">
        <v>44944.67568605324</v>
      </c>
      <c r="E1692">
        <f>YEAR(t_data[[#This Row],[Création système]]-WEEKDAY(t_data[[#This Row],[Création système]],2)+4)</f>
        <v>2022</v>
      </c>
      <c r="F1692">
        <f>_xlfn.ISOWEEKNUM(t_data[[#This Row],[Création système]])</f>
        <v>52</v>
      </c>
      <c r="G169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26/12/2022 - 01/01/2023</v>
      </c>
    </row>
    <row r="1693" spans="1:7" x14ac:dyDescent="0.35">
      <c r="A1693" t="s">
        <v>1692</v>
      </c>
      <c r="B1693" s="1">
        <v>44928.581020254627</v>
      </c>
      <c r="C1693" s="1">
        <v>44928.714928159723</v>
      </c>
      <c r="D1693" s="1">
        <v>44928.714925856482</v>
      </c>
      <c r="E1693">
        <f>YEAR(t_data[[#This Row],[Création système]]-WEEKDAY(t_data[[#This Row],[Création système]],2)+4)</f>
        <v>2023</v>
      </c>
      <c r="F1693">
        <f>_xlfn.ISOWEEKNUM(t_data[[#This Row],[Création système]])</f>
        <v>1</v>
      </c>
      <c r="G169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02/01/2023 - 08/01/2023</v>
      </c>
    </row>
    <row r="1694" spans="1:7" x14ac:dyDescent="0.35">
      <c r="A1694" t="s">
        <v>1693</v>
      </c>
      <c r="B1694" s="1">
        <v>44928.572490289349</v>
      </c>
      <c r="C1694" s="1">
        <v>44929.37293646991</v>
      </c>
      <c r="D1694" s="1">
        <v>44929.372935046296</v>
      </c>
      <c r="E1694">
        <f>YEAR(t_data[[#This Row],[Création système]]-WEEKDAY(t_data[[#This Row],[Création système]],2)+4)</f>
        <v>2023</v>
      </c>
      <c r="F1694">
        <f>_xlfn.ISOWEEKNUM(t_data[[#This Row],[Création système]])</f>
        <v>1</v>
      </c>
      <c r="G169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02/01/2023 - 08/01/2023</v>
      </c>
    </row>
    <row r="1695" spans="1:7" x14ac:dyDescent="0.35">
      <c r="A1695" t="s">
        <v>1694</v>
      </c>
      <c r="B1695" s="1">
        <v>44928.653148032405</v>
      </c>
      <c r="C1695" s="1">
        <v>44930.416717523149</v>
      </c>
      <c r="D1695" s="1">
        <v>44930.416715231484</v>
      </c>
      <c r="E1695">
        <f>YEAR(t_data[[#This Row],[Création système]]-WEEKDAY(t_data[[#This Row],[Création système]],2)+4)</f>
        <v>2023</v>
      </c>
      <c r="F1695">
        <f>_xlfn.ISOWEEKNUM(t_data[[#This Row],[Création système]])</f>
        <v>1</v>
      </c>
      <c r="G169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02/01/2023 - 08/01/2023</v>
      </c>
    </row>
    <row r="1696" spans="1:7" x14ac:dyDescent="0.35">
      <c r="A1696" t="s">
        <v>1695</v>
      </c>
      <c r="B1696" s="1">
        <v>44928.654349131946</v>
      </c>
      <c r="C1696" s="1">
        <v>44929.654859699076</v>
      </c>
      <c r="D1696" s="1">
        <v>44929.654857719906</v>
      </c>
      <c r="E1696">
        <f>YEAR(t_data[[#This Row],[Création système]]-WEEKDAY(t_data[[#This Row],[Création système]],2)+4)</f>
        <v>2023</v>
      </c>
      <c r="F1696">
        <f>_xlfn.ISOWEEKNUM(t_data[[#This Row],[Création système]])</f>
        <v>1</v>
      </c>
      <c r="G169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02/01/2023 - 08/01/2023</v>
      </c>
    </row>
    <row r="1697" spans="1:7" x14ac:dyDescent="0.35">
      <c r="A1697" t="s">
        <v>1696</v>
      </c>
      <c r="B1697" s="1">
        <v>44928.658916643515</v>
      </c>
      <c r="C1697" s="1">
        <v>44929.660134074074</v>
      </c>
      <c r="D1697" s="1">
        <v>44929.660131331017</v>
      </c>
      <c r="E1697">
        <f>YEAR(t_data[[#This Row],[Création système]]-WEEKDAY(t_data[[#This Row],[Création système]],2)+4)</f>
        <v>2023</v>
      </c>
      <c r="F1697">
        <f>_xlfn.ISOWEEKNUM(t_data[[#This Row],[Création système]])</f>
        <v>1</v>
      </c>
      <c r="G169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02/01/2023 - 08/01/2023</v>
      </c>
    </row>
    <row r="1698" spans="1:7" x14ac:dyDescent="0.35">
      <c r="A1698" t="s">
        <v>1697</v>
      </c>
      <c r="B1698" s="1">
        <v>44928.656086678238</v>
      </c>
      <c r="C1698" s="1">
        <v>44929.717670405094</v>
      </c>
      <c r="D1698" s="1">
        <v>44929.717668495374</v>
      </c>
      <c r="E1698">
        <f>YEAR(t_data[[#This Row],[Création système]]-WEEKDAY(t_data[[#This Row],[Création système]],2)+4)</f>
        <v>2023</v>
      </c>
      <c r="F1698">
        <f>_xlfn.ISOWEEKNUM(t_data[[#This Row],[Création système]])</f>
        <v>1</v>
      </c>
      <c r="G169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02/01/2023 - 08/01/2023</v>
      </c>
    </row>
    <row r="1699" spans="1:7" x14ac:dyDescent="0.35">
      <c r="A1699" t="s">
        <v>1698</v>
      </c>
      <c r="B1699" s="1">
        <v>44928.656986979164</v>
      </c>
      <c r="C1699" s="1">
        <v>44929.657293784723</v>
      </c>
      <c r="D1699" s="1">
        <v>44929.657291770833</v>
      </c>
      <c r="E1699">
        <f>YEAR(t_data[[#This Row],[Création système]]-WEEKDAY(t_data[[#This Row],[Création système]],2)+4)</f>
        <v>2023</v>
      </c>
      <c r="F1699">
        <f>_xlfn.ISOWEEKNUM(t_data[[#This Row],[Création système]])</f>
        <v>1</v>
      </c>
      <c r="G169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02/01/2023 - 08/01/2023</v>
      </c>
    </row>
    <row r="1700" spans="1:7" x14ac:dyDescent="0.35">
      <c r="A1700" t="s">
        <v>1699</v>
      </c>
      <c r="B1700" s="1">
        <v>44928.822427037034</v>
      </c>
      <c r="C1700" s="1">
        <v>44932.652249756946</v>
      </c>
      <c r="D1700" s="1">
        <v>44932.652247395832</v>
      </c>
      <c r="E1700">
        <f>YEAR(t_data[[#This Row],[Création système]]-WEEKDAY(t_data[[#This Row],[Création système]],2)+4)</f>
        <v>2023</v>
      </c>
      <c r="F1700">
        <f>_xlfn.ISOWEEKNUM(t_data[[#This Row],[Création système]])</f>
        <v>1</v>
      </c>
      <c r="G170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02/01/2023 - 08/01/2023</v>
      </c>
    </row>
    <row r="1701" spans="1:7" x14ac:dyDescent="0.35">
      <c r="A1701" t="s">
        <v>1700</v>
      </c>
      <c r="B1701" s="1">
        <v>44928.778043379629</v>
      </c>
      <c r="C1701" s="1">
        <v>44929.683965520831</v>
      </c>
      <c r="D1701" s="1">
        <v>44929.683963877316</v>
      </c>
      <c r="E1701">
        <f>YEAR(t_data[[#This Row],[Création système]]-WEEKDAY(t_data[[#This Row],[Création système]],2)+4)</f>
        <v>2023</v>
      </c>
      <c r="F1701">
        <f>_xlfn.ISOWEEKNUM(t_data[[#This Row],[Création système]])</f>
        <v>1</v>
      </c>
      <c r="G170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02/01/2023 - 08/01/2023</v>
      </c>
    </row>
    <row r="1702" spans="1:7" x14ac:dyDescent="0.35">
      <c r="A1702" t="s">
        <v>1701</v>
      </c>
      <c r="B1702" s="1">
        <v>44929.446087523145</v>
      </c>
      <c r="C1702" s="1">
        <v>44930.507836689816</v>
      </c>
      <c r="D1702" s="1">
        <v>44930.507834618053</v>
      </c>
      <c r="E1702">
        <f>YEAR(t_data[[#This Row],[Création système]]-WEEKDAY(t_data[[#This Row],[Création système]],2)+4)</f>
        <v>2023</v>
      </c>
      <c r="F1702">
        <f>_xlfn.ISOWEEKNUM(t_data[[#This Row],[Création système]])</f>
        <v>1</v>
      </c>
      <c r="G170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02/01/2023 - 08/01/2023</v>
      </c>
    </row>
    <row r="1703" spans="1:7" x14ac:dyDescent="0.35">
      <c r="A1703" t="s">
        <v>1702</v>
      </c>
      <c r="B1703" s="1">
        <v>44929.637097905092</v>
      </c>
      <c r="C1703" s="1">
        <v>44945.733504421296</v>
      </c>
      <c r="D1703" s="1">
        <v>44945.733502488423</v>
      </c>
      <c r="E1703">
        <f>YEAR(t_data[[#This Row],[Création système]]-WEEKDAY(t_data[[#This Row],[Création système]],2)+4)</f>
        <v>2023</v>
      </c>
      <c r="F1703">
        <f>_xlfn.ISOWEEKNUM(t_data[[#This Row],[Création système]])</f>
        <v>1</v>
      </c>
      <c r="G170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02/01/2023 - 08/01/2023</v>
      </c>
    </row>
    <row r="1704" spans="1:7" x14ac:dyDescent="0.35">
      <c r="A1704" t="s">
        <v>1703</v>
      </c>
      <c r="B1704" s="1">
        <v>44930.519234722226</v>
      </c>
      <c r="C1704" s="1">
        <v>44937.458479340276</v>
      </c>
      <c r="D1704" s="1">
        <v>44937.458422094911</v>
      </c>
      <c r="E1704">
        <f>YEAR(t_data[[#This Row],[Création système]]-WEEKDAY(t_data[[#This Row],[Création système]],2)+4)</f>
        <v>2023</v>
      </c>
      <c r="F1704">
        <f>_xlfn.ISOWEEKNUM(t_data[[#This Row],[Création système]])</f>
        <v>1</v>
      </c>
      <c r="G170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02/01/2023 - 08/01/2023</v>
      </c>
    </row>
    <row r="1705" spans="1:7" x14ac:dyDescent="0.35">
      <c r="A1705" t="s">
        <v>1704</v>
      </c>
      <c r="B1705" s="1">
        <v>44930.710425497688</v>
      </c>
      <c r="C1705" s="1">
        <v>44930.720374155091</v>
      </c>
      <c r="D1705" s="1">
        <v>44930.720372199074</v>
      </c>
      <c r="E1705">
        <f>YEAR(t_data[[#This Row],[Création système]]-WEEKDAY(t_data[[#This Row],[Création système]],2)+4)</f>
        <v>2023</v>
      </c>
      <c r="F1705">
        <f>_xlfn.ISOWEEKNUM(t_data[[#This Row],[Création système]])</f>
        <v>1</v>
      </c>
      <c r="G170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02/01/2023 - 08/01/2023</v>
      </c>
    </row>
    <row r="1706" spans="1:7" x14ac:dyDescent="0.35">
      <c r="A1706" t="s">
        <v>1705</v>
      </c>
      <c r="B1706" s="1">
        <v>44930.734243298612</v>
      </c>
      <c r="C1706" s="1">
        <v>44932.628812951392</v>
      </c>
      <c r="D1706" s="1">
        <v>44932.628742534725</v>
      </c>
      <c r="E1706">
        <f>YEAR(t_data[[#This Row],[Création système]]-WEEKDAY(t_data[[#This Row],[Création système]],2)+4)</f>
        <v>2023</v>
      </c>
      <c r="F1706">
        <f>_xlfn.ISOWEEKNUM(t_data[[#This Row],[Création système]])</f>
        <v>1</v>
      </c>
      <c r="G170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02/01/2023 - 08/01/2023</v>
      </c>
    </row>
    <row r="1707" spans="1:7" x14ac:dyDescent="0.35">
      <c r="A1707" t="s">
        <v>1706</v>
      </c>
      <c r="B1707" s="1">
        <v>44930.745767349537</v>
      </c>
      <c r="C1707" s="1">
        <v>44966.816854629629</v>
      </c>
      <c r="D1707" s="1">
        <v>44932.618420046296</v>
      </c>
      <c r="E1707">
        <f>YEAR(t_data[[#This Row],[Création système]]-WEEKDAY(t_data[[#This Row],[Création système]],2)+4)</f>
        <v>2023</v>
      </c>
      <c r="F1707">
        <f>_xlfn.ISOWEEKNUM(t_data[[#This Row],[Création système]])</f>
        <v>1</v>
      </c>
      <c r="G170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02/01/2023 - 08/01/2023</v>
      </c>
    </row>
    <row r="1708" spans="1:7" x14ac:dyDescent="0.35">
      <c r="A1708" t="s">
        <v>1707</v>
      </c>
      <c r="B1708" s="1">
        <v>44931.369827013892</v>
      </c>
      <c r="C1708" s="1">
        <v>44938.544346319446</v>
      </c>
      <c r="D1708" s="1">
        <v>44938.544344525464</v>
      </c>
      <c r="E1708">
        <f>YEAR(t_data[[#This Row],[Création système]]-WEEKDAY(t_data[[#This Row],[Création système]],2)+4)</f>
        <v>2023</v>
      </c>
      <c r="F1708">
        <f>_xlfn.ISOWEEKNUM(t_data[[#This Row],[Création système]])</f>
        <v>1</v>
      </c>
      <c r="G170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02/01/2023 - 08/01/2023</v>
      </c>
    </row>
    <row r="1709" spans="1:7" x14ac:dyDescent="0.35">
      <c r="A1709" t="s">
        <v>1708</v>
      </c>
      <c r="B1709" s="1">
        <v>44931.360207812497</v>
      </c>
      <c r="C1709" s="1">
        <v>44942.675226527776</v>
      </c>
      <c r="D1709" s="1">
        <v>44942.675224560182</v>
      </c>
      <c r="E1709">
        <f>YEAR(t_data[[#This Row],[Création système]]-WEEKDAY(t_data[[#This Row],[Création système]],2)+4)</f>
        <v>2023</v>
      </c>
      <c r="F1709">
        <f>_xlfn.ISOWEEKNUM(t_data[[#This Row],[Création système]])</f>
        <v>1</v>
      </c>
      <c r="G170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02/01/2023 - 08/01/2023</v>
      </c>
    </row>
    <row r="1710" spans="1:7" x14ac:dyDescent="0.35">
      <c r="A1710" t="s">
        <v>1709</v>
      </c>
      <c r="B1710" s="1">
        <v>44931.419671030089</v>
      </c>
      <c r="C1710" s="1">
        <v>44935.450984872688</v>
      </c>
      <c r="D1710" s="1">
        <v>44935.450983171293</v>
      </c>
      <c r="E1710">
        <f>YEAR(t_data[[#This Row],[Création système]]-WEEKDAY(t_data[[#This Row],[Création système]],2)+4)</f>
        <v>2023</v>
      </c>
      <c r="F1710">
        <f>_xlfn.ISOWEEKNUM(t_data[[#This Row],[Création système]])</f>
        <v>1</v>
      </c>
      <c r="G171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02/01/2023 - 08/01/2023</v>
      </c>
    </row>
    <row r="1711" spans="1:7" x14ac:dyDescent="0.35">
      <c r="A1711" t="s">
        <v>1710</v>
      </c>
      <c r="B1711" s="1">
        <v>44931.558706701391</v>
      </c>
      <c r="C1711" s="1">
        <v>44984.449378761572</v>
      </c>
      <c r="D1711" s="1">
        <v>44984.449283819442</v>
      </c>
      <c r="E1711">
        <f>YEAR(t_data[[#This Row],[Création système]]-WEEKDAY(t_data[[#This Row],[Création système]],2)+4)</f>
        <v>2023</v>
      </c>
      <c r="F1711">
        <f>_xlfn.ISOWEEKNUM(t_data[[#This Row],[Création système]])</f>
        <v>1</v>
      </c>
      <c r="G171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02/01/2023 - 08/01/2023</v>
      </c>
    </row>
    <row r="1712" spans="1:7" x14ac:dyDescent="0.35">
      <c r="A1712" t="s">
        <v>1711</v>
      </c>
      <c r="B1712" s="1">
        <v>44931.564868877314</v>
      </c>
      <c r="C1712" s="1">
        <v>44935.455317395834</v>
      </c>
      <c r="D1712" s="1">
        <v>44935.455078946761</v>
      </c>
      <c r="E1712">
        <f>YEAR(t_data[[#This Row],[Création système]]-WEEKDAY(t_data[[#This Row],[Création système]],2)+4)</f>
        <v>2023</v>
      </c>
      <c r="F1712">
        <f>_xlfn.ISOWEEKNUM(t_data[[#This Row],[Création système]])</f>
        <v>1</v>
      </c>
      <c r="G171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02/01/2023 - 08/01/2023</v>
      </c>
    </row>
    <row r="1713" spans="1:7" x14ac:dyDescent="0.35">
      <c r="A1713" t="s">
        <v>1712</v>
      </c>
      <c r="B1713" s="1">
        <v>44931.606123877318</v>
      </c>
      <c r="C1713" s="1">
        <v>44938.624199189813</v>
      </c>
      <c r="D1713" s="1">
        <v>44938.624197199075</v>
      </c>
      <c r="E1713">
        <f>YEAR(t_data[[#This Row],[Création système]]-WEEKDAY(t_data[[#This Row],[Création système]],2)+4)</f>
        <v>2023</v>
      </c>
      <c r="F1713">
        <f>_xlfn.ISOWEEKNUM(t_data[[#This Row],[Création système]])</f>
        <v>1</v>
      </c>
      <c r="G171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02/01/2023 - 08/01/2023</v>
      </c>
    </row>
    <row r="1714" spans="1:7" x14ac:dyDescent="0.35">
      <c r="A1714" t="s">
        <v>1713</v>
      </c>
      <c r="B1714" s="1">
        <v>44931.639933379629</v>
      </c>
      <c r="C1714" s="1">
        <v>44932.625466296297</v>
      </c>
      <c r="D1714" s="1">
        <v>44932.625463877317</v>
      </c>
      <c r="E1714">
        <f>YEAR(t_data[[#This Row],[Création système]]-WEEKDAY(t_data[[#This Row],[Création système]],2)+4)</f>
        <v>2023</v>
      </c>
      <c r="F1714">
        <f>_xlfn.ISOWEEKNUM(t_data[[#This Row],[Création système]])</f>
        <v>1</v>
      </c>
      <c r="G171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02/01/2023 - 08/01/2023</v>
      </c>
    </row>
    <row r="1715" spans="1:7" x14ac:dyDescent="0.35">
      <c r="A1715" t="s">
        <v>1714</v>
      </c>
      <c r="B1715" s="1">
        <v>44932.512598032408</v>
      </c>
      <c r="C1715" s="1">
        <v>44945.631648680559</v>
      </c>
      <c r="D1715" s="1">
        <v>44945.631646782407</v>
      </c>
      <c r="E1715">
        <f>YEAR(t_data[[#This Row],[Création système]]-WEEKDAY(t_data[[#This Row],[Création système]],2)+4)</f>
        <v>2023</v>
      </c>
      <c r="F1715">
        <f>_xlfn.ISOWEEKNUM(t_data[[#This Row],[Création système]])</f>
        <v>1</v>
      </c>
      <c r="G171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02/01/2023 - 08/01/2023</v>
      </c>
    </row>
    <row r="1716" spans="1:7" x14ac:dyDescent="0.35">
      <c r="A1716" t="s">
        <v>1715</v>
      </c>
      <c r="B1716" s="1">
        <v>44932.648290462967</v>
      </c>
      <c r="C1716" s="1">
        <v>44935.45623077546</v>
      </c>
      <c r="D1716" s="1">
        <v>44935.456156168984</v>
      </c>
      <c r="E1716">
        <f>YEAR(t_data[[#This Row],[Création système]]-WEEKDAY(t_data[[#This Row],[Création système]],2)+4)</f>
        <v>2023</v>
      </c>
      <c r="F1716">
        <f>_xlfn.ISOWEEKNUM(t_data[[#This Row],[Création système]])</f>
        <v>1</v>
      </c>
      <c r="G171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02/01/2023 - 08/01/2023</v>
      </c>
    </row>
    <row r="1717" spans="1:7" x14ac:dyDescent="0.35">
      <c r="A1717" t="s">
        <v>1716</v>
      </c>
      <c r="B1717" s="1">
        <v>44933.480363206021</v>
      </c>
      <c r="C1717" s="1">
        <v>44936.50585021991</v>
      </c>
      <c r="D1717" s="1">
        <v>44936.505848715278</v>
      </c>
      <c r="E1717">
        <f>YEAR(t_data[[#This Row],[Création système]]-WEEKDAY(t_data[[#This Row],[Création système]],2)+4)</f>
        <v>2023</v>
      </c>
      <c r="F1717">
        <f>_xlfn.ISOWEEKNUM(t_data[[#This Row],[Création système]])</f>
        <v>1</v>
      </c>
      <c r="G171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02/01/2023 - 08/01/2023</v>
      </c>
    </row>
    <row r="1718" spans="1:7" x14ac:dyDescent="0.35">
      <c r="A1718" t="s">
        <v>1717</v>
      </c>
      <c r="B1718" s="1">
        <v>44934.451150289351</v>
      </c>
      <c r="C1718" s="1">
        <v>44935.435357743052</v>
      </c>
      <c r="D1718" s="1">
        <v>44935.435355578702</v>
      </c>
      <c r="E1718">
        <f>YEAR(t_data[[#This Row],[Création système]]-WEEKDAY(t_data[[#This Row],[Création système]],2)+4)</f>
        <v>2023</v>
      </c>
      <c r="F1718">
        <f>_xlfn.ISOWEEKNUM(t_data[[#This Row],[Création système]])</f>
        <v>1</v>
      </c>
      <c r="G171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02/01/2023 - 08/01/2023</v>
      </c>
    </row>
    <row r="1719" spans="1:7" x14ac:dyDescent="0.35">
      <c r="A1719" t="s">
        <v>1718</v>
      </c>
      <c r="B1719" s="1">
        <v>44935.391326550925</v>
      </c>
      <c r="C1719" s="1">
        <v>44935.446866631944</v>
      </c>
      <c r="D1719" s="1">
        <v>44935.446861203702</v>
      </c>
      <c r="E1719">
        <f>YEAR(t_data[[#This Row],[Création système]]-WEEKDAY(t_data[[#This Row],[Création système]],2)+4)</f>
        <v>2023</v>
      </c>
      <c r="F1719">
        <f>_xlfn.ISOWEEKNUM(t_data[[#This Row],[Création système]])</f>
        <v>2</v>
      </c>
      <c r="G171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09/01/2023 - 15/01/2023</v>
      </c>
    </row>
    <row r="1720" spans="1:7" x14ac:dyDescent="0.35">
      <c r="A1720" t="s">
        <v>1719</v>
      </c>
      <c r="B1720" s="1">
        <v>44935.409167627316</v>
      </c>
      <c r="C1720" s="1">
        <v>44936.609522939812</v>
      </c>
      <c r="D1720" s="1">
        <v>44936.60947447917</v>
      </c>
      <c r="E1720">
        <f>YEAR(t_data[[#This Row],[Création système]]-WEEKDAY(t_data[[#This Row],[Création système]],2)+4)</f>
        <v>2023</v>
      </c>
      <c r="F1720">
        <f>_xlfn.ISOWEEKNUM(t_data[[#This Row],[Création système]])</f>
        <v>2</v>
      </c>
      <c r="G172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09/01/2023 - 15/01/2023</v>
      </c>
    </row>
    <row r="1721" spans="1:7" x14ac:dyDescent="0.35">
      <c r="A1721" t="s">
        <v>1720</v>
      </c>
      <c r="B1721" s="1">
        <v>44935.419597685184</v>
      </c>
      <c r="C1721" s="1">
        <v>44935.445460358795</v>
      </c>
      <c r="D1721" s="1">
        <v>44935.445457916663</v>
      </c>
      <c r="E1721">
        <f>YEAR(t_data[[#This Row],[Création système]]-WEEKDAY(t_data[[#This Row],[Création système]],2)+4)</f>
        <v>2023</v>
      </c>
      <c r="F1721">
        <f>_xlfn.ISOWEEKNUM(t_data[[#This Row],[Création système]])</f>
        <v>2</v>
      </c>
      <c r="G172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09/01/2023 - 15/01/2023</v>
      </c>
    </row>
    <row r="1722" spans="1:7" x14ac:dyDescent="0.35">
      <c r="A1722" t="s">
        <v>1721</v>
      </c>
      <c r="B1722" s="1">
        <v>44935.420689074075</v>
      </c>
      <c r="C1722" s="1">
        <v>44935.437685636571</v>
      </c>
      <c r="D1722" s="1">
        <v>44935.437683483797</v>
      </c>
      <c r="E1722">
        <f>YEAR(t_data[[#This Row],[Création système]]-WEEKDAY(t_data[[#This Row],[Création système]],2)+4)</f>
        <v>2023</v>
      </c>
      <c r="F1722">
        <f>_xlfn.ISOWEEKNUM(t_data[[#This Row],[Création système]])</f>
        <v>2</v>
      </c>
      <c r="G172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09/01/2023 - 15/01/2023</v>
      </c>
    </row>
    <row r="1723" spans="1:7" x14ac:dyDescent="0.35">
      <c r="A1723" t="s">
        <v>1722</v>
      </c>
      <c r="B1723" s="1">
        <v>44935.731173854168</v>
      </c>
      <c r="C1723" s="1">
        <v>45012.664937106485</v>
      </c>
      <c r="D1723" s="1">
        <v>45012.664935439818</v>
      </c>
      <c r="E1723">
        <f>YEAR(t_data[[#This Row],[Création système]]-WEEKDAY(t_data[[#This Row],[Création système]],2)+4)</f>
        <v>2023</v>
      </c>
      <c r="F1723">
        <f>_xlfn.ISOWEEKNUM(t_data[[#This Row],[Création système]])</f>
        <v>2</v>
      </c>
      <c r="G172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09/01/2023 - 15/01/2023</v>
      </c>
    </row>
    <row r="1724" spans="1:7" x14ac:dyDescent="0.35">
      <c r="A1724" t="s">
        <v>1723</v>
      </c>
      <c r="B1724" s="1">
        <v>44935.74261335648</v>
      </c>
      <c r="C1724" s="1">
        <v>44936.743445358799</v>
      </c>
      <c r="D1724" s="1">
        <v>44936.743443715277</v>
      </c>
      <c r="E1724">
        <f>YEAR(t_data[[#This Row],[Création système]]-WEEKDAY(t_data[[#This Row],[Création système]],2)+4)</f>
        <v>2023</v>
      </c>
      <c r="F1724">
        <f>_xlfn.ISOWEEKNUM(t_data[[#This Row],[Création système]])</f>
        <v>2</v>
      </c>
      <c r="G172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09/01/2023 - 15/01/2023</v>
      </c>
    </row>
    <row r="1725" spans="1:7" x14ac:dyDescent="0.35">
      <c r="A1725" t="s">
        <v>1724</v>
      </c>
      <c r="B1725" s="1">
        <v>44936.342222638887</v>
      </c>
      <c r="C1725" s="1">
        <v>44936.507883310187</v>
      </c>
      <c r="D1725" s="1">
        <v>44936.507843969906</v>
      </c>
      <c r="E1725">
        <f>YEAR(t_data[[#This Row],[Création système]]-WEEKDAY(t_data[[#This Row],[Création système]],2)+4)</f>
        <v>2023</v>
      </c>
      <c r="F1725">
        <f>_xlfn.ISOWEEKNUM(t_data[[#This Row],[Création système]])</f>
        <v>2</v>
      </c>
      <c r="G172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09/01/2023 - 15/01/2023</v>
      </c>
    </row>
    <row r="1726" spans="1:7" x14ac:dyDescent="0.35">
      <c r="A1726" t="s">
        <v>1725</v>
      </c>
      <c r="B1726" s="1">
        <v>44936.462421759257</v>
      </c>
      <c r="C1726" s="1">
        <v>44939.42024126157</v>
      </c>
      <c r="D1726" s="1">
        <v>44939.420239178238</v>
      </c>
      <c r="E1726">
        <f>YEAR(t_data[[#This Row],[Création système]]-WEEKDAY(t_data[[#This Row],[Création système]],2)+4)</f>
        <v>2023</v>
      </c>
      <c r="F1726">
        <f>_xlfn.ISOWEEKNUM(t_data[[#This Row],[Création système]])</f>
        <v>2</v>
      </c>
      <c r="G172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09/01/2023 - 15/01/2023</v>
      </c>
    </row>
    <row r="1727" spans="1:7" x14ac:dyDescent="0.35">
      <c r="A1727" t="s">
        <v>1726</v>
      </c>
      <c r="B1727" s="1">
        <v>44936.505810243056</v>
      </c>
      <c r="C1727" s="1">
        <v>44951.492489548611</v>
      </c>
      <c r="D1727" s="1">
        <v>44951.492486585645</v>
      </c>
      <c r="E1727">
        <f>YEAR(t_data[[#This Row],[Création système]]-WEEKDAY(t_data[[#This Row],[Création système]],2)+4)</f>
        <v>2023</v>
      </c>
      <c r="F1727">
        <f>_xlfn.ISOWEEKNUM(t_data[[#This Row],[Création système]])</f>
        <v>2</v>
      </c>
      <c r="G172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09/01/2023 - 15/01/2023</v>
      </c>
    </row>
    <row r="1728" spans="1:7" x14ac:dyDescent="0.35">
      <c r="A1728" t="s">
        <v>1727</v>
      </c>
      <c r="B1728" s="1">
        <v>44936.621122129633</v>
      </c>
      <c r="C1728" s="1">
        <v>44946.478136921294</v>
      </c>
      <c r="D1728" s="1">
        <v>44946.47807665509</v>
      </c>
      <c r="E1728">
        <f>YEAR(t_data[[#This Row],[Création système]]-WEEKDAY(t_data[[#This Row],[Création système]],2)+4)</f>
        <v>2023</v>
      </c>
      <c r="F1728">
        <f>_xlfn.ISOWEEKNUM(t_data[[#This Row],[Création système]])</f>
        <v>2</v>
      </c>
      <c r="G172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09/01/2023 - 15/01/2023</v>
      </c>
    </row>
    <row r="1729" spans="1:7" x14ac:dyDescent="0.35">
      <c r="A1729" t="s">
        <v>1728</v>
      </c>
      <c r="B1729" s="1">
        <v>44936.620235162038</v>
      </c>
      <c r="C1729" s="1">
        <v>44942.475745960648</v>
      </c>
      <c r="D1729" s="1">
        <v>44942.475743599534</v>
      </c>
      <c r="E1729">
        <f>YEAR(t_data[[#This Row],[Création système]]-WEEKDAY(t_data[[#This Row],[Création système]],2)+4)</f>
        <v>2023</v>
      </c>
      <c r="F1729">
        <f>_xlfn.ISOWEEKNUM(t_data[[#This Row],[Création système]])</f>
        <v>2</v>
      </c>
      <c r="G172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09/01/2023 - 15/01/2023</v>
      </c>
    </row>
    <row r="1730" spans="1:7" x14ac:dyDescent="0.35">
      <c r="A1730" t="s">
        <v>1729</v>
      </c>
      <c r="B1730" s="1">
        <v>44936.652625092589</v>
      </c>
      <c r="C1730" s="1">
        <v>44937.447950497684</v>
      </c>
      <c r="D1730" s="1">
        <v>44937.447948287037</v>
      </c>
      <c r="E1730">
        <f>YEAR(t_data[[#This Row],[Création système]]-WEEKDAY(t_data[[#This Row],[Création système]],2)+4)</f>
        <v>2023</v>
      </c>
      <c r="F1730">
        <f>_xlfn.ISOWEEKNUM(t_data[[#This Row],[Création système]])</f>
        <v>2</v>
      </c>
      <c r="G173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09/01/2023 - 15/01/2023</v>
      </c>
    </row>
    <row r="1731" spans="1:7" x14ac:dyDescent="0.35">
      <c r="A1731" t="s">
        <v>1730</v>
      </c>
      <c r="B1731" s="1">
        <v>44937.355154710647</v>
      </c>
      <c r="C1731" s="1">
        <v>45008.409148935185</v>
      </c>
      <c r="D1731" s="1">
        <v>45008.409146134261</v>
      </c>
      <c r="E1731">
        <f>YEAR(t_data[[#This Row],[Création système]]-WEEKDAY(t_data[[#This Row],[Création système]],2)+4)</f>
        <v>2023</v>
      </c>
      <c r="F1731">
        <f>_xlfn.ISOWEEKNUM(t_data[[#This Row],[Création système]])</f>
        <v>2</v>
      </c>
      <c r="G173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09/01/2023 - 15/01/2023</v>
      </c>
    </row>
    <row r="1732" spans="1:7" x14ac:dyDescent="0.35">
      <c r="A1732" t="s">
        <v>1731</v>
      </c>
      <c r="B1732" s="1">
        <v>44937.456492199075</v>
      </c>
      <c r="C1732" s="1">
        <v>45128.645052037034</v>
      </c>
      <c r="D1732" s="1">
        <v>45128.645050243053</v>
      </c>
      <c r="E1732">
        <f>YEAR(t_data[[#This Row],[Création système]]-WEEKDAY(t_data[[#This Row],[Création système]],2)+4)</f>
        <v>2023</v>
      </c>
      <c r="F1732">
        <f>_xlfn.ISOWEEKNUM(t_data[[#This Row],[Création système]])</f>
        <v>2</v>
      </c>
      <c r="G173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09/01/2023 - 15/01/2023</v>
      </c>
    </row>
    <row r="1733" spans="1:7" x14ac:dyDescent="0.35">
      <c r="A1733" t="s">
        <v>1732</v>
      </c>
      <c r="B1733" s="1">
        <v>44937.651880115744</v>
      </c>
      <c r="C1733" s="1">
        <v>44937.694433460645</v>
      </c>
      <c r="D1733" s="1">
        <v>44937.694431736112</v>
      </c>
      <c r="E1733">
        <f>YEAR(t_data[[#This Row],[Création système]]-WEEKDAY(t_data[[#This Row],[Création système]],2)+4)</f>
        <v>2023</v>
      </c>
      <c r="F1733">
        <f>_xlfn.ISOWEEKNUM(t_data[[#This Row],[Création système]])</f>
        <v>2</v>
      </c>
      <c r="G173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09/01/2023 - 15/01/2023</v>
      </c>
    </row>
    <row r="1734" spans="1:7" x14ac:dyDescent="0.35">
      <c r="A1734" t="s">
        <v>1733</v>
      </c>
      <c r="B1734" s="1">
        <v>44937.664102569448</v>
      </c>
      <c r="C1734" s="1">
        <v>44945.56515534722</v>
      </c>
      <c r="D1734" s="1">
        <v>44945.565153495372</v>
      </c>
      <c r="E1734">
        <f>YEAR(t_data[[#This Row],[Création système]]-WEEKDAY(t_data[[#This Row],[Création système]],2)+4)</f>
        <v>2023</v>
      </c>
      <c r="F1734">
        <f>_xlfn.ISOWEEKNUM(t_data[[#This Row],[Création système]])</f>
        <v>2</v>
      </c>
      <c r="G173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09/01/2023 - 15/01/2023</v>
      </c>
    </row>
    <row r="1735" spans="1:7" x14ac:dyDescent="0.35">
      <c r="A1735" t="s">
        <v>1734</v>
      </c>
      <c r="B1735" s="1">
        <v>44937.734581747682</v>
      </c>
      <c r="C1735" s="1">
        <v>44956.475077604169</v>
      </c>
      <c r="D1735" s="1">
        <v>44956.475075868053</v>
      </c>
      <c r="E1735">
        <f>YEAR(t_data[[#This Row],[Création système]]-WEEKDAY(t_data[[#This Row],[Création système]],2)+4)</f>
        <v>2023</v>
      </c>
      <c r="F1735">
        <f>_xlfn.ISOWEEKNUM(t_data[[#This Row],[Création système]])</f>
        <v>2</v>
      </c>
      <c r="G173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09/01/2023 - 15/01/2023</v>
      </c>
    </row>
    <row r="1736" spans="1:7" x14ac:dyDescent="0.35">
      <c r="A1736" t="s">
        <v>1735</v>
      </c>
      <c r="B1736" s="1">
        <v>44938.318849780095</v>
      </c>
      <c r="C1736" s="1">
        <v>44938.498662731479</v>
      </c>
      <c r="D1736" s="1">
        <v>44938.498660740741</v>
      </c>
      <c r="E1736">
        <f>YEAR(t_data[[#This Row],[Création système]]-WEEKDAY(t_data[[#This Row],[Création système]],2)+4)</f>
        <v>2023</v>
      </c>
      <c r="F1736">
        <f>_xlfn.ISOWEEKNUM(t_data[[#This Row],[Création système]])</f>
        <v>2</v>
      </c>
      <c r="G173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09/01/2023 - 15/01/2023</v>
      </c>
    </row>
    <row r="1737" spans="1:7" x14ac:dyDescent="0.35">
      <c r="A1737" t="s">
        <v>1736</v>
      </c>
      <c r="B1737" s="1">
        <v>44938.365183009257</v>
      </c>
      <c r="C1737" s="1">
        <v>44939.628795185185</v>
      </c>
      <c r="D1737" s="1">
        <v>44939.62875423611</v>
      </c>
      <c r="E1737">
        <f>YEAR(t_data[[#This Row],[Création système]]-WEEKDAY(t_data[[#This Row],[Création système]],2)+4)</f>
        <v>2023</v>
      </c>
      <c r="F1737">
        <f>_xlfn.ISOWEEKNUM(t_data[[#This Row],[Création système]])</f>
        <v>2</v>
      </c>
      <c r="G173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09/01/2023 - 15/01/2023</v>
      </c>
    </row>
    <row r="1738" spans="1:7" x14ac:dyDescent="0.35">
      <c r="A1738" t="s">
        <v>1737</v>
      </c>
      <c r="B1738" s="1">
        <v>44938.395648101854</v>
      </c>
      <c r="C1738" s="1">
        <v>44944.625930219911</v>
      </c>
      <c r="D1738" s="1">
        <v>44944.62592741898</v>
      </c>
      <c r="E1738">
        <f>YEAR(t_data[[#This Row],[Création système]]-WEEKDAY(t_data[[#This Row],[Création système]],2)+4)</f>
        <v>2023</v>
      </c>
      <c r="F1738">
        <f>_xlfn.ISOWEEKNUM(t_data[[#This Row],[Création système]])</f>
        <v>2</v>
      </c>
      <c r="G173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09/01/2023 - 15/01/2023</v>
      </c>
    </row>
    <row r="1739" spans="1:7" x14ac:dyDescent="0.35">
      <c r="A1739" t="s">
        <v>1738</v>
      </c>
      <c r="B1739" s="1">
        <v>44938.395776828707</v>
      </c>
      <c r="C1739" s="1">
        <v>44938.733804432872</v>
      </c>
      <c r="D1739" s="1">
        <v>44938.733802708331</v>
      </c>
      <c r="E1739">
        <f>YEAR(t_data[[#This Row],[Création système]]-WEEKDAY(t_data[[#This Row],[Création système]],2)+4)</f>
        <v>2023</v>
      </c>
      <c r="F1739">
        <f>_xlfn.ISOWEEKNUM(t_data[[#This Row],[Création système]])</f>
        <v>2</v>
      </c>
      <c r="G173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09/01/2023 - 15/01/2023</v>
      </c>
    </row>
    <row r="1740" spans="1:7" x14ac:dyDescent="0.35">
      <c r="A1740" t="s">
        <v>1739</v>
      </c>
      <c r="B1740" s="1">
        <v>44938.577786724534</v>
      </c>
      <c r="C1740" s="1">
        <v>44939.537982152775</v>
      </c>
      <c r="D1740" s="1">
        <v>44939.537930138889</v>
      </c>
      <c r="E1740">
        <f>YEAR(t_data[[#This Row],[Création système]]-WEEKDAY(t_data[[#This Row],[Création système]],2)+4)</f>
        <v>2023</v>
      </c>
      <c r="F1740">
        <f>_xlfn.ISOWEEKNUM(t_data[[#This Row],[Création système]])</f>
        <v>2</v>
      </c>
      <c r="G174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09/01/2023 - 15/01/2023</v>
      </c>
    </row>
    <row r="1741" spans="1:7" x14ac:dyDescent="0.35">
      <c r="A1741" t="s">
        <v>1740</v>
      </c>
      <c r="B1741" s="1">
        <v>44938.618764803243</v>
      </c>
      <c r="C1741" s="1">
        <v>44938.731755092595</v>
      </c>
      <c r="D1741" s="1">
        <v>44938.731695798611</v>
      </c>
      <c r="E1741">
        <f>YEAR(t_data[[#This Row],[Création système]]-WEEKDAY(t_data[[#This Row],[Création système]],2)+4)</f>
        <v>2023</v>
      </c>
      <c r="F1741">
        <f>_xlfn.ISOWEEKNUM(t_data[[#This Row],[Création système]])</f>
        <v>2</v>
      </c>
      <c r="G174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09/01/2023 - 15/01/2023</v>
      </c>
    </row>
    <row r="1742" spans="1:7" x14ac:dyDescent="0.35">
      <c r="A1742" t="s">
        <v>1741</v>
      </c>
      <c r="B1742" s="1">
        <v>44938.634972939813</v>
      </c>
      <c r="C1742" s="1">
        <v>44938.763048206019</v>
      </c>
      <c r="D1742" s="1">
        <v>44938.763046134256</v>
      </c>
      <c r="E1742">
        <f>YEAR(t_data[[#This Row],[Création système]]-WEEKDAY(t_data[[#This Row],[Création système]],2)+4)</f>
        <v>2023</v>
      </c>
      <c r="F1742">
        <f>_xlfn.ISOWEEKNUM(t_data[[#This Row],[Création système]])</f>
        <v>2</v>
      </c>
      <c r="G174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09/01/2023 - 15/01/2023</v>
      </c>
    </row>
    <row r="1743" spans="1:7" x14ac:dyDescent="0.35">
      <c r="A1743" t="s">
        <v>1742</v>
      </c>
      <c r="B1743" s="1">
        <v>44938.66009099537</v>
      </c>
      <c r="C1743" s="1">
        <v>44944.62317648148</v>
      </c>
      <c r="D1743" s="1">
        <v>44944.623079444442</v>
      </c>
      <c r="E1743">
        <f>YEAR(t_data[[#This Row],[Création système]]-WEEKDAY(t_data[[#This Row],[Création système]],2)+4)</f>
        <v>2023</v>
      </c>
      <c r="F1743">
        <f>_xlfn.ISOWEEKNUM(t_data[[#This Row],[Création système]])</f>
        <v>2</v>
      </c>
      <c r="G174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09/01/2023 - 15/01/2023</v>
      </c>
    </row>
    <row r="1744" spans="1:7" x14ac:dyDescent="0.35">
      <c r="A1744" t="s">
        <v>1743</v>
      </c>
      <c r="B1744" s="1">
        <v>44938.668698622685</v>
      </c>
      <c r="C1744" s="1">
        <v>44963.486417499997</v>
      </c>
      <c r="D1744" s="1">
        <v>44963.486415405096</v>
      </c>
      <c r="E1744">
        <f>YEAR(t_data[[#This Row],[Création système]]-WEEKDAY(t_data[[#This Row],[Création système]],2)+4)</f>
        <v>2023</v>
      </c>
      <c r="F1744">
        <f>_xlfn.ISOWEEKNUM(t_data[[#This Row],[Création système]])</f>
        <v>2</v>
      </c>
      <c r="G174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09/01/2023 - 15/01/2023</v>
      </c>
    </row>
    <row r="1745" spans="1:7" x14ac:dyDescent="0.35">
      <c r="A1745" t="s">
        <v>1744</v>
      </c>
      <c r="B1745" s="1">
        <v>44938.78740021991</v>
      </c>
      <c r="C1745" s="1">
        <v>45012.67058416667</v>
      </c>
      <c r="D1745" s="1">
        <v>45012.670582407409</v>
      </c>
      <c r="E1745">
        <f>YEAR(t_data[[#This Row],[Création système]]-WEEKDAY(t_data[[#This Row],[Création système]],2)+4)</f>
        <v>2023</v>
      </c>
      <c r="F1745">
        <f>_xlfn.ISOWEEKNUM(t_data[[#This Row],[Création système]])</f>
        <v>2</v>
      </c>
      <c r="G174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09/01/2023 - 15/01/2023</v>
      </c>
    </row>
    <row r="1746" spans="1:7" x14ac:dyDescent="0.35">
      <c r="A1746" t="s">
        <v>1745</v>
      </c>
      <c r="B1746" s="1">
        <v>44939.365875324074</v>
      </c>
      <c r="C1746" s="1">
        <v>44939.611788969909</v>
      </c>
      <c r="D1746" s="1">
        <v>44939.611786365742</v>
      </c>
      <c r="E1746">
        <f>YEAR(t_data[[#This Row],[Création système]]-WEEKDAY(t_data[[#This Row],[Création système]],2)+4)</f>
        <v>2023</v>
      </c>
      <c r="F1746">
        <f>_xlfn.ISOWEEKNUM(t_data[[#This Row],[Création système]])</f>
        <v>2</v>
      </c>
      <c r="G174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09/01/2023 - 15/01/2023</v>
      </c>
    </row>
    <row r="1747" spans="1:7" x14ac:dyDescent="0.35">
      <c r="A1747" t="s">
        <v>1746</v>
      </c>
      <c r="B1747" s="1">
        <v>44939.428488333331</v>
      </c>
      <c r="C1747" s="1">
        <v>44939.680949259258</v>
      </c>
      <c r="D1747" s="1">
        <v>44939.680946458335</v>
      </c>
      <c r="E1747">
        <f>YEAR(t_data[[#This Row],[Création système]]-WEEKDAY(t_data[[#This Row],[Création système]],2)+4)</f>
        <v>2023</v>
      </c>
      <c r="F1747">
        <f>_xlfn.ISOWEEKNUM(t_data[[#This Row],[Création système]])</f>
        <v>2</v>
      </c>
      <c r="G174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09/01/2023 - 15/01/2023</v>
      </c>
    </row>
    <row r="1748" spans="1:7" x14ac:dyDescent="0.35">
      <c r="A1748" t="s">
        <v>1747</v>
      </c>
      <c r="B1748" s="1">
        <v>44939.457706238427</v>
      </c>
      <c r="C1748" s="1">
        <v>44939.607761504631</v>
      </c>
      <c r="D1748" s="1">
        <v>44939.607707708332</v>
      </c>
      <c r="E1748">
        <f>YEAR(t_data[[#This Row],[Création système]]-WEEKDAY(t_data[[#This Row],[Création système]],2)+4)</f>
        <v>2023</v>
      </c>
      <c r="F1748">
        <f>_xlfn.ISOWEEKNUM(t_data[[#This Row],[Création système]])</f>
        <v>2</v>
      </c>
      <c r="G174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09/01/2023 - 15/01/2023</v>
      </c>
    </row>
    <row r="1749" spans="1:7" x14ac:dyDescent="0.35">
      <c r="A1749" t="s">
        <v>1748</v>
      </c>
      <c r="B1749" s="1">
        <v>44939.7642494213</v>
      </c>
      <c r="C1749" s="1">
        <v>45009.705349016207</v>
      </c>
      <c r="D1749" s="1">
        <v>45009.705347314812</v>
      </c>
      <c r="E1749">
        <f>YEAR(t_data[[#This Row],[Création système]]-WEEKDAY(t_data[[#This Row],[Création système]],2)+4)</f>
        <v>2023</v>
      </c>
      <c r="F1749">
        <f>_xlfn.ISOWEEKNUM(t_data[[#This Row],[Création système]])</f>
        <v>2</v>
      </c>
      <c r="G174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09/01/2023 - 15/01/2023</v>
      </c>
    </row>
    <row r="1750" spans="1:7" x14ac:dyDescent="0.35">
      <c r="A1750" t="s">
        <v>1749</v>
      </c>
      <c r="B1750" s="1">
        <v>44940.894005868053</v>
      </c>
      <c r="C1750" s="1">
        <v>44942.633795266207</v>
      </c>
      <c r="D1750" s="1">
        <v>44942.63379324074</v>
      </c>
      <c r="E1750">
        <f>YEAR(t_data[[#This Row],[Création système]]-WEEKDAY(t_data[[#This Row],[Création système]],2)+4)</f>
        <v>2023</v>
      </c>
      <c r="F1750">
        <f>_xlfn.ISOWEEKNUM(t_data[[#This Row],[Création système]])</f>
        <v>2</v>
      </c>
      <c r="G175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09/01/2023 - 15/01/2023</v>
      </c>
    </row>
    <row r="1751" spans="1:7" x14ac:dyDescent="0.35">
      <c r="A1751" t="s">
        <v>1750</v>
      </c>
      <c r="B1751" s="1">
        <v>44941.162072569445</v>
      </c>
      <c r="C1751" s="1">
        <v>44951.466097662036</v>
      </c>
      <c r="D1751" s="1">
        <v>44951.466096122684</v>
      </c>
      <c r="E1751">
        <f>YEAR(t_data[[#This Row],[Création système]]-WEEKDAY(t_data[[#This Row],[Création système]],2)+4)</f>
        <v>2023</v>
      </c>
      <c r="F1751">
        <f>_xlfn.ISOWEEKNUM(t_data[[#This Row],[Création système]])</f>
        <v>2</v>
      </c>
      <c r="G175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09/01/2023 - 15/01/2023</v>
      </c>
    </row>
    <row r="1752" spans="1:7" x14ac:dyDescent="0.35">
      <c r="A1752" t="s">
        <v>1751</v>
      </c>
      <c r="B1752" s="1">
        <v>44942.358747708335</v>
      </c>
      <c r="C1752" s="1">
        <v>44942.676811527781</v>
      </c>
      <c r="D1752" s="1">
        <v>44942.676809861114</v>
      </c>
      <c r="E1752">
        <f>YEAR(t_data[[#This Row],[Création système]]-WEEKDAY(t_data[[#This Row],[Création système]],2)+4)</f>
        <v>2023</v>
      </c>
      <c r="F1752">
        <f>_xlfn.ISOWEEKNUM(t_data[[#This Row],[Création système]])</f>
        <v>3</v>
      </c>
      <c r="G175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16/01/2023 - 22/01/2023</v>
      </c>
    </row>
    <row r="1753" spans="1:7" x14ac:dyDescent="0.35">
      <c r="A1753" t="s">
        <v>1752</v>
      </c>
      <c r="B1753" s="1">
        <v>44942.440399155093</v>
      </c>
      <c r="C1753" s="1">
        <v>44943.443115694441</v>
      </c>
      <c r="D1753" s="1">
        <v>44943.442489085646</v>
      </c>
      <c r="E1753">
        <f>YEAR(t_data[[#This Row],[Création système]]-WEEKDAY(t_data[[#This Row],[Création système]],2)+4)</f>
        <v>2023</v>
      </c>
      <c r="F1753">
        <f>_xlfn.ISOWEEKNUM(t_data[[#This Row],[Création système]])</f>
        <v>3</v>
      </c>
      <c r="G175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16/01/2023 - 22/01/2023</v>
      </c>
    </row>
    <row r="1754" spans="1:7" x14ac:dyDescent="0.35">
      <c r="A1754" t="s">
        <v>1753</v>
      </c>
      <c r="B1754" s="1">
        <v>44942.44128777778</v>
      </c>
      <c r="C1754" s="1">
        <v>44943.438053194448</v>
      </c>
      <c r="D1754" s="1">
        <v>44943.43800869213</v>
      </c>
      <c r="E1754">
        <f>YEAR(t_data[[#This Row],[Création système]]-WEEKDAY(t_data[[#This Row],[Création système]],2)+4)</f>
        <v>2023</v>
      </c>
      <c r="F1754">
        <f>_xlfn.ISOWEEKNUM(t_data[[#This Row],[Création système]])</f>
        <v>3</v>
      </c>
      <c r="G175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16/01/2023 - 22/01/2023</v>
      </c>
    </row>
    <row r="1755" spans="1:7" x14ac:dyDescent="0.35">
      <c r="A1755" t="s">
        <v>1754</v>
      </c>
      <c r="B1755" s="1">
        <v>44942.503887581021</v>
      </c>
      <c r="C1755" s="1">
        <v>44984.637577268521</v>
      </c>
      <c r="D1755" s="1">
        <v>44984.637575104163</v>
      </c>
      <c r="E1755">
        <f>YEAR(t_data[[#This Row],[Création système]]-WEEKDAY(t_data[[#This Row],[Création système]],2)+4)</f>
        <v>2023</v>
      </c>
      <c r="F1755">
        <f>_xlfn.ISOWEEKNUM(t_data[[#This Row],[Création système]])</f>
        <v>3</v>
      </c>
      <c r="G175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16/01/2023 - 22/01/2023</v>
      </c>
    </row>
    <row r="1756" spans="1:7" x14ac:dyDescent="0.35">
      <c r="A1756" t="s">
        <v>1755</v>
      </c>
      <c r="B1756" s="1">
        <v>44942.698495393517</v>
      </c>
      <c r="C1756" s="1">
        <v>44943.655765011572</v>
      </c>
      <c r="D1756" s="1">
        <v>44943.655704837962</v>
      </c>
      <c r="E1756">
        <f>YEAR(t_data[[#This Row],[Création système]]-WEEKDAY(t_data[[#This Row],[Création système]],2)+4)</f>
        <v>2023</v>
      </c>
      <c r="F1756">
        <f>_xlfn.ISOWEEKNUM(t_data[[#This Row],[Création système]])</f>
        <v>3</v>
      </c>
      <c r="G175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16/01/2023 - 22/01/2023</v>
      </c>
    </row>
    <row r="1757" spans="1:7" x14ac:dyDescent="0.35">
      <c r="A1757" t="s">
        <v>1756</v>
      </c>
      <c r="B1757" s="1">
        <v>44943.380824884262</v>
      </c>
      <c r="C1757" s="1">
        <v>44984.639627025463</v>
      </c>
      <c r="D1757" s="1">
        <v>44984.639569537037</v>
      </c>
      <c r="E1757">
        <f>YEAR(t_data[[#This Row],[Création système]]-WEEKDAY(t_data[[#This Row],[Création système]],2)+4)</f>
        <v>2023</v>
      </c>
      <c r="F1757">
        <f>_xlfn.ISOWEEKNUM(t_data[[#This Row],[Création système]])</f>
        <v>3</v>
      </c>
      <c r="G175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16/01/2023 - 22/01/2023</v>
      </c>
    </row>
    <row r="1758" spans="1:7" x14ac:dyDescent="0.35">
      <c r="A1758" t="s">
        <v>1757</v>
      </c>
      <c r="B1758" s="1">
        <v>44943.425143738423</v>
      </c>
      <c r="C1758" s="1">
        <v>45058.519517673609</v>
      </c>
      <c r="D1758" s="1"/>
      <c r="E1758">
        <f>YEAR(t_data[[#This Row],[Création système]]-WEEKDAY(t_data[[#This Row],[Création système]],2)+4)</f>
        <v>2023</v>
      </c>
      <c r="F1758">
        <f>_xlfn.ISOWEEKNUM(t_data[[#This Row],[Création système]])</f>
        <v>3</v>
      </c>
      <c r="G175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16/01/2023 - 22/01/2023</v>
      </c>
    </row>
    <row r="1759" spans="1:7" x14ac:dyDescent="0.35">
      <c r="A1759" t="s">
        <v>1758</v>
      </c>
      <c r="B1759" s="1">
        <v>44943.4648753125</v>
      </c>
      <c r="C1759" s="1">
        <v>44944.615418692127</v>
      </c>
      <c r="D1759" s="1">
        <v>44944.615416319444</v>
      </c>
      <c r="E1759">
        <f>YEAR(t_data[[#This Row],[Création système]]-WEEKDAY(t_data[[#This Row],[Création système]],2)+4)</f>
        <v>2023</v>
      </c>
      <c r="F1759">
        <f>_xlfn.ISOWEEKNUM(t_data[[#This Row],[Création système]])</f>
        <v>3</v>
      </c>
      <c r="G175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16/01/2023 - 22/01/2023</v>
      </c>
    </row>
    <row r="1760" spans="1:7" x14ac:dyDescent="0.35">
      <c r="A1760" t="s">
        <v>1759</v>
      </c>
      <c r="B1760" s="1">
        <v>44943.575125057869</v>
      </c>
      <c r="C1760" s="1">
        <v>45012.736635914349</v>
      </c>
      <c r="D1760" s="1">
        <v>45012.73663417824</v>
      </c>
      <c r="E1760">
        <f>YEAR(t_data[[#This Row],[Création système]]-WEEKDAY(t_data[[#This Row],[Création système]],2)+4)</f>
        <v>2023</v>
      </c>
      <c r="F1760">
        <f>_xlfn.ISOWEEKNUM(t_data[[#This Row],[Création système]])</f>
        <v>3</v>
      </c>
      <c r="G176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16/01/2023 - 22/01/2023</v>
      </c>
    </row>
    <row r="1761" spans="1:7" x14ac:dyDescent="0.35">
      <c r="A1761" t="s">
        <v>1760</v>
      </c>
      <c r="B1761" s="1">
        <v>44943.649581203703</v>
      </c>
      <c r="C1761" s="1">
        <v>44950.597124305554</v>
      </c>
      <c r="D1761" s="1">
        <v>44950.597122719904</v>
      </c>
      <c r="E1761">
        <f>YEAR(t_data[[#This Row],[Création système]]-WEEKDAY(t_data[[#This Row],[Création système]],2)+4)</f>
        <v>2023</v>
      </c>
      <c r="F1761">
        <f>_xlfn.ISOWEEKNUM(t_data[[#This Row],[Création système]])</f>
        <v>3</v>
      </c>
      <c r="G176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16/01/2023 - 22/01/2023</v>
      </c>
    </row>
    <row r="1762" spans="1:7" x14ac:dyDescent="0.35">
      <c r="A1762" t="s">
        <v>1761</v>
      </c>
      <c r="B1762" s="1">
        <v>44943.649171562502</v>
      </c>
      <c r="C1762" s="1">
        <v>45016.468965775464</v>
      </c>
      <c r="D1762" s="1">
        <v>45016.468963831016</v>
      </c>
      <c r="E1762">
        <f>YEAR(t_data[[#This Row],[Création système]]-WEEKDAY(t_data[[#This Row],[Création système]],2)+4)</f>
        <v>2023</v>
      </c>
      <c r="F1762">
        <f>_xlfn.ISOWEEKNUM(t_data[[#This Row],[Création système]])</f>
        <v>3</v>
      </c>
      <c r="G176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16/01/2023 - 22/01/2023</v>
      </c>
    </row>
    <row r="1763" spans="1:7" x14ac:dyDescent="0.35">
      <c r="A1763" t="s">
        <v>1762</v>
      </c>
      <c r="B1763" s="1">
        <v>44943.855030335646</v>
      </c>
      <c r="C1763" s="1">
        <v>44957.407041273145</v>
      </c>
      <c r="D1763" s="1">
        <v>44957.407039375001</v>
      </c>
      <c r="E1763">
        <f>YEAR(t_data[[#This Row],[Création système]]-WEEKDAY(t_data[[#This Row],[Création système]],2)+4)</f>
        <v>2023</v>
      </c>
      <c r="F1763">
        <f>_xlfn.ISOWEEKNUM(t_data[[#This Row],[Création système]])</f>
        <v>3</v>
      </c>
      <c r="G176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16/01/2023 - 22/01/2023</v>
      </c>
    </row>
    <row r="1764" spans="1:7" x14ac:dyDescent="0.35">
      <c r="A1764" t="s">
        <v>1763</v>
      </c>
      <c r="B1764" s="1">
        <v>44943.886835046294</v>
      </c>
      <c r="C1764" s="1">
        <v>44946.51529935185</v>
      </c>
      <c r="D1764" s="1">
        <v>44946.490157141205</v>
      </c>
      <c r="E1764">
        <f>YEAR(t_data[[#This Row],[Création système]]-WEEKDAY(t_data[[#This Row],[Création système]],2)+4)</f>
        <v>2023</v>
      </c>
      <c r="F1764">
        <f>_xlfn.ISOWEEKNUM(t_data[[#This Row],[Création système]])</f>
        <v>3</v>
      </c>
      <c r="G176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16/01/2023 - 22/01/2023</v>
      </c>
    </row>
    <row r="1765" spans="1:7" x14ac:dyDescent="0.35">
      <c r="A1765" t="s">
        <v>1764</v>
      </c>
      <c r="B1765" s="1">
        <v>44944.319681111112</v>
      </c>
      <c r="C1765" s="1">
        <v>44944.70527189815</v>
      </c>
      <c r="D1765" s="1">
        <v>44944.705269907405</v>
      </c>
      <c r="E1765">
        <f>YEAR(t_data[[#This Row],[Création système]]-WEEKDAY(t_data[[#This Row],[Création système]],2)+4)</f>
        <v>2023</v>
      </c>
      <c r="F1765">
        <f>_xlfn.ISOWEEKNUM(t_data[[#This Row],[Création système]])</f>
        <v>3</v>
      </c>
      <c r="G176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16/01/2023 - 22/01/2023</v>
      </c>
    </row>
    <row r="1766" spans="1:7" x14ac:dyDescent="0.35">
      <c r="A1766" t="s">
        <v>1765</v>
      </c>
      <c r="B1766" s="1">
        <v>44944.367805185182</v>
      </c>
      <c r="C1766" s="1">
        <v>45012.745481041668</v>
      </c>
      <c r="D1766" s="1">
        <v>45012.745479305559</v>
      </c>
      <c r="E1766">
        <f>YEAR(t_data[[#This Row],[Création système]]-WEEKDAY(t_data[[#This Row],[Création système]],2)+4)</f>
        <v>2023</v>
      </c>
      <c r="F1766">
        <f>_xlfn.ISOWEEKNUM(t_data[[#This Row],[Création système]])</f>
        <v>3</v>
      </c>
      <c r="G176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16/01/2023 - 22/01/2023</v>
      </c>
    </row>
    <row r="1767" spans="1:7" x14ac:dyDescent="0.35">
      <c r="A1767" t="s">
        <v>1766</v>
      </c>
      <c r="B1767" s="1">
        <v>44944.595330335651</v>
      </c>
      <c r="C1767" s="1">
        <v>44944.668881898149</v>
      </c>
      <c r="D1767" s="1">
        <v>44944.668880138888</v>
      </c>
      <c r="E1767">
        <f>YEAR(t_data[[#This Row],[Création système]]-WEEKDAY(t_data[[#This Row],[Création système]],2)+4)</f>
        <v>2023</v>
      </c>
      <c r="F1767">
        <f>_xlfn.ISOWEEKNUM(t_data[[#This Row],[Création système]])</f>
        <v>3</v>
      </c>
      <c r="G176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16/01/2023 - 22/01/2023</v>
      </c>
    </row>
    <row r="1768" spans="1:7" x14ac:dyDescent="0.35">
      <c r="A1768" t="s">
        <v>1767</v>
      </c>
      <c r="B1768" s="1">
        <v>44944.598996261571</v>
      </c>
      <c r="C1768" s="1">
        <v>44945.735959895836</v>
      </c>
      <c r="D1768" s="1">
        <v>44945.735958379628</v>
      </c>
      <c r="E1768">
        <f>YEAR(t_data[[#This Row],[Création système]]-WEEKDAY(t_data[[#This Row],[Création système]],2)+4)</f>
        <v>2023</v>
      </c>
      <c r="F1768">
        <f>_xlfn.ISOWEEKNUM(t_data[[#This Row],[Création système]])</f>
        <v>3</v>
      </c>
      <c r="G176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16/01/2023 - 22/01/2023</v>
      </c>
    </row>
    <row r="1769" spans="1:7" x14ac:dyDescent="0.35">
      <c r="A1769" t="s">
        <v>1768</v>
      </c>
      <c r="B1769" s="1">
        <v>44944.603890370374</v>
      </c>
      <c r="C1769" s="1">
        <v>44944.640413576388</v>
      </c>
      <c r="D1769" s="1">
        <v>44944.64036996528</v>
      </c>
      <c r="E1769">
        <f>YEAR(t_data[[#This Row],[Création système]]-WEEKDAY(t_data[[#This Row],[Création système]],2)+4)</f>
        <v>2023</v>
      </c>
      <c r="F1769">
        <f>_xlfn.ISOWEEKNUM(t_data[[#This Row],[Création système]])</f>
        <v>3</v>
      </c>
      <c r="G176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16/01/2023 - 22/01/2023</v>
      </c>
    </row>
    <row r="1770" spans="1:7" x14ac:dyDescent="0.35">
      <c r="A1770" t="s">
        <v>1769</v>
      </c>
      <c r="B1770" s="1">
        <v>44944.658757141202</v>
      </c>
      <c r="C1770" s="1">
        <v>44995.620390856478</v>
      </c>
      <c r="D1770" s="1">
        <v>44995.620389074073</v>
      </c>
      <c r="E1770">
        <f>YEAR(t_data[[#This Row],[Création système]]-WEEKDAY(t_data[[#This Row],[Création système]],2)+4)</f>
        <v>2023</v>
      </c>
      <c r="F1770">
        <f>_xlfn.ISOWEEKNUM(t_data[[#This Row],[Création système]])</f>
        <v>3</v>
      </c>
      <c r="G177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16/01/2023 - 22/01/2023</v>
      </c>
    </row>
    <row r="1771" spans="1:7" x14ac:dyDescent="0.35">
      <c r="A1771" t="s">
        <v>1770</v>
      </c>
      <c r="B1771" s="1">
        <v>44944.727036956021</v>
      </c>
      <c r="C1771" s="1">
        <v>45013.407253171295</v>
      </c>
      <c r="D1771" s="1">
        <v>45013.407251249999</v>
      </c>
      <c r="E1771">
        <f>YEAR(t_data[[#This Row],[Création système]]-WEEKDAY(t_data[[#This Row],[Création système]],2)+4)</f>
        <v>2023</v>
      </c>
      <c r="F1771">
        <f>_xlfn.ISOWEEKNUM(t_data[[#This Row],[Création système]])</f>
        <v>3</v>
      </c>
      <c r="G177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16/01/2023 - 22/01/2023</v>
      </c>
    </row>
    <row r="1772" spans="1:7" x14ac:dyDescent="0.35">
      <c r="A1772" t="s">
        <v>1771</v>
      </c>
      <c r="B1772" s="1">
        <v>44945.445872696757</v>
      </c>
      <c r="C1772" s="1">
        <v>45016.506796574075</v>
      </c>
      <c r="D1772" s="1">
        <v>45016.506795069443</v>
      </c>
      <c r="E1772">
        <f>YEAR(t_data[[#This Row],[Création système]]-WEEKDAY(t_data[[#This Row],[Création système]],2)+4)</f>
        <v>2023</v>
      </c>
      <c r="F1772">
        <f>_xlfn.ISOWEEKNUM(t_data[[#This Row],[Création système]])</f>
        <v>3</v>
      </c>
      <c r="G177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16/01/2023 - 22/01/2023</v>
      </c>
    </row>
    <row r="1773" spans="1:7" x14ac:dyDescent="0.35">
      <c r="A1773" t="s">
        <v>1772</v>
      </c>
      <c r="B1773" s="1">
        <v>44945.460890717593</v>
      </c>
      <c r="C1773" s="1">
        <v>44951.48366957176</v>
      </c>
      <c r="D1773" s="1">
        <v>44951.483667430555</v>
      </c>
      <c r="E1773">
        <f>YEAR(t_data[[#This Row],[Création système]]-WEEKDAY(t_data[[#This Row],[Création système]],2)+4)</f>
        <v>2023</v>
      </c>
      <c r="F1773">
        <f>_xlfn.ISOWEEKNUM(t_data[[#This Row],[Création système]])</f>
        <v>3</v>
      </c>
      <c r="G177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16/01/2023 - 22/01/2023</v>
      </c>
    </row>
    <row r="1774" spans="1:7" x14ac:dyDescent="0.35">
      <c r="A1774" t="s">
        <v>1773</v>
      </c>
      <c r="B1774" s="1">
        <v>44945.481092893519</v>
      </c>
      <c r="C1774" s="1">
        <v>44945.572927997688</v>
      </c>
      <c r="D1774" s="1">
        <v>44945.572884351852</v>
      </c>
      <c r="E1774">
        <f>YEAR(t_data[[#This Row],[Création système]]-WEEKDAY(t_data[[#This Row],[Création système]],2)+4)</f>
        <v>2023</v>
      </c>
      <c r="F1774">
        <f>_xlfn.ISOWEEKNUM(t_data[[#This Row],[Création système]])</f>
        <v>3</v>
      </c>
      <c r="G177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16/01/2023 - 22/01/2023</v>
      </c>
    </row>
    <row r="1775" spans="1:7" x14ac:dyDescent="0.35">
      <c r="A1775" t="s">
        <v>1774</v>
      </c>
      <c r="B1775" s="1">
        <v>44945.498343472223</v>
      </c>
      <c r="C1775" s="1">
        <v>44946.425851921296</v>
      </c>
      <c r="D1775" s="1">
        <v>44946.425850243053</v>
      </c>
      <c r="E1775">
        <f>YEAR(t_data[[#This Row],[Création système]]-WEEKDAY(t_data[[#This Row],[Création système]],2)+4)</f>
        <v>2023</v>
      </c>
      <c r="F1775">
        <f>_xlfn.ISOWEEKNUM(t_data[[#This Row],[Création système]])</f>
        <v>3</v>
      </c>
      <c r="G177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16/01/2023 - 22/01/2023</v>
      </c>
    </row>
    <row r="1776" spans="1:7" x14ac:dyDescent="0.35">
      <c r="A1776" t="s">
        <v>1775</v>
      </c>
      <c r="B1776" s="1">
        <v>44945.532083240738</v>
      </c>
      <c r="C1776" s="1">
        <v>44950.667582152775</v>
      </c>
      <c r="D1776" s="1">
        <v>44950.66758011574</v>
      </c>
      <c r="E1776">
        <f>YEAR(t_data[[#This Row],[Création système]]-WEEKDAY(t_data[[#This Row],[Création système]],2)+4)</f>
        <v>2023</v>
      </c>
      <c r="F1776">
        <f>_xlfn.ISOWEEKNUM(t_data[[#This Row],[Création système]])</f>
        <v>3</v>
      </c>
      <c r="G177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16/01/2023 - 22/01/2023</v>
      </c>
    </row>
    <row r="1777" spans="1:7" x14ac:dyDescent="0.35">
      <c r="A1777" t="s">
        <v>1776</v>
      </c>
      <c r="B1777" s="1">
        <v>44945.57594865741</v>
      </c>
      <c r="C1777" s="1">
        <v>45013.409041770836</v>
      </c>
      <c r="D1777" s="1">
        <v>45013.40899181713</v>
      </c>
      <c r="E1777">
        <f>YEAR(t_data[[#This Row],[Création système]]-WEEKDAY(t_data[[#This Row],[Création système]],2)+4)</f>
        <v>2023</v>
      </c>
      <c r="F1777">
        <f>_xlfn.ISOWEEKNUM(t_data[[#This Row],[Création système]])</f>
        <v>3</v>
      </c>
      <c r="G177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16/01/2023 - 22/01/2023</v>
      </c>
    </row>
    <row r="1778" spans="1:7" x14ac:dyDescent="0.35">
      <c r="A1778" t="s">
        <v>1777</v>
      </c>
      <c r="B1778" s="1">
        <v>44945.618942847221</v>
      </c>
      <c r="C1778" s="1">
        <v>44980.463022881944</v>
      </c>
      <c r="D1778" s="1">
        <v>44980.463021041665</v>
      </c>
      <c r="E1778">
        <f>YEAR(t_data[[#This Row],[Création système]]-WEEKDAY(t_data[[#This Row],[Création système]],2)+4)</f>
        <v>2023</v>
      </c>
      <c r="F1778">
        <f>_xlfn.ISOWEEKNUM(t_data[[#This Row],[Création système]])</f>
        <v>3</v>
      </c>
      <c r="G177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16/01/2023 - 22/01/2023</v>
      </c>
    </row>
    <row r="1779" spans="1:7" x14ac:dyDescent="0.35">
      <c r="A1779" t="s">
        <v>1778</v>
      </c>
      <c r="B1779" s="1">
        <v>44945.621976956019</v>
      </c>
      <c r="C1779" s="1">
        <v>44946.484807129629</v>
      </c>
      <c r="D1779" s="1">
        <v>44946.484805613429</v>
      </c>
      <c r="E1779">
        <f>YEAR(t_data[[#This Row],[Création système]]-WEEKDAY(t_data[[#This Row],[Création système]],2)+4)</f>
        <v>2023</v>
      </c>
      <c r="F1779">
        <f>_xlfn.ISOWEEKNUM(t_data[[#This Row],[Création système]])</f>
        <v>3</v>
      </c>
      <c r="G177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16/01/2023 - 22/01/2023</v>
      </c>
    </row>
    <row r="1780" spans="1:7" x14ac:dyDescent="0.35">
      <c r="A1780" t="s">
        <v>1779</v>
      </c>
      <c r="B1780" s="1">
        <v>44945.616281388888</v>
      </c>
      <c r="C1780" s="1">
        <v>44946.47953769676</v>
      </c>
      <c r="D1780" s="1">
        <v>44946.479536076389</v>
      </c>
      <c r="E1780">
        <f>YEAR(t_data[[#This Row],[Création système]]-WEEKDAY(t_data[[#This Row],[Création système]],2)+4)</f>
        <v>2023</v>
      </c>
      <c r="F1780">
        <f>_xlfn.ISOWEEKNUM(t_data[[#This Row],[Création système]])</f>
        <v>3</v>
      </c>
      <c r="G178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16/01/2023 - 22/01/2023</v>
      </c>
    </row>
    <row r="1781" spans="1:7" x14ac:dyDescent="0.35">
      <c r="A1781" t="s">
        <v>1780</v>
      </c>
      <c r="B1781" s="1">
        <v>44945.639964236114</v>
      </c>
      <c r="C1781" s="1">
        <v>44977.686394756944</v>
      </c>
      <c r="D1781" s="1">
        <v>44977.686392847223</v>
      </c>
      <c r="E1781">
        <f>YEAR(t_data[[#This Row],[Création système]]-WEEKDAY(t_data[[#This Row],[Création système]],2)+4)</f>
        <v>2023</v>
      </c>
      <c r="F1781">
        <f>_xlfn.ISOWEEKNUM(t_data[[#This Row],[Création système]])</f>
        <v>3</v>
      </c>
      <c r="G178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16/01/2023 - 22/01/2023</v>
      </c>
    </row>
    <row r="1782" spans="1:7" x14ac:dyDescent="0.35">
      <c r="A1782" t="s">
        <v>1781</v>
      </c>
      <c r="B1782" s="1">
        <v>44945.723012395836</v>
      </c>
      <c r="C1782" s="1">
        <v>44980.619309189817</v>
      </c>
      <c r="D1782" s="1">
        <v>44952.395279976852</v>
      </c>
      <c r="E1782">
        <f>YEAR(t_data[[#This Row],[Création système]]-WEEKDAY(t_data[[#This Row],[Création système]],2)+4)</f>
        <v>2023</v>
      </c>
      <c r="F1782">
        <f>_xlfn.ISOWEEKNUM(t_data[[#This Row],[Création système]])</f>
        <v>3</v>
      </c>
      <c r="G178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16/01/2023 - 22/01/2023</v>
      </c>
    </row>
    <row r="1783" spans="1:7" x14ac:dyDescent="0.35">
      <c r="A1783" t="s">
        <v>1782</v>
      </c>
      <c r="B1783" s="1">
        <v>44945.73828795139</v>
      </c>
      <c r="C1783" s="1">
        <v>44988.725759074077</v>
      </c>
      <c r="D1783" s="1">
        <v>44988.725757141205</v>
      </c>
      <c r="E1783">
        <f>YEAR(t_data[[#This Row],[Création système]]-WEEKDAY(t_data[[#This Row],[Création système]],2)+4)</f>
        <v>2023</v>
      </c>
      <c r="F1783">
        <f>_xlfn.ISOWEEKNUM(t_data[[#This Row],[Création système]])</f>
        <v>3</v>
      </c>
      <c r="G178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16/01/2023 - 22/01/2023</v>
      </c>
    </row>
    <row r="1784" spans="1:7" x14ac:dyDescent="0.35">
      <c r="A1784" t="s">
        <v>1783</v>
      </c>
      <c r="B1784" s="1">
        <v>44946.484055555557</v>
      </c>
      <c r="C1784" s="1">
        <v>44984.643212499999</v>
      </c>
      <c r="D1784" s="1">
        <v>44984.643175115743</v>
      </c>
      <c r="E1784">
        <f>YEAR(t_data[[#This Row],[Création système]]-WEEKDAY(t_data[[#This Row],[Création système]],2)+4)</f>
        <v>2023</v>
      </c>
      <c r="F1784">
        <f>_xlfn.ISOWEEKNUM(t_data[[#This Row],[Création système]])</f>
        <v>3</v>
      </c>
      <c r="G178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16/01/2023 - 22/01/2023</v>
      </c>
    </row>
    <row r="1785" spans="1:7" x14ac:dyDescent="0.35">
      <c r="A1785" t="s">
        <v>1784</v>
      </c>
      <c r="B1785" s="1">
        <v>44946.585826284725</v>
      </c>
      <c r="C1785" s="1">
        <v>44949.665955694443</v>
      </c>
      <c r="D1785" s="1">
        <v>44949.665953946758</v>
      </c>
      <c r="E1785">
        <f>YEAR(t_data[[#This Row],[Création système]]-WEEKDAY(t_data[[#This Row],[Création système]],2)+4)</f>
        <v>2023</v>
      </c>
      <c r="F1785">
        <f>_xlfn.ISOWEEKNUM(t_data[[#This Row],[Création système]])</f>
        <v>3</v>
      </c>
      <c r="G178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16/01/2023 - 22/01/2023</v>
      </c>
    </row>
    <row r="1786" spans="1:7" x14ac:dyDescent="0.35">
      <c r="A1786" t="s">
        <v>1785</v>
      </c>
      <c r="B1786" s="1">
        <v>44946.587960300923</v>
      </c>
      <c r="C1786" s="1">
        <v>44949.675199780089</v>
      </c>
      <c r="D1786" s="1">
        <v>44949.67519814815</v>
      </c>
      <c r="E1786">
        <f>YEAR(t_data[[#This Row],[Création système]]-WEEKDAY(t_data[[#This Row],[Création système]],2)+4)</f>
        <v>2023</v>
      </c>
      <c r="F1786">
        <f>_xlfn.ISOWEEKNUM(t_data[[#This Row],[Création système]])</f>
        <v>3</v>
      </c>
      <c r="G178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16/01/2023 - 22/01/2023</v>
      </c>
    </row>
    <row r="1787" spans="1:7" x14ac:dyDescent="0.35">
      <c r="A1787" t="s">
        <v>1786</v>
      </c>
      <c r="B1787" s="1">
        <v>44946.562930532411</v>
      </c>
      <c r="C1787" s="1">
        <v>45016.608703738428</v>
      </c>
      <c r="D1787" s="1">
        <v>45016.608700069446</v>
      </c>
      <c r="E1787">
        <f>YEAR(t_data[[#This Row],[Création système]]-WEEKDAY(t_data[[#This Row],[Création système]],2)+4)</f>
        <v>2023</v>
      </c>
      <c r="F1787">
        <f>_xlfn.ISOWEEKNUM(t_data[[#This Row],[Création système]])</f>
        <v>3</v>
      </c>
      <c r="G178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16/01/2023 - 22/01/2023</v>
      </c>
    </row>
    <row r="1788" spans="1:7" x14ac:dyDescent="0.35">
      <c r="A1788" t="s">
        <v>1787</v>
      </c>
      <c r="B1788" s="1">
        <v>44946.558462939814</v>
      </c>
      <c r="C1788" s="1">
        <v>45016.51678135417</v>
      </c>
      <c r="D1788" s="1">
        <v>45016.516704293979</v>
      </c>
      <c r="E1788">
        <f>YEAR(t_data[[#This Row],[Création système]]-WEEKDAY(t_data[[#This Row],[Création système]],2)+4)</f>
        <v>2023</v>
      </c>
      <c r="F1788">
        <f>_xlfn.ISOWEEKNUM(t_data[[#This Row],[Création système]])</f>
        <v>3</v>
      </c>
      <c r="G178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16/01/2023 - 22/01/2023</v>
      </c>
    </row>
    <row r="1789" spans="1:7" x14ac:dyDescent="0.35">
      <c r="A1789" t="s">
        <v>1788</v>
      </c>
      <c r="B1789" s="1">
        <v>44946.565488912034</v>
      </c>
      <c r="C1789" s="1">
        <v>44973.694703263885</v>
      </c>
      <c r="D1789" s="1">
        <v>44973.694701053239</v>
      </c>
      <c r="E1789">
        <f>YEAR(t_data[[#This Row],[Création système]]-WEEKDAY(t_data[[#This Row],[Création système]],2)+4)</f>
        <v>2023</v>
      </c>
      <c r="F1789">
        <f>_xlfn.ISOWEEKNUM(t_data[[#This Row],[Création système]])</f>
        <v>3</v>
      </c>
      <c r="G178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16/01/2023 - 22/01/2023</v>
      </c>
    </row>
    <row r="1790" spans="1:7" x14ac:dyDescent="0.35">
      <c r="A1790" t="s">
        <v>1789</v>
      </c>
      <c r="B1790" s="1">
        <v>44946.586776539349</v>
      </c>
      <c r="C1790" s="1">
        <v>44949.669429027781</v>
      </c>
      <c r="D1790" s="1">
        <v>44949.669426921297</v>
      </c>
      <c r="E1790">
        <f>YEAR(t_data[[#This Row],[Création système]]-WEEKDAY(t_data[[#This Row],[Création système]],2)+4)</f>
        <v>2023</v>
      </c>
      <c r="F1790">
        <f>_xlfn.ISOWEEKNUM(t_data[[#This Row],[Création système]])</f>
        <v>3</v>
      </c>
      <c r="G179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16/01/2023 - 22/01/2023</v>
      </c>
    </row>
    <row r="1791" spans="1:7" x14ac:dyDescent="0.35">
      <c r="A1791" t="s">
        <v>1790</v>
      </c>
      <c r="B1791" s="1">
        <v>44946.595785497688</v>
      </c>
      <c r="C1791" s="1">
        <v>44949.702296041665</v>
      </c>
      <c r="D1791" s="1">
        <v>44949.702294236115</v>
      </c>
      <c r="E1791">
        <f>YEAR(t_data[[#This Row],[Création système]]-WEEKDAY(t_data[[#This Row],[Création système]],2)+4)</f>
        <v>2023</v>
      </c>
      <c r="F1791">
        <f>_xlfn.ISOWEEKNUM(t_data[[#This Row],[Création système]])</f>
        <v>3</v>
      </c>
      <c r="G179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16/01/2023 - 22/01/2023</v>
      </c>
    </row>
    <row r="1792" spans="1:7" x14ac:dyDescent="0.35">
      <c r="A1792" t="s">
        <v>1791</v>
      </c>
      <c r="B1792" s="1">
        <v>44946.632854525466</v>
      </c>
      <c r="C1792" s="1">
        <v>45000.706649664353</v>
      </c>
      <c r="D1792" s="1">
        <v>45000.706647743056</v>
      </c>
      <c r="E1792">
        <f>YEAR(t_data[[#This Row],[Création système]]-WEEKDAY(t_data[[#This Row],[Création système]],2)+4)</f>
        <v>2023</v>
      </c>
      <c r="F1792">
        <f>_xlfn.ISOWEEKNUM(t_data[[#This Row],[Création système]])</f>
        <v>3</v>
      </c>
      <c r="G179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16/01/2023 - 22/01/2023</v>
      </c>
    </row>
    <row r="1793" spans="1:7" x14ac:dyDescent="0.35">
      <c r="A1793" t="s">
        <v>1792</v>
      </c>
      <c r="B1793" s="1">
        <v>44946.641488680558</v>
      </c>
      <c r="C1793" s="1">
        <v>44994.366411261573</v>
      </c>
      <c r="D1793" s="1">
        <v>44994.36640953704</v>
      </c>
      <c r="E1793">
        <f>YEAR(t_data[[#This Row],[Création système]]-WEEKDAY(t_data[[#This Row],[Création système]],2)+4)</f>
        <v>2023</v>
      </c>
      <c r="F1793">
        <f>_xlfn.ISOWEEKNUM(t_data[[#This Row],[Création système]])</f>
        <v>3</v>
      </c>
      <c r="G179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16/01/2023 - 22/01/2023</v>
      </c>
    </row>
    <row r="1794" spans="1:7" x14ac:dyDescent="0.35">
      <c r="A1794" t="s">
        <v>1793</v>
      </c>
      <c r="B1794" s="1">
        <v>44946.677099444445</v>
      </c>
      <c r="C1794" s="1">
        <v>44949.652798692128</v>
      </c>
      <c r="D1794" s="1">
        <v>44949.652796134258</v>
      </c>
      <c r="E1794">
        <f>YEAR(t_data[[#This Row],[Création système]]-WEEKDAY(t_data[[#This Row],[Création système]],2)+4)</f>
        <v>2023</v>
      </c>
      <c r="F1794">
        <f>_xlfn.ISOWEEKNUM(t_data[[#This Row],[Création système]])</f>
        <v>3</v>
      </c>
      <c r="G179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16/01/2023 - 22/01/2023</v>
      </c>
    </row>
    <row r="1795" spans="1:7" x14ac:dyDescent="0.35">
      <c r="A1795" t="s">
        <v>1794</v>
      </c>
      <c r="B1795" s="1">
        <v>44946.693302719905</v>
      </c>
      <c r="C1795" s="1">
        <v>45016.608701597223</v>
      </c>
      <c r="D1795" s="1">
        <v>45016.608699039352</v>
      </c>
      <c r="E1795">
        <f>YEAR(t_data[[#This Row],[Création système]]-WEEKDAY(t_data[[#This Row],[Création système]],2)+4)</f>
        <v>2023</v>
      </c>
      <c r="F1795">
        <f>_xlfn.ISOWEEKNUM(t_data[[#This Row],[Création système]])</f>
        <v>3</v>
      </c>
      <c r="G179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16/01/2023 - 22/01/2023</v>
      </c>
    </row>
    <row r="1796" spans="1:7" x14ac:dyDescent="0.35">
      <c r="A1796" t="s">
        <v>1795</v>
      </c>
      <c r="B1796" s="1">
        <v>44946.703720937498</v>
      </c>
      <c r="C1796" s="1">
        <v>44960.4575921875</v>
      </c>
      <c r="D1796" s="1">
        <v>44960.457590162034</v>
      </c>
      <c r="E1796">
        <f>YEAR(t_data[[#This Row],[Création système]]-WEEKDAY(t_data[[#This Row],[Création système]],2)+4)</f>
        <v>2023</v>
      </c>
      <c r="F1796">
        <f>_xlfn.ISOWEEKNUM(t_data[[#This Row],[Création système]])</f>
        <v>3</v>
      </c>
      <c r="G179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16/01/2023 - 22/01/2023</v>
      </c>
    </row>
    <row r="1797" spans="1:7" x14ac:dyDescent="0.35">
      <c r="A1797" t="s">
        <v>1796</v>
      </c>
      <c r="B1797" s="1">
        <v>44947.333318738427</v>
      </c>
      <c r="C1797" s="1">
        <v>44959.681213414355</v>
      </c>
      <c r="D1797" s="1">
        <v>44959.681211712959</v>
      </c>
      <c r="E1797">
        <f>YEAR(t_data[[#This Row],[Création système]]-WEEKDAY(t_data[[#This Row],[Création système]],2)+4)</f>
        <v>2023</v>
      </c>
      <c r="F1797">
        <f>_xlfn.ISOWEEKNUM(t_data[[#This Row],[Création système]])</f>
        <v>3</v>
      </c>
      <c r="G179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16/01/2023 - 22/01/2023</v>
      </c>
    </row>
    <row r="1798" spans="1:7" x14ac:dyDescent="0.35">
      <c r="A1798" t="s">
        <v>1797</v>
      </c>
      <c r="B1798" s="1">
        <v>44949.484995983796</v>
      </c>
      <c r="C1798" s="1">
        <v>44949.649591076392</v>
      </c>
      <c r="D1798" s="1">
        <v>44949.649588645836</v>
      </c>
      <c r="E1798">
        <f>YEAR(t_data[[#This Row],[Création système]]-WEEKDAY(t_data[[#This Row],[Création système]],2)+4)</f>
        <v>2023</v>
      </c>
      <c r="F1798">
        <f>_xlfn.ISOWEEKNUM(t_data[[#This Row],[Création système]])</f>
        <v>4</v>
      </c>
      <c r="G179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23/01/2023 - 29/01/2023</v>
      </c>
    </row>
    <row r="1799" spans="1:7" x14ac:dyDescent="0.35">
      <c r="A1799" t="s">
        <v>1798</v>
      </c>
      <c r="B1799" s="1">
        <v>44949.625861423614</v>
      </c>
      <c r="C1799" s="1">
        <v>44951.479907442132</v>
      </c>
      <c r="D1799" s="1">
        <v>44951.479905740744</v>
      </c>
      <c r="E1799">
        <f>YEAR(t_data[[#This Row],[Création système]]-WEEKDAY(t_data[[#This Row],[Création système]],2)+4)</f>
        <v>2023</v>
      </c>
      <c r="F1799">
        <f>_xlfn.ISOWEEKNUM(t_data[[#This Row],[Création système]])</f>
        <v>4</v>
      </c>
      <c r="G179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23/01/2023 - 29/01/2023</v>
      </c>
    </row>
    <row r="1800" spans="1:7" x14ac:dyDescent="0.35">
      <c r="A1800" t="s">
        <v>1799</v>
      </c>
      <c r="B1800" s="1">
        <v>44949.636920300924</v>
      </c>
      <c r="C1800" s="1">
        <v>45027.434111504626</v>
      </c>
      <c r="D1800" s="1">
        <v>45027.434108715279</v>
      </c>
      <c r="E1800">
        <f>YEAR(t_data[[#This Row],[Création système]]-WEEKDAY(t_data[[#This Row],[Création système]],2)+4)</f>
        <v>2023</v>
      </c>
      <c r="F1800">
        <f>_xlfn.ISOWEEKNUM(t_data[[#This Row],[Création système]])</f>
        <v>4</v>
      </c>
      <c r="G180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23/01/2023 - 29/01/2023</v>
      </c>
    </row>
    <row r="1801" spans="1:7" x14ac:dyDescent="0.35">
      <c r="A1801" t="s">
        <v>1800</v>
      </c>
      <c r="B1801" s="1">
        <v>44949.619693831017</v>
      </c>
      <c r="C1801" s="1">
        <v>45016.51076016204</v>
      </c>
      <c r="D1801" s="1">
        <v>45016.510758530094</v>
      </c>
      <c r="E1801">
        <f>YEAR(t_data[[#This Row],[Création système]]-WEEKDAY(t_data[[#This Row],[Création système]],2)+4)</f>
        <v>2023</v>
      </c>
      <c r="F1801">
        <f>_xlfn.ISOWEEKNUM(t_data[[#This Row],[Création système]])</f>
        <v>4</v>
      </c>
      <c r="G180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23/01/2023 - 29/01/2023</v>
      </c>
    </row>
    <row r="1802" spans="1:7" x14ac:dyDescent="0.35">
      <c r="A1802" t="s">
        <v>1801</v>
      </c>
      <c r="B1802" s="1">
        <v>44949.625118819444</v>
      </c>
      <c r="C1802" s="1">
        <v>44949.674996226851</v>
      </c>
      <c r="D1802" s="1">
        <v>44949.674966539351</v>
      </c>
      <c r="E1802">
        <f>YEAR(t_data[[#This Row],[Création système]]-WEEKDAY(t_data[[#This Row],[Création système]],2)+4)</f>
        <v>2023</v>
      </c>
      <c r="F1802">
        <f>_xlfn.ISOWEEKNUM(t_data[[#This Row],[Création système]])</f>
        <v>4</v>
      </c>
      <c r="G180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23/01/2023 - 29/01/2023</v>
      </c>
    </row>
    <row r="1803" spans="1:7" x14ac:dyDescent="0.35">
      <c r="A1803" t="s">
        <v>1802</v>
      </c>
      <c r="B1803" s="1">
        <v>44949.641431701391</v>
      </c>
      <c r="C1803" s="1">
        <v>44949.700356307869</v>
      </c>
      <c r="D1803" s="1">
        <v>44949.700354537039</v>
      </c>
      <c r="E1803">
        <f>YEAR(t_data[[#This Row],[Création système]]-WEEKDAY(t_data[[#This Row],[Création système]],2)+4)</f>
        <v>2023</v>
      </c>
      <c r="F1803">
        <f>_xlfn.ISOWEEKNUM(t_data[[#This Row],[Création système]])</f>
        <v>4</v>
      </c>
      <c r="G180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23/01/2023 - 29/01/2023</v>
      </c>
    </row>
    <row r="1804" spans="1:7" x14ac:dyDescent="0.35">
      <c r="A1804" t="s">
        <v>1803</v>
      </c>
      <c r="B1804" s="1">
        <v>44949.676327615744</v>
      </c>
      <c r="C1804" s="1">
        <v>44994.372145937501</v>
      </c>
      <c r="D1804" s="1">
        <v>44994.37214428241</v>
      </c>
      <c r="E1804">
        <f>YEAR(t_data[[#This Row],[Création système]]-WEEKDAY(t_data[[#This Row],[Création système]],2)+4)</f>
        <v>2023</v>
      </c>
      <c r="F1804">
        <f>_xlfn.ISOWEEKNUM(t_data[[#This Row],[Création système]])</f>
        <v>4</v>
      </c>
      <c r="G180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23/01/2023 - 29/01/2023</v>
      </c>
    </row>
    <row r="1805" spans="1:7" x14ac:dyDescent="0.35">
      <c r="A1805" t="s">
        <v>1804</v>
      </c>
      <c r="B1805" s="1">
        <v>44949.815413171294</v>
      </c>
      <c r="C1805" s="1">
        <v>44950.541806030094</v>
      </c>
      <c r="D1805" s="1">
        <v>44950.541804513887</v>
      </c>
      <c r="E1805">
        <f>YEAR(t_data[[#This Row],[Création système]]-WEEKDAY(t_data[[#This Row],[Création système]],2)+4)</f>
        <v>2023</v>
      </c>
      <c r="F1805">
        <f>_xlfn.ISOWEEKNUM(t_data[[#This Row],[Création système]])</f>
        <v>4</v>
      </c>
      <c r="G180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23/01/2023 - 29/01/2023</v>
      </c>
    </row>
    <row r="1806" spans="1:7" x14ac:dyDescent="0.35">
      <c r="A1806" t="s">
        <v>1805</v>
      </c>
      <c r="B1806" s="1">
        <v>44949.837773587962</v>
      </c>
      <c r="C1806" s="1">
        <v>44970.476448125002</v>
      </c>
      <c r="D1806" s="1">
        <v>44970.476446365741</v>
      </c>
      <c r="E1806">
        <f>YEAR(t_data[[#This Row],[Création système]]-WEEKDAY(t_data[[#This Row],[Création système]],2)+4)</f>
        <v>2023</v>
      </c>
      <c r="F1806">
        <f>_xlfn.ISOWEEKNUM(t_data[[#This Row],[Création système]])</f>
        <v>4</v>
      </c>
      <c r="G180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23/01/2023 - 29/01/2023</v>
      </c>
    </row>
    <row r="1807" spans="1:7" x14ac:dyDescent="0.35">
      <c r="A1807" t="s">
        <v>1806</v>
      </c>
      <c r="B1807" s="1">
        <v>44950.293114849534</v>
      </c>
      <c r="C1807" s="1">
        <v>44959.682311435186</v>
      </c>
      <c r="D1807" s="1">
        <v>44959.682309305557</v>
      </c>
      <c r="E1807">
        <f>YEAR(t_data[[#This Row],[Création système]]-WEEKDAY(t_data[[#This Row],[Création système]],2)+4)</f>
        <v>2023</v>
      </c>
      <c r="F1807">
        <f>_xlfn.ISOWEEKNUM(t_data[[#This Row],[Création système]])</f>
        <v>4</v>
      </c>
      <c r="G180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23/01/2023 - 29/01/2023</v>
      </c>
    </row>
    <row r="1808" spans="1:7" x14ac:dyDescent="0.35">
      <c r="A1808" t="s">
        <v>1807</v>
      </c>
      <c r="B1808" s="1">
        <v>44950.383496423608</v>
      </c>
      <c r="C1808" s="1">
        <v>44959.68422761574</v>
      </c>
      <c r="D1808" s="1">
        <v>44959.684225578705</v>
      </c>
      <c r="E1808">
        <f>YEAR(t_data[[#This Row],[Création système]]-WEEKDAY(t_data[[#This Row],[Création système]],2)+4)</f>
        <v>2023</v>
      </c>
      <c r="F1808">
        <f>_xlfn.ISOWEEKNUM(t_data[[#This Row],[Création système]])</f>
        <v>4</v>
      </c>
      <c r="G180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23/01/2023 - 29/01/2023</v>
      </c>
    </row>
    <row r="1809" spans="1:7" x14ac:dyDescent="0.35">
      <c r="A1809" t="s">
        <v>1808</v>
      </c>
      <c r="B1809" s="1">
        <v>44950.45185096065</v>
      </c>
      <c r="C1809" s="1">
        <v>44959.681969930556</v>
      </c>
      <c r="D1809" s="1">
        <v>44959.681968159719</v>
      </c>
      <c r="E1809">
        <f>YEAR(t_data[[#This Row],[Création système]]-WEEKDAY(t_data[[#This Row],[Création système]],2)+4)</f>
        <v>2023</v>
      </c>
      <c r="F1809">
        <f>_xlfn.ISOWEEKNUM(t_data[[#This Row],[Création système]])</f>
        <v>4</v>
      </c>
      <c r="G180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23/01/2023 - 29/01/2023</v>
      </c>
    </row>
    <row r="1810" spans="1:7" x14ac:dyDescent="0.35">
      <c r="A1810" t="s">
        <v>1809</v>
      </c>
      <c r="B1810" s="1">
        <v>44950.483136944444</v>
      </c>
      <c r="C1810" s="1">
        <v>44950.530544837966</v>
      </c>
      <c r="D1810" s="1">
        <v>44950.530542453707</v>
      </c>
      <c r="E1810">
        <f>YEAR(t_data[[#This Row],[Création système]]-WEEKDAY(t_data[[#This Row],[Création système]],2)+4)</f>
        <v>2023</v>
      </c>
      <c r="F1810">
        <f>_xlfn.ISOWEEKNUM(t_data[[#This Row],[Création système]])</f>
        <v>4</v>
      </c>
      <c r="G181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23/01/2023 - 29/01/2023</v>
      </c>
    </row>
    <row r="1811" spans="1:7" x14ac:dyDescent="0.35">
      <c r="A1811" t="s">
        <v>1810</v>
      </c>
      <c r="B1811" s="1">
        <v>44950.486746215276</v>
      </c>
      <c r="C1811" s="1">
        <v>45002.735322812499</v>
      </c>
      <c r="D1811" s="1">
        <v>45002.735318472223</v>
      </c>
      <c r="E1811">
        <f>YEAR(t_data[[#This Row],[Création système]]-WEEKDAY(t_data[[#This Row],[Création système]],2)+4)</f>
        <v>2023</v>
      </c>
      <c r="F1811">
        <f>_xlfn.ISOWEEKNUM(t_data[[#This Row],[Création système]])</f>
        <v>4</v>
      </c>
      <c r="G181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23/01/2023 - 29/01/2023</v>
      </c>
    </row>
    <row r="1812" spans="1:7" x14ac:dyDescent="0.35">
      <c r="A1812" t="s">
        <v>1811</v>
      </c>
      <c r="B1812" s="1">
        <v>44950.50860050926</v>
      </c>
      <c r="C1812" s="1">
        <v>44951.436594432867</v>
      </c>
      <c r="D1812" s="1">
        <v>44951.436554027779</v>
      </c>
      <c r="E1812">
        <f>YEAR(t_data[[#This Row],[Création système]]-WEEKDAY(t_data[[#This Row],[Création système]],2)+4)</f>
        <v>2023</v>
      </c>
      <c r="F1812">
        <f>_xlfn.ISOWEEKNUM(t_data[[#This Row],[Création système]])</f>
        <v>4</v>
      </c>
      <c r="G181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23/01/2023 - 29/01/2023</v>
      </c>
    </row>
    <row r="1813" spans="1:7" x14ac:dyDescent="0.35">
      <c r="A1813" t="s">
        <v>1812</v>
      </c>
      <c r="B1813" s="1">
        <v>44950.508651608798</v>
      </c>
      <c r="C1813" s="1">
        <v>44950.529377430554</v>
      </c>
      <c r="D1813" s="1">
        <v>44950.529374976853</v>
      </c>
      <c r="E1813">
        <f>YEAR(t_data[[#This Row],[Création système]]-WEEKDAY(t_data[[#This Row],[Création système]],2)+4)</f>
        <v>2023</v>
      </c>
      <c r="F1813">
        <f>_xlfn.ISOWEEKNUM(t_data[[#This Row],[Création système]])</f>
        <v>4</v>
      </c>
      <c r="G181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23/01/2023 - 29/01/2023</v>
      </c>
    </row>
    <row r="1814" spans="1:7" x14ac:dyDescent="0.35">
      <c r="A1814" t="s">
        <v>1813</v>
      </c>
      <c r="B1814" s="1">
        <v>44950.578465231483</v>
      </c>
      <c r="C1814" s="1">
        <v>44951.477749097219</v>
      </c>
      <c r="D1814" s="1">
        <v>44951.477747256948</v>
      </c>
      <c r="E1814">
        <f>YEAR(t_data[[#This Row],[Création système]]-WEEKDAY(t_data[[#This Row],[Création système]],2)+4)</f>
        <v>2023</v>
      </c>
      <c r="F1814">
        <f>_xlfn.ISOWEEKNUM(t_data[[#This Row],[Création système]])</f>
        <v>4</v>
      </c>
      <c r="G181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23/01/2023 - 29/01/2023</v>
      </c>
    </row>
    <row r="1815" spans="1:7" x14ac:dyDescent="0.35">
      <c r="A1815" t="s">
        <v>1814</v>
      </c>
      <c r="B1815" s="1">
        <v>44950.59882728009</v>
      </c>
      <c r="C1815" s="1">
        <v>44970.441686689817</v>
      </c>
      <c r="D1815" s="1">
        <v>44951.649043969905</v>
      </c>
      <c r="E1815">
        <f>YEAR(t_data[[#This Row],[Création système]]-WEEKDAY(t_data[[#This Row],[Création système]],2)+4)</f>
        <v>2023</v>
      </c>
      <c r="F1815">
        <f>_xlfn.ISOWEEKNUM(t_data[[#This Row],[Création système]])</f>
        <v>4</v>
      </c>
      <c r="G181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23/01/2023 - 29/01/2023</v>
      </c>
    </row>
    <row r="1816" spans="1:7" x14ac:dyDescent="0.35">
      <c r="A1816" t="s">
        <v>1815</v>
      </c>
      <c r="B1816" s="1">
        <v>44950.775022430556</v>
      </c>
      <c r="C1816" s="1">
        <v>44951.428427465275</v>
      </c>
      <c r="D1816" s="1">
        <v>44951.428425949074</v>
      </c>
      <c r="E1816">
        <f>YEAR(t_data[[#This Row],[Création système]]-WEEKDAY(t_data[[#This Row],[Création système]],2)+4)</f>
        <v>2023</v>
      </c>
      <c r="F1816">
        <f>_xlfn.ISOWEEKNUM(t_data[[#This Row],[Création système]])</f>
        <v>4</v>
      </c>
      <c r="G181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23/01/2023 - 29/01/2023</v>
      </c>
    </row>
    <row r="1817" spans="1:7" x14ac:dyDescent="0.35">
      <c r="A1817" t="s">
        <v>1816</v>
      </c>
      <c r="B1817" s="1">
        <v>44950.726975277779</v>
      </c>
      <c r="C1817" s="1">
        <v>45016.616931701392</v>
      </c>
      <c r="D1817" s="1">
        <v>45016.616930034725</v>
      </c>
      <c r="E1817">
        <f>YEAR(t_data[[#This Row],[Création système]]-WEEKDAY(t_data[[#This Row],[Création système]],2)+4)</f>
        <v>2023</v>
      </c>
      <c r="F1817">
        <f>_xlfn.ISOWEEKNUM(t_data[[#This Row],[Création système]])</f>
        <v>4</v>
      </c>
      <c r="G181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23/01/2023 - 29/01/2023</v>
      </c>
    </row>
    <row r="1818" spans="1:7" x14ac:dyDescent="0.35">
      <c r="A1818" t="s">
        <v>1817</v>
      </c>
      <c r="B1818" s="1">
        <v>44950.788453946756</v>
      </c>
      <c r="C1818" s="1">
        <v>45058.480505347223</v>
      </c>
      <c r="D1818" s="1">
        <v>45058.480503344908</v>
      </c>
      <c r="E1818">
        <f>YEAR(t_data[[#This Row],[Création système]]-WEEKDAY(t_data[[#This Row],[Création système]],2)+4)</f>
        <v>2023</v>
      </c>
      <c r="F1818">
        <f>_xlfn.ISOWEEKNUM(t_data[[#This Row],[Création système]])</f>
        <v>4</v>
      </c>
      <c r="G181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23/01/2023 - 29/01/2023</v>
      </c>
    </row>
    <row r="1819" spans="1:7" x14ac:dyDescent="0.35">
      <c r="A1819" t="s">
        <v>1818</v>
      </c>
      <c r="B1819" s="1">
        <v>44951.384558321763</v>
      </c>
      <c r="C1819" s="1">
        <v>44951.416548055553</v>
      </c>
      <c r="D1819" s="1">
        <v>44951.416546446759</v>
      </c>
      <c r="E1819">
        <f>YEAR(t_data[[#This Row],[Création système]]-WEEKDAY(t_data[[#This Row],[Création système]],2)+4)</f>
        <v>2023</v>
      </c>
      <c r="F1819">
        <f>_xlfn.ISOWEEKNUM(t_data[[#This Row],[Création système]])</f>
        <v>4</v>
      </c>
      <c r="G181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23/01/2023 - 29/01/2023</v>
      </c>
    </row>
    <row r="1820" spans="1:7" x14ac:dyDescent="0.35">
      <c r="A1820" t="s">
        <v>1819</v>
      </c>
      <c r="B1820" s="1">
        <v>44951.45731056713</v>
      </c>
      <c r="C1820" s="1">
        <v>44958.633965439818</v>
      </c>
      <c r="D1820" s="1">
        <v>44958.633963703702</v>
      </c>
      <c r="E1820">
        <f>YEAR(t_data[[#This Row],[Création système]]-WEEKDAY(t_data[[#This Row],[Création système]],2)+4)</f>
        <v>2023</v>
      </c>
      <c r="F1820">
        <f>_xlfn.ISOWEEKNUM(t_data[[#This Row],[Création système]])</f>
        <v>4</v>
      </c>
      <c r="G182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23/01/2023 - 29/01/2023</v>
      </c>
    </row>
    <row r="1821" spans="1:7" x14ac:dyDescent="0.35">
      <c r="A1821" t="s">
        <v>1820</v>
      </c>
      <c r="B1821" s="1">
        <v>44951.565574409724</v>
      </c>
      <c r="C1821" s="1">
        <v>44951.643297893519</v>
      </c>
      <c r="D1821" s="1">
        <v>44951.643288159721</v>
      </c>
      <c r="E1821">
        <f>YEAR(t_data[[#This Row],[Création système]]-WEEKDAY(t_data[[#This Row],[Création système]],2)+4)</f>
        <v>2023</v>
      </c>
      <c r="F1821">
        <f>_xlfn.ISOWEEKNUM(t_data[[#This Row],[Création système]])</f>
        <v>4</v>
      </c>
      <c r="G182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23/01/2023 - 29/01/2023</v>
      </c>
    </row>
    <row r="1822" spans="1:7" x14ac:dyDescent="0.35">
      <c r="A1822" t="s">
        <v>1821</v>
      </c>
      <c r="B1822" s="1">
        <v>44951.606549861113</v>
      </c>
      <c r="C1822" s="1">
        <v>44952.349262905096</v>
      </c>
      <c r="D1822" s="1">
        <v>44952.349260451389</v>
      </c>
      <c r="E1822">
        <f>YEAR(t_data[[#This Row],[Création système]]-WEEKDAY(t_data[[#This Row],[Création système]],2)+4)</f>
        <v>2023</v>
      </c>
      <c r="F1822">
        <f>_xlfn.ISOWEEKNUM(t_data[[#This Row],[Création système]])</f>
        <v>4</v>
      </c>
      <c r="G182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23/01/2023 - 29/01/2023</v>
      </c>
    </row>
    <row r="1823" spans="1:7" x14ac:dyDescent="0.35">
      <c r="A1823" t="s">
        <v>1822</v>
      </c>
      <c r="B1823" s="1">
        <v>44951.638484120369</v>
      </c>
      <c r="C1823" s="1">
        <v>44984.656250810185</v>
      </c>
      <c r="D1823" s="1">
        <v>44984.656248923609</v>
      </c>
      <c r="E1823">
        <f>YEAR(t_data[[#This Row],[Création système]]-WEEKDAY(t_data[[#This Row],[Création système]],2)+4)</f>
        <v>2023</v>
      </c>
      <c r="F1823">
        <f>_xlfn.ISOWEEKNUM(t_data[[#This Row],[Création système]])</f>
        <v>4</v>
      </c>
      <c r="G182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23/01/2023 - 29/01/2023</v>
      </c>
    </row>
    <row r="1824" spans="1:7" x14ac:dyDescent="0.35">
      <c r="A1824" t="s">
        <v>1823</v>
      </c>
      <c r="B1824" s="1">
        <v>44951.951892534722</v>
      </c>
      <c r="C1824" s="1">
        <v>44957.332727442132</v>
      </c>
      <c r="D1824" s="1">
        <v>44957.332725775464</v>
      </c>
      <c r="E1824">
        <f>YEAR(t_data[[#This Row],[Création système]]-WEEKDAY(t_data[[#This Row],[Création système]],2)+4)</f>
        <v>2023</v>
      </c>
      <c r="F1824">
        <f>_xlfn.ISOWEEKNUM(t_data[[#This Row],[Création système]])</f>
        <v>4</v>
      </c>
      <c r="G182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23/01/2023 - 29/01/2023</v>
      </c>
    </row>
    <row r="1825" spans="1:7" x14ac:dyDescent="0.35">
      <c r="A1825" t="s">
        <v>1824</v>
      </c>
      <c r="B1825" s="1">
        <v>44952.324810243059</v>
      </c>
      <c r="C1825" s="1">
        <v>44952.40393778935</v>
      </c>
      <c r="D1825" s="1">
        <v>44952.403935798611</v>
      </c>
      <c r="E1825">
        <f>YEAR(t_data[[#This Row],[Création système]]-WEEKDAY(t_data[[#This Row],[Création système]],2)+4)</f>
        <v>2023</v>
      </c>
      <c r="F1825">
        <f>_xlfn.ISOWEEKNUM(t_data[[#This Row],[Création système]])</f>
        <v>4</v>
      </c>
      <c r="G182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23/01/2023 - 29/01/2023</v>
      </c>
    </row>
    <row r="1826" spans="1:7" x14ac:dyDescent="0.35">
      <c r="A1826" t="s">
        <v>1825</v>
      </c>
      <c r="B1826" s="1">
        <v>44952.491703715277</v>
      </c>
      <c r="C1826" s="1">
        <v>45019.429026064812</v>
      </c>
      <c r="D1826" s="1">
        <v>45019.428984166669</v>
      </c>
      <c r="E1826">
        <f>YEAR(t_data[[#This Row],[Création système]]-WEEKDAY(t_data[[#This Row],[Création système]],2)+4)</f>
        <v>2023</v>
      </c>
      <c r="F1826">
        <f>_xlfn.ISOWEEKNUM(t_data[[#This Row],[Création système]])</f>
        <v>4</v>
      </c>
      <c r="G182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23/01/2023 - 29/01/2023</v>
      </c>
    </row>
    <row r="1827" spans="1:7" x14ac:dyDescent="0.35">
      <c r="A1827" t="s">
        <v>1826</v>
      </c>
      <c r="B1827" s="1">
        <v>44952.67280601852</v>
      </c>
      <c r="C1827" s="1">
        <v>44957.35305888889</v>
      </c>
      <c r="D1827" s="1">
        <v>44957.353056817126</v>
      </c>
      <c r="E1827">
        <f>YEAR(t_data[[#This Row],[Création système]]-WEEKDAY(t_data[[#This Row],[Création système]],2)+4)</f>
        <v>2023</v>
      </c>
      <c r="F1827">
        <f>_xlfn.ISOWEEKNUM(t_data[[#This Row],[Création système]])</f>
        <v>4</v>
      </c>
      <c r="G182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23/01/2023 - 29/01/2023</v>
      </c>
    </row>
    <row r="1828" spans="1:7" x14ac:dyDescent="0.35">
      <c r="A1828" t="s">
        <v>1827</v>
      </c>
      <c r="B1828" s="1">
        <v>44952.69562189815</v>
      </c>
      <c r="C1828" s="1">
        <v>44953.819850810185</v>
      </c>
      <c r="D1828" s="1">
        <v>44953.819848738429</v>
      </c>
      <c r="E1828">
        <f>YEAR(t_data[[#This Row],[Création système]]-WEEKDAY(t_data[[#This Row],[Création système]],2)+4)</f>
        <v>2023</v>
      </c>
      <c r="F1828">
        <f>_xlfn.ISOWEEKNUM(t_data[[#This Row],[Création système]])</f>
        <v>4</v>
      </c>
      <c r="G182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23/01/2023 - 29/01/2023</v>
      </c>
    </row>
    <row r="1829" spans="1:7" x14ac:dyDescent="0.35">
      <c r="A1829" t="s">
        <v>1828</v>
      </c>
      <c r="B1829" s="1">
        <v>44952.674979745374</v>
      </c>
      <c r="C1829" s="1">
        <v>44965.638765868054</v>
      </c>
      <c r="D1829" s="1">
        <v>44965.638763726849</v>
      </c>
      <c r="E1829">
        <f>YEAR(t_data[[#This Row],[Création système]]-WEEKDAY(t_data[[#This Row],[Création système]],2)+4)</f>
        <v>2023</v>
      </c>
      <c r="F1829">
        <f>_xlfn.ISOWEEKNUM(t_data[[#This Row],[Création système]])</f>
        <v>4</v>
      </c>
      <c r="G182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23/01/2023 - 29/01/2023</v>
      </c>
    </row>
    <row r="1830" spans="1:7" x14ac:dyDescent="0.35">
      <c r="A1830" t="s">
        <v>1829</v>
      </c>
      <c r="B1830" s="1">
        <v>44952.686915798608</v>
      </c>
      <c r="C1830" s="1">
        <v>44953.447868310184</v>
      </c>
      <c r="D1830" s="1">
        <v>44953.447782164352</v>
      </c>
      <c r="E1830">
        <f>YEAR(t_data[[#This Row],[Création système]]-WEEKDAY(t_data[[#This Row],[Création système]],2)+4)</f>
        <v>2023</v>
      </c>
      <c r="F1830">
        <f>_xlfn.ISOWEEKNUM(t_data[[#This Row],[Création système]])</f>
        <v>4</v>
      </c>
      <c r="G183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23/01/2023 - 29/01/2023</v>
      </c>
    </row>
    <row r="1831" spans="1:7" x14ac:dyDescent="0.35">
      <c r="A1831" t="s">
        <v>1830</v>
      </c>
      <c r="B1831" s="1">
        <v>44952.693298090278</v>
      </c>
      <c r="C1831" s="1">
        <v>44953.453865046293</v>
      </c>
      <c r="D1831" s="1">
        <v>44953.45386267361</v>
      </c>
      <c r="E1831">
        <f>YEAR(t_data[[#This Row],[Création système]]-WEEKDAY(t_data[[#This Row],[Création système]],2)+4)</f>
        <v>2023</v>
      </c>
      <c r="F1831">
        <f>_xlfn.ISOWEEKNUM(t_data[[#This Row],[Création système]])</f>
        <v>4</v>
      </c>
      <c r="G183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23/01/2023 - 29/01/2023</v>
      </c>
    </row>
    <row r="1832" spans="1:7" x14ac:dyDescent="0.35">
      <c r="A1832" t="s">
        <v>1831</v>
      </c>
      <c r="B1832" s="1">
        <v>44952.69771591435</v>
      </c>
      <c r="C1832" s="1">
        <v>44995.626930162034</v>
      </c>
      <c r="D1832" s="1">
        <v>44995.626880671298</v>
      </c>
      <c r="E1832">
        <f>YEAR(t_data[[#This Row],[Création système]]-WEEKDAY(t_data[[#This Row],[Création système]],2)+4)</f>
        <v>2023</v>
      </c>
      <c r="F1832">
        <f>_xlfn.ISOWEEKNUM(t_data[[#This Row],[Création système]])</f>
        <v>4</v>
      </c>
      <c r="G183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23/01/2023 - 29/01/2023</v>
      </c>
    </row>
    <row r="1833" spans="1:7" x14ac:dyDescent="0.35">
      <c r="A1833" t="s">
        <v>1832</v>
      </c>
      <c r="B1833" s="1">
        <v>44952.738524097222</v>
      </c>
      <c r="C1833" s="1">
        <v>44957.454779733795</v>
      </c>
      <c r="D1833" s="1">
        <v>44957.454742337963</v>
      </c>
      <c r="E1833">
        <f>YEAR(t_data[[#This Row],[Création système]]-WEEKDAY(t_data[[#This Row],[Création système]],2)+4)</f>
        <v>2023</v>
      </c>
      <c r="F1833">
        <f>_xlfn.ISOWEEKNUM(t_data[[#This Row],[Création système]])</f>
        <v>4</v>
      </c>
      <c r="G183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23/01/2023 - 29/01/2023</v>
      </c>
    </row>
    <row r="1834" spans="1:7" x14ac:dyDescent="0.35">
      <c r="A1834" t="s">
        <v>1833</v>
      </c>
      <c r="B1834" s="1">
        <v>44952.751289814812</v>
      </c>
      <c r="C1834" s="1">
        <v>44957.450883449077</v>
      </c>
      <c r="D1834" s="1">
        <v>44957.450881342593</v>
      </c>
      <c r="E1834">
        <f>YEAR(t_data[[#This Row],[Création système]]-WEEKDAY(t_data[[#This Row],[Création système]],2)+4)</f>
        <v>2023</v>
      </c>
      <c r="F1834">
        <f>_xlfn.ISOWEEKNUM(t_data[[#This Row],[Création système]])</f>
        <v>4</v>
      </c>
      <c r="G183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23/01/2023 - 29/01/2023</v>
      </c>
    </row>
    <row r="1835" spans="1:7" x14ac:dyDescent="0.35">
      <c r="A1835" t="s">
        <v>1834</v>
      </c>
      <c r="B1835" s="1">
        <v>44953.240795300924</v>
      </c>
      <c r="C1835" s="1">
        <v>44953.566207442127</v>
      </c>
      <c r="D1835" s="1">
        <v>44953.566204120369</v>
      </c>
      <c r="E1835">
        <f>YEAR(t_data[[#This Row],[Création système]]-WEEKDAY(t_data[[#This Row],[Création système]],2)+4)</f>
        <v>2023</v>
      </c>
      <c r="F1835">
        <f>_xlfn.ISOWEEKNUM(t_data[[#This Row],[Création système]])</f>
        <v>4</v>
      </c>
      <c r="G183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23/01/2023 - 29/01/2023</v>
      </c>
    </row>
    <row r="1836" spans="1:7" x14ac:dyDescent="0.35">
      <c r="A1836" t="s">
        <v>1835</v>
      </c>
      <c r="B1836" s="1">
        <v>44953.342726527779</v>
      </c>
      <c r="C1836" s="1">
        <v>44953.604706770835</v>
      </c>
      <c r="D1836" s="1">
        <v>44953.604704953701</v>
      </c>
      <c r="E1836">
        <f>YEAR(t_data[[#This Row],[Création système]]-WEEKDAY(t_data[[#This Row],[Création système]],2)+4)</f>
        <v>2023</v>
      </c>
      <c r="F1836">
        <f>_xlfn.ISOWEEKNUM(t_data[[#This Row],[Création système]])</f>
        <v>4</v>
      </c>
      <c r="G183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23/01/2023 - 29/01/2023</v>
      </c>
    </row>
    <row r="1837" spans="1:7" x14ac:dyDescent="0.35">
      <c r="A1837" t="s">
        <v>1836</v>
      </c>
      <c r="B1837" s="1">
        <v>44953.354930474539</v>
      </c>
      <c r="C1837" s="1">
        <v>44953.605453564815</v>
      </c>
      <c r="D1837" s="1">
        <v>44953.605451736112</v>
      </c>
      <c r="E1837">
        <f>YEAR(t_data[[#This Row],[Création système]]-WEEKDAY(t_data[[#This Row],[Création système]],2)+4)</f>
        <v>2023</v>
      </c>
      <c r="F1837">
        <f>_xlfn.ISOWEEKNUM(t_data[[#This Row],[Création système]])</f>
        <v>4</v>
      </c>
      <c r="G183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23/01/2023 - 29/01/2023</v>
      </c>
    </row>
    <row r="1838" spans="1:7" x14ac:dyDescent="0.35">
      <c r="A1838" t="s">
        <v>1837</v>
      </c>
      <c r="B1838" s="1">
        <v>44953.306432604164</v>
      </c>
      <c r="C1838" s="1">
        <v>44953.356665370367</v>
      </c>
      <c r="D1838" s="1">
        <v>44953.356663206017</v>
      </c>
      <c r="E1838">
        <f>YEAR(t_data[[#This Row],[Création système]]-WEEKDAY(t_data[[#This Row],[Création système]],2)+4)</f>
        <v>2023</v>
      </c>
      <c r="F1838">
        <f>_xlfn.ISOWEEKNUM(t_data[[#This Row],[Création système]])</f>
        <v>4</v>
      </c>
      <c r="G183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23/01/2023 - 29/01/2023</v>
      </c>
    </row>
    <row r="1839" spans="1:7" x14ac:dyDescent="0.35">
      <c r="A1839" t="s">
        <v>1838</v>
      </c>
      <c r="B1839" s="1">
        <v>44953.382270902781</v>
      </c>
      <c r="C1839" s="1">
        <v>44953.607425636575</v>
      </c>
      <c r="D1839" s="1">
        <v>44953.607423842594</v>
      </c>
      <c r="E1839">
        <f>YEAR(t_data[[#This Row],[Création système]]-WEEKDAY(t_data[[#This Row],[Création système]],2)+4)</f>
        <v>2023</v>
      </c>
      <c r="F1839">
        <f>_xlfn.ISOWEEKNUM(t_data[[#This Row],[Création système]])</f>
        <v>4</v>
      </c>
      <c r="G183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23/01/2023 - 29/01/2023</v>
      </c>
    </row>
    <row r="1840" spans="1:7" x14ac:dyDescent="0.35">
      <c r="A1840" t="s">
        <v>1839</v>
      </c>
      <c r="B1840" s="1">
        <v>44953.491337210646</v>
      </c>
      <c r="C1840" s="1">
        <v>44957.446388888886</v>
      </c>
      <c r="D1840" s="1">
        <v>44957.446099409724</v>
      </c>
      <c r="E1840">
        <f>YEAR(t_data[[#This Row],[Création système]]-WEEKDAY(t_data[[#This Row],[Création système]],2)+4)</f>
        <v>2023</v>
      </c>
      <c r="F1840">
        <f>_xlfn.ISOWEEKNUM(t_data[[#This Row],[Création système]])</f>
        <v>4</v>
      </c>
      <c r="G184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23/01/2023 - 29/01/2023</v>
      </c>
    </row>
    <row r="1841" spans="1:7" x14ac:dyDescent="0.35">
      <c r="A1841" t="s">
        <v>1840</v>
      </c>
      <c r="B1841" s="1">
        <v>44953.490009062501</v>
      </c>
      <c r="C1841" s="1">
        <v>44965.640862025466</v>
      </c>
      <c r="D1841" s="1">
        <v>44965.640859687497</v>
      </c>
      <c r="E1841">
        <f>YEAR(t_data[[#This Row],[Création système]]-WEEKDAY(t_data[[#This Row],[Création système]],2)+4)</f>
        <v>2023</v>
      </c>
      <c r="F1841">
        <f>_xlfn.ISOWEEKNUM(t_data[[#This Row],[Création système]])</f>
        <v>4</v>
      </c>
      <c r="G184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23/01/2023 - 29/01/2023</v>
      </c>
    </row>
    <row r="1842" spans="1:7" x14ac:dyDescent="0.35">
      <c r="A1842" t="s">
        <v>1841</v>
      </c>
      <c r="B1842" s="1">
        <v>44953.557825636577</v>
      </c>
      <c r="C1842" s="1">
        <v>44970.621936435185</v>
      </c>
      <c r="D1842" s="1">
        <v>44970.621883645836</v>
      </c>
      <c r="E1842">
        <f>YEAR(t_data[[#This Row],[Création système]]-WEEKDAY(t_data[[#This Row],[Création système]],2)+4)</f>
        <v>2023</v>
      </c>
      <c r="F1842">
        <f>_xlfn.ISOWEEKNUM(t_data[[#This Row],[Création système]])</f>
        <v>4</v>
      </c>
      <c r="G184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23/01/2023 - 29/01/2023</v>
      </c>
    </row>
    <row r="1843" spans="1:7" x14ac:dyDescent="0.35">
      <c r="A1843" t="s">
        <v>1842</v>
      </c>
      <c r="B1843" s="1">
        <v>44953.595991863425</v>
      </c>
      <c r="C1843" s="1">
        <v>44965.650600671295</v>
      </c>
      <c r="D1843" s="1">
        <v>44965.650598495369</v>
      </c>
      <c r="E1843">
        <f>YEAR(t_data[[#This Row],[Création système]]-WEEKDAY(t_data[[#This Row],[Création système]],2)+4)</f>
        <v>2023</v>
      </c>
      <c r="F1843">
        <f>_xlfn.ISOWEEKNUM(t_data[[#This Row],[Création système]])</f>
        <v>4</v>
      </c>
      <c r="G184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23/01/2023 - 29/01/2023</v>
      </c>
    </row>
    <row r="1844" spans="1:7" x14ac:dyDescent="0.35">
      <c r="A1844" t="s">
        <v>1843</v>
      </c>
      <c r="B1844" s="1">
        <v>44953.604289872688</v>
      </c>
      <c r="C1844" s="1">
        <v>44957.442988888892</v>
      </c>
      <c r="D1844" s="1">
        <v>44957.442949490738</v>
      </c>
      <c r="E1844">
        <f>YEAR(t_data[[#This Row],[Création système]]-WEEKDAY(t_data[[#This Row],[Création système]],2)+4)</f>
        <v>2023</v>
      </c>
      <c r="F1844">
        <f>_xlfn.ISOWEEKNUM(t_data[[#This Row],[Création système]])</f>
        <v>4</v>
      </c>
      <c r="G184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23/01/2023 - 29/01/2023</v>
      </c>
    </row>
    <row r="1845" spans="1:7" x14ac:dyDescent="0.35">
      <c r="A1845" t="s">
        <v>1844</v>
      </c>
      <c r="B1845" s="1">
        <v>44953.655577245372</v>
      </c>
      <c r="C1845" s="1">
        <v>45082.469109293983</v>
      </c>
      <c r="D1845" s="1">
        <v>45082.46910736111</v>
      </c>
      <c r="E1845">
        <f>YEAR(t_data[[#This Row],[Création système]]-WEEKDAY(t_data[[#This Row],[Création système]],2)+4)</f>
        <v>2023</v>
      </c>
      <c r="F1845">
        <f>_xlfn.ISOWEEKNUM(t_data[[#This Row],[Création système]])</f>
        <v>4</v>
      </c>
      <c r="G184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23/01/2023 - 29/01/2023</v>
      </c>
    </row>
    <row r="1846" spans="1:7" x14ac:dyDescent="0.35">
      <c r="A1846" t="s">
        <v>1845</v>
      </c>
      <c r="B1846" s="1">
        <v>44954.108364571759</v>
      </c>
      <c r="C1846" s="1">
        <v>44963.406500532408</v>
      </c>
      <c r="D1846" s="1">
        <v>44963.406498425924</v>
      </c>
      <c r="E1846">
        <f>YEAR(t_data[[#This Row],[Création système]]-WEEKDAY(t_data[[#This Row],[Création système]],2)+4)</f>
        <v>2023</v>
      </c>
      <c r="F1846">
        <f>_xlfn.ISOWEEKNUM(t_data[[#This Row],[Création système]])</f>
        <v>4</v>
      </c>
      <c r="G184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23/01/2023 - 29/01/2023</v>
      </c>
    </row>
    <row r="1847" spans="1:7" x14ac:dyDescent="0.35">
      <c r="A1847" t="s">
        <v>1846</v>
      </c>
      <c r="B1847" s="1">
        <v>44956.318978981479</v>
      </c>
      <c r="C1847" s="1">
        <v>44957.618992581018</v>
      </c>
      <c r="D1847" s="1">
        <v>44957.618990960647</v>
      </c>
      <c r="E1847">
        <f>YEAR(t_data[[#This Row],[Création système]]-WEEKDAY(t_data[[#This Row],[Création système]],2)+4)</f>
        <v>2023</v>
      </c>
      <c r="F1847">
        <f>_xlfn.ISOWEEKNUM(t_data[[#This Row],[Création système]])</f>
        <v>5</v>
      </c>
      <c r="G184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30/01/2023 - 05/02/2023</v>
      </c>
    </row>
    <row r="1848" spans="1:7" x14ac:dyDescent="0.35">
      <c r="A1848" t="s">
        <v>1847</v>
      </c>
      <c r="B1848" s="1">
        <v>44956.292730011577</v>
      </c>
      <c r="C1848" s="1">
        <v>44959.683715833336</v>
      </c>
      <c r="D1848" s="1">
        <v>44959.683616689814</v>
      </c>
      <c r="E1848">
        <f>YEAR(t_data[[#This Row],[Création système]]-WEEKDAY(t_data[[#This Row],[Création système]],2)+4)</f>
        <v>2023</v>
      </c>
      <c r="F1848">
        <f>_xlfn.ISOWEEKNUM(t_data[[#This Row],[Création système]])</f>
        <v>5</v>
      </c>
      <c r="G184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30/01/2023 - 05/02/2023</v>
      </c>
    </row>
    <row r="1849" spans="1:7" x14ac:dyDescent="0.35">
      <c r="A1849" t="s">
        <v>1848</v>
      </c>
      <c r="B1849" s="1">
        <v>44956.346952581021</v>
      </c>
      <c r="C1849" s="1">
        <v>44981.682394965275</v>
      </c>
      <c r="D1849" s="1">
        <v>44981.682393171293</v>
      </c>
      <c r="E1849">
        <f>YEAR(t_data[[#This Row],[Création système]]-WEEKDAY(t_data[[#This Row],[Création système]],2)+4)</f>
        <v>2023</v>
      </c>
      <c r="F1849">
        <f>_xlfn.ISOWEEKNUM(t_data[[#This Row],[Création système]])</f>
        <v>5</v>
      </c>
      <c r="G184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30/01/2023 - 05/02/2023</v>
      </c>
    </row>
    <row r="1850" spans="1:7" x14ac:dyDescent="0.35">
      <c r="A1850" t="s">
        <v>1849</v>
      </c>
      <c r="B1850" s="1">
        <v>44956.566632372684</v>
      </c>
      <c r="C1850" s="1">
        <v>45016.468965902779</v>
      </c>
      <c r="D1850" s="1">
        <v>45016.468963865744</v>
      </c>
      <c r="E1850">
        <f>YEAR(t_data[[#This Row],[Création système]]-WEEKDAY(t_data[[#This Row],[Création système]],2)+4)</f>
        <v>2023</v>
      </c>
      <c r="F1850">
        <f>_xlfn.ISOWEEKNUM(t_data[[#This Row],[Création système]])</f>
        <v>5</v>
      </c>
      <c r="G185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30/01/2023 - 05/02/2023</v>
      </c>
    </row>
    <row r="1851" spans="1:7" x14ac:dyDescent="0.35">
      <c r="A1851" t="s">
        <v>1850</v>
      </c>
      <c r="B1851" s="1">
        <v>44956.619909259258</v>
      </c>
      <c r="C1851" s="1">
        <v>44956.630670497689</v>
      </c>
      <c r="D1851" s="1">
        <v>44956.630667673613</v>
      </c>
      <c r="E1851">
        <f>YEAR(t_data[[#This Row],[Création système]]-WEEKDAY(t_data[[#This Row],[Création système]],2)+4)</f>
        <v>2023</v>
      </c>
      <c r="F1851">
        <f>_xlfn.ISOWEEKNUM(t_data[[#This Row],[Création système]])</f>
        <v>5</v>
      </c>
      <c r="G185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30/01/2023 - 05/02/2023</v>
      </c>
    </row>
    <row r="1852" spans="1:7" x14ac:dyDescent="0.35">
      <c r="A1852" t="s">
        <v>1851</v>
      </c>
      <c r="B1852" s="1">
        <v>44957.4146381713</v>
      </c>
      <c r="C1852" s="1">
        <v>45022.580113206015</v>
      </c>
      <c r="D1852" s="1">
        <v>45022.580111076386</v>
      </c>
      <c r="E1852">
        <f>YEAR(t_data[[#This Row],[Création système]]-WEEKDAY(t_data[[#This Row],[Création système]],2)+4)</f>
        <v>2023</v>
      </c>
      <c r="F1852">
        <f>_xlfn.ISOWEEKNUM(t_data[[#This Row],[Création système]])</f>
        <v>5</v>
      </c>
      <c r="G185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30/01/2023 - 05/02/2023</v>
      </c>
    </row>
    <row r="1853" spans="1:7" x14ac:dyDescent="0.35">
      <c r="A1853" t="s">
        <v>1852</v>
      </c>
      <c r="B1853" s="1">
        <v>44957.380202499997</v>
      </c>
      <c r="C1853" s="1">
        <v>44960.433495335645</v>
      </c>
      <c r="D1853" s="1">
        <v>44960.433493703706</v>
      </c>
      <c r="E1853">
        <f>YEAR(t_data[[#This Row],[Création système]]-WEEKDAY(t_data[[#This Row],[Création système]],2)+4)</f>
        <v>2023</v>
      </c>
      <c r="F1853">
        <f>_xlfn.ISOWEEKNUM(t_data[[#This Row],[Création système]])</f>
        <v>5</v>
      </c>
      <c r="G185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30/01/2023 - 05/02/2023</v>
      </c>
    </row>
    <row r="1854" spans="1:7" x14ac:dyDescent="0.35">
      <c r="A1854" t="s">
        <v>1853</v>
      </c>
      <c r="B1854" s="1">
        <v>44957.398949513889</v>
      </c>
      <c r="C1854" s="1">
        <v>44958.403564293978</v>
      </c>
      <c r="D1854" s="1">
        <v>44958.403561481478</v>
      </c>
      <c r="E1854">
        <f>YEAR(t_data[[#This Row],[Création système]]-WEEKDAY(t_data[[#This Row],[Création système]],2)+4)</f>
        <v>2023</v>
      </c>
      <c r="F1854">
        <f>_xlfn.ISOWEEKNUM(t_data[[#This Row],[Création système]])</f>
        <v>5</v>
      </c>
      <c r="G185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30/01/2023 - 05/02/2023</v>
      </c>
    </row>
    <row r="1855" spans="1:7" x14ac:dyDescent="0.35">
      <c r="A1855" t="s">
        <v>1854</v>
      </c>
      <c r="B1855" s="1">
        <v>44957.484520243059</v>
      </c>
      <c r="C1855" s="1">
        <v>44994.369808263888</v>
      </c>
      <c r="D1855" s="1">
        <v>44994.369806215276</v>
      </c>
      <c r="E1855">
        <f>YEAR(t_data[[#This Row],[Création système]]-WEEKDAY(t_data[[#This Row],[Création système]],2)+4)</f>
        <v>2023</v>
      </c>
      <c r="F1855">
        <f>_xlfn.ISOWEEKNUM(t_data[[#This Row],[Création système]])</f>
        <v>5</v>
      </c>
      <c r="G185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30/01/2023 - 05/02/2023</v>
      </c>
    </row>
    <row r="1856" spans="1:7" x14ac:dyDescent="0.35">
      <c r="A1856" t="s">
        <v>1855</v>
      </c>
      <c r="B1856" s="1">
        <v>44957.641569803243</v>
      </c>
      <c r="C1856" s="1">
        <v>44965.646064502318</v>
      </c>
      <c r="D1856" s="1">
        <v>44965.646061412037</v>
      </c>
      <c r="E1856">
        <f>YEAR(t_data[[#This Row],[Création système]]-WEEKDAY(t_data[[#This Row],[Création système]],2)+4)</f>
        <v>2023</v>
      </c>
      <c r="F1856">
        <f>_xlfn.ISOWEEKNUM(t_data[[#This Row],[Création système]])</f>
        <v>5</v>
      </c>
      <c r="G185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30/01/2023 - 05/02/2023</v>
      </c>
    </row>
    <row r="1857" spans="1:7" x14ac:dyDescent="0.35">
      <c r="A1857" t="s">
        <v>1856</v>
      </c>
      <c r="B1857" s="1">
        <v>44957.644183703705</v>
      </c>
      <c r="C1857" s="1">
        <v>44958.721447256947</v>
      </c>
      <c r="D1857" s="1">
        <v>44958.721445208335</v>
      </c>
      <c r="E1857">
        <f>YEAR(t_data[[#This Row],[Création système]]-WEEKDAY(t_data[[#This Row],[Création système]],2)+4)</f>
        <v>2023</v>
      </c>
      <c r="F1857">
        <f>_xlfn.ISOWEEKNUM(t_data[[#This Row],[Création système]])</f>
        <v>5</v>
      </c>
      <c r="G185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30/01/2023 - 05/02/2023</v>
      </c>
    </row>
    <row r="1858" spans="1:7" x14ac:dyDescent="0.35">
      <c r="A1858" t="s">
        <v>1857</v>
      </c>
      <c r="B1858" s="1">
        <v>44957.763760844908</v>
      </c>
      <c r="C1858" s="1">
        <v>44958.639859780094</v>
      </c>
      <c r="D1858" s="1">
        <v>44958.639856886577</v>
      </c>
      <c r="E1858">
        <f>YEAR(t_data[[#This Row],[Création système]]-WEEKDAY(t_data[[#This Row],[Création système]],2)+4)</f>
        <v>2023</v>
      </c>
      <c r="F1858">
        <f>_xlfn.ISOWEEKNUM(t_data[[#This Row],[Création système]])</f>
        <v>5</v>
      </c>
      <c r="G185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30/01/2023 - 05/02/2023</v>
      </c>
    </row>
    <row r="1859" spans="1:7" x14ac:dyDescent="0.35">
      <c r="A1859" t="s">
        <v>1858</v>
      </c>
      <c r="B1859" s="1">
        <v>44957.6878296875</v>
      </c>
      <c r="C1859" s="1">
        <v>44965.648541134258</v>
      </c>
      <c r="D1859" s="1">
        <v>44965.648538368056</v>
      </c>
      <c r="E1859">
        <f>YEAR(t_data[[#This Row],[Création système]]-WEEKDAY(t_data[[#This Row],[Création système]],2)+4)</f>
        <v>2023</v>
      </c>
      <c r="F1859">
        <f>_xlfn.ISOWEEKNUM(t_data[[#This Row],[Création système]])</f>
        <v>5</v>
      </c>
      <c r="G185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30/01/2023 - 05/02/2023</v>
      </c>
    </row>
    <row r="1860" spans="1:7" x14ac:dyDescent="0.35">
      <c r="A1860" t="s">
        <v>1859</v>
      </c>
      <c r="B1860" s="1">
        <v>44957.924039270831</v>
      </c>
      <c r="C1860" s="1">
        <v>44973.469404062504</v>
      </c>
      <c r="D1860" s="1">
        <v>44959.685650219908</v>
      </c>
      <c r="E1860">
        <f>YEAR(t_data[[#This Row],[Création système]]-WEEKDAY(t_data[[#This Row],[Création système]],2)+4)</f>
        <v>2023</v>
      </c>
      <c r="F1860">
        <f>_xlfn.ISOWEEKNUM(t_data[[#This Row],[Création système]])</f>
        <v>5</v>
      </c>
      <c r="G186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30/01/2023 - 05/02/2023</v>
      </c>
    </row>
    <row r="1861" spans="1:7" x14ac:dyDescent="0.35">
      <c r="A1861" t="s">
        <v>1860</v>
      </c>
      <c r="B1861" s="1">
        <v>44958.567278773146</v>
      </c>
      <c r="C1861" s="1">
        <v>44958.634983668984</v>
      </c>
      <c r="D1861" s="1">
        <v>44958.634981226853</v>
      </c>
      <c r="E1861">
        <f>YEAR(t_data[[#This Row],[Création système]]-WEEKDAY(t_data[[#This Row],[Création système]],2)+4)</f>
        <v>2023</v>
      </c>
      <c r="F1861">
        <f>_xlfn.ISOWEEKNUM(t_data[[#This Row],[Création système]])</f>
        <v>5</v>
      </c>
      <c r="G186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30/01/2023 - 05/02/2023</v>
      </c>
    </row>
    <row r="1862" spans="1:7" x14ac:dyDescent="0.35">
      <c r="A1862" t="s">
        <v>1861</v>
      </c>
      <c r="B1862" s="1">
        <v>44958.584388726849</v>
      </c>
      <c r="C1862" s="1">
        <v>44995.631844097225</v>
      </c>
      <c r="D1862" s="1">
        <v>44995.631208530096</v>
      </c>
      <c r="E1862">
        <f>YEAR(t_data[[#This Row],[Création système]]-WEEKDAY(t_data[[#This Row],[Création système]],2)+4)</f>
        <v>2023</v>
      </c>
      <c r="F1862">
        <f>_xlfn.ISOWEEKNUM(t_data[[#This Row],[Création système]])</f>
        <v>5</v>
      </c>
      <c r="G186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30/01/2023 - 05/02/2023</v>
      </c>
    </row>
    <row r="1863" spans="1:7" x14ac:dyDescent="0.35">
      <c r="A1863" t="s">
        <v>1862</v>
      </c>
      <c r="B1863" s="1">
        <v>44958.58761396991</v>
      </c>
      <c r="C1863" s="1">
        <v>45014.501970798614</v>
      </c>
      <c r="D1863" s="1">
        <v>45014.501967384262</v>
      </c>
      <c r="E1863">
        <f>YEAR(t_data[[#This Row],[Création système]]-WEEKDAY(t_data[[#This Row],[Création système]],2)+4)</f>
        <v>2023</v>
      </c>
      <c r="F1863">
        <f>_xlfn.ISOWEEKNUM(t_data[[#This Row],[Création système]])</f>
        <v>5</v>
      </c>
      <c r="G186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30/01/2023 - 05/02/2023</v>
      </c>
    </row>
    <row r="1864" spans="1:7" x14ac:dyDescent="0.35">
      <c r="A1864" t="s">
        <v>1863</v>
      </c>
      <c r="B1864" s="1">
        <v>44958.601029976853</v>
      </c>
      <c r="C1864" s="1">
        <v>45014.498325879627</v>
      </c>
      <c r="D1864" s="1">
        <v>45014.498323599539</v>
      </c>
      <c r="E1864">
        <f>YEAR(t_data[[#This Row],[Création système]]-WEEKDAY(t_data[[#This Row],[Création système]],2)+4)</f>
        <v>2023</v>
      </c>
      <c r="F1864">
        <f>_xlfn.ISOWEEKNUM(t_data[[#This Row],[Création système]])</f>
        <v>5</v>
      </c>
      <c r="G186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30/01/2023 - 05/02/2023</v>
      </c>
    </row>
    <row r="1865" spans="1:7" x14ac:dyDescent="0.35">
      <c r="A1865" t="s">
        <v>1864</v>
      </c>
      <c r="B1865" s="1">
        <v>44958.642193564818</v>
      </c>
      <c r="C1865" s="1">
        <v>44960.477220069442</v>
      </c>
      <c r="D1865" s="1">
        <v>44960.477217800923</v>
      </c>
      <c r="E1865">
        <f>YEAR(t_data[[#This Row],[Création système]]-WEEKDAY(t_data[[#This Row],[Création système]],2)+4)</f>
        <v>2023</v>
      </c>
      <c r="F1865">
        <f>_xlfn.ISOWEEKNUM(t_data[[#This Row],[Création système]])</f>
        <v>5</v>
      </c>
      <c r="G186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30/01/2023 - 05/02/2023</v>
      </c>
    </row>
    <row r="1866" spans="1:7" x14ac:dyDescent="0.35">
      <c r="A1866" t="s">
        <v>1865</v>
      </c>
      <c r="B1866" s="1">
        <v>44958.646523958334</v>
      </c>
      <c r="C1866" s="1">
        <v>44959.593338634259</v>
      </c>
      <c r="D1866" s="1">
        <v>44959.593180381948</v>
      </c>
      <c r="E1866">
        <f>YEAR(t_data[[#This Row],[Création système]]-WEEKDAY(t_data[[#This Row],[Création système]],2)+4)</f>
        <v>2023</v>
      </c>
      <c r="F1866">
        <f>_xlfn.ISOWEEKNUM(t_data[[#This Row],[Création système]])</f>
        <v>5</v>
      </c>
      <c r="G186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30/01/2023 - 05/02/2023</v>
      </c>
    </row>
    <row r="1867" spans="1:7" x14ac:dyDescent="0.35">
      <c r="A1867" t="s">
        <v>1866</v>
      </c>
      <c r="B1867" s="1">
        <v>44958.658045925928</v>
      </c>
      <c r="C1867" s="1">
        <v>44959.605839328702</v>
      </c>
      <c r="D1867" s="1">
        <v>44959.605837268522</v>
      </c>
      <c r="E1867">
        <f>YEAR(t_data[[#This Row],[Création système]]-WEEKDAY(t_data[[#This Row],[Création système]],2)+4)</f>
        <v>2023</v>
      </c>
      <c r="F1867">
        <f>_xlfn.ISOWEEKNUM(t_data[[#This Row],[Création système]])</f>
        <v>5</v>
      </c>
      <c r="G186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30/01/2023 - 05/02/2023</v>
      </c>
    </row>
    <row r="1868" spans="1:7" x14ac:dyDescent="0.35">
      <c r="A1868" t="s">
        <v>1867</v>
      </c>
      <c r="B1868" s="1">
        <v>44958.827589097222</v>
      </c>
      <c r="C1868" s="1">
        <v>44981.689130636572</v>
      </c>
      <c r="D1868" s="1">
        <v>44981.689129039354</v>
      </c>
      <c r="E1868">
        <f>YEAR(t_data[[#This Row],[Création système]]-WEEKDAY(t_data[[#This Row],[Création système]],2)+4)</f>
        <v>2023</v>
      </c>
      <c r="F1868">
        <f>_xlfn.ISOWEEKNUM(t_data[[#This Row],[Création système]])</f>
        <v>5</v>
      </c>
      <c r="G186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30/01/2023 - 05/02/2023</v>
      </c>
    </row>
    <row r="1869" spans="1:7" x14ac:dyDescent="0.35">
      <c r="A1869" t="s">
        <v>1868</v>
      </c>
      <c r="B1869" s="1">
        <v>44958.74808740741</v>
      </c>
      <c r="C1869" s="1">
        <v>44959.662636828703</v>
      </c>
      <c r="D1869" s="1">
        <v>44959.662635138891</v>
      </c>
      <c r="E1869">
        <f>YEAR(t_data[[#This Row],[Création système]]-WEEKDAY(t_data[[#This Row],[Création système]],2)+4)</f>
        <v>2023</v>
      </c>
      <c r="F1869">
        <f>_xlfn.ISOWEEKNUM(t_data[[#This Row],[Création système]])</f>
        <v>5</v>
      </c>
      <c r="G186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30/01/2023 - 05/02/2023</v>
      </c>
    </row>
    <row r="1870" spans="1:7" x14ac:dyDescent="0.35">
      <c r="A1870" t="s">
        <v>1869</v>
      </c>
      <c r="B1870" s="1">
        <v>44959.368876412038</v>
      </c>
      <c r="C1870" s="1">
        <v>44963.413161006945</v>
      </c>
      <c r="D1870" s="1">
        <v>44963.413030173608</v>
      </c>
      <c r="E1870">
        <f>YEAR(t_data[[#This Row],[Création système]]-WEEKDAY(t_data[[#This Row],[Création système]],2)+4)</f>
        <v>2023</v>
      </c>
      <c r="F1870">
        <f>_xlfn.ISOWEEKNUM(t_data[[#This Row],[Création système]])</f>
        <v>5</v>
      </c>
      <c r="G187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30/01/2023 - 05/02/2023</v>
      </c>
    </row>
    <row r="1871" spans="1:7" x14ac:dyDescent="0.35">
      <c r="A1871" t="s">
        <v>1870</v>
      </c>
      <c r="B1871" s="1">
        <v>44959.35960625</v>
      </c>
      <c r="C1871" s="1">
        <v>44959.667236851848</v>
      </c>
      <c r="D1871" s="1">
        <v>44959.667235069443</v>
      </c>
      <c r="E1871">
        <f>YEAR(t_data[[#This Row],[Création système]]-WEEKDAY(t_data[[#This Row],[Création système]],2)+4)</f>
        <v>2023</v>
      </c>
      <c r="F1871">
        <f>_xlfn.ISOWEEKNUM(t_data[[#This Row],[Création système]])</f>
        <v>5</v>
      </c>
      <c r="G187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30/01/2023 - 05/02/2023</v>
      </c>
    </row>
    <row r="1872" spans="1:7" x14ac:dyDescent="0.35">
      <c r="A1872" t="s">
        <v>1871</v>
      </c>
      <c r="B1872" s="1">
        <v>44959.296775636576</v>
      </c>
      <c r="C1872" s="1">
        <v>44959.667941111111</v>
      </c>
      <c r="D1872" s="1">
        <v>44959.667939386571</v>
      </c>
      <c r="E1872">
        <f>YEAR(t_data[[#This Row],[Création système]]-WEEKDAY(t_data[[#This Row],[Création système]],2)+4)</f>
        <v>2023</v>
      </c>
      <c r="F1872">
        <f>_xlfn.ISOWEEKNUM(t_data[[#This Row],[Création système]])</f>
        <v>5</v>
      </c>
      <c r="G187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30/01/2023 - 05/02/2023</v>
      </c>
    </row>
    <row r="1873" spans="1:7" x14ac:dyDescent="0.35">
      <c r="A1873" t="s">
        <v>1872</v>
      </c>
      <c r="B1873" s="1">
        <v>44959.358452719905</v>
      </c>
      <c r="C1873" s="1">
        <v>44959.663737523151</v>
      </c>
      <c r="D1873" s="1">
        <v>44959.663735405091</v>
      </c>
      <c r="E1873">
        <f>YEAR(t_data[[#This Row],[Création système]]-WEEKDAY(t_data[[#This Row],[Création système]],2)+4)</f>
        <v>2023</v>
      </c>
      <c r="F1873">
        <f>_xlfn.ISOWEEKNUM(t_data[[#This Row],[Création système]])</f>
        <v>5</v>
      </c>
      <c r="G187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30/01/2023 - 05/02/2023</v>
      </c>
    </row>
    <row r="1874" spans="1:7" x14ac:dyDescent="0.35">
      <c r="A1874" t="s">
        <v>1873</v>
      </c>
      <c r="B1874" s="1">
        <v>44959.365708854166</v>
      </c>
      <c r="C1874" s="1">
        <v>44959.661628692127</v>
      </c>
      <c r="D1874" s="1">
        <v>44959.661627141206</v>
      </c>
      <c r="E1874">
        <f>YEAR(t_data[[#This Row],[Création système]]-WEEKDAY(t_data[[#This Row],[Création système]],2)+4)</f>
        <v>2023</v>
      </c>
      <c r="F1874">
        <f>_xlfn.ISOWEEKNUM(t_data[[#This Row],[Création système]])</f>
        <v>5</v>
      </c>
      <c r="G187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30/01/2023 - 05/02/2023</v>
      </c>
    </row>
    <row r="1875" spans="1:7" x14ac:dyDescent="0.35">
      <c r="A1875" t="s">
        <v>1874</v>
      </c>
      <c r="B1875" s="1">
        <v>44959.409610625</v>
      </c>
      <c r="C1875" s="1">
        <v>44959.420648136576</v>
      </c>
      <c r="D1875" s="1">
        <v>44959.420645983795</v>
      </c>
      <c r="E1875">
        <f>YEAR(t_data[[#This Row],[Création système]]-WEEKDAY(t_data[[#This Row],[Création système]],2)+4)</f>
        <v>2023</v>
      </c>
      <c r="F1875">
        <f>_xlfn.ISOWEEKNUM(t_data[[#This Row],[Création système]])</f>
        <v>5</v>
      </c>
      <c r="G187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30/01/2023 - 05/02/2023</v>
      </c>
    </row>
    <row r="1876" spans="1:7" x14ac:dyDescent="0.35">
      <c r="A1876" t="s">
        <v>1875</v>
      </c>
      <c r="B1876" s="1">
        <v>44959.461390474535</v>
      </c>
      <c r="C1876" s="1">
        <v>45019.477712210646</v>
      </c>
      <c r="D1876" s="1">
        <v>45019.477631087961</v>
      </c>
      <c r="E1876">
        <f>YEAR(t_data[[#This Row],[Création système]]-WEEKDAY(t_data[[#This Row],[Création système]],2)+4)</f>
        <v>2023</v>
      </c>
      <c r="F1876">
        <f>_xlfn.ISOWEEKNUM(t_data[[#This Row],[Création système]])</f>
        <v>5</v>
      </c>
      <c r="G187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30/01/2023 - 05/02/2023</v>
      </c>
    </row>
    <row r="1877" spans="1:7" x14ac:dyDescent="0.35">
      <c r="A1877" t="s">
        <v>1876</v>
      </c>
      <c r="B1877" s="1">
        <v>44959.494994733795</v>
      </c>
      <c r="C1877" s="1">
        <v>44963.404194733797</v>
      </c>
      <c r="D1877" s="1">
        <v>44963.395943368057</v>
      </c>
      <c r="E1877">
        <f>YEAR(t_data[[#This Row],[Création système]]-WEEKDAY(t_data[[#This Row],[Création système]],2)+4)</f>
        <v>2023</v>
      </c>
      <c r="F1877">
        <f>_xlfn.ISOWEEKNUM(t_data[[#This Row],[Création système]])</f>
        <v>5</v>
      </c>
      <c r="G187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30/01/2023 - 05/02/2023</v>
      </c>
    </row>
    <row r="1878" spans="1:7" x14ac:dyDescent="0.35">
      <c r="A1878" t="s">
        <v>1877</v>
      </c>
      <c r="B1878" s="1">
        <v>44959.564154386571</v>
      </c>
      <c r="C1878" s="1">
        <v>44981.684893344907</v>
      </c>
      <c r="D1878" s="1">
        <v>44981.684891446763</v>
      </c>
      <c r="E1878">
        <f>YEAR(t_data[[#This Row],[Création système]]-WEEKDAY(t_data[[#This Row],[Création système]],2)+4)</f>
        <v>2023</v>
      </c>
      <c r="F1878">
        <f>_xlfn.ISOWEEKNUM(t_data[[#This Row],[Création système]])</f>
        <v>5</v>
      </c>
      <c r="G187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30/01/2023 - 05/02/2023</v>
      </c>
    </row>
    <row r="1879" spans="1:7" x14ac:dyDescent="0.35">
      <c r="A1879" t="s">
        <v>1878</v>
      </c>
      <c r="B1879" s="1">
        <v>44959.581251099538</v>
      </c>
      <c r="C1879" s="1">
        <v>44959.59612253472</v>
      </c>
      <c r="D1879" s="1">
        <v>44959.596120543982</v>
      </c>
      <c r="E1879">
        <f>YEAR(t_data[[#This Row],[Création système]]-WEEKDAY(t_data[[#This Row],[Création système]],2)+4)</f>
        <v>2023</v>
      </c>
      <c r="F1879">
        <f>_xlfn.ISOWEEKNUM(t_data[[#This Row],[Création système]])</f>
        <v>5</v>
      </c>
      <c r="G187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30/01/2023 - 05/02/2023</v>
      </c>
    </row>
    <row r="1880" spans="1:7" x14ac:dyDescent="0.35">
      <c r="A1880" t="s">
        <v>1879</v>
      </c>
      <c r="B1880" s="1">
        <v>44959.562462071757</v>
      </c>
      <c r="C1880" s="1">
        <v>44959.569081180554</v>
      </c>
      <c r="D1880" s="1">
        <v>44959.567011435189</v>
      </c>
      <c r="E1880">
        <f>YEAR(t_data[[#This Row],[Création système]]-WEEKDAY(t_data[[#This Row],[Création système]],2)+4)</f>
        <v>2023</v>
      </c>
      <c r="F1880">
        <f>_xlfn.ISOWEEKNUM(t_data[[#This Row],[Création système]])</f>
        <v>5</v>
      </c>
      <c r="G188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30/01/2023 - 05/02/2023</v>
      </c>
    </row>
    <row r="1881" spans="1:7" x14ac:dyDescent="0.35">
      <c r="A1881" t="s">
        <v>1880</v>
      </c>
      <c r="B1881" s="1">
        <v>44959.601458414349</v>
      </c>
      <c r="C1881" s="1">
        <v>45016.512787754633</v>
      </c>
      <c r="D1881" s="1">
        <v>45016.512785740742</v>
      </c>
      <c r="E1881">
        <f>YEAR(t_data[[#This Row],[Création système]]-WEEKDAY(t_data[[#This Row],[Création système]],2)+4)</f>
        <v>2023</v>
      </c>
      <c r="F1881">
        <f>_xlfn.ISOWEEKNUM(t_data[[#This Row],[Création système]])</f>
        <v>5</v>
      </c>
      <c r="G188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30/01/2023 - 05/02/2023</v>
      </c>
    </row>
    <row r="1882" spans="1:7" x14ac:dyDescent="0.35">
      <c r="A1882" t="s">
        <v>1881</v>
      </c>
      <c r="B1882" s="1">
        <v>44959.622017245369</v>
      </c>
      <c r="C1882" s="1">
        <v>44967.731401053243</v>
      </c>
      <c r="D1882" s="1">
        <v>44967.731399062497</v>
      </c>
      <c r="E1882">
        <f>YEAR(t_data[[#This Row],[Création système]]-WEEKDAY(t_data[[#This Row],[Création système]],2)+4)</f>
        <v>2023</v>
      </c>
      <c r="F1882">
        <f>_xlfn.ISOWEEKNUM(t_data[[#This Row],[Création système]])</f>
        <v>5</v>
      </c>
      <c r="G188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30/01/2023 - 05/02/2023</v>
      </c>
    </row>
    <row r="1883" spans="1:7" x14ac:dyDescent="0.35">
      <c r="A1883" t="s">
        <v>1882</v>
      </c>
      <c r="B1883" s="1">
        <v>44959.680384629632</v>
      </c>
      <c r="C1883" s="1">
        <v>44960.373559386571</v>
      </c>
      <c r="D1883" s="1">
        <v>44960.373557175924</v>
      </c>
      <c r="E1883">
        <f>YEAR(t_data[[#This Row],[Création système]]-WEEKDAY(t_data[[#This Row],[Création système]],2)+4)</f>
        <v>2023</v>
      </c>
      <c r="F1883">
        <f>_xlfn.ISOWEEKNUM(t_data[[#This Row],[Création système]])</f>
        <v>5</v>
      </c>
      <c r="G188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30/01/2023 - 05/02/2023</v>
      </c>
    </row>
    <row r="1884" spans="1:7" x14ac:dyDescent="0.35">
      <c r="A1884" t="s">
        <v>1883</v>
      </c>
      <c r="B1884" s="1">
        <v>44959.792395868055</v>
      </c>
      <c r="C1884" s="1">
        <v>45016.51801133102</v>
      </c>
      <c r="D1884" s="1">
        <v>45016.518009629632</v>
      </c>
      <c r="E1884">
        <f>YEAR(t_data[[#This Row],[Création système]]-WEEKDAY(t_data[[#This Row],[Création système]],2)+4)</f>
        <v>2023</v>
      </c>
      <c r="F1884">
        <f>_xlfn.ISOWEEKNUM(t_data[[#This Row],[Création système]])</f>
        <v>5</v>
      </c>
      <c r="G188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30/01/2023 - 05/02/2023</v>
      </c>
    </row>
    <row r="1885" spans="1:7" x14ac:dyDescent="0.35">
      <c r="A1885" t="s">
        <v>1884</v>
      </c>
      <c r="B1885" s="1">
        <v>44960.399544513886</v>
      </c>
      <c r="C1885" s="1">
        <v>44980.612631087963</v>
      </c>
      <c r="D1885" s="1">
        <v>44980.612628680552</v>
      </c>
      <c r="E1885">
        <f>YEAR(t_data[[#This Row],[Création système]]-WEEKDAY(t_data[[#This Row],[Création système]],2)+4)</f>
        <v>2023</v>
      </c>
      <c r="F1885">
        <f>_xlfn.ISOWEEKNUM(t_data[[#This Row],[Création système]])</f>
        <v>5</v>
      </c>
      <c r="G188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30/01/2023 - 05/02/2023</v>
      </c>
    </row>
    <row r="1886" spans="1:7" x14ac:dyDescent="0.35">
      <c r="A1886" t="s">
        <v>1885</v>
      </c>
      <c r="B1886" s="1">
        <v>44960.451806203702</v>
      </c>
      <c r="C1886" s="1">
        <v>45082.467235081021</v>
      </c>
      <c r="D1886" s="1">
        <v>45082.467232939816</v>
      </c>
      <c r="E1886">
        <f>YEAR(t_data[[#This Row],[Création système]]-WEEKDAY(t_data[[#This Row],[Création système]],2)+4)</f>
        <v>2023</v>
      </c>
      <c r="F1886">
        <f>_xlfn.ISOWEEKNUM(t_data[[#This Row],[Création système]])</f>
        <v>5</v>
      </c>
      <c r="G188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30/01/2023 - 05/02/2023</v>
      </c>
    </row>
    <row r="1887" spans="1:7" x14ac:dyDescent="0.35">
      <c r="A1887" t="s">
        <v>1886</v>
      </c>
      <c r="B1887" s="1">
        <v>44960.612302199072</v>
      </c>
      <c r="C1887" s="1">
        <v>44960.621770891201</v>
      </c>
      <c r="D1887" s="1">
        <v>44960.621769189813</v>
      </c>
      <c r="E1887">
        <f>YEAR(t_data[[#This Row],[Création système]]-WEEKDAY(t_data[[#This Row],[Création système]],2)+4)</f>
        <v>2023</v>
      </c>
      <c r="F1887">
        <f>_xlfn.ISOWEEKNUM(t_data[[#This Row],[Création système]])</f>
        <v>5</v>
      </c>
      <c r="G188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30/01/2023 - 05/02/2023</v>
      </c>
    </row>
    <row r="1888" spans="1:7" x14ac:dyDescent="0.35">
      <c r="A1888" t="s">
        <v>1887</v>
      </c>
      <c r="B1888" s="1">
        <v>44960.629140787038</v>
      </c>
      <c r="C1888" s="1">
        <v>44960.799988263891</v>
      </c>
      <c r="D1888" s="1">
        <v>44960.799986655089</v>
      </c>
      <c r="E1888">
        <f>YEAR(t_data[[#This Row],[Création système]]-WEEKDAY(t_data[[#This Row],[Création système]],2)+4)</f>
        <v>2023</v>
      </c>
      <c r="F1888">
        <f>_xlfn.ISOWEEKNUM(t_data[[#This Row],[Création système]])</f>
        <v>5</v>
      </c>
      <c r="G188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30/01/2023 - 05/02/2023</v>
      </c>
    </row>
    <row r="1889" spans="1:7" x14ac:dyDescent="0.35">
      <c r="A1889" t="s">
        <v>1888</v>
      </c>
      <c r="B1889" s="1">
        <v>44960.592891736109</v>
      </c>
      <c r="C1889" s="1">
        <v>44963.432822268522</v>
      </c>
      <c r="D1889" s="1">
        <v>44963.432818020832</v>
      </c>
      <c r="E1889">
        <f>YEAR(t_data[[#This Row],[Création système]]-WEEKDAY(t_data[[#This Row],[Création système]],2)+4)</f>
        <v>2023</v>
      </c>
      <c r="F1889">
        <f>_xlfn.ISOWEEKNUM(t_data[[#This Row],[Création système]])</f>
        <v>5</v>
      </c>
      <c r="G188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30/01/2023 - 05/02/2023</v>
      </c>
    </row>
    <row r="1890" spans="1:7" x14ac:dyDescent="0.35">
      <c r="A1890" t="s">
        <v>1889</v>
      </c>
      <c r="B1890" s="1">
        <v>44960.643974050923</v>
      </c>
      <c r="C1890" s="1">
        <v>44965.653196099534</v>
      </c>
      <c r="D1890" s="1">
        <v>44965.653194548613</v>
      </c>
      <c r="E1890">
        <f>YEAR(t_data[[#This Row],[Création système]]-WEEKDAY(t_data[[#This Row],[Création système]],2)+4)</f>
        <v>2023</v>
      </c>
      <c r="F1890">
        <f>_xlfn.ISOWEEKNUM(t_data[[#This Row],[Création système]])</f>
        <v>5</v>
      </c>
      <c r="G189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30/01/2023 - 05/02/2023</v>
      </c>
    </row>
    <row r="1891" spans="1:7" x14ac:dyDescent="0.35">
      <c r="A1891" t="s">
        <v>1890</v>
      </c>
      <c r="B1891" s="1">
        <v>44960.857179814811</v>
      </c>
      <c r="C1891" s="1">
        <v>44963.457083506946</v>
      </c>
      <c r="D1891" s="1">
        <v>44963.457081307868</v>
      </c>
      <c r="E1891">
        <f>YEAR(t_data[[#This Row],[Création système]]-WEEKDAY(t_data[[#This Row],[Création système]],2)+4)</f>
        <v>2023</v>
      </c>
      <c r="F1891">
        <f>_xlfn.ISOWEEKNUM(t_data[[#This Row],[Création système]])</f>
        <v>5</v>
      </c>
      <c r="G189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30/01/2023 - 05/02/2023</v>
      </c>
    </row>
    <row r="1892" spans="1:7" x14ac:dyDescent="0.35">
      <c r="A1892" t="s">
        <v>1891</v>
      </c>
      <c r="B1892" s="1">
        <v>44963.39498261574</v>
      </c>
      <c r="C1892" s="1">
        <v>44981.697466747682</v>
      </c>
      <c r="D1892" s="1">
        <v>44981.697464907411</v>
      </c>
      <c r="E1892">
        <f>YEAR(t_data[[#This Row],[Création système]]-WEEKDAY(t_data[[#This Row],[Création système]],2)+4)</f>
        <v>2023</v>
      </c>
      <c r="F1892">
        <f>_xlfn.ISOWEEKNUM(t_data[[#This Row],[Création système]])</f>
        <v>6</v>
      </c>
      <c r="G189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06/02/2023 - 12/02/2023</v>
      </c>
    </row>
    <row r="1893" spans="1:7" x14ac:dyDescent="0.35">
      <c r="A1893" t="s">
        <v>1892</v>
      </c>
      <c r="B1893" s="1">
        <v>44963.319613032407</v>
      </c>
      <c r="C1893" s="1">
        <v>44998.436227789352</v>
      </c>
      <c r="D1893" s="1">
        <v>44998.436225787038</v>
      </c>
      <c r="E1893">
        <f>YEAR(t_data[[#This Row],[Création système]]-WEEKDAY(t_data[[#This Row],[Création système]],2)+4)</f>
        <v>2023</v>
      </c>
      <c r="F1893">
        <f>_xlfn.ISOWEEKNUM(t_data[[#This Row],[Création système]])</f>
        <v>6</v>
      </c>
      <c r="G189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06/02/2023 - 12/02/2023</v>
      </c>
    </row>
    <row r="1894" spans="1:7" x14ac:dyDescent="0.35">
      <c r="A1894" t="s">
        <v>1893</v>
      </c>
      <c r="B1894" s="1">
        <v>44963.43309958333</v>
      </c>
      <c r="C1894" s="1">
        <v>44966.549605057873</v>
      </c>
      <c r="D1894" s="1">
        <v>44966.54960179398</v>
      </c>
      <c r="E1894">
        <f>YEAR(t_data[[#This Row],[Création système]]-WEEKDAY(t_data[[#This Row],[Création système]],2)+4)</f>
        <v>2023</v>
      </c>
      <c r="F1894">
        <f>_xlfn.ISOWEEKNUM(t_data[[#This Row],[Création système]])</f>
        <v>6</v>
      </c>
      <c r="G189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06/02/2023 - 12/02/2023</v>
      </c>
    </row>
    <row r="1895" spans="1:7" x14ac:dyDescent="0.35">
      <c r="A1895" t="s">
        <v>1894</v>
      </c>
      <c r="B1895" s="1">
        <v>44963.704894259259</v>
      </c>
      <c r="C1895" s="1">
        <v>44970.625146562503</v>
      </c>
      <c r="D1895" s="1">
        <v>44970.625144999998</v>
      </c>
      <c r="E1895">
        <f>YEAR(t_data[[#This Row],[Création système]]-WEEKDAY(t_data[[#This Row],[Création système]],2)+4)</f>
        <v>2023</v>
      </c>
      <c r="F1895">
        <f>_xlfn.ISOWEEKNUM(t_data[[#This Row],[Création système]])</f>
        <v>6</v>
      </c>
      <c r="G189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06/02/2023 - 12/02/2023</v>
      </c>
    </row>
    <row r="1896" spans="1:7" x14ac:dyDescent="0.35">
      <c r="A1896" t="s">
        <v>1895</v>
      </c>
      <c r="B1896" s="1">
        <v>44963.814684884259</v>
      </c>
      <c r="C1896" s="1">
        <v>45082.442046701392</v>
      </c>
      <c r="D1896" s="1">
        <v>45082.442044166666</v>
      </c>
      <c r="E1896">
        <f>YEAR(t_data[[#This Row],[Création système]]-WEEKDAY(t_data[[#This Row],[Création système]],2)+4)</f>
        <v>2023</v>
      </c>
      <c r="F1896">
        <f>_xlfn.ISOWEEKNUM(t_data[[#This Row],[Création système]])</f>
        <v>6</v>
      </c>
      <c r="G189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06/02/2023 - 12/02/2023</v>
      </c>
    </row>
    <row r="1897" spans="1:7" x14ac:dyDescent="0.35">
      <c r="A1897" t="s">
        <v>1896</v>
      </c>
      <c r="B1897" s="1">
        <v>44964.438987037036</v>
      </c>
      <c r="C1897" s="1">
        <v>45016.615904085651</v>
      </c>
      <c r="D1897" s="1">
        <v>45016.615901805555</v>
      </c>
      <c r="E1897">
        <f>YEAR(t_data[[#This Row],[Création système]]-WEEKDAY(t_data[[#This Row],[Création système]],2)+4)</f>
        <v>2023</v>
      </c>
      <c r="F1897">
        <f>_xlfn.ISOWEEKNUM(t_data[[#This Row],[Création système]])</f>
        <v>6</v>
      </c>
      <c r="G189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06/02/2023 - 12/02/2023</v>
      </c>
    </row>
    <row r="1898" spans="1:7" x14ac:dyDescent="0.35">
      <c r="A1898" t="s">
        <v>1897</v>
      </c>
      <c r="B1898" s="1">
        <v>44964.601766087966</v>
      </c>
      <c r="C1898" s="1">
        <v>44994.368661967594</v>
      </c>
      <c r="D1898" s="1">
        <v>44994.368659780092</v>
      </c>
      <c r="E1898">
        <f>YEAR(t_data[[#This Row],[Création système]]-WEEKDAY(t_data[[#This Row],[Création système]],2)+4)</f>
        <v>2023</v>
      </c>
      <c r="F1898">
        <f>_xlfn.ISOWEEKNUM(t_data[[#This Row],[Création système]])</f>
        <v>6</v>
      </c>
      <c r="G189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06/02/2023 - 12/02/2023</v>
      </c>
    </row>
    <row r="1899" spans="1:7" x14ac:dyDescent="0.35">
      <c r="A1899" t="s">
        <v>1898</v>
      </c>
      <c r="B1899" s="1">
        <v>44965.141139305553</v>
      </c>
      <c r="C1899" s="1">
        <v>44965.396571736113</v>
      </c>
      <c r="D1899" s="1">
        <v>44965.396569525466</v>
      </c>
      <c r="E1899">
        <f>YEAR(t_data[[#This Row],[Création système]]-WEEKDAY(t_data[[#This Row],[Création système]],2)+4)</f>
        <v>2023</v>
      </c>
      <c r="F1899">
        <f>_xlfn.ISOWEEKNUM(t_data[[#This Row],[Création système]])</f>
        <v>6</v>
      </c>
      <c r="G189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06/02/2023 - 12/02/2023</v>
      </c>
    </row>
    <row r="1900" spans="1:7" x14ac:dyDescent="0.35">
      <c r="A1900" t="s">
        <v>1899</v>
      </c>
      <c r="B1900" s="1">
        <v>44965.153675324073</v>
      </c>
      <c r="C1900" s="1">
        <v>44972.436757685187</v>
      </c>
      <c r="D1900" s="1">
        <v>44972.436526215279</v>
      </c>
      <c r="E1900">
        <f>YEAR(t_data[[#This Row],[Création système]]-WEEKDAY(t_data[[#This Row],[Création système]],2)+4)</f>
        <v>2023</v>
      </c>
      <c r="F1900">
        <f>_xlfn.ISOWEEKNUM(t_data[[#This Row],[Création système]])</f>
        <v>6</v>
      </c>
      <c r="G190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06/02/2023 - 12/02/2023</v>
      </c>
    </row>
    <row r="1901" spans="1:7" x14ac:dyDescent="0.35">
      <c r="A1901" t="s">
        <v>1900</v>
      </c>
      <c r="B1901" s="1">
        <v>44965.15691179398</v>
      </c>
      <c r="C1901" s="1">
        <v>44977.552220324076</v>
      </c>
      <c r="D1901" s="1">
        <v>44977.552218564815</v>
      </c>
      <c r="E1901">
        <f>YEAR(t_data[[#This Row],[Création système]]-WEEKDAY(t_data[[#This Row],[Création système]],2)+4)</f>
        <v>2023</v>
      </c>
      <c r="F1901">
        <f>_xlfn.ISOWEEKNUM(t_data[[#This Row],[Création système]])</f>
        <v>6</v>
      </c>
      <c r="G190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06/02/2023 - 12/02/2023</v>
      </c>
    </row>
    <row r="1902" spans="1:7" x14ac:dyDescent="0.35">
      <c r="A1902" t="s">
        <v>1901</v>
      </c>
      <c r="B1902" s="1">
        <v>44965.226551030093</v>
      </c>
      <c r="C1902" s="1">
        <v>44965.665971898146</v>
      </c>
      <c r="D1902" s="1">
        <v>44965.665970150461</v>
      </c>
      <c r="E1902">
        <f>YEAR(t_data[[#This Row],[Création système]]-WEEKDAY(t_data[[#This Row],[Création système]],2)+4)</f>
        <v>2023</v>
      </c>
      <c r="F1902">
        <f>_xlfn.ISOWEEKNUM(t_data[[#This Row],[Création système]])</f>
        <v>6</v>
      </c>
      <c r="G190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06/02/2023 - 12/02/2023</v>
      </c>
    </row>
    <row r="1903" spans="1:7" x14ac:dyDescent="0.35">
      <c r="A1903" t="s">
        <v>1902</v>
      </c>
      <c r="B1903" s="1">
        <v>44965.242343321763</v>
      </c>
      <c r="C1903" s="1">
        <v>44967.728891782404</v>
      </c>
      <c r="D1903" s="1">
        <v>44967.728889953702</v>
      </c>
      <c r="E1903">
        <f>YEAR(t_data[[#This Row],[Création système]]-WEEKDAY(t_data[[#This Row],[Création système]],2)+4)</f>
        <v>2023</v>
      </c>
      <c r="F1903">
        <f>_xlfn.ISOWEEKNUM(t_data[[#This Row],[Création système]])</f>
        <v>6</v>
      </c>
      <c r="G190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06/02/2023 - 12/02/2023</v>
      </c>
    </row>
    <row r="1904" spans="1:7" x14ac:dyDescent="0.35">
      <c r="A1904" t="s">
        <v>1903</v>
      </c>
      <c r="B1904" s="1">
        <v>44965.397019733799</v>
      </c>
      <c r="C1904" s="1">
        <v>44967.702461863424</v>
      </c>
      <c r="D1904" s="1">
        <v>44967.702375972221</v>
      </c>
      <c r="E1904">
        <f>YEAR(t_data[[#This Row],[Création système]]-WEEKDAY(t_data[[#This Row],[Création système]],2)+4)</f>
        <v>2023</v>
      </c>
      <c r="F1904">
        <f>_xlfn.ISOWEEKNUM(t_data[[#This Row],[Création système]])</f>
        <v>6</v>
      </c>
      <c r="G190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06/02/2023 - 12/02/2023</v>
      </c>
    </row>
    <row r="1905" spans="1:7" x14ac:dyDescent="0.35">
      <c r="A1905" t="s">
        <v>1904</v>
      </c>
      <c r="B1905" s="1">
        <v>44965.420117407404</v>
      </c>
      <c r="C1905" s="1">
        <v>44965.662408229167</v>
      </c>
      <c r="D1905" s="1">
        <v>44965.662406122683</v>
      </c>
      <c r="E1905">
        <f>YEAR(t_data[[#This Row],[Création système]]-WEEKDAY(t_data[[#This Row],[Création système]],2)+4)</f>
        <v>2023</v>
      </c>
      <c r="F1905">
        <f>_xlfn.ISOWEEKNUM(t_data[[#This Row],[Création système]])</f>
        <v>6</v>
      </c>
      <c r="G190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06/02/2023 - 12/02/2023</v>
      </c>
    </row>
    <row r="1906" spans="1:7" x14ac:dyDescent="0.35">
      <c r="A1906" t="s">
        <v>1905</v>
      </c>
      <c r="B1906" s="1">
        <v>44965.457929097225</v>
      </c>
      <c r="C1906" s="1">
        <v>44965.676668969907</v>
      </c>
      <c r="D1906" s="1">
        <v>44965.676667245367</v>
      </c>
      <c r="E1906">
        <f>YEAR(t_data[[#This Row],[Création système]]-WEEKDAY(t_data[[#This Row],[Création système]],2)+4)</f>
        <v>2023</v>
      </c>
      <c r="F1906">
        <f>_xlfn.ISOWEEKNUM(t_data[[#This Row],[Création système]])</f>
        <v>6</v>
      </c>
      <c r="G190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06/02/2023 - 12/02/2023</v>
      </c>
    </row>
    <row r="1907" spans="1:7" x14ac:dyDescent="0.35">
      <c r="A1907" t="s">
        <v>1906</v>
      </c>
      <c r="B1907" s="1">
        <v>44965.628991504629</v>
      </c>
      <c r="C1907" s="1">
        <v>44965.644405729166</v>
      </c>
      <c r="D1907" s="1">
        <v>44965.644403877312</v>
      </c>
      <c r="E1907">
        <f>YEAR(t_data[[#This Row],[Création système]]-WEEKDAY(t_data[[#This Row],[Création système]],2)+4)</f>
        <v>2023</v>
      </c>
      <c r="F1907">
        <f>_xlfn.ISOWEEKNUM(t_data[[#This Row],[Création système]])</f>
        <v>6</v>
      </c>
      <c r="G190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06/02/2023 - 12/02/2023</v>
      </c>
    </row>
    <row r="1908" spans="1:7" x14ac:dyDescent="0.35">
      <c r="A1908" t="s">
        <v>1907</v>
      </c>
      <c r="B1908" s="1">
        <v>44965.863644039353</v>
      </c>
      <c r="C1908" s="1">
        <v>44970.505758310188</v>
      </c>
      <c r="D1908" s="1">
        <v>44970.505755532409</v>
      </c>
      <c r="E1908">
        <f>YEAR(t_data[[#This Row],[Création système]]-WEEKDAY(t_data[[#This Row],[Création système]],2)+4)</f>
        <v>2023</v>
      </c>
      <c r="F1908">
        <f>_xlfn.ISOWEEKNUM(t_data[[#This Row],[Création système]])</f>
        <v>6</v>
      </c>
      <c r="G190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06/02/2023 - 12/02/2023</v>
      </c>
    </row>
    <row r="1909" spans="1:7" x14ac:dyDescent="0.35">
      <c r="A1909" t="s">
        <v>1908</v>
      </c>
      <c r="B1909" s="1">
        <v>44965.886171851853</v>
      </c>
      <c r="C1909" s="1">
        <v>45154.401867106484</v>
      </c>
      <c r="D1909" s="1">
        <v>45154.401844768516</v>
      </c>
      <c r="E1909">
        <f>YEAR(t_data[[#This Row],[Création système]]-WEEKDAY(t_data[[#This Row],[Création système]],2)+4)</f>
        <v>2023</v>
      </c>
      <c r="F1909">
        <f>_xlfn.ISOWEEKNUM(t_data[[#This Row],[Création système]])</f>
        <v>6</v>
      </c>
      <c r="G190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06/02/2023 - 12/02/2023</v>
      </c>
    </row>
    <row r="1910" spans="1:7" x14ac:dyDescent="0.35">
      <c r="A1910" t="s">
        <v>1909</v>
      </c>
      <c r="B1910" s="1">
        <v>44965.894919108796</v>
      </c>
      <c r="C1910" s="1">
        <v>44973.495719652776</v>
      </c>
      <c r="D1910" s="1">
        <v>44973.495717847225</v>
      </c>
      <c r="E1910">
        <f>YEAR(t_data[[#This Row],[Création système]]-WEEKDAY(t_data[[#This Row],[Création système]],2)+4)</f>
        <v>2023</v>
      </c>
      <c r="F1910">
        <f>_xlfn.ISOWEEKNUM(t_data[[#This Row],[Création système]])</f>
        <v>6</v>
      </c>
      <c r="G191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06/02/2023 - 12/02/2023</v>
      </c>
    </row>
    <row r="1911" spans="1:7" x14ac:dyDescent="0.35">
      <c r="A1911" t="s">
        <v>1910</v>
      </c>
      <c r="B1911" s="1">
        <v>44966.497937372682</v>
      </c>
      <c r="C1911" s="1">
        <v>44967.609481817133</v>
      </c>
      <c r="D1911" s="1">
        <v>44967.609479733794</v>
      </c>
      <c r="E1911">
        <f>YEAR(t_data[[#This Row],[Création système]]-WEEKDAY(t_data[[#This Row],[Création système]],2)+4)</f>
        <v>2023</v>
      </c>
      <c r="F1911">
        <f>_xlfn.ISOWEEKNUM(t_data[[#This Row],[Création système]])</f>
        <v>6</v>
      </c>
      <c r="G191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06/02/2023 - 12/02/2023</v>
      </c>
    </row>
    <row r="1912" spans="1:7" x14ac:dyDescent="0.35">
      <c r="A1912" t="s">
        <v>1911</v>
      </c>
      <c r="B1912" s="1">
        <v>44966.610146284722</v>
      </c>
      <c r="C1912" s="1">
        <v>44966.616593067127</v>
      </c>
      <c r="D1912" s="1">
        <v>44966.616591261576</v>
      </c>
      <c r="E1912">
        <f>YEAR(t_data[[#This Row],[Création système]]-WEEKDAY(t_data[[#This Row],[Création système]],2)+4)</f>
        <v>2023</v>
      </c>
      <c r="F1912">
        <f>_xlfn.ISOWEEKNUM(t_data[[#This Row],[Création système]])</f>
        <v>6</v>
      </c>
      <c r="G191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06/02/2023 - 12/02/2023</v>
      </c>
    </row>
    <row r="1913" spans="1:7" x14ac:dyDescent="0.35">
      <c r="A1913" t="s">
        <v>1912</v>
      </c>
      <c r="B1913" s="1">
        <v>44966.61511806713</v>
      </c>
      <c r="C1913" s="1">
        <v>44966.692670706019</v>
      </c>
      <c r="D1913" s="1">
        <v>44966.692669085649</v>
      </c>
      <c r="E1913">
        <f>YEAR(t_data[[#This Row],[Création système]]-WEEKDAY(t_data[[#This Row],[Création système]],2)+4)</f>
        <v>2023</v>
      </c>
      <c r="F1913">
        <f>_xlfn.ISOWEEKNUM(t_data[[#This Row],[Création système]])</f>
        <v>6</v>
      </c>
      <c r="G191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06/02/2023 - 12/02/2023</v>
      </c>
    </row>
    <row r="1914" spans="1:7" x14ac:dyDescent="0.35">
      <c r="A1914" t="s">
        <v>1913</v>
      </c>
      <c r="B1914" s="1">
        <v>44967.373319953702</v>
      </c>
      <c r="C1914" s="1">
        <v>44971.63276886574</v>
      </c>
      <c r="D1914" s="1">
        <v>44971.632765578703</v>
      </c>
      <c r="E1914">
        <f>YEAR(t_data[[#This Row],[Création système]]-WEEKDAY(t_data[[#This Row],[Création système]],2)+4)</f>
        <v>2023</v>
      </c>
      <c r="F1914">
        <f>_xlfn.ISOWEEKNUM(t_data[[#This Row],[Création système]])</f>
        <v>6</v>
      </c>
      <c r="G191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06/02/2023 - 12/02/2023</v>
      </c>
    </row>
    <row r="1915" spans="1:7" x14ac:dyDescent="0.35">
      <c r="A1915" t="s">
        <v>1914</v>
      </c>
      <c r="B1915" s="1">
        <v>44967.431764699075</v>
      </c>
      <c r="C1915" s="1">
        <v>44967.694219803241</v>
      </c>
      <c r="D1915" s="1">
        <v>44967.694171377312</v>
      </c>
      <c r="E1915">
        <f>YEAR(t_data[[#This Row],[Création système]]-WEEKDAY(t_data[[#This Row],[Création système]],2)+4)</f>
        <v>2023</v>
      </c>
      <c r="F1915">
        <f>_xlfn.ISOWEEKNUM(t_data[[#This Row],[Création système]])</f>
        <v>6</v>
      </c>
      <c r="G191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06/02/2023 - 12/02/2023</v>
      </c>
    </row>
    <row r="1916" spans="1:7" x14ac:dyDescent="0.35">
      <c r="A1916" t="s">
        <v>1915</v>
      </c>
      <c r="B1916" s="1">
        <v>44967.478815219911</v>
      </c>
      <c r="C1916" s="1">
        <v>44984.682336238424</v>
      </c>
      <c r="D1916" s="1">
        <v>44984.682296932871</v>
      </c>
      <c r="E1916">
        <f>YEAR(t_data[[#This Row],[Création système]]-WEEKDAY(t_data[[#This Row],[Création système]],2)+4)</f>
        <v>2023</v>
      </c>
      <c r="F1916">
        <f>_xlfn.ISOWEEKNUM(t_data[[#This Row],[Création système]])</f>
        <v>6</v>
      </c>
      <c r="G191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06/02/2023 - 12/02/2023</v>
      </c>
    </row>
    <row r="1917" spans="1:7" x14ac:dyDescent="0.35">
      <c r="A1917" t="s">
        <v>1916</v>
      </c>
      <c r="B1917" s="1">
        <v>44967.482012685185</v>
      </c>
      <c r="C1917" s="1">
        <v>45082.466775000001</v>
      </c>
      <c r="D1917" s="1">
        <v>45082.466773020831</v>
      </c>
      <c r="E1917">
        <f>YEAR(t_data[[#This Row],[Création système]]-WEEKDAY(t_data[[#This Row],[Création système]],2)+4)</f>
        <v>2023</v>
      </c>
      <c r="F1917">
        <f>_xlfn.ISOWEEKNUM(t_data[[#This Row],[Création système]])</f>
        <v>6</v>
      </c>
      <c r="G191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06/02/2023 - 12/02/2023</v>
      </c>
    </row>
    <row r="1918" spans="1:7" x14ac:dyDescent="0.35">
      <c r="A1918" t="s">
        <v>1917</v>
      </c>
      <c r="B1918" s="1">
        <v>44967.501202789354</v>
      </c>
      <c r="C1918" s="1">
        <v>45016.518594212961</v>
      </c>
      <c r="D1918" s="1">
        <v>45016.518592060187</v>
      </c>
      <c r="E1918">
        <f>YEAR(t_data[[#This Row],[Création système]]-WEEKDAY(t_data[[#This Row],[Création système]],2)+4)</f>
        <v>2023</v>
      </c>
      <c r="F1918">
        <f>_xlfn.ISOWEEKNUM(t_data[[#This Row],[Création système]])</f>
        <v>6</v>
      </c>
      <c r="G191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06/02/2023 - 12/02/2023</v>
      </c>
    </row>
    <row r="1919" spans="1:7" x14ac:dyDescent="0.35">
      <c r="A1919" t="s">
        <v>1918</v>
      </c>
      <c r="B1919" s="1">
        <v>44967.545250555559</v>
      </c>
      <c r="C1919" s="1">
        <v>44967.572819502318</v>
      </c>
      <c r="D1919" s="1">
        <v>44967.572817650464</v>
      </c>
      <c r="E1919">
        <f>YEAR(t_data[[#This Row],[Création système]]-WEEKDAY(t_data[[#This Row],[Création système]],2)+4)</f>
        <v>2023</v>
      </c>
      <c r="F1919">
        <f>_xlfn.ISOWEEKNUM(t_data[[#This Row],[Création système]])</f>
        <v>6</v>
      </c>
      <c r="G191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06/02/2023 - 12/02/2023</v>
      </c>
    </row>
    <row r="1920" spans="1:7" x14ac:dyDescent="0.35">
      <c r="A1920" t="s">
        <v>1919</v>
      </c>
      <c r="B1920" s="1">
        <v>44967.63765128472</v>
      </c>
      <c r="C1920" s="1">
        <v>44970.631478877316</v>
      </c>
      <c r="D1920" s="1">
        <v>44970.63147497685</v>
      </c>
      <c r="E1920">
        <f>YEAR(t_data[[#This Row],[Création système]]-WEEKDAY(t_data[[#This Row],[Création système]],2)+4)</f>
        <v>2023</v>
      </c>
      <c r="F1920">
        <f>_xlfn.ISOWEEKNUM(t_data[[#This Row],[Création système]])</f>
        <v>6</v>
      </c>
      <c r="G192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06/02/2023 - 12/02/2023</v>
      </c>
    </row>
    <row r="1921" spans="1:7" x14ac:dyDescent="0.35">
      <c r="A1921" t="s">
        <v>1920</v>
      </c>
      <c r="B1921" s="1">
        <v>44967.635320706017</v>
      </c>
      <c r="C1921" s="1">
        <v>45016.618479837962</v>
      </c>
      <c r="D1921" s="1">
        <v>45016.618478252312</v>
      </c>
      <c r="E1921">
        <f>YEAR(t_data[[#This Row],[Création système]]-WEEKDAY(t_data[[#This Row],[Création système]],2)+4)</f>
        <v>2023</v>
      </c>
      <c r="F1921">
        <f>_xlfn.ISOWEEKNUM(t_data[[#This Row],[Création système]])</f>
        <v>6</v>
      </c>
      <c r="G192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06/02/2023 - 12/02/2023</v>
      </c>
    </row>
    <row r="1922" spans="1:7" x14ac:dyDescent="0.35">
      <c r="A1922" t="s">
        <v>1921</v>
      </c>
      <c r="B1922" s="1">
        <v>44967.648015937499</v>
      </c>
      <c r="C1922" s="1">
        <v>44984.683822743056</v>
      </c>
      <c r="D1922" s="1">
        <v>44984.683821145831</v>
      </c>
      <c r="E1922">
        <f>YEAR(t_data[[#This Row],[Création système]]-WEEKDAY(t_data[[#This Row],[Création système]],2)+4)</f>
        <v>2023</v>
      </c>
      <c r="F1922">
        <f>_xlfn.ISOWEEKNUM(t_data[[#This Row],[Création système]])</f>
        <v>6</v>
      </c>
      <c r="G192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06/02/2023 - 12/02/2023</v>
      </c>
    </row>
    <row r="1923" spans="1:7" x14ac:dyDescent="0.35">
      <c r="A1923" t="s">
        <v>1922</v>
      </c>
      <c r="B1923" s="1">
        <v>44967.649152824073</v>
      </c>
      <c r="C1923" s="1">
        <v>44984.684871851852</v>
      </c>
      <c r="D1923" s="1">
        <v>44984.684870185185</v>
      </c>
      <c r="E1923">
        <f>YEAR(t_data[[#This Row],[Création système]]-WEEKDAY(t_data[[#This Row],[Création système]],2)+4)</f>
        <v>2023</v>
      </c>
      <c r="F1923">
        <f>_xlfn.ISOWEEKNUM(t_data[[#This Row],[Création système]])</f>
        <v>6</v>
      </c>
      <c r="G192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06/02/2023 - 12/02/2023</v>
      </c>
    </row>
    <row r="1924" spans="1:7" x14ac:dyDescent="0.35">
      <c r="A1924" t="s">
        <v>1923</v>
      </c>
      <c r="B1924" s="1">
        <v>44967.655309293979</v>
      </c>
      <c r="C1924" s="1">
        <v>44992.483158981478</v>
      </c>
      <c r="D1924" s="1">
        <v>44992.483156956019</v>
      </c>
      <c r="E1924">
        <f>YEAR(t_data[[#This Row],[Création système]]-WEEKDAY(t_data[[#This Row],[Création système]],2)+4)</f>
        <v>2023</v>
      </c>
      <c r="F1924">
        <f>_xlfn.ISOWEEKNUM(t_data[[#This Row],[Création système]])</f>
        <v>6</v>
      </c>
      <c r="G192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06/02/2023 - 12/02/2023</v>
      </c>
    </row>
    <row r="1925" spans="1:7" x14ac:dyDescent="0.35">
      <c r="A1925" t="s">
        <v>1924</v>
      </c>
      <c r="B1925" s="1">
        <v>44967.678796307868</v>
      </c>
      <c r="C1925" s="1">
        <v>45016.664123530092</v>
      </c>
      <c r="D1925" s="1">
        <v>45016.664122013892</v>
      </c>
      <c r="E1925">
        <f>YEAR(t_data[[#This Row],[Création système]]-WEEKDAY(t_data[[#This Row],[Création système]],2)+4)</f>
        <v>2023</v>
      </c>
      <c r="F1925">
        <f>_xlfn.ISOWEEKNUM(t_data[[#This Row],[Création système]])</f>
        <v>6</v>
      </c>
      <c r="G192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06/02/2023 - 12/02/2023</v>
      </c>
    </row>
    <row r="1926" spans="1:7" x14ac:dyDescent="0.35">
      <c r="A1926" t="s">
        <v>1925</v>
      </c>
      <c r="B1926" s="1">
        <v>44967.685130405094</v>
      </c>
      <c r="C1926" s="1">
        <v>44970.540551342594</v>
      </c>
      <c r="D1926" s="1">
        <v>44970.540549456018</v>
      </c>
      <c r="E1926">
        <f>YEAR(t_data[[#This Row],[Création système]]-WEEKDAY(t_data[[#This Row],[Création système]],2)+4)</f>
        <v>2023</v>
      </c>
      <c r="F1926">
        <f>_xlfn.ISOWEEKNUM(t_data[[#This Row],[Création système]])</f>
        <v>6</v>
      </c>
      <c r="G192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06/02/2023 - 12/02/2023</v>
      </c>
    </row>
    <row r="1927" spans="1:7" x14ac:dyDescent="0.35">
      <c r="A1927" t="s">
        <v>1926</v>
      </c>
      <c r="B1927" s="1">
        <v>44967.703286666663</v>
      </c>
      <c r="C1927" s="1">
        <v>44970.432527280092</v>
      </c>
      <c r="D1927" s="1">
        <v>44970.432438611111</v>
      </c>
      <c r="E1927">
        <f>YEAR(t_data[[#This Row],[Création système]]-WEEKDAY(t_data[[#This Row],[Création système]],2)+4)</f>
        <v>2023</v>
      </c>
      <c r="F1927">
        <f>_xlfn.ISOWEEKNUM(t_data[[#This Row],[Création système]])</f>
        <v>6</v>
      </c>
      <c r="G192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06/02/2023 - 12/02/2023</v>
      </c>
    </row>
    <row r="1928" spans="1:7" x14ac:dyDescent="0.35">
      <c r="A1928" t="s">
        <v>1927</v>
      </c>
      <c r="B1928" s="1">
        <v>44967.72013292824</v>
      </c>
      <c r="C1928" s="1">
        <v>44981.686493148147</v>
      </c>
      <c r="D1928" s="1">
        <v>44981.686491666667</v>
      </c>
      <c r="E1928">
        <f>YEAR(t_data[[#This Row],[Création système]]-WEEKDAY(t_data[[#This Row],[Création système]],2)+4)</f>
        <v>2023</v>
      </c>
      <c r="F1928">
        <f>_xlfn.ISOWEEKNUM(t_data[[#This Row],[Création système]])</f>
        <v>6</v>
      </c>
      <c r="G192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06/02/2023 - 12/02/2023</v>
      </c>
    </row>
    <row r="1929" spans="1:7" x14ac:dyDescent="0.35">
      <c r="A1929" t="s">
        <v>1928</v>
      </c>
      <c r="B1929" s="1">
        <v>44970.36259232639</v>
      </c>
      <c r="C1929" s="1">
        <v>45022.584124398149</v>
      </c>
      <c r="D1929" s="1">
        <v>45022.584122060187</v>
      </c>
      <c r="E1929">
        <f>YEAR(t_data[[#This Row],[Création système]]-WEEKDAY(t_data[[#This Row],[Création système]],2)+4)</f>
        <v>2023</v>
      </c>
      <c r="F1929">
        <f>_xlfn.ISOWEEKNUM(t_data[[#This Row],[Création système]])</f>
        <v>7</v>
      </c>
      <c r="G192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13/02/2023 - 19/02/2023</v>
      </c>
    </row>
    <row r="1930" spans="1:7" x14ac:dyDescent="0.35">
      <c r="A1930" t="s">
        <v>1929</v>
      </c>
      <c r="B1930" s="1">
        <v>44969.656371249999</v>
      </c>
      <c r="C1930" s="1">
        <v>44970.370782372687</v>
      </c>
      <c r="D1930" s="1">
        <v>44970.370778159719</v>
      </c>
      <c r="E1930">
        <f>YEAR(t_data[[#This Row],[Création système]]-WEEKDAY(t_data[[#This Row],[Création système]],2)+4)</f>
        <v>2023</v>
      </c>
      <c r="F1930">
        <f>_xlfn.ISOWEEKNUM(t_data[[#This Row],[Création système]])</f>
        <v>6</v>
      </c>
      <c r="G193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06/02/2023 - 12/02/2023</v>
      </c>
    </row>
    <row r="1931" spans="1:7" x14ac:dyDescent="0.35">
      <c r="A1931" t="s">
        <v>1930</v>
      </c>
      <c r="B1931" s="1">
        <v>44970.464121319441</v>
      </c>
      <c r="C1931" s="1">
        <v>44970.486522997686</v>
      </c>
      <c r="D1931" s="1">
        <v>44970.486520486113</v>
      </c>
      <c r="E1931">
        <f>YEAR(t_data[[#This Row],[Création système]]-WEEKDAY(t_data[[#This Row],[Création système]],2)+4)</f>
        <v>2023</v>
      </c>
      <c r="F1931">
        <f>_xlfn.ISOWEEKNUM(t_data[[#This Row],[Création système]])</f>
        <v>7</v>
      </c>
      <c r="G193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13/02/2023 - 19/02/2023</v>
      </c>
    </row>
    <row r="1932" spans="1:7" x14ac:dyDescent="0.35">
      <c r="A1932" t="s">
        <v>1931</v>
      </c>
      <c r="B1932" s="1">
        <v>44970.499795069445</v>
      </c>
      <c r="C1932" s="1">
        <v>44970.681905613426</v>
      </c>
      <c r="D1932" s="1">
        <v>44970.681903773147</v>
      </c>
      <c r="E1932">
        <f>YEAR(t_data[[#This Row],[Création système]]-WEEKDAY(t_data[[#This Row],[Création système]],2)+4)</f>
        <v>2023</v>
      </c>
      <c r="F1932">
        <f>_xlfn.ISOWEEKNUM(t_data[[#This Row],[Création système]])</f>
        <v>7</v>
      </c>
      <c r="G193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13/02/2023 - 19/02/2023</v>
      </c>
    </row>
    <row r="1933" spans="1:7" x14ac:dyDescent="0.35">
      <c r="A1933" t="s">
        <v>1932</v>
      </c>
      <c r="B1933" s="1">
        <v>44970.577283599538</v>
      </c>
      <c r="C1933" s="1">
        <v>44995.636067349536</v>
      </c>
      <c r="D1933" s="1">
        <v>44995.636065763887</v>
      </c>
      <c r="E1933">
        <f>YEAR(t_data[[#This Row],[Création système]]-WEEKDAY(t_data[[#This Row],[Création système]],2)+4)</f>
        <v>2023</v>
      </c>
      <c r="F1933">
        <f>_xlfn.ISOWEEKNUM(t_data[[#This Row],[Création système]])</f>
        <v>7</v>
      </c>
      <c r="G193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13/02/2023 - 19/02/2023</v>
      </c>
    </row>
    <row r="1934" spans="1:7" x14ac:dyDescent="0.35">
      <c r="A1934" t="s">
        <v>1933</v>
      </c>
      <c r="B1934" s="1">
        <v>44971.402859247682</v>
      </c>
      <c r="C1934" s="1">
        <v>44995.639503472223</v>
      </c>
      <c r="D1934" s="1">
        <v>44995.639462118059</v>
      </c>
      <c r="E1934">
        <f>YEAR(t_data[[#This Row],[Création système]]-WEEKDAY(t_data[[#This Row],[Création système]],2)+4)</f>
        <v>2023</v>
      </c>
      <c r="F1934">
        <f>_xlfn.ISOWEEKNUM(t_data[[#This Row],[Création système]])</f>
        <v>7</v>
      </c>
      <c r="G193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13/02/2023 - 19/02/2023</v>
      </c>
    </row>
    <row r="1935" spans="1:7" x14ac:dyDescent="0.35">
      <c r="A1935" t="s">
        <v>1934</v>
      </c>
      <c r="B1935" s="1">
        <v>44971.409118043979</v>
      </c>
      <c r="C1935" s="1">
        <v>44974.714493032407</v>
      </c>
      <c r="D1935" s="1">
        <v>44974.714376944445</v>
      </c>
      <c r="E1935">
        <f>YEAR(t_data[[#This Row],[Création système]]-WEEKDAY(t_data[[#This Row],[Création système]],2)+4)</f>
        <v>2023</v>
      </c>
      <c r="F1935">
        <f>_xlfn.ISOWEEKNUM(t_data[[#This Row],[Création système]])</f>
        <v>7</v>
      </c>
      <c r="G193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13/02/2023 - 19/02/2023</v>
      </c>
    </row>
    <row r="1936" spans="1:7" x14ac:dyDescent="0.35">
      <c r="A1936" t="s">
        <v>1935</v>
      </c>
      <c r="B1936" s="1">
        <v>44971.444109965276</v>
      </c>
      <c r="C1936" s="1">
        <v>44978.466296018516</v>
      </c>
      <c r="D1936" s="1">
        <v>44978.466120439814</v>
      </c>
      <c r="E1936">
        <f>YEAR(t_data[[#This Row],[Création système]]-WEEKDAY(t_data[[#This Row],[Création système]],2)+4)</f>
        <v>2023</v>
      </c>
      <c r="F1936">
        <f>_xlfn.ISOWEEKNUM(t_data[[#This Row],[Création système]])</f>
        <v>7</v>
      </c>
      <c r="G193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13/02/2023 - 19/02/2023</v>
      </c>
    </row>
    <row r="1937" spans="1:7" x14ac:dyDescent="0.35">
      <c r="A1937" t="s">
        <v>1936</v>
      </c>
      <c r="B1937" s="1">
        <v>44971.460567256945</v>
      </c>
      <c r="C1937" s="1">
        <v>44973.612285532407</v>
      </c>
      <c r="D1937" s="1">
        <v>44973.612283969909</v>
      </c>
      <c r="E1937">
        <f>YEAR(t_data[[#This Row],[Création système]]-WEEKDAY(t_data[[#This Row],[Création système]],2)+4)</f>
        <v>2023</v>
      </c>
      <c r="F1937">
        <f>_xlfn.ISOWEEKNUM(t_data[[#This Row],[Création système]])</f>
        <v>7</v>
      </c>
      <c r="G193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13/02/2023 - 19/02/2023</v>
      </c>
    </row>
    <row r="1938" spans="1:7" x14ac:dyDescent="0.35">
      <c r="A1938" t="s">
        <v>1937</v>
      </c>
      <c r="B1938" s="1">
        <v>44971.478158564816</v>
      </c>
      <c r="C1938" s="1">
        <v>44977.773831157407</v>
      </c>
      <c r="D1938" s="1">
        <v>44977.773828715275</v>
      </c>
      <c r="E1938">
        <f>YEAR(t_data[[#This Row],[Création système]]-WEEKDAY(t_data[[#This Row],[Création système]],2)+4)</f>
        <v>2023</v>
      </c>
      <c r="F1938">
        <f>_xlfn.ISOWEEKNUM(t_data[[#This Row],[Création système]])</f>
        <v>7</v>
      </c>
      <c r="G193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13/02/2023 - 19/02/2023</v>
      </c>
    </row>
    <row r="1939" spans="1:7" x14ac:dyDescent="0.35">
      <c r="A1939" t="s">
        <v>1938</v>
      </c>
      <c r="B1939" s="1">
        <v>44971.461785046296</v>
      </c>
      <c r="C1939" s="1">
        <v>44973.686602060188</v>
      </c>
      <c r="D1939" s="1">
        <v>44973.686600023146</v>
      </c>
      <c r="E1939">
        <f>YEAR(t_data[[#This Row],[Création système]]-WEEKDAY(t_data[[#This Row],[Création système]],2)+4)</f>
        <v>2023</v>
      </c>
      <c r="F1939">
        <f>_xlfn.ISOWEEKNUM(t_data[[#This Row],[Création système]])</f>
        <v>7</v>
      </c>
      <c r="G193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13/02/2023 - 19/02/2023</v>
      </c>
    </row>
    <row r="1940" spans="1:7" x14ac:dyDescent="0.35">
      <c r="A1940" t="s">
        <v>1939</v>
      </c>
      <c r="B1940" s="1">
        <v>44971.522946608799</v>
      </c>
      <c r="C1940" s="1">
        <v>44992.413510497689</v>
      </c>
      <c r="D1940" s="1">
        <v>44992.413438402778</v>
      </c>
      <c r="E1940">
        <f>YEAR(t_data[[#This Row],[Création système]]-WEEKDAY(t_data[[#This Row],[Création système]],2)+4)</f>
        <v>2023</v>
      </c>
      <c r="F1940">
        <f>_xlfn.ISOWEEKNUM(t_data[[#This Row],[Création système]])</f>
        <v>7</v>
      </c>
      <c r="G194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13/02/2023 - 19/02/2023</v>
      </c>
    </row>
    <row r="1941" spans="1:7" x14ac:dyDescent="0.35">
      <c r="A1941" t="s">
        <v>1940</v>
      </c>
      <c r="B1941" s="1">
        <v>44971.579607118052</v>
      </c>
      <c r="C1941" s="1">
        <v>44972.399243391206</v>
      </c>
      <c r="D1941" s="1">
        <v>44972.399241168983</v>
      </c>
      <c r="E1941">
        <f>YEAR(t_data[[#This Row],[Création système]]-WEEKDAY(t_data[[#This Row],[Création système]],2)+4)</f>
        <v>2023</v>
      </c>
      <c r="F1941">
        <f>_xlfn.ISOWEEKNUM(t_data[[#This Row],[Création système]])</f>
        <v>7</v>
      </c>
      <c r="G194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13/02/2023 - 19/02/2023</v>
      </c>
    </row>
    <row r="1942" spans="1:7" x14ac:dyDescent="0.35">
      <c r="A1942" t="s">
        <v>1941</v>
      </c>
      <c r="B1942" s="1">
        <v>44972.378012766203</v>
      </c>
      <c r="C1942" s="1">
        <v>45160.50826480324</v>
      </c>
      <c r="D1942" s="1">
        <v>45160.508262280091</v>
      </c>
      <c r="E1942">
        <f>YEAR(t_data[[#This Row],[Création système]]-WEEKDAY(t_data[[#This Row],[Création système]],2)+4)</f>
        <v>2023</v>
      </c>
      <c r="F1942">
        <f>_xlfn.ISOWEEKNUM(t_data[[#This Row],[Création système]])</f>
        <v>7</v>
      </c>
      <c r="G194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13/02/2023 - 19/02/2023</v>
      </c>
    </row>
    <row r="1943" spans="1:7" x14ac:dyDescent="0.35">
      <c r="A1943" t="s">
        <v>1942</v>
      </c>
      <c r="B1943" s="1">
        <v>44972.391633946761</v>
      </c>
      <c r="C1943" s="1">
        <v>45016.665841550923</v>
      </c>
      <c r="D1943" s="1">
        <v>45016.665839907408</v>
      </c>
      <c r="E1943">
        <f>YEAR(t_data[[#This Row],[Création système]]-WEEKDAY(t_data[[#This Row],[Création système]],2)+4)</f>
        <v>2023</v>
      </c>
      <c r="F1943">
        <f>_xlfn.ISOWEEKNUM(t_data[[#This Row],[Création système]])</f>
        <v>7</v>
      </c>
      <c r="G194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13/02/2023 - 19/02/2023</v>
      </c>
    </row>
    <row r="1944" spans="1:7" x14ac:dyDescent="0.35">
      <c r="A1944" t="s">
        <v>1943</v>
      </c>
      <c r="B1944" s="1">
        <v>44972.395488125003</v>
      </c>
      <c r="C1944" s="1">
        <v>44973.66057054398</v>
      </c>
      <c r="D1944" s="1">
        <v>44973.660568356485</v>
      </c>
      <c r="E1944">
        <f>YEAR(t_data[[#This Row],[Création système]]-WEEKDAY(t_data[[#This Row],[Création système]],2)+4)</f>
        <v>2023</v>
      </c>
      <c r="F1944">
        <f>_xlfn.ISOWEEKNUM(t_data[[#This Row],[Création système]])</f>
        <v>7</v>
      </c>
      <c r="G194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13/02/2023 - 19/02/2023</v>
      </c>
    </row>
    <row r="1945" spans="1:7" x14ac:dyDescent="0.35">
      <c r="A1945" t="s">
        <v>1944</v>
      </c>
      <c r="B1945" s="1">
        <v>44972.457419224535</v>
      </c>
      <c r="C1945" s="1">
        <v>44998.573099351852</v>
      </c>
      <c r="D1945" s="1">
        <v>44998.573096874999</v>
      </c>
      <c r="E1945">
        <f>YEAR(t_data[[#This Row],[Création système]]-WEEKDAY(t_data[[#This Row],[Création système]],2)+4)</f>
        <v>2023</v>
      </c>
      <c r="F1945">
        <f>_xlfn.ISOWEEKNUM(t_data[[#This Row],[Création système]])</f>
        <v>7</v>
      </c>
      <c r="G194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13/02/2023 - 19/02/2023</v>
      </c>
    </row>
    <row r="1946" spans="1:7" x14ac:dyDescent="0.35">
      <c r="A1946" t="s">
        <v>1945</v>
      </c>
      <c r="B1946" s="1">
        <v>44972.458723229167</v>
      </c>
      <c r="C1946" s="1">
        <v>44998.573513043979</v>
      </c>
      <c r="D1946" s="1">
        <v>44998.573510682872</v>
      </c>
      <c r="E1946">
        <f>YEAR(t_data[[#This Row],[Création système]]-WEEKDAY(t_data[[#This Row],[Création système]],2)+4)</f>
        <v>2023</v>
      </c>
      <c r="F1946">
        <f>_xlfn.ISOWEEKNUM(t_data[[#This Row],[Création système]])</f>
        <v>7</v>
      </c>
      <c r="G194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13/02/2023 - 19/02/2023</v>
      </c>
    </row>
    <row r="1947" spans="1:7" x14ac:dyDescent="0.35">
      <c r="A1947" t="s">
        <v>1946</v>
      </c>
      <c r="B1947" s="1">
        <v>44972.460051898146</v>
      </c>
      <c r="C1947" s="1">
        <v>45106.659772199077</v>
      </c>
      <c r="D1947" s="1">
        <v>45106.659769745369</v>
      </c>
      <c r="E1947">
        <f>YEAR(t_data[[#This Row],[Création système]]-WEEKDAY(t_data[[#This Row],[Création système]],2)+4)</f>
        <v>2023</v>
      </c>
      <c r="F1947">
        <f>_xlfn.ISOWEEKNUM(t_data[[#This Row],[Création système]])</f>
        <v>7</v>
      </c>
      <c r="G194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13/02/2023 - 19/02/2023</v>
      </c>
    </row>
    <row r="1948" spans="1:7" x14ac:dyDescent="0.35">
      <c r="A1948" t="s">
        <v>1947</v>
      </c>
      <c r="B1948" s="1">
        <v>44972.448327199076</v>
      </c>
      <c r="C1948" s="1">
        <v>44998.573890358799</v>
      </c>
      <c r="D1948" s="1">
        <v>44998.573888125</v>
      </c>
      <c r="E1948">
        <f>YEAR(t_data[[#This Row],[Création système]]-WEEKDAY(t_data[[#This Row],[Création système]],2)+4)</f>
        <v>2023</v>
      </c>
      <c r="F1948">
        <f>_xlfn.ISOWEEKNUM(t_data[[#This Row],[Création système]])</f>
        <v>7</v>
      </c>
      <c r="G194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13/02/2023 - 19/02/2023</v>
      </c>
    </row>
    <row r="1949" spans="1:7" x14ac:dyDescent="0.35">
      <c r="A1949" t="s">
        <v>1948</v>
      </c>
      <c r="B1949" s="1">
        <v>44972.454857870369</v>
      </c>
      <c r="C1949" s="1">
        <v>44998.574460497686</v>
      </c>
      <c r="D1949" s="1">
        <v>44998.574421249999</v>
      </c>
      <c r="E1949">
        <f>YEAR(t_data[[#This Row],[Création système]]-WEEKDAY(t_data[[#This Row],[Création système]],2)+4)</f>
        <v>2023</v>
      </c>
      <c r="F1949">
        <f>_xlfn.ISOWEEKNUM(t_data[[#This Row],[Création système]])</f>
        <v>7</v>
      </c>
      <c r="G194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13/02/2023 - 19/02/2023</v>
      </c>
    </row>
    <row r="1950" spans="1:7" x14ac:dyDescent="0.35">
      <c r="A1950" t="s">
        <v>1949</v>
      </c>
      <c r="B1950" s="1">
        <v>44972.479837395833</v>
      </c>
      <c r="C1950" s="1">
        <v>44973.650577534725</v>
      </c>
      <c r="D1950" s="1">
        <v>44973.650575648149</v>
      </c>
      <c r="E1950">
        <f>YEAR(t_data[[#This Row],[Création système]]-WEEKDAY(t_data[[#This Row],[Création système]],2)+4)</f>
        <v>2023</v>
      </c>
      <c r="F1950">
        <f>_xlfn.ISOWEEKNUM(t_data[[#This Row],[Création système]])</f>
        <v>7</v>
      </c>
      <c r="G195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13/02/2023 - 19/02/2023</v>
      </c>
    </row>
    <row r="1951" spans="1:7" x14ac:dyDescent="0.35">
      <c r="A1951" t="s">
        <v>1950</v>
      </c>
      <c r="B1951" s="1">
        <v>44972.478460439816</v>
      </c>
      <c r="C1951" s="1">
        <v>45016.521395393516</v>
      </c>
      <c r="D1951" s="1">
        <v>45016.521393402778</v>
      </c>
      <c r="E1951">
        <f>YEAR(t_data[[#This Row],[Création système]]-WEEKDAY(t_data[[#This Row],[Création système]],2)+4)</f>
        <v>2023</v>
      </c>
      <c r="F1951">
        <f>_xlfn.ISOWEEKNUM(t_data[[#This Row],[Création système]])</f>
        <v>7</v>
      </c>
      <c r="G195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13/02/2023 - 19/02/2023</v>
      </c>
    </row>
    <row r="1952" spans="1:7" x14ac:dyDescent="0.35">
      <c r="A1952" t="s">
        <v>1951</v>
      </c>
      <c r="B1952" s="1">
        <v>44972.490415775464</v>
      </c>
      <c r="C1952" s="1">
        <v>44972.56872599537</v>
      </c>
      <c r="D1952" s="1">
        <v>44972.568723530094</v>
      </c>
      <c r="E1952">
        <f>YEAR(t_data[[#This Row],[Création système]]-WEEKDAY(t_data[[#This Row],[Création système]],2)+4)</f>
        <v>2023</v>
      </c>
      <c r="F1952">
        <f>_xlfn.ISOWEEKNUM(t_data[[#This Row],[Création système]])</f>
        <v>7</v>
      </c>
      <c r="G195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13/02/2023 - 19/02/2023</v>
      </c>
    </row>
    <row r="1953" spans="1:7" x14ac:dyDescent="0.35">
      <c r="A1953" t="s">
        <v>1952</v>
      </c>
      <c r="B1953" s="1">
        <v>44972.522459942127</v>
      </c>
      <c r="C1953" s="1">
        <v>44973.483857037034</v>
      </c>
      <c r="D1953" s="1">
        <v>44973.483854722224</v>
      </c>
      <c r="E1953">
        <f>YEAR(t_data[[#This Row],[Création système]]-WEEKDAY(t_data[[#This Row],[Création système]],2)+4)</f>
        <v>2023</v>
      </c>
      <c r="F1953">
        <f>_xlfn.ISOWEEKNUM(t_data[[#This Row],[Création système]])</f>
        <v>7</v>
      </c>
      <c r="G195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13/02/2023 - 19/02/2023</v>
      </c>
    </row>
    <row r="1954" spans="1:7" x14ac:dyDescent="0.35">
      <c r="A1954" t="s">
        <v>1953</v>
      </c>
      <c r="B1954" s="1">
        <v>44972.553365370368</v>
      </c>
      <c r="C1954" s="1">
        <v>44994.434958634258</v>
      </c>
      <c r="D1954" s="1">
        <v>44994.434956608799</v>
      </c>
      <c r="E1954">
        <f>YEAR(t_data[[#This Row],[Création système]]-WEEKDAY(t_data[[#This Row],[Création système]],2)+4)</f>
        <v>2023</v>
      </c>
      <c r="F1954">
        <f>_xlfn.ISOWEEKNUM(t_data[[#This Row],[Création système]])</f>
        <v>7</v>
      </c>
      <c r="G195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13/02/2023 - 19/02/2023</v>
      </c>
    </row>
    <row r="1955" spans="1:7" x14ac:dyDescent="0.35">
      <c r="A1955" t="s">
        <v>1954</v>
      </c>
      <c r="B1955" s="1">
        <v>44972.635768576387</v>
      </c>
      <c r="C1955" s="1">
        <v>44973.637806099534</v>
      </c>
      <c r="D1955" s="1">
        <v>44973.637804351849</v>
      </c>
      <c r="E1955">
        <f>YEAR(t_data[[#This Row],[Création système]]-WEEKDAY(t_data[[#This Row],[Création système]],2)+4)</f>
        <v>2023</v>
      </c>
      <c r="F1955">
        <f>_xlfn.ISOWEEKNUM(t_data[[#This Row],[Création système]])</f>
        <v>7</v>
      </c>
      <c r="G195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13/02/2023 - 19/02/2023</v>
      </c>
    </row>
    <row r="1956" spans="1:7" x14ac:dyDescent="0.35">
      <c r="A1956" t="s">
        <v>1955</v>
      </c>
      <c r="B1956" s="1">
        <v>44973.390169178238</v>
      </c>
      <c r="C1956" s="1">
        <v>45013.428362511571</v>
      </c>
      <c r="D1956" s="1">
        <v>45013.428314259261</v>
      </c>
      <c r="E1956">
        <f>YEAR(t_data[[#This Row],[Création système]]-WEEKDAY(t_data[[#This Row],[Création système]],2)+4)</f>
        <v>2023</v>
      </c>
      <c r="F1956">
        <f>_xlfn.ISOWEEKNUM(t_data[[#This Row],[Création système]])</f>
        <v>7</v>
      </c>
      <c r="G195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13/02/2023 - 19/02/2023</v>
      </c>
    </row>
    <row r="1957" spans="1:7" x14ac:dyDescent="0.35">
      <c r="A1957" t="s">
        <v>1956</v>
      </c>
      <c r="B1957" s="1">
        <v>44973.462153611108</v>
      </c>
      <c r="C1957" s="1">
        <v>44995.643579212963</v>
      </c>
      <c r="D1957" s="1">
        <v>44995.64357630787</v>
      </c>
      <c r="E1957">
        <f>YEAR(t_data[[#This Row],[Création système]]-WEEKDAY(t_data[[#This Row],[Création système]],2)+4)</f>
        <v>2023</v>
      </c>
      <c r="F1957">
        <f>_xlfn.ISOWEEKNUM(t_data[[#This Row],[Création système]])</f>
        <v>7</v>
      </c>
      <c r="G195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13/02/2023 - 19/02/2023</v>
      </c>
    </row>
    <row r="1958" spans="1:7" x14ac:dyDescent="0.35">
      <c r="A1958" t="s">
        <v>1957</v>
      </c>
      <c r="B1958" s="1">
        <v>44973.471293877315</v>
      </c>
      <c r="C1958" s="1">
        <v>45082.455651215278</v>
      </c>
      <c r="D1958" s="1">
        <v>45082.45564847222</v>
      </c>
      <c r="E1958">
        <f>YEAR(t_data[[#This Row],[Création système]]-WEEKDAY(t_data[[#This Row],[Création système]],2)+4)</f>
        <v>2023</v>
      </c>
      <c r="F1958">
        <f>_xlfn.ISOWEEKNUM(t_data[[#This Row],[Création système]])</f>
        <v>7</v>
      </c>
      <c r="G195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13/02/2023 - 19/02/2023</v>
      </c>
    </row>
    <row r="1959" spans="1:7" x14ac:dyDescent="0.35">
      <c r="A1959" t="s">
        <v>1958</v>
      </c>
      <c r="B1959" s="1">
        <v>44973.467192118056</v>
      </c>
      <c r="C1959" s="1">
        <v>44974.677335277775</v>
      </c>
      <c r="D1959" s="1">
        <v>44974.677332916668</v>
      </c>
      <c r="E1959">
        <f>YEAR(t_data[[#This Row],[Création système]]-WEEKDAY(t_data[[#This Row],[Création système]],2)+4)</f>
        <v>2023</v>
      </c>
      <c r="F1959">
        <f>_xlfn.ISOWEEKNUM(t_data[[#This Row],[Création système]])</f>
        <v>7</v>
      </c>
      <c r="G195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13/02/2023 - 19/02/2023</v>
      </c>
    </row>
    <row r="1960" spans="1:7" x14ac:dyDescent="0.35">
      <c r="A1960" t="s">
        <v>1959</v>
      </c>
      <c r="B1960" s="1">
        <v>44973.613700312497</v>
      </c>
      <c r="C1960" s="1">
        <v>45016.522248831017</v>
      </c>
      <c r="D1960" s="1">
        <v>45016.522246956018</v>
      </c>
      <c r="E1960">
        <f>YEAR(t_data[[#This Row],[Création système]]-WEEKDAY(t_data[[#This Row],[Création système]],2)+4)</f>
        <v>2023</v>
      </c>
      <c r="F1960">
        <f>_xlfn.ISOWEEKNUM(t_data[[#This Row],[Création système]])</f>
        <v>7</v>
      </c>
      <c r="G196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13/02/2023 - 19/02/2023</v>
      </c>
    </row>
    <row r="1961" spans="1:7" x14ac:dyDescent="0.35">
      <c r="A1961" t="s">
        <v>1960</v>
      </c>
      <c r="B1961" s="1">
        <v>44973.605415717589</v>
      </c>
      <c r="C1961" s="1">
        <v>44973.613699398149</v>
      </c>
      <c r="D1961" s="1">
        <v>44973.613697615743</v>
      </c>
      <c r="E1961">
        <f>YEAR(t_data[[#This Row],[Création système]]-WEEKDAY(t_data[[#This Row],[Création système]],2)+4)</f>
        <v>2023</v>
      </c>
      <c r="F1961">
        <f>_xlfn.ISOWEEKNUM(t_data[[#This Row],[Création système]])</f>
        <v>7</v>
      </c>
      <c r="G196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13/02/2023 - 19/02/2023</v>
      </c>
    </row>
    <row r="1962" spans="1:7" x14ac:dyDescent="0.35">
      <c r="A1962" t="s">
        <v>1961</v>
      </c>
      <c r="B1962" s="1">
        <v>44973.661919976854</v>
      </c>
      <c r="C1962" s="1">
        <v>44974.443781909722</v>
      </c>
      <c r="D1962" s="1">
        <v>44974.443779212961</v>
      </c>
      <c r="E1962">
        <f>YEAR(t_data[[#This Row],[Création système]]-WEEKDAY(t_data[[#This Row],[Création système]],2)+4)</f>
        <v>2023</v>
      </c>
      <c r="F1962">
        <f>_xlfn.ISOWEEKNUM(t_data[[#This Row],[Création système]])</f>
        <v>7</v>
      </c>
      <c r="G196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13/02/2023 - 19/02/2023</v>
      </c>
    </row>
    <row r="1963" spans="1:7" x14ac:dyDescent="0.35">
      <c r="A1963" t="s">
        <v>1962</v>
      </c>
      <c r="B1963" s="1">
        <v>44974.426543530091</v>
      </c>
      <c r="C1963" s="1">
        <v>44979.604883182874</v>
      </c>
      <c r="D1963" s="1">
        <v>44979.435019166667</v>
      </c>
      <c r="E1963">
        <f>YEAR(t_data[[#This Row],[Création système]]-WEEKDAY(t_data[[#This Row],[Création système]],2)+4)</f>
        <v>2023</v>
      </c>
      <c r="F1963">
        <f>_xlfn.ISOWEEKNUM(t_data[[#This Row],[Création système]])</f>
        <v>7</v>
      </c>
      <c r="G196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13/02/2023 - 19/02/2023</v>
      </c>
    </row>
    <row r="1964" spans="1:7" x14ac:dyDescent="0.35">
      <c r="A1964" t="s">
        <v>1963</v>
      </c>
      <c r="B1964" s="1">
        <v>44974.444051446757</v>
      </c>
      <c r="C1964" s="1">
        <v>45029.589471585648</v>
      </c>
      <c r="D1964" s="1">
        <v>45029.589468981481</v>
      </c>
      <c r="E1964">
        <f>YEAR(t_data[[#This Row],[Création système]]-WEEKDAY(t_data[[#This Row],[Création système]],2)+4)</f>
        <v>2023</v>
      </c>
      <c r="F1964">
        <f>_xlfn.ISOWEEKNUM(t_data[[#This Row],[Création système]])</f>
        <v>7</v>
      </c>
      <c r="G196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13/02/2023 - 19/02/2023</v>
      </c>
    </row>
    <row r="1965" spans="1:7" x14ac:dyDescent="0.35">
      <c r="A1965" t="s">
        <v>1964</v>
      </c>
      <c r="B1965" s="1">
        <v>44974.471208078707</v>
      </c>
      <c r="C1965" s="1">
        <v>44995.64593471065</v>
      </c>
      <c r="D1965" s="1">
        <v>44995.645933217595</v>
      </c>
      <c r="E1965">
        <f>YEAR(t_data[[#This Row],[Création système]]-WEEKDAY(t_data[[#This Row],[Création système]],2)+4)</f>
        <v>2023</v>
      </c>
      <c r="F1965">
        <f>_xlfn.ISOWEEKNUM(t_data[[#This Row],[Création système]])</f>
        <v>7</v>
      </c>
      <c r="G196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13/02/2023 - 19/02/2023</v>
      </c>
    </row>
    <row r="1966" spans="1:7" x14ac:dyDescent="0.35">
      <c r="A1966" t="s">
        <v>1965</v>
      </c>
      <c r="B1966" s="1">
        <v>44974.488887372689</v>
      </c>
      <c r="C1966" s="1">
        <v>44984.481110659719</v>
      </c>
      <c r="D1966" s="1">
        <v>44984.481108171298</v>
      </c>
      <c r="E1966">
        <f>YEAR(t_data[[#This Row],[Création système]]-WEEKDAY(t_data[[#This Row],[Création système]],2)+4)</f>
        <v>2023</v>
      </c>
      <c r="F1966">
        <f>_xlfn.ISOWEEKNUM(t_data[[#This Row],[Création système]])</f>
        <v>7</v>
      </c>
      <c r="G196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13/02/2023 - 19/02/2023</v>
      </c>
    </row>
    <row r="1967" spans="1:7" x14ac:dyDescent="0.35">
      <c r="A1967" t="s">
        <v>1966</v>
      </c>
      <c r="B1967" s="1">
        <v>44974.497235613424</v>
      </c>
      <c r="C1967" s="1">
        <v>44980.603735717596</v>
      </c>
      <c r="D1967" s="1">
        <v>44980.603655509258</v>
      </c>
      <c r="E1967">
        <f>YEAR(t_data[[#This Row],[Création système]]-WEEKDAY(t_data[[#This Row],[Création système]],2)+4)</f>
        <v>2023</v>
      </c>
      <c r="F1967">
        <f>_xlfn.ISOWEEKNUM(t_data[[#This Row],[Création système]])</f>
        <v>7</v>
      </c>
      <c r="G196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13/02/2023 - 19/02/2023</v>
      </c>
    </row>
    <row r="1968" spans="1:7" x14ac:dyDescent="0.35">
      <c r="A1968" t="s">
        <v>1967</v>
      </c>
      <c r="B1968" s="1">
        <v>44974.553634525466</v>
      </c>
      <c r="C1968" s="1">
        <v>44977.729997129631</v>
      </c>
      <c r="D1968" s="1">
        <v>44977.729995289352</v>
      </c>
      <c r="E1968">
        <f>YEAR(t_data[[#This Row],[Création système]]-WEEKDAY(t_data[[#This Row],[Création système]],2)+4)</f>
        <v>2023</v>
      </c>
      <c r="F1968">
        <f>_xlfn.ISOWEEKNUM(t_data[[#This Row],[Création système]])</f>
        <v>7</v>
      </c>
      <c r="G196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13/02/2023 - 19/02/2023</v>
      </c>
    </row>
    <row r="1969" spans="1:7" x14ac:dyDescent="0.35">
      <c r="A1969" t="s">
        <v>1968</v>
      </c>
      <c r="B1969" s="1">
        <v>44974.557810451392</v>
      </c>
      <c r="C1969" s="1">
        <v>44995.434696238422</v>
      </c>
      <c r="D1969" s="1">
        <v>44995.434652349541</v>
      </c>
      <c r="E1969">
        <f>YEAR(t_data[[#This Row],[Création système]]-WEEKDAY(t_data[[#This Row],[Création système]],2)+4)</f>
        <v>2023</v>
      </c>
      <c r="F1969">
        <f>_xlfn.ISOWEEKNUM(t_data[[#This Row],[Création système]])</f>
        <v>7</v>
      </c>
      <c r="G196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13/02/2023 - 19/02/2023</v>
      </c>
    </row>
    <row r="1970" spans="1:7" x14ac:dyDescent="0.35">
      <c r="A1970" t="s">
        <v>1969</v>
      </c>
      <c r="B1970" s="1">
        <v>44974.568771759259</v>
      </c>
      <c r="C1970" s="1">
        <v>44977.544483240737</v>
      </c>
      <c r="D1970" s="1">
        <v>44977.544480879631</v>
      </c>
      <c r="E1970">
        <f>YEAR(t_data[[#This Row],[Création système]]-WEEKDAY(t_data[[#This Row],[Création système]],2)+4)</f>
        <v>2023</v>
      </c>
      <c r="F1970">
        <f>_xlfn.ISOWEEKNUM(t_data[[#This Row],[Création système]])</f>
        <v>7</v>
      </c>
      <c r="G197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13/02/2023 - 19/02/2023</v>
      </c>
    </row>
    <row r="1971" spans="1:7" x14ac:dyDescent="0.35">
      <c r="A1971" t="s">
        <v>1970</v>
      </c>
      <c r="B1971" s="1">
        <v>44974.604194687498</v>
      </c>
      <c r="C1971" s="1">
        <v>44984.550971770834</v>
      </c>
      <c r="D1971" s="1">
        <v>44984.550969305557</v>
      </c>
      <c r="E1971">
        <f>YEAR(t_data[[#This Row],[Création système]]-WEEKDAY(t_data[[#This Row],[Création système]],2)+4)</f>
        <v>2023</v>
      </c>
      <c r="F1971">
        <f>_xlfn.ISOWEEKNUM(t_data[[#This Row],[Création système]])</f>
        <v>7</v>
      </c>
      <c r="G197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13/02/2023 - 19/02/2023</v>
      </c>
    </row>
    <row r="1972" spans="1:7" x14ac:dyDescent="0.35">
      <c r="A1972" t="s">
        <v>1971</v>
      </c>
      <c r="B1972" s="1">
        <v>44974.655355925926</v>
      </c>
      <c r="C1972" s="1">
        <v>44984.421828715276</v>
      </c>
      <c r="D1972" s="1">
        <v>44984.421826736114</v>
      </c>
      <c r="E1972">
        <f>YEAR(t_data[[#This Row],[Création système]]-WEEKDAY(t_data[[#This Row],[Création système]],2)+4)</f>
        <v>2023</v>
      </c>
      <c r="F1972">
        <f>_xlfn.ISOWEEKNUM(t_data[[#This Row],[Création système]])</f>
        <v>7</v>
      </c>
      <c r="G197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13/02/2023 - 19/02/2023</v>
      </c>
    </row>
    <row r="1973" spans="1:7" x14ac:dyDescent="0.35">
      <c r="A1973" t="s">
        <v>1972</v>
      </c>
      <c r="B1973" s="1">
        <v>44974.638949259257</v>
      </c>
      <c r="C1973" s="1">
        <v>44984.566086331019</v>
      </c>
      <c r="D1973" s="1">
        <v>44984.566084085651</v>
      </c>
      <c r="E1973">
        <f>YEAR(t_data[[#This Row],[Création système]]-WEEKDAY(t_data[[#This Row],[Création système]],2)+4)</f>
        <v>2023</v>
      </c>
      <c r="F1973">
        <f>_xlfn.ISOWEEKNUM(t_data[[#This Row],[Création système]])</f>
        <v>7</v>
      </c>
      <c r="G197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13/02/2023 - 19/02/2023</v>
      </c>
    </row>
    <row r="1974" spans="1:7" x14ac:dyDescent="0.35">
      <c r="A1974" t="s">
        <v>1973</v>
      </c>
      <c r="B1974" s="1">
        <v>44974.636127743055</v>
      </c>
      <c r="C1974" s="1">
        <v>45016.522922245371</v>
      </c>
      <c r="D1974" s="1">
        <v>45016.522919699077</v>
      </c>
      <c r="E1974">
        <f>YEAR(t_data[[#This Row],[Création système]]-WEEKDAY(t_data[[#This Row],[Création système]],2)+4)</f>
        <v>2023</v>
      </c>
      <c r="F1974">
        <f>_xlfn.ISOWEEKNUM(t_data[[#This Row],[Création système]])</f>
        <v>7</v>
      </c>
      <c r="G197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13/02/2023 - 19/02/2023</v>
      </c>
    </row>
    <row r="1975" spans="1:7" x14ac:dyDescent="0.35">
      <c r="A1975" t="s">
        <v>1974</v>
      </c>
      <c r="B1975" s="1">
        <v>44977.390194791667</v>
      </c>
      <c r="C1975" s="1">
        <v>45082.466081631945</v>
      </c>
      <c r="D1975" s="1">
        <v>45082.466077534722</v>
      </c>
      <c r="E1975">
        <f>YEAR(t_data[[#This Row],[Création système]]-WEEKDAY(t_data[[#This Row],[Création système]],2)+4)</f>
        <v>2023</v>
      </c>
      <c r="F1975">
        <f>_xlfn.ISOWEEKNUM(t_data[[#This Row],[Création système]])</f>
        <v>8</v>
      </c>
      <c r="G197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20/02/2023 - 26/02/2023</v>
      </c>
    </row>
    <row r="1976" spans="1:7" x14ac:dyDescent="0.35">
      <c r="A1976" t="s">
        <v>1975</v>
      </c>
      <c r="B1976" s="1">
        <v>44977.409645532411</v>
      </c>
      <c r="C1976" s="1">
        <v>45016.523580949077</v>
      </c>
      <c r="D1976" s="1">
        <v>45016.523579432869</v>
      </c>
      <c r="E1976">
        <f>YEAR(t_data[[#This Row],[Création système]]-WEEKDAY(t_data[[#This Row],[Création système]],2)+4)</f>
        <v>2023</v>
      </c>
      <c r="F1976">
        <f>_xlfn.ISOWEEKNUM(t_data[[#This Row],[Création système]])</f>
        <v>8</v>
      </c>
      <c r="G197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20/02/2023 - 26/02/2023</v>
      </c>
    </row>
    <row r="1977" spans="1:7" x14ac:dyDescent="0.35">
      <c r="A1977" t="s">
        <v>1976</v>
      </c>
      <c r="B1977" s="1">
        <v>44977.505767673611</v>
      </c>
      <c r="C1977" s="1">
        <v>44977.68158640046</v>
      </c>
      <c r="D1977" s="1">
        <v>44977.563467557869</v>
      </c>
      <c r="E1977">
        <f>YEAR(t_data[[#This Row],[Création système]]-WEEKDAY(t_data[[#This Row],[Création système]],2)+4)</f>
        <v>2023</v>
      </c>
      <c r="F1977">
        <f>_xlfn.ISOWEEKNUM(t_data[[#This Row],[Création système]])</f>
        <v>8</v>
      </c>
      <c r="G197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20/02/2023 - 26/02/2023</v>
      </c>
    </row>
    <row r="1978" spans="1:7" x14ac:dyDescent="0.35">
      <c r="A1978" t="s">
        <v>1977</v>
      </c>
      <c r="B1978" s="1">
        <v>44977.522024479164</v>
      </c>
      <c r="C1978" s="1">
        <v>44977.569275023146</v>
      </c>
      <c r="D1978" s="1">
        <v>44977.569272893517</v>
      </c>
      <c r="E1978">
        <f>YEAR(t_data[[#This Row],[Création système]]-WEEKDAY(t_data[[#This Row],[Création système]],2)+4)</f>
        <v>2023</v>
      </c>
      <c r="F1978">
        <f>_xlfn.ISOWEEKNUM(t_data[[#This Row],[Création système]])</f>
        <v>8</v>
      </c>
      <c r="G197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20/02/2023 - 26/02/2023</v>
      </c>
    </row>
    <row r="1979" spans="1:7" x14ac:dyDescent="0.35">
      <c r="A1979" t="s">
        <v>1978</v>
      </c>
      <c r="B1979" s="1">
        <v>44977.548182685183</v>
      </c>
      <c r="C1979" s="1">
        <v>44984.567858819442</v>
      </c>
      <c r="D1979" s="1">
        <v>44984.567856377318</v>
      </c>
      <c r="E1979">
        <f>YEAR(t_data[[#This Row],[Création système]]-WEEKDAY(t_data[[#This Row],[Création système]],2)+4)</f>
        <v>2023</v>
      </c>
      <c r="F1979">
        <f>_xlfn.ISOWEEKNUM(t_data[[#This Row],[Création système]])</f>
        <v>8</v>
      </c>
      <c r="G197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20/02/2023 - 26/02/2023</v>
      </c>
    </row>
    <row r="1980" spans="1:7" x14ac:dyDescent="0.35">
      <c r="A1980" t="s">
        <v>1979</v>
      </c>
      <c r="B1980" s="1">
        <v>44977.542087083333</v>
      </c>
      <c r="C1980" s="1">
        <v>45082.467031736109</v>
      </c>
      <c r="D1980" s="1">
        <v>45082.467028865743</v>
      </c>
      <c r="E1980">
        <f>YEAR(t_data[[#This Row],[Création système]]-WEEKDAY(t_data[[#This Row],[Création système]],2)+4)</f>
        <v>2023</v>
      </c>
      <c r="F1980">
        <f>_xlfn.ISOWEEKNUM(t_data[[#This Row],[Création système]])</f>
        <v>8</v>
      </c>
      <c r="G198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20/02/2023 - 26/02/2023</v>
      </c>
    </row>
    <row r="1981" spans="1:7" x14ac:dyDescent="0.35">
      <c r="A1981" t="s">
        <v>1980</v>
      </c>
      <c r="B1981" s="1">
        <v>44977.596518067126</v>
      </c>
      <c r="C1981" s="1">
        <v>44977.605733252312</v>
      </c>
      <c r="D1981" s="1">
        <v>44977.605731030089</v>
      </c>
      <c r="E1981">
        <f>YEAR(t_data[[#This Row],[Création système]]-WEEKDAY(t_data[[#This Row],[Création système]],2)+4)</f>
        <v>2023</v>
      </c>
      <c r="F1981">
        <f>_xlfn.ISOWEEKNUM(t_data[[#This Row],[Création système]])</f>
        <v>8</v>
      </c>
      <c r="G198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20/02/2023 - 26/02/2023</v>
      </c>
    </row>
    <row r="1982" spans="1:7" x14ac:dyDescent="0.35">
      <c r="A1982" t="s">
        <v>1981</v>
      </c>
      <c r="B1982" s="1">
        <v>44977.597990057868</v>
      </c>
      <c r="C1982" s="1">
        <v>44995.654751631948</v>
      </c>
      <c r="D1982" s="1">
        <v>44995.654653761572</v>
      </c>
      <c r="E1982">
        <f>YEAR(t_data[[#This Row],[Création système]]-WEEKDAY(t_data[[#This Row],[Création système]],2)+4)</f>
        <v>2023</v>
      </c>
      <c r="F1982">
        <f>_xlfn.ISOWEEKNUM(t_data[[#This Row],[Création système]])</f>
        <v>8</v>
      </c>
      <c r="G198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20/02/2023 - 26/02/2023</v>
      </c>
    </row>
    <row r="1983" spans="1:7" x14ac:dyDescent="0.35">
      <c r="A1983" t="s">
        <v>1982</v>
      </c>
      <c r="B1983" s="1">
        <v>44977.595072928241</v>
      </c>
      <c r="C1983" s="1">
        <v>45016.633166238425</v>
      </c>
      <c r="D1983" s="1">
        <v>45016.633164108796</v>
      </c>
      <c r="E1983">
        <f>YEAR(t_data[[#This Row],[Création système]]-WEEKDAY(t_data[[#This Row],[Création système]],2)+4)</f>
        <v>2023</v>
      </c>
      <c r="F1983">
        <f>_xlfn.ISOWEEKNUM(t_data[[#This Row],[Création système]])</f>
        <v>8</v>
      </c>
      <c r="G198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20/02/2023 - 26/02/2023</v>
      </c>
    </row>
    <row r="1984" spans="1:7" x14ac:dyDescent="0.35">
      <c r="A1984" t="s">
        <v>1983</v>
      </c>
      <c r="B1984" s="1">
        <v>44977.678460856485</v>
      </c>
      <c r="C1984" s="1">
        <v>44984.405518043983</v>
      </c>
      <c r="D1984" s="1">
        <v>44984.405515949074</v>
      </c>
      <c r="E1984">
        <f>YEAR(t_data[[#This Row],[Création système]]-WEEKDAY(t_data[[#This Row],[Création système]],2)+4)</f>
        <v>2023</v>
      </c>
      <c r="F1984">
        <f>_xlfn.ISOWEEKNUM(t_data[[#This Row],[Création système]])</f>
        <v>8</v>
      </c>
      <c r="G198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20/02/2023 - 26/02/2023</v>
      </c>
    </row>
    <row r="1985" spans="1:7" x14ac:dyDescent="0.35">
      <c r="A1985" t="s">
        <v>1984</v>
      </c>
      <c r="B1985" s="1">
        <v>44978.383671574076</v>
      </c>
      <c r="C1985" s="1">
        <v>44980.447699918979</v>
      </c>
      <c r="D1985" s="1">
        <v>44980.447697037038</v>
      </c>
      <c r="E1985">
        <f>YEAR(t_data[[#This Row],[Création système]]-WEEKDAY(t_data[[#This Row],[Création système]],2)+4)</f>
        <v>2023</v>
      </c>
      <c r="F1985">
        <f>_xlfn.ISOWEEKNUM(t_data[[#This Row],[Création système]])</f>
        <v>8</v>
      </c>
      <c r="G198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20/02/2023 - 26/02/2023</v>
      </c>
    </row>
    <row r="1986" spans="1:7" x14ac:dyDescent="0.35">
      <c r="A1986" t="s">
        <v>1985</v>
      </c>
      <c r="B1986" s="1">
        <v>44978.39775045139</v>
      </c>
      <c r="C1986" s="1">
        <v>44979.352729282407</v>
      </c>
      <c r="D1986" s="1">
        <v>44979.352727164354</v>
      </c>
      <c r="E1986">
        <f>YEAR(t_data[[#This Row],[Création système]]-WEEKDAY(t_data[[#This Row],[Création système]],2)+4)</f>
        <v>2023</v>
      </c>
      <c r="F1986">
        <f>_xlfn.ISOWEEKNUM(t_data[[#This Row],[Création système]])</f>
        <v>8</v>
      </c>
      <c r="G198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20/02/2023 - 26/02/2023</v>
      </c>
    </row>
    <row r="1987" spans="1:7" x14ac:dyDescent="0.35">
      <c r="A1987" t="s">
        <v>1986</v>
      </c>
      <c r="B1987" s="1">
        <v>44978.431407384262</v>
      </c>
      <c r="C1987" s="1">
        <v>45160.508394328703</v>
      </c>
      <c r="D1987" s="1">
        <v>45160.508390833333</v>
      </c>
      <c r="E1987">
        <f>YEAR(t_data[[#This Row],[Création système]]-WEEKDAY(t_data[[#This Row],[Création système]],2)+4)</f>
        <v>2023</v>
      </c>
      <c r="F1987">
        <f>_xlfn.ISOWEEKNUM(t_data[[#This Row],[Création système]])</f>
        <v>8</v>
      </c>
      <c r="G198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20/02/2023 - 26/02/2023</v>
      </c>
    </row>
    <row r="1988" spans="1:7" x14ac:dyDescent="0.35">
      <c r="A1988" t="s">
        <v>1987</v>
      </c>
      <c r="B1988" s="1">
        <v>44978.455630694443</v>
      </c>
      <c r="C1988" s="1">
        <v>44981.680555324077</v>
      </c>
      <c r="D1988" s="1">
        <v>44981.680552916667</v>
      </c>
      <c r="E1988">
        <f>YEAR(t_data[[#This Row],[Création système]]-WEEKDAY(t_data[[#This Row],[Création système]],2)+4)</f>
        <v>2023</v>
      </c>
      <c r="F1988">
        <f>_xlfn.ISOWEEKNUM(t_data[[#This Row],[Création système]])</f>
        <v>8</v>
      </c>
      <c r="G198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20/02/2023 - 26/02/2023</v>
      </c>
    </row>
    <row r="1989" spans="1:7" x14ac:dyDescent="0.35">
      <c r="A1989" t="s">
        <v>1988</v>
      </c>
      <c r="B1989" s="1">
        <v>44978.503419976849</v>
      </c>
      <c r="C1989" s="1">
        <v>44978.569592233798</v>
      </c>
      <c r="D1989" s="1">
        <v>44978.569589918981</v>
      </c>
      <c r="E1989">
        <f>YEAR(t_data[[#This Row],[Création système]]-WEEKDAY(t_data[[#This Row],[Création système]],2)+4)</f>
        <v>2023</v>
      </c>
      <c r="F1989">
        <f>_xlfn.ISOWEEKNUM(t_data[[#This Row],[Création système]])</f>
        <v>8</v>
      </c>
      <c r="G198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20/02/2023 - 26/02/2023</v>
      </c>
    </row>
    <row r="1990" spans="1:7" x14ac:dyDescent="0.35">
      <c r="A1990" t="s">
        <v>1989</v>
      </c>
      <c r="B1990" s="1">
        <v>44978.489268437501</v>
      </c>
      <c r="C1990" s="1">
        <v>45002.673599699076</v>
      </c>
      <c r="D1990" s="1">
        <v>45002.673468912035</v>
      </c>
      <c r="E1990">
        <f>YEAR(t_data[[#This Row],[Création système]]-WEEKDAY(t_data[[#This Row],[Création système]],2)+4)</f>
        <v>2023</v>
      </c>
      <c r="F1990">
        <f>_xlfn.ISOWEEKNUM(t_data[[#This Row],[Création système]])</f>
        <v>8</v>
      </c>
      <c r="G199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20/02/2023 - 26/02/2023</v>
      </c>
    </row>
    <row r="1991" spans="1:7" x14ac:dyDescent="0.35">
      <c r="A1991" t="s">
        <v>1990</v>
      </c>
      <c r="B1991" s="1">
        <v>44978.506602673609</v>
      </c>
      <c r="C1991" s="1">
        <v>44978.582792488429</v>
      </c>
      <c r="D1991" s="1">
        <v>44978.582748842593</v>
      </c>
      <c r="E1991">
        <f>YEAR(t_data[[#This Row],[Création système]]-WEEKDAY(t_data[[#This Row],[Création système]],2)+4)</f>
        <v>2023</v>
      </c>
      <c r="F1991">
        <f>_xlfn.ISOWEEKNUM(t_data[[#This Row],[Création système]])</f>
        <v>8</v>
      </c>
      <c r="G199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20/02/2023 - 26/02/2023</v>
      </c>
    </row>
    <row r="1992" spans="1:7" x14ac:dyDescent="0.35">
      <c r="A1992" t="s">
        <v>1991</v>
      </c>
      <c r="B1992" s="1">
        <v>44978.595151168978</v>
      </c>
      <c r="C1992" s="1">
        <v>44991.719108229168</v>
      </c>
      <c r="D1992" s="1">
        <v>44991.71910584491</v>
      </c>
      <c r="E1992">
        <f>YEAR(t_data[[#This Row],[Création système]]-WEEKDAY(t_data[[#This Row],[Création système]],2)+4)</f>
        <v>2023</v>
      </c>
      <c r="F1992">
        <f>_xlfn.ISOWEEKNUM(t_data[[#This Row],[Création système]])</f>
        <v>8</v>
      </c>
      <c r="G199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20/02/2023 - 26/02/2023</v>
      </c>
    </row>
    <row r="1993" spans="1:7" x14ac:dyDescent="0.35">
      <c r="A1993" t="s">
        <v>1992</v>
      </c>
      <c r="B1993" s="1">
        <v>44978.63062084491</v>
      </c>
      <c r="C1993" s="1">
        <v>44992.502385740743</v>
      </c>
      <c r="D1993" s="1">
        <v>44992.502383113424</v>
      </c>
      <c r="E1993">
        <f>YEAR(t_data[[#This Row],[Création système]]-WEEKDAY(t_data[[#This Row],[Création système]],2)+4)</f>
        <v>2023</v>
      </c>
      <c r="F1993">
        <f>_xlfn.ISOWEEKNUM(t_data[[#This Row],[Création système]])</f>
        <v>8</v>
      </c>
      <c r="G199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20/02/2023 - 26/02/2023</v>
      </c>
    </row>
    <row r="1994" spans="1:7" x14ac:dyDescent="0.35">
      <c r="A1994" t="s">
        <v>1993</v>
      </c>
      <c r="B1994" s="1">
        <v>44978.6309228588</v>
      </c>
      <c r="C1994" s="1">
        <v>44980.512503472222</v>
      </c>
      <c r="D1994" s="1">
        <v>44980.512501747682</v>
      </c>
      <c r="E1994">
        <f>YEAR(t_data[[#This Row],[Création système]]-WEEKDAY(t_data[[#This Row],[Création système]],2)+4)</f>
        <v>2023</v>
      </c>
      <c r="F1994">
        <f>_xlfn.ISOWEEKNUM(t_data[[#This Row],[Création système]])</f>
        <v>8</v>
      </c>
      <c r="G199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20/02/2023 - 26/02/2023</v>
      </c>
    </row>
    <row r="1995" spans="1:7" x14ac:dyDescent="0.35">
      <c r="A1995" t="s">
        <v>1994</v>
      </c>
      <c r="B1995" s="1">
        <v>44979.384004918982</v>
      </c>
      <c r="C1995" s="1">
        <v>45082.465336388886</v>
      </c>
      <c r="D1995" s="1">
        <v>45082.465334444445</v>
      </c>
      <c r="E1995">
        <f>YEAR(t_data[[#This Row],[Création système]]-WEEKDAY(t_data[[#This Row],[Création système]],2)+4)</f>
        <v>2023</v>
      </c>
      <c r="F1995">
        <f>_xlfn.ISOWEEKNUM(t_data[[#This Row],[Création système]])</f>
        <v>8</v>
      </c>
      <c r="G199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20/02/2023 - 26/02/2023</v>
      </c>
    </row>
    <row r="1996" spans="1:7" x14ac:dyDescent="0.35">
      <c r="A1996" t="s">
        <v>1995</v>
      </c>
      <c r="B1996" s="1">
        <v>44979.547784074071</v>
      </c>
      <c r="C1996" s="1">
        <v>45048.441783252318</v>
      </c>
      <c r="D1996" s="1">
        <v>45048.441780104164</v>
      </c>
      <c r="E1996">
        <f>YEAR(t_data[[#This Row],[Création système]]-WEEKDAY(t_data[[#This Row],[Création système]],2)+4)</f>
        <v>2023</v>
      </c>
      <c r="F1996">
        <f>_xlfn.ISOWEEKNUM(t_data[[#This Row],[Création système]])</f>
        <v>8</v>
      </c>
      <c r="G199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20/02/2023 - 26/02/2023</v>
      </c>
    </row>
    <row r="1997" spans="1:7" x14ac:dyDescent="0.35">
      <c r="A1997" t="s">
        <v>1996</v>
      </c>
      <c r="B1997" s="1">
        <v>44979.623370983798</v>
      </c>
      <c r="C1997" s="1">
        <v>44984.527710694441</v>
      </c>
      <c r="D1997" s="1">
        <v>44984.526601423611</v>
      </c>
      <c r="E1997">
        <f>YEAR(t_data[[#This Row],[Création système]]-WEEKDAY(t_data[[#This Row],[Création système]],2)+4)</f>
        <v>2023</v>
      </c>
      <c r="F1997">
        <f>_xlfn.ISOWEEKNUM(t_data[[#This Row],[Création système]])</f>
        <v>8</v>
      </c>
      <c r="G199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20/02/2023 - 26/02/2023</v>
      </c>
    </row>
    <row r="1998" spans="1:7" x14ac:dyDescent="0.35">
      <c r="A1998" t="s">
        <v>1997</v>
      </c>
      <c r="B1998" s="1">
        <v>44979.609679953704</v>
      </c>
      <c r="C1998" s="1">
        <v>44991.421091504628</v>
      </c>
      <c r="D1998" s="1">
        <v>44991.421089363423</v>
      </c>
      <c r="E1998">
        <f>YEAR(t_data[[#This Row],[Création système]]-WEEKDAY(t_data[[#This Row],[Création système]],2)+4)</f>
        <v>2023</v>
      </c>
      <c r="F1998">
        <f>_xlfn.ISOWEEKNUM(t_data[[#This Row],[Création système]])</f>
        <v>8</v>
      </c>
      <c r="G199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20/02/2023 - 26/02/2023</v>
      </c>
    </row>
    <row r="1999" spans="1:7" x14ac:dyDescent="0.35">
      <c r="A1999" t="s">
        <v>1998</v>
      </c>
      <c r="B1999" s="1">
        <v>44979.62045545139</v>
      </c>
      <c r="C1999" s="1">
        <v>44994.367619166667</v>
      </c>
      <c r="D1999" s="1">
        <v>44994.367616192132</v>
      </c>
      <c r="E1999">
        <f>YEAR(t_data[[#This Row],[Création système]]-WEEKDAY(t_data[[#This Row],[Création système]],2)+4)</f>
        <v>2023</v>
      </c>
      <c r="F1999">
        <f>_xlfn.ISOWEEKNUM(t_data[[#This Row],[Création système]])</f>
        <v>8</v>
      </c>
      <c r="G199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20/02/2023 - 26/02/2023</v>
      </c>
    </row>
    <row r="2000" spans="1:7" x14ac:dyDescent="0.35">
      <c r="A2000" t="s">
        <v>1999</v>
      </c>
      <c r="B2000" s="1">
        <v>44979.632516458332</v>
      </c>
      <c r="C2000" s="1">
        <v>44981.644645972221</v>
      </c>
      <c r="D2000" s="1">
        <v>44981.644570868055</v>
      </c>
      <c r="E2000">
        <f>YEAR(t_data[[#This Row],[Création système]]-WEEKDAY(t_data[[#This Row],[Création système]],2)+4)</f>
        <v>2023</v>
      </c>
      <c r="F2000">
        <f>_xlfn.ISOWEEKNUM(t_data[[#This Row],[Création système]])</f>
        <v>8</v>
      </c>
      <c r="G200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20/02/2023 - 26/02/2023</v>
      </c>
    </row>
    <row r="2001" spans="1:7" x14ac:dyDescent="0.35">
      <c r="A2001" t="s">
        <v>2000</v>
      </c>
      <c r="B2001" s="1">
        <v>44979.712484849537</v>
      </c>
      <c r="C2001" s="1">
        <v>44980.496059594909</v>
      </c>
      <c r="D2001" s="1">
        <v>44980.496006932874</v>
      </c>
      <c r="E2001">
        <f>YEAR(t_data[[#This Row],[Création système]]-WEEKDAY(t_data[[#This Row],[Création système]],2)+4)</f>
        <v>2023</v>
      </c>
      <c r="F2001">
        <f>_xlfn.ISOWEEKNUM(t_data[[#This Row],[Création système]])</f>
        <v>8</v>
      </c>
      <c r="G200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20/02/2023 - 26/02/2023</v>
      </c>
    </row>
    <row r="2002" spans="1:7" x14ac:dyDescent="0.35">
      <c r="A2002" t="s">
        <v>2001</v>
      </c>
      <c r="B2002" s="1">
        <v>44980.371296527781</v>
      </c>
      <c r="C2002" s="1">
        <v>44992.450392604165</v>
      </c>
      <c r="D2002" s="1">
        <v>44992.450390416663</v>
      </c>
      <c r="E2002">
        <f>YEAR(t_data[[#This Row],[Création système]]-WEEKDAY(t_data[[#This Row],[Création système]],2)+4)</f>
        <v>2023</v>
      </c>
      <c r="F2002">
        <f>_xlfn.ISOWEEKNUM(t_data[[#This Row],[Création système]])</f>
        <v>8</v>
      </c>
      <c r="G200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20/02/2023 - 26/02/2023</v>
      </c>
    </row>
    <row r="2003" spans="1:7" x14ac:dyDescent="0.35">
      <c r="A2003" t="s">
        <v>2002</v>
      </c>
      <c r="B2003" s="1">
        <v>44980.711883275464</v>
      </c>
      <c r="C2003" s="1">
        <v>45082.464484641205</v>
      </c>
      <c r="D2003" s="1">
        <v>45082.464482164352</v>
      </c>
      <c r="E2003">
        <f>YEAR(t_data[[#This Row],[Création système]]-WEEKDAY(t_data[[#This Row],[Création système]],2)+4)</f>
        <v>2023</v>
      </c>
      <c r="F2003">
        <f>_xlfn.ISOWEEKNUM(t_data[[#This Row],[Création système]])</f>
        <v>8</v>
      </c>
      <c r="G200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20/02/2023 - 26/02/2023</v>
      </c>
    </row>
    <row r="2004" spans="1:7" x14ac:dyDescent="0.35">
      <c r="A2004" t="s">
        <v>2003</v>
      </c>
      <c r="B2004" s="1">
        <v>44981.279456053242</v>
      </c>
      <c r="C2004" s="1">
        <v>44981.68036672454</v>
      </c>
      <c r="D2004" s="1">
        <v>44981.68036510417</v>
      </c>
      <c r="E2004">
        <f>YEAR(t_data[[#This Row],[Création système]]-WEEKDAY(t_data[[#This Row],[Création système]],2)+4)</f>
        <v>2023</v>
      </c>
      <c r="F2004">
        <f>_xlfn.ISOWEEKNUM(t_data[[#This Row],[Création système]])</f>
        <v>8</v>
      </c>
      <c r="G200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20/02/2023 - 26/02/2023</v>
      </c>
    </row>
    <row r="2005" spans="1:7" x14ac:dyDescent="0.35">
      <c r="A2005" t="s">
        <v>2004</v>
      </c>
      <c r="B2005" s="1">
        <v>44981.408872025466</v>
      </c>
      <c r="C2005" s="1">
        <v>44981.676675486109</v>
      </c>
      <c r="D2005" s="1">
        <v>44981.676332824078</v>
      </c>
      <c r="E2005">
        <f>YEAR(t_data[[#This Row],[Création système]]-WEEKDAY(t_data[[#This Row],[Création système]],2)+4)</f>
        <v>2023</v>
      </c>
      <c r="F2005">
        <f>_xlfn.ISOWEEKNUM(t_data[[#This Row],[Création système]])</f>
        <v>8</v>
      </c>
      <c r="G200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20/02/2023 - 26/02/2023</v>
      </c>
    </row>
    <row r="2006" spans="1:7" x14ac:dyDescent="0.35">
      <c r="A2006" t="s">
        <v>2005</v>
      </c>
      <c r="B2006" s="1">
        <v>44981.543409143516</v>
      </c>
      <c r="C2006" s="1">
        <v>45001.712211111109</v>
      </c>
      <c r="D2006" s="1">
        <v>45001.712209317127</v>
      </c>
      <c r="E2006">
        <f>YEAR(t_data[[#This Row],[Création système]]-WEEKDAY(t_data[[#This Row],[Création système]],2)+4)</f>
        <v>2023</v>
      </c>
      <c r="F2006">
        <f>_xlfn.ISOWEEKNUM(t_data[[#This Row],[Création système]])</f>
        <v>8</v>
      </c>
      <c r="G200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20/02/2023 - 26/02/2023</v>
      </c>
    </row>
    <row r="2007" spans="1:7" x14ac:dyDescent="0.35">
      <c r="A2007" t="s">
        <v>2006</v>
      </c>
      <c r="B2007" s="1">
        <v>44981.608735567126</v>
      </c>
      <c r="C2007" s="1">
        <v>45016.525183784725</v>
      </c>
      <c r="D2007" s="1">
        <v>45016.525182083336</v>
      </c>
      <c r="E2007">
        <f>YEAR(t_data[[#This Row],[Création système]]-WEEKDAY(t_data[[#This Row],[Création système]],2)+4)</f>
        <v>2023</v>
      </c>
      <c r="F2007">
        <f>_xlfn.ISOWEEKNUM(t_data[[#This Row],[Création système]])</f>
        <v>8</v>
      </c>
      <c r="G200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20/02/2023 - 26/02/2023</v>
      </c>
    </row>
    <row r="2008" spans="1:7" x14ac:dyDescent="0.35">
      <c r="A2008" t="s">
        <v>2007</v>
      </c>
      <c r="B2008" s="1">
        <v>44981.629391608796</v>
      </c>
      <c r="C2008" s="1">
        <v>44984.709392916666</v>
      </c>
      <c r="D2008" s="1">
        <v>44984.70932021991</v>
      </c>
      <c r="E2008">
        <f>YEAR(t_data[[#This Row],[Création système]]-WEEKDAY(t_data[[#This Row],[Création système]],2)+4)</f>
        <v>2023</v>
      </c>
      <c r="F2008">
        <f>_xlfn.ISOWEEKNUM(t_data[[#This Row],[Création système]])</f>
        <v>8</v>
      </c>
      <c r="G200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20/02/2023 - 26/02/2023</v>
      </c>
    </row>
    <row r="2009" spans="1:7" x14ac:dyDescent="0.35">
      <c r="A2009" t="s">
        <v>2008</v>
      </c>
      <c r="B2009" s="1">
        <v>44981.673478287034</v>
      </c>
      <c r="C2009" s="1">
        <v>45016.63316769676</v>
      </c>
      <c r="D2009" s="1">
        <v>45016.633165590276</v>
      </c>
      <c r="E2009">
        <f>YEAR(t_data[[#This Row],[Création système]]-WEEKDAY(t_data[[#This Row],[Création système]],2)+4)</f>
        <v>2023</v>
      </c>
      <c r="F2009">
        <f>_xlfn.ISOWEEKNUM(t_data[[#This Row],[Création système]])</f>
        <v>8</v>
      </c>
      <c r="G200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20/02/2023 - 26/02/2023</v>
      </c>
    </row>
    <row r="2010" spans="1:7" x14ac:dyDescent="0.35">
      <c r="A2010" t="s">
        <v>2009</v>
      </c>
      <c r="B2010" s="1">
        <v>44981.693624386571</v>
      </c>
      <c r="C2010" s="1">
        <v>45015.497012627318</v>
      </c>
      <c r="D2010" s="1">
        <v>45015.49701053241</v>
      </c>
      <c r="E2010">
        <f>YEAR(t_data[[#This Row],[Création système]]-WEEKDAY(t_data[[#This Row],[Création système]],2)+4)</f>
        <v>2023</v>
      </c>
      <c r="F2010">
        <f>_xlfn.ISOWEEKNUM(t_data[[#This Row],[Création système]])</f>
        <v>8</v>
      </c>
      <c r="G201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20/02/2023 - 26/02/2023</v>
      </c>
    </row>
    <row r="2011" spans="1:7" x14ac:dyDescent="0.35">
      <c r="A2011" t="s">
        <v>2010</v>
      </c>
      <c r="B2011" s="1">
        <v>44984.435489421296</v>
      </c>
      <c r="C2011" s="1">
        <v>45005.610979166668</v>
      </c>
      <c r="D2011" s="1">
        <v>45005.610976909724</v>
      </c>
      <c r="E2011">
        <f>YEAR(t_data[[#This Row],[Création système]]-WEEKDAY(t_data[[#This Row],[Création système]],2)+4)</f>
        <v>2023</v>
      </c>
      <c r="F2011">
        <f>_xlfn.ISOWEEKNUM(t_data[[#This Row],[Création système]])</f>
        <v>9</v>
      </c>
      <c r="G201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27/02/2023 - 05/03/2023</v>
      </c>
    </row>
    <row r="2012" spans="1:7" x14ac:dyDescent="0.35">
      <c r="A2012" t="s">
        <v>2011</v>
      </c>
      <c r="B2012" s="1">
        <v>44984.677423402776</v>
      </c>
      <c r="C2012" s="1">
        <v>44985.427438819446</v>
      </c>
      <c r="D2012" s="1">
        <v>44985.427392256941</v>
      </c>
      <c r="E2012">
        <f>YEAR(t_data[[#This Row],[Création système]]-WEEKDAY(t_data[[#This Row],[Création système]],2)+4)</f>
        <v>2023</v>
      </c>
      <c r="F2012">
        <f>_xlfn.ISOWEEKNUM(t_data[[#This Row],[Création système]])</f>
        <v>9</v>
      </c>
      <c r="G201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27/02/2023 - 05/03/2023</v>
      </c>
    </row>
    <row r="2013" spans="1:7" x14ac:dyDescent="0.35">
      <c r="A2013" t="s">
        <v>2012</v>
      </c>
      <c r="B2013" s="1">
        <v>44985.364414224539</v>
      </c>
      <c r="C2013" s="1">
        <v>44985.399369212966</v>
      </c>
      <c r="D2013" s="1">
        <v>44985.399367395832</v>
      </c>
      <c r="E2013">
        <f>YEAR(t_data[[#This Row],[Création système]]-WEEKDAY(t_data[[#This Row],[Création système]],2)+4)</f>
        <v>2023</v>
      </c>
      <c r="F2013">
        <f>_xlfn.ISOWEEKNUM(t_data[[#This Row],[Création système]])</f>
        <v>9</v>
      </c>
      <c r="G201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27/02/2023 - 05/03/2023</v>
      </c>
    </row>
    <row r="2014" spans="1:7" x14ac:dyDescent="0.35">
      <c r="A2014" t="s">
        <v>2013</v>
      </c>
      <c r="B2014" s="1">
        <v>44985.373523101851</v>
      </c>
      <c r="C2014" s="1">
        <v>44995.429445173613</v>
      </c>
      <c r="D2014" s="1">
        <v>44995.429442812499</v>
      </c>
      <c r="E2014">
        <f>YEAR(t_data[[#This Row],[Création système]]-WEEKDAY(t_data[[#This Row],[Création système]],2)+4)</f>
        <v>2023</v>
      </c>
      <c r="F2014">
        <f>_xlfn.ISOWEEKNUM(t_data[[#This Row],[Création système]])</f>
        <v>9</v>
      </c>
      <c r="G201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27/02/2023 - 05/03/2023</v>
      </c>
    </row>
    <row r="2015" spans="1:7" x14ac:dyDescent="0.35">
      <c r="A2015" t="s">
        <v>2014</v>
      </c>
      <c r="B2015" s="1">
        <v>44985.404507604166</v>
      </c>
      <c r="C2015" s="1">
        <v>44986.51543777778</v>
      </c>
      <c r="D2015" s="1">
        <v>44986.515435671296</v>
      </c>
      <c r="E2015">
        <f>YEAR(t_data[[#This Row],[Création système]]-WEEKDAY(t_data[[#This Row],[Création système]],2)+4)</f>
        <v>2023</v>
      </c>
      <c r="F2015">
        <f>_xlfn.ISOWEEKNUM(t_data[[#This Row],[Création système]])</f>
        <v>9</v>
      </c>
      <c r="G201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27/02/2023 - 05/03/2023</v>
      </c>
    </row>
    <row r="2016" spans="1:7" x14ac:dyDescent="0.35">
      <c r="A2016" t="s">
        <v>2015</v>
      </c>
      <c r="B2016" s="1">
        <v>44985.447343113425</v>
      </c>
      <c r="C2016" s="1">
        <v>44986.46525465278</v>
      </c>
      <c r="D2016" s="1">
        <v>44986.465040902774</v>
      </c>
      <c r="E2016">
        <f>YEAR(t_data[[#This Row],[Création système]]-WEEKDAY(t_data[[#This Row],[Création système]],2)+4)</f>
        <v>2023</v>
      </c>
      <c r="F2016">
        <f>_xlfn.ISOWEEKNUM(t_data[[#This Row],[Création système]])</f>
        <v>9</v>
      </c>
      <c r="G201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27/02/2023 - 05/03/2023</v>
      </c>
    </row>
    <row r="2017" spans="1:7" x14ac:dyDescent="0.35">
      <c r="A2017" t="s">
        <v>2016</v>
      </c>
      <c r="B2017" s="1">
        <v>44985.446403275462</v>
      </c>
      <c r="C2017" s="1">
        <v>44994.362003298615</v>
      </c>
      <c r="D2017" s="1">
        <v>44994.362001689813</v>
      </c>
      <c r="E2017">
        <f>YEAR(t_data[[#This Row],[Création système]]-WEEKDAY(t_data[[#This Row],[Création système]],2)+4)</f>
        <v>2023</v>
      </c>
      <c r="F2017">
        <f>_xlfn.ISOWEEKNUM(t_data[[#This Row],[Création système]])</f>
        <v>9</v>
      </c>
      <c r="G201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27/02/2023 - 05/03/2023</v>
      </c>
    </row>
    <row r="2018" spans="1:7" x14ac:dyDescent="0.35">
      <c r="A2018" t="s">
        <v>2017</v>
      </c>
      <c r="B2018" s="1">
        <v>44985.511486828706</v>
      </c>
      <c r="C2018" s="1">
        <v>44986.512209652778</v>
      </c>
      <c r="D2018" s="1">
        <v>44986.512207638887</v>
      </c>
      <c r="E2018">
        <f>YEAR(t_data[[#This Row],[Création système]]-WEEKDAY(t_data[[#This Row],[Création système]],2)+4)</f>
        <v>2023</v>
      </c>
      <c r="F2018">
        <f>_xlfn.ISOWEEKNUM(t_data[[#This Row],[Création système]])</f>
        <v>9</v>
      </c>
      <c r="G201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27/02/2023 - 05/03/2023</v>
      </c>
    </row>
    <row r="2019" spans="1:7" x14ac:dyDescent="0.35">
      <c r="A2019" t="s">
        <v>2018</v>
      </c>
      <c r="B2019" s="1">
        <v>44985.594657256945</v>
      </c>
      <c r="C2019" s="1">
        <v>45002.430384675929</v>
      </c>
      <c r="D2019" s="1">
        <v>45002.430330844909</v>
      </c>
      <c r="E2019">
        <f>YEAR(t_data[[#This Row],[Création système]]-WEEKDAY(t_data[[#This Row],[Création système]],2)+4)</f>
        <v>2023</v>
      </c>
      <c r="F2019">
        <f>_xlfn.ISOWEEKNUM(t_data[[#This Row],[Création système]])</f>
        <v>9</v>
      </c>
      <c r="G201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27/02/2023 - 05/03/2023</v>
      </c>
    </row>
    <row r="2020" spans="1:7" x14ac:dyDescent="0.35">
      <c r="A2020" t="s">
        <v>2019</v>
      </c>
      <c r="B2020" s="1">
        <v>44985.756354930556</v>
      </c>
      <c r="C2020" s="1">
        <v>45016.660680092595</v>
      </c>
      <c r="D2020" s="1">
        <v>45016.660678159722</v>
      </c>
      <c r="E2020">
        <f>YEAR(t_data[[#This Row],[Création système]]-WEEKDAY(t_data[[#This Row],[Création système]],2)+4)</f>
        <v>2023</v>
      </c>
      <c r="F2020">
        <f>_xlfn.ISOWEEKNUM(t_data[[#This Row],[Création système]])</f>
        <v>9</v>
      </c>
      <c r="G202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27/02/2023 - 05/03/2023</v>
      </c>
    </row>
    <row r="2021" spans="1:7" x14ac:dyDescent="0.35">
      <c r="A2021" t="s">
        <v>2020</v>
      </c>
      <c r="B2021" s="1">
        <v>44986.361541516206</v>
      </c>
      <c r="C2021" s="1">
        <v>44994.434121550927</v>
      </c>
      <c r="D2021" s="1">
        <v>44994.434119502315</v>
      </c>
      <c r="E2021">
        <f>YEAR(t_data[[#This Row],[Création système]]-WEEKDAY(t_data[[#This Row],[Création système]],2)+4)</f>
        <v>2023</v>
      </c>
      <c r="F2021">
        <f>_xlfn.ISOWEEKNUM(t_data[[#This Row],[Création système]])</f>
        <v>9</v>
      </c>
      <c r="G202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27/02/2023 - 05/03/2023</v>
      </c>
    </row>
    <row r="2022" spans="1:7" x14ac:dyDescent="0.35">
      <c r="A2022" t="s">
        <v>2021</v>
      </c>
      <c r="B2022" s="1">
        <v>44986.606845671296</v>
      </c>
      <c r="C2022" s="1">
        <v>44995.741066793984</v>
      </c>
      <c r="D2022" s="1">
        <v>44995.741064930553</v>
      </c>
      <c r="E2022">
        <f>YEAR(t_data[[#This Row],[Création système]]-WEEKDAY(t_data[[#This Row],[Création système]],2)+4)</f>
        <v>2023</v>
      </c>
      <c r="F2022">
        <f>_xlfn.ISOWEEKNUM(t_data[[#This Row],[Création système]])</f>
        <v>9</v>
      </c>
      <c r="G202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27/02/2023 - 05/03/2023</v>
      </c>
    </row>
    <row r="2023" spans="1:7" x14ac:dyDescent="0.35">
      <c r="A2023" t="s">
        <v>2022</v>
      </c>
      <c r="B2023" s="1">
        <v>44986.71171398148</v>
      </c>
      <c r="C2023" s="1">
        <v>44991.530197418979</v>
      </c>
      <c r="D2023" s="1">
        <v>44991.530195277781</v>
      </c>
      <c r="E2023">
        <f>YEAR(t_data[[#This Row],[Création système]]-WEEKDAY(t_data[[#This Row],[Création système]],2)+4)</f>
        <v>2023</v>
      </c>
      <c r="F2023">
        <f>_xlfn.ISOWEEKNUM(t_data[[#This Row],[Création système]])</f>
        <v>9</v>
      </c>
      <c r="G202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27/02/2023 - 05/03/2023</v>
      </c>
    </row>
    <row r="2024" spans="1:7" x14ac:dyDescent="0.35">
      <c r="A2024" t="s">
        <v>2023</v>
      </c>
      <c r="B2024" s="1">
        <v>44987.396612719909</v>
      </c>
      <c r="C2024" s="1">
        <v>44987.402460474535</v>
      </c>
      <c r="D2024" s="1">
        <v>44987.402458622688</v>
      </c>
      <c r="E2024">
        <f>YEAR(t_data[[#This Row],[Création système]]-WEEKDAY(t_data[[#This Row],[Création système]],2)+4)</f>
        <v>2023</v>
      </c>
      <c r="F2024">
        <f>_xlfn.ISOWEEKNUM(t_data[[#This Row],[Création système]])</f>
        <v>9</v>
      </c>
      <c r="G202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27/02/2023 - 05/03/2023</v>
      </c>
    </row>
    <row r="2025" spans="1:7" x14ac:dyDescent="0.35">
      <c r="A2025" t="s">
        <v>2024</v>
      </c>
      <c r="B2025" s="1">
        <v>44987.366597893517</v>
      </c>
      <c r="C2025" s="1">
        <v>45016.633166215281</v>
      </c>
      <c r="D2025" s="1">
        <v>45016.633164108796</v>
      </c>
      <c r="E2025">
        <f>YEAR(t_data[[#This Row],[Création système]]-WEEKDAY(t_data[[#This Row],[Création système]],2)+4)</f>
        <v>2023</v>
      </c>
      <c r="F2025">
        <f>_xlfn.ISOWEEKNUM(t_data[[#This Row],[Création système]])</f>
        <v>9</v>
      </c>
      <c r="G202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27/02/2023 - 05/03/2023</v>
      </c>
    </row>
    <row r="2026" spans="1:7" x14ac:dyDescent="0.35">
      <c r="A2026" t="s">
        <v>2025</v>
      </c>
      <c r="B2026" s="1">
        <v>44987.387298912035</v>
      </c>
      <c r="C2026" s="1">
        <v>45016.633166226849</v>
      </c>
      <c r="D2026" s="1">
        <v>45016.633164131941</v>
      </c>
      <c r="E2026">
        <f>YEAR(t_data[[#This Row],[Création système]]-WEEKDAY(t_data[[#This Row],[Création système]],2)+4)</f>
        <v>2023</v>
      </c>
      <c r="F2026">
        <f>_xlfn.ISOWEEKNUM(t_data[[#This Row],[Création système]])</f>
        <v>9</v>
      </c>
      <c r="G202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27/02/2023 - 05/03/2023</v>
      </c>
    </row>
    <row r="2027" spans="1:7" x14ac:dyDescent="0.35">
      <c r="A2027" t="s">
        <v>2026</v>
      </c>
      <c r="B2027" s="1">
        <v>44987.392774976855</v>
      </c>
      <c r="C2027" s="1">
        <v>45020.486391527775</v>
      </c>
      <c r="D2027" s="1"/>
      <c r="E2027">
        <f>YEAR(t_data[[#This Row],[Création système]]-WEEKDAY(t_data[[#This Row],[Création système]],2)+4)</f>
        <v>2023</v>
      </c>
      <c r="F2027">
        <f>_xlfn.ISOWEEKNUM(t_data[[#This Row],[Création système]])</f>
        <v>9</v>
      </c>
      <c r="G202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27/02/2023 - 05/03/2023</v>
      </c>
    </row>
    <row r="2028" spans="1:7" x14ac:dyDescent="0.35">
      <c r="A2028" t="s">
        <v>2027</v>
      </c>
      <c r="B2028" s="1">
        <v>44987.400774930553</v>
      </c>
      <c r="C2028" s="1">
        <v>45016.633166307867</v>
      </c>
      <c r="D2028" s="1">
        <v>45016.633164004626</v>
      </c>
      <c r="E2028">
        <f>YEAR(t_data[[#This Row],[Création système]]-WEEKDAY(t_data[[#This Row],[Création système]],2)+4)</f>
        <v>2023</v>
      </c>
      <c r="F2028">
        <f>_xlfn.ISOWEEKNUM(t_data[[#This Row],[Création système]])</f>
        <v>9</v>
      </c>
      <c r="G202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27/02/2023 - 05/03/2023</v>
      </c>
    </row>
    <row r="2029" spans="1:7" x14ac:dyDescent="0.35">
      <c r="A2029" t="s">
        <v>2028</v>
      </c>
      <c r="B2029" s="1">
        <v>44987.425806793981</v>
      </c>
      <c r="C2029" s="1">
        <v>44991.425018877315</v>
      </c>
      <c r="D2029" s="1">
        <v>44991.424959699078</v>
      </c>
      <c r="E2029">
        <f>YEAR(t_data[[#This Row],[Création système]]-WEEKDAY(t_data[[#This Row],[Création système]],2)+4)</f>
        <v>2023</v>
      </c>
      <c r="F2029">
        <f>_xlfn.ISOWEEKNUM(t_data[[#This Row],[Création système]])</f>
        <v>9</v>
      </c>
      <c r="G202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27/02/2023 - 05/03/2023</v>
      </c>
    </row>
    <row r="2030" spans="1:7" x14ac:dyDescent="0.35">
      <c r="A2030" t="s">
        <v>2029</v>
      </c>
      <c r="B2030" s="1">
        <v>44987.494907962966</v>
      </c>
      <c r="C2030" s="1">
        <v>45022.600623449071</v>
      </c>
      <c r="D2030" s="1">
        <v>45022.600621006946</v>
      </c>
      <c r="E2030">
        <f>YEAR(t_data[[#This Row],[Création système]]-WEEKDAY(t_data[[#This Row],[Création système]],2)+4)</f>
        <v>2023</v>
      </c>
      <c r="F2030">
        <f>_xlfn.ISOWEEKNUM(t_data[[#This Row],[Création système]])</f>
        <v>9</v>
      </c>
      <c r="G203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27/02/2023 - 05/03/2023</v>
      </c>
    </row>
    <row r="2031" spans="1:7" x14ac:dyDescent="0.35">
      <c r="A2031" t="s">
        <v>2030</v>
      </c>
      <c r="B2031" s="1">
        <v>44987.501521967592</v>
      </c>
      <c r="C2031" s="1">
        <v>45016.633166215281</v>
      </c>
      <c r="D2031" s="1">
        <v>45016.633163969906</v>
      </c>
      <c r="E2031">
        <f>YEAR(t_data[[#This Row],[Création système]]-WEEKDAY(t_data[[#This Row],[Création système]],2)+4)</f>
        <v>2023</v>
      </c>
      <c r="F2031">
        <f>_xlfn.ISOWEEKNUM(t_data[[#This Row],[Création système]])</f>
        <v>9</v>
      </c>
      <c r="G203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27/02/2023 - 05/03/2023</v>
      </c>
    </row>
    <row r="2032" spans="1:7" x14ac:dyDescent="0.35">
      <c r="A2032" t="s">
        <v>2031</v>
      </c>
      <c r="B2032" s="1">
        <v>44987.529294328706</v>
      </c>
      <c r="C2032" s="1">
        <v>45005.475584618056</v>
      </c>
      <c r="D2032" s="1">
        <v>45005.475582650462</v>
      </c>
      <c r="E2032">
        <f>YEAR(t_data[[#This Row],[Création système]]-WEEKDAY(t_data[[#This Row],[Création système]],2)+4)</f>
        <v>2023</v>
      </c>
      <c r="F2032">
        <f>_xlfn.ISOWEEKNUM(t_data[[#This Row],[Création système]])</f>
        <v>9</v>
      </c>
      <c r="G203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27/02/2023 - 05/03/2023</v>
      </c>
    </row>
    <row r="2033" spans="1:7" x14ac:dyDescent="0.35">
      <c r="A2033" t="s">
        <v>2032</v>
      </c>
      <c r="B2033" s="1">
        <v>44987.654679074076</v>
      </c>
      <c r="C2033" s="1">
        <v>44987.658056273147</v>
      </c>
      <c r="D2033" s="1">
        <v>44987.658054143518</v>
      </c>
      <c r="E2033">
        <f>YEAR(t_data[[#This Row],[Création système]]-WEEKDAY(t_data[[#This Row],[Création système]],2)+4)</f>
        <v>2023</v>
      </c>
      <c r="F2033">
        <f>_xlfn.ISOWEEKNUM(t_data[[#This Row],[Création système]])</f>
        <v>9</v>
      </c>
      <c r="G203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27/02/2023 - 05/03/2023</v>
      </c>
    </row>
    <row r="2034" spans="1:7" x14ac:dyDescent="0.35">
      <c r="A2034" t="s">
        <v>2033</v>
      </c>
      <c r="B2034" s="1">
        <v>44988.339325555557</v>
      </c>
      <c r="C2034" s="1">
        <v>44998.618699918981</v>
      </c>
      <c r="D2034" s="1">
        <v>44998.618698252314</v>
      </c>
      <c r="E2034">
        <f>YEAR(t_data[[#This Row],[Création système]]-WEEKDAY(t_data[[#This Row],[Création système]],2)+4)</f>
        <v>2023</v>
      </c>
      <c r="F2034">
        <f>_xlfn.ISOWEEKNUM(t_data[[#This Row],[Création système]])</f>
        <v>9</v>
      </c>
      <c r="G203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27/02/2023 - 05/03/2023</v>
      </c>
    </row>
    <row r="2035" spans="1:7" x14ac:dyDescent="0.35">
      <c r="A2035" t="s">
        <v>2034</v>
      </c>
      <c r="B2035" s="1">
        <v>44988.456698912036</v>
      </c>
      <c r="C2035" s="1">
        <v>45105.58610980324</v>
      </c>
      <c r="D2035" s="1"/>
      <c r="E2035">
        <f>YEAR(t_data[[#This Row],[Création système]]-WEEKDAY(t_data[[#This Row],[Création système]],2)+4)</f>
        <v>2023</v>
      </c>
      <c r="F2035">
        <f>_xlfn.ISOWEEKNUM(t_data[[#This Row],[Création système]])</f>
        <v>9</v>
      </c>
      <c r="G203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27/02/2023 - 05/03/2023</v>
      </c>
    </row>
    <row r="2036" spans="1:7" x14ac:dyDescent="0.35">
      <c r="A2036" t="s">
        <v>2035</v>
      </c>
      <c r="B2036" s="1">
        <v>44988.446639409725</v>
      </c>
      <c r="C2036" s="1">
        <v>45082.463066493059</v>
      </c>
      <c r="D2036" s="1">
        <v>45082.463064571763</v>
      </c>
      <c r="E2036">
        <f>YEAR(t_data[[#This Row],[Création système]]-WEEKDAY(t_data[[#This Row],[Création système]],2)+4)</f>
        <v>2023</v>
      </c>
      <c r="F2036">
        <f>_xlfn.ISOWEEKNUM(t_data[[#This Row],[Création système]])</f>
        <v>9</v>
      </c>
      <c r="G203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27/02/2023 - 05/03/2023</v>
      </c>
    </row>
    <row r="2037" spans="1:7" x14ac:dyDescent="0.35">
      <c r="A2037" t="s">
        <v>2036</v>
      </c>
      <c r="B2037" s="1">
        <v>44988.48166878472</v>
      </c>
      <c r="C2037" s="1">
        <v>44992.649585659725</v>
      </c>
      <c r="D2037" s="1">
        <v>44992.649583993058</v>
      </c>
      <c r="E2037">
        <f>YEAR(t_data[[#This Row],[Création système]]-WEEKDAY(t_data[[#This Row],[Création système]],2)+4)</f>
        <v>2023</v>
      </c>
      <c r="F2037">
        <f>_xlfn.ISOWEEKNUM(t_data[[#This Row],[Création système]])</f>
        <v>9</v>
      </c>
      <c r="G203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27/02/2023 - 05/03/2023</v>
      </c>
    </row>
    <row r="2038" spans="1:7" x14ac:dyDescent="0.35">
      <c r="A2038" t="s">
        <v>2037</v>
      </c>
      <c r="B2038" s="1">
        <v>44988.525850138889</v>
      </c>
      <c r="C2038" s="1">
        <v>45083.458357314812</v>
      </c>
      <c r="D2038" s="1">
        <v>45083.458355428244</v>
      </c>
      <c r="E2038">
        <f>YEAR(t_data[[#This Row],[Création système]]-WEEKDAY(t_data[[#This Row],[Création système]],2)+4)</f>
        <v>2023</v>
      </c>
      <c r="F2038">
        <f>_xlfn.ISOWEEKNUM(t_data[[#This Row],[Création système]])</f>
        <v>9</v>
      </c>
      <c r="G203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27/02/2023 - 05/03/2023</v>
      </c>
    </row>
    <row r="2039" spans="1:7" x14ac:dyDescent="0.35">
      <c r="A2039" t="s">
        <v>2038</v>
      </c>
      <c r="B2039" s="1">
        <v>44988.573393599538</v>
      </c>
      <c r="C2039" s="1">
        <v>45020.48771306713</v>
      </c>
      <c r="D2039" s="1"/>
      <c r="E2039">
        <f>YEAR(t_data[[#This Row],[Création système]]-WEEKDAY(t_data[[#This Row],[Création système]],2)+4)</f>
        <v>2023</v>
      </c>
      <c r="F2039">
        <f>_xlfn.ISOWEEKNUM(t_data[[#This Row],[Création système]])</f>
        <v>9</v>
      </c>
      <c r="G203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27/02/2023 - 05/03/2023</v>
      </c>
    </row>
    <row r="2040" spans="1:7" x14ac:dyDescent="0.35">
      <c r="A2040" t="s">
        <v>2039</v>
      </c>
      <c r="B2040" s="1">
        <v>44988.661928136571</v>
      </c>
      <c r="C2040" s="1">
        <v>45016.703815752313</v>
      </c>
      <c r="D2040" s="1">
        <v>45016.703813657405</v>
      </c>
      <c r="E2040">
        <f>YEAR(t_data[[#This Row],[Création système]]-WEEKDAY(t_data[[#This Row],[Création système]],2)+4)</f>
        <v>2023</v>
      </c>
      <c r="F2040">
        <f>_xlfn.ISOWEEKNUM(t_data[[#This Row],[Création système]])</f>
        <v>9</v>
      </c>
      <c r="G204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27/02/2023 - 05/03/2023</v>
      </c>
    </row>
    <row r="2041" spans="1:7" x14ac:dyDescent="0.35">
      <c r="A2041" t="s">
        <v>2040</v>
      </c>
      <c r="B2041" s="1">
        <v>44991.512699537037</v>
      </c>
      <c r="C2041" s="1">
        <v>44995.425050555554</v>
      </c>
      <c r="D2041" s="1">
        <v>44995.425008518519</v>
      </c>
      <c r="E2041">
        <f>YEAR(t_data[[#This Row],[Création système]]-WEEKDAY(t_data[[#This Row],[Création système]],2)+4)</f>
        <v>2023</v>
      </c>
      <c r="F2041">
        <f>_xlfn.ISOWEEKNUM(t_data[[#This Row],[Création système]])</f>
        <v>10</v>
      </c>
      <c r="G204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06/03/2023 - 12/03/2023</v>
      </c>
    </row>
    <row r="2042" spans="1:7" x14ac:dyDescent="0.35">
      <c r="A2042" t="s">
        <v>2041</v>
      </c>
      <c r="B2042" s="1">
        <v>44991.534465208337</v>
      </c>
      <c r="C2042" s="1">
        <v>45058.737593935184</v>
      </c>
      <c r="D2042" s="1">
        <v>45008.514533136571</v>
      </c>
      <c r="E2042">
        <f>YEAR(t_data[[#This Row],[Création système]]-WEEKDAY(t_data[[#This Row],[Création système]],2)+4)</f>
        <v>2023</v>
      </c>
      <c r="F2042">
        <f>_xlfn.ISOWEEKNUM(t_data[[#This Row],[Création système]])</f>
        <v>10</v>
      </c>
      <c r="G204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06/03/2023 - 12/03/2023</v>
      </c>
    </row>
    <row r="2043" spans="1:7" x14ac:dyDescent="0.35">
      <c r="A2043" t="s">
        <v>2042</v>
      </c>
      <c r="B2043" s="1">
        <v>44991.565895636573</v>
      </c>
      <c r="C2043" s="1">
        <v>44991.604070451387</v>
      </c>
      <c r="D2043" s="1">
        <v>44991.604067766202</v>
      </c>
      <c r="E2043">
        <f>YEAR(t_data[[#This Row],[Création système]]-WEEKDAY(t_data[[#This Row],[Création système]],2)+4)</f>
        <v>2023</v>
      </c>
      <c r="F2043">
        <f>_xlfn.ISOWEEKNUM(t_data[[#This Row],[Création système]])</f>
        <v>10</v>
      </c>
      <c r="G204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06/03/2023 - 12/03/2023</v>
      </c>
    </row>
    <row r="2044" spans="1:7" x14ac:dyDescent="0.35">
      <c r="A2044" t="s">
        <v>2043</v>
      </c>
      <c r="B2044" s="1">
        <v>44991.602967824074</v>
      </c>
      <c r="C2044" s="1">
        <v>45008.651906666666</v>
      </c>
      <c r="D2044" s="1">
        <v>45008.651904548613</v>
      </c>
      <c r="E2044">
        <f>YEAR(t_data[[#This Row],[Création système]]-WEEKDAY(t_data[[#This Row],[Création système]],2)+4)</f>
        <v>2023</v>
      </c>
      <c r="F2044">
        <f>_xlfn.ISOWEEKNUM(t_data[[#This Row],[Création système]])</f>
        <v>10</v>
      </c>
      <c r="G204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06/03/2023 - 12/03/2023</v>
      </c>
    </row>
    <row r="2045" spans="1:7" x14ac:dyDescent="0.35">
      <c r="A2045" t="s">
        <v>2044</v>
      </c>
      <c r="B2045" s="1">
        <v>44991.668397372683</v>
      </c>
      <c r="C2045" s="1">
        <v>44991.700005960651</v>
      </c>
      <c r="D2045" s="1">
        <v>44991.700004050923</v>
      </c>
      <c r="E2045">
        <f>YEAR(t_data[[#This Row],[Création système]]-WEEKDAY(t_data[[#This Row],[Création système]],2)+4)</f>
        <v>2023</v>
      </c>
      <c r="F2045">
        <f>_xlfn.ISOWEEKNUM(t_data[[#This Row],[Création système]])</f>
        <v>10</v>
      </c>
      <c r="G204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06/03/2023 - 12/03/2023</v>
      </c>
    </row>
    <row r="2046" spans="1:7" x14ac:dyDescent="0.35">
      <c r="A2046" t="s">
        <v>2045</v>
      </c>
      <c r="B2046" s="1">
        <v>44991.67864208333</v>
      </c>
      <c r="C2046" s="1">
        <v>44998.612348958333</v>
      </c>
      <c r="D2046" s="1">
        <v>44998.612280497684</v>
      </c>
      <c r="E2046">
        <f>YEAR(t_data[[#This Row],[Création système]]-WEEKDAY(t_data[[#This Row],[Création système]],2)+4)</f>
        <v>2023</v>
      </c>
      <c r="F2046">
        <f>_xlfn.ISOWEEKNUM(t_data[[#This Row],[Création système]])</f>
        <v>10</v>
      </c>
      <c r="G204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06/03/2023 - 12/03/2023</v>
      </c>
    </row>
    <row r="2047" spans="1:7" x14ac:dyDescent="0.35">
      <c r="A2047" t="s">
        <v>2046</v>
      </c>
      <c r="B2047" s="1">
        <v>44992.363654155095</v>
      </c>
      <c r="C2047" s="1">
        <v>44992.377485381941</v>
      </c>
      <c r="D2047" s="1">
        <v>44992.377483240743</v>
      </c>
      <c r="E2047">
        <f>YEAR(t_data[[#This Row],[Création système]]-WEEKDAY(t_data[[#This Row],[Création système]],2)+4)</f>
        <v>2023</v>
      </c>
      <c r="F2047">
        <f>_xlfn.ISOWEEKNUM(t_data[[#This Row],[Création système]])</f>
        <v>10</v>
      </c>
      <c r="G204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06/03/2023 - 12/03/2023</v>
      </c>
    </row>
    <row r="2048" spans="1:7" x14ac:dyDescent="0.35">
      <c r="A2048" t="s">
        <v>2047</v>
      </c>
      <c r="B2048" s="1">
        <v>44992.366329108794</v>
      </c>
      <c r="C2048" s="1">
        <v>45005.604554317128</v>
      </c>
      <c r="D2048" s="1">
        <v>45005.604552280092</v>
      </c>
      <c r="E2048">
        <f>YEAR(t_data[[#This Row],[Création système]]-WEEKDAY(t_data[[#This Row],[Création système]],2)+4)</f>
        <v>2023</v>
      </c>
      <c r="F2048">
        <f>_xlfn.ISOWEEKNUM(t_data[[#This Row],[Création système]])</f>
        <v>10</v>
      </c>
      <c r="G204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06/03/2023 - 12/03/2023</v>
      </c>
    </row>
    <row r="2049" spans="1:7" x14ac:dyDescent="0.35">
      <c r="A2049" t="s">
        <v>2048</v>
      </c>
      <c r="B2049" s="1">
        <v>44992.395987256947</v>
      </c>
      <c r="C2049" s="1">
        <v>44992.425550555556</v>
      </c>
      <c r="D2049" s="1">
        <v>44992.425548541665</v>
      </c>
      <c r="E2049">
        <f>YEAR(t_data[[#This Row],[Création système]]-WEEKDAY(t_data[[#This Row],[Création système]],2)+4)</f>
        <v>2023</v>
      </c>
      <c r="F2049">
        <f>_xlfn.ISOWEEKNUM(t_data[[#This Row],[Création système]])</f>
        <v>10</v>
      </c>
      <c r="G204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06/03/2023 - 12/03/2023</v>
      </c>
    </row>
    <row r="2050" spans="1:7" x14ac:dyDescent="0.35">
      <c r="A2050" t="s">
        <v>2049</v>
      </c>
      <c r="B2050" s="1">
        <v>44992.410977233798</v>
      </c>
      <c r="C2050" s="1">
        <v>44992.427047534722</v>
      </c>
      <c r="D2050" s="1">
        <v>44992.427045277778</v>
      </c>
      <c r="E2050">
        <f>YEAR(t_data[[#This Row],[Création système]]-WEEKDAY(t_data[[#This Row],[Création système]],2)+4)</f>
        <v>2023</v>
      </c>
      <c r="F2050">
        <f>_xlfn.ISOWEEKNUM(t_data[[#This Row],[Création système]])</f>
        <v>10</v>
      </c>
      <c r="G205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06/03/2023 - 12/03/2023</v>
      </c>
    </row>
    <row r="2051" spans="1:7" x14ac:dyDescent="0.35">
      <c r="A2051" t="s">
        <v>2050</v>
      </c>
      <c r="B2051" s="1">
        <v>44992.584318611109</v>
      </c>
      <c r="C2051" s="1">
        <v>44993.653606203705</v>
      </c>
      <c r="D2051" s="1">
        <v>44993.653544375004</v>
      </c>
      <c r="E2051">
        <f>YEAR(t_data[[#This Row],[Création système]]-WEEKDAY(t_data[[#This Row],[Création système]],2)+4)</f>
        <v>2023</v>
      </c>
      <c r="F2051">
        <f>_xlfn.ISOWEEKNUM(t_data[[#This Row],[Création système]])</f>
        <v>10</v>
      </c>
      <c r="G205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06/03/2023 - 12/03/2023</v>
      </c>
    </row>
    <row r="2052" spans="1:7" x14ac:dyDescent="0.35">
      <c r="A2052" t="s">
        <v>2051</v>
      </c>
      <c r="B2052" s="1">
        <v>44992.709300717594</v>
      </c>
      <c r="C2052" s="1">
        <v>44993.649030775465</v>
      </c>
      <c r="D2052" s="1">
        <v>44993.649028946762</v>
      </c>
      <c r="E2052">
        <f>YEAR(t_data[[#This Row],[Création système]]-WEEKDAY(t_data[[#This Row],[Création système]],2)+4)</f>
        <v>2023</v>
      </c>
      <c r="F2052">
        <f>_xlfn.ISOWEEKNUM(t_data[[#This Row],[Création système]])</f>
        <v>10</v>
      </c>
      <c r="G205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06/03/2023 - 12/03/2023</v>
      </c>
    </row>
    <row r="2053" spans="1:7" x14ac:dyDescent="0.35">
      <c r="A2053" t="s">
        <v>2052</v>
      </c>
      <c r="B2053" s="1">
        <v>44993.352035069445</v>
      </c>
      <c r="C2053" s="1">
        <v>44993.40097476852</v>
      </c>
      <c r="D2053" s="1">
        <v>44993.400971805553</v>
      </c>
      <c r="E2053">
        <f>YEAR(t_data[[#This Row],[Création système]]-WEEKDAY(t_data[[#This Row],[Création système]],2)+4)</f>
        <v>2023</v>
      </c>
      <c r="F2053">
        <f>_xlfn.ISOWEEKNUM(t_data[[#This Row],[Création système]])</f>
        <v>10</v>
      </c>
      <c r="G205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06/03/2023 - 12/03/2023</v>
      </c>
    </row>
    <row r="2054" spans="1:7" x14ac:dyDescent="0.35">
      <c r="A2054" t="s">
        <v>2053</v>
      </c>
      <c r="B2054" s="1">
        <v>44993.425132141201</v>
      </c>
      <c r="C2054" s="1">
        <v>44993.439400555559</v>
      </c>
      <c r="D2054" s="1">
        <v>44993.439398310184</v>
      </c>
      <c r="E2054">
        <f>YEAR(t_data[[#This Row],[Création système]]-WEEKDAY(t_data[[#This Row],[Création système]],2)+4)</f>
        <v>2023</v>
      </c>
      <c r="F2054">
        <f>_xlfn.ISOWEEKNUM(t_data[[#This Row],[Création système]])</f>
        <v>10</v>
      </c>
      <c r="G205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06/03/2023 - 12/03/2023</v>
      </c>
    </row>
    <row r="2055" spans="1:7" x14ac:dyDescent="0.35">
      <c r="A2055" t="s">
        <v>2054</v>
      </c>
      <c r="B2055" s="1">
        <v>44993.472507511571</v>
      </c>
      <c r="C2055" s="1">
        <v>44995.341108402776</v>
      </c>
      <c r="D2055" s="1">
        <v>44995.341106608794</v>
      </c>
      <c r="E2055">
        <f>YEAR(t_data[[#This Row],[Création système]]-WEEKDAY(t_data[[#This Row],[Création système]],2)+4)</f>
        <v>2023</v>
      </c>
      <c r="F2055">
        <f>_xlfn.ISOWEEKNUM(t_data[[#This Row],[Création système]])</f>
        <v>10</v>
      </c>
      <c r="G205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06/03/2023 - 12/03/2023</v>
      </c>
    </row>
    <row r="2056" spans="1:7" x14ac:dyDescent="0.35">
      <c r="A2056" t="s">
        <v>2055</v>
      </c>
      <c r="B2056" s="1">
        <v>44993.619831122684</v>
      </c>
      <c r="C2056" s="1">
        <v>44993.620049351855</v>
      </c>
      <c r="D2056" s="1">
        <v>44993.620046041666</v>
      </c>
      <c r="E2056">
        <f>YEAR(t_data[[#This Row],[Création système]]-WEEKDAY(t_data[[#This Row],[Création système]],2)+4)</f>
        <v>2023</v>
      </c>
      <c r="F2056">
        <f>_xlfn.ISOWEEKNUM(t_data[[#This Row],[Création système]])</f>
        <v>10</v>
      </c>
      <c r="G205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06/03/2023 - 12/03/2023</v>
      </c>
    </row>
    <row r="2057" spans="1:7" x14ac:dyDescent="0.35">
      <c r="A2057" t="s">
        <v>2056</v>
      </c>
      <c r="B2057" s="1">
        <v>44993.620731319446</v>
      </c>
      <c r="C2057" s="1">
        <v>44993.620857430556</v>
      </c>
      <c r="D2057" s="1">
        <v>44993.620854664354</v>
      </c>
      <c r="E2057">
        <f>YEAR(t_data[[#This Row],[Création système]]-WEEKDAY(t_data[[#This Row],[Création système]],2)+4)</f>
        <v>2023</v>
      </c>
      <c r="F2057">
        <f>_xlfn.ISOWEEKNUM(t_data[[#This Row],[Création système]])</f>
        <v>10</v>
      </c>
      <c r="G205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06/03/2023 - 12/03/2023</v>
      </c>
    </row>
    <row r="2058" spans="1:7" x14ac:dyDescent="0.35">
      <c r="A2058" t="s">
        <v>2057</v>
      </c>
      <c r="B2058" s="1">
        <v>44993.609573402777</v>
      </c>
      <c r="C2058" s="1">
        <v>44995.406927349541</v>
      </c>
      <c r="D2058" s="1">
        <v>44995.406924745374</v>
      </c>
      <c r="E2058">
        <f>YEAR(t_data[[#This Row],[Création système]]-WEEKDAY(t_data[[#This Row],[Création système]],2)+4)</f>
        <v>2023</v>
      </c>
      <c r="F2058">
        <f>_xlfn.ISOWEEKNUM(t_data[[#This Row],[Création système]])</f>
        <v>10</v>
      </c>
      <c r="G205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06/03/2023 - 12/03/2023</v>
      </c>
    </row>
    <row r="2059" spans="1:7" x14ac:dyDescent="0.35">
      <c r="A2059" t="s">
        <v>2058</v>
      </c>
      <c r="B2059" s="1">
        <v>44993.622812685186</v>
      </c>
      <c r="C2059" s="1">
        <v>44993.622928101853</v>
      </c>
      <c r="D2059" s="1">
        <v>44993.622925266201</v>
      </c>
      <c r="E2059">
        <f>YEAR(t_data[[#This Row],[Création système]]-WEEKDAY(t_data[[#This Row],[Création système]],2)+4)</f>
        <v>2023</v>
      </c>
      <c r="F2059">
        <f>_xlfn.ISOWEEKNUM(t_data[[#This Row],[Création système]])</f>
        <v>10</v>
      </c>
      <c r="G205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06/03/2023 - 12/03/2023</v>
      </c>
    </row>
    <row r="2060" spans="1:7" x14ac:dyDescent="0.35">
      <c r="A2060" t="s">
        <v>2059</v>
      </c>
      <c r="B2060" s="1">
        <v>44993.638731296298</v>
      </c>
      <c r="C2060" s="1">
        <v>45040.558976759261</v>
      </c>
      <c r="D2060" s="1">
        <v>45040.558975138891</v>
      </c>
      <c r="E2060">
        <f>YEAR(t_data[[#This Row],[Création système]]-WEEKDAY(t_data[[#This Row],[Création système]],2)+4)</f>
        <v>2023</v>
      </c>
      <c r="F2060">
        <f>_xlfn.ISOWEEKNUM(t_data[[#This Row],[Création système]])</f>
        <v>10</v>
      </c>
      <c r="G206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06/03/2023 - 12/03/2023</v>
      </c>
    </row>
    <row r="2061" spans="1:7" x14ac:dyDescent="0.35">
      <c r="A2061" t="s">
        <v>2060</v>
      </c>
      <c r="B2061" s="1">
        <v>44993.643596504633</v>
      </c>
      <c r="C2061" s="1">
        <v>44995.698834699077</v>
      </c>
      <c r="D2061" s="1">
        <v>44995.698833159724</v>
      </c>
      <c r="E2061">
        <f>YEAR(t_data[[#This Row],[Création système]]-WEEKDAY(t_data[[#This Row],[Création système]],2)+4)</f>
        <v>2023</v>
      </c>
      <c r="F2061">
        <f>_xlfn.ISOWEEKNUM(t_data[[#This Row],[Création système]])</f>
        <v>10</v>
      </c>
      <c r="G206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06/03/2023 - 12/03/2023</v>
      </c>
    </row>
    <row r="2062" spans="1:7" x14ac:dyDescent="0.35">
      <c r="A2062" t="s">
        <v>2061</v>
      </c>
      <c r="B2062" s="1">
        <v>44994.571205266206</v>
      </c>
      <c r="C2062" s="1">
        <v>44995.400270497688</v>
      </c>
      <c r="D2062" s="1">
        <v>44995.400268622689</v>
      </c>
      <c r="E2062">
        <f>YEAR(t_data[[#This Row],[Création système]]-WEEKDAY(t_data[[#This Row],[Création système]],2)+4)</f>
        <v>2023</v>
      </c>
      <c r="F2062">
        <f>_xlfn.ISOWEEKNUM(t_data[[#This Row],[Création système]])</f>
        <v>10</v>
      </c>
      <c r="G206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06/03/2023 - 12/03/2023</v>
      </c>
    </row>
    <row r="2063" spans="1:7" x14ac:dyDescent="0.35">
      <c r="A2063" t="s">
        <v>2062</v>
      </c>
      <c r="B2063" s="1">
        <v>44994.582755324074</v>
      </c>
      <c r="C2063" s="1">
        <v>45040.535143530091</v>
      </c>
      <c r="D2063" s="1">
        <v>45040.535137986109</v>
      </c>
      <c r="E2063">
        <f>YEAR(t_data[[#This Row],[Création système]]-WEEKDAY(t_data[[#This Row],[Création système]],2)+4)</f>
        <v>2023</v>
      </c>
      <c r="F2063">
        <f>_xlfn.ISOWEEKNUM(t_data[[#This Row],[Création système]])</f>
        <v>10</v>
      </c>
      <c r="G206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06/03/2023 - 12/03/2023</v>
      </c>
    </row>
    <row r="2064" spans="1:7" x14ac:dyDescent="0.35">
      <c r="A2064" t="s">
        <v>2063</v>
      </c>
      <c r="B2064" s="1">
        <v>44994.55495302083</v>
      </c>
      <c r="C2064" s="1">
        <v>44998.607038958333</v>
      </c>
      <c r="D2064" s="1">
        <v>44998.607036782407</v>
      </c>
      <c r="E2064">
        <f>YEAR(t_data[[#This Row],[Création système]]-WEEKDAY(t_data[[#This Row],[Création système]],2)+4)</f>
        <v>2023</v>
      </c>
      <c r="F2064">
        <f>_xlfn.ISOWEEKNUM(t_data[[#This Row],[Création système]])</f>
        <v>10</v>
      </c>
      <c r="G206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06/03/2023 - 12/03/2023</v>
      </c>
    </row>
    <row r="2065" spans="1:7" x14ac:dyDescent="0.35">
      <c r="A2065" t="s">
        <v>2064</v>
      </c>
      <c r="B2065" s="1">
        <v>44994.604516886575</v>
      </c>
      <c r="C2065" s="1">
        <v>45016.736999884262</v>
      </c>
      <c r="D2065" s="1">
        <v>45016.736995856481</v>
      </c>
      <c r="E2065">
        <f>YEAR(t_data[[#This Row],[Création système]]-WEEKDAY(t_data[[#This Row],[Création système]],2)+4)</f>
        <v>2023</v>
      </c>
      <c r="F2065">
        <f>_xlfn.ISOWEEKNUM(t_data[[#This Row],[Création système]])</f>
        <v>10</v>
      </c>
      <c r="G206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06/03/2023 - 12/03/2023</v>
      </c>
    </row>
    <row r="2066" spans="1:7" x14ac:dyDescent="0.35">
      <c r="A2066" t="s">
        <v>2065</v>
      </c>
      <c r="B2066" s="1">
        <v>44994.702335949078</v>
      </c>
      <c r="C2066" s="1">
        <v>44995.392344386571</v>
      </c>
      <c r="D2066" s="1">
        <v>44995.392301064814</v>
      </c>
      <c r="E2066">
        <f>YEAR(t_data[[#This Row],[Création système]]-WEEKDAY(t_data[[#This Row],[Création système]],2)+4)</f>
        <v>2023</v>
      </c>
      <c r="F2066">
        <f>_xlfn.ISOWEEKNUM(t_data[[#This Row],[Création système]])</f>
        <v>10</v>
      </c>
      <c r="G206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06/03/2023 - 12/03/2023</v>
      </c>
    </row>
    <row r="2067" spans="1:7" x14ac:dyDescent="0.35">
      <c r="A2067" t="s">
        <v>2066</v>
      </c>
      <c r="B2067" s="1">
        <v>44994.719468356481</v>
      </c>
      <c r="C2067" s="1">
        <v>45001.711618356479</v>
      </c>
      <c r="D2067" s="1">
        <v>45001.711558240742</v>
      </c>
      <c r="E2067">
        <f>YEAR(t_data[[#This Row],[Création système]]-WEEKDAY(t_data[[#This Row],[Création système]],2)+4)</f>
        <v>2023</v>
      </c>
      <c r="F2067">
        <f>_xlfn.ISOWEEKNUM(t_data[[#This Row],[Création système]])</f>
        <v>10</v>
      </c>
      <c r="G206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06/03/2023 - 12/03/2023</v>
      </c>
    </row>
    <row r="2068" spans="1:7" x14ac:dyDescent="0.35">
      <c r="A2068" t="s">
        <v>2067</v>
      </c>
      <c r="B2068" s="1">
        <v>44994.728814965281</v>
      </c>
      <c r="C2068" s="1">
        <v>45016.662459629631</v>
      </c>
      <c r="D2068" s="1">
        <v>45016.662457766201</v>
      </c>
      <c r="E2068">
        <f>YEAR(t_data[[#This Row],[Création système]]-WEEKDAY(t_data[[#This Row],[Création système]],2)+4)</f>
        <v>2023</v>
      </c>
      <c r="F2068">
        <f>_xlfn.ISOWEEKNUM(t_data[[#This Row],[Création système]])</f>
        <v>10</v>
      </c>
      <c r="G206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06/03/2023 - 12/03/2023</v>
      </c>
    </row>
    <row r="2069" spans="1:7" x14ac:dyDescent="0.35">
      <c r="A2069" t="s">
        <v>2068</v>
      </c>
      <c r="B2069" s="1">
        <v>44995.532987916667</v>
      </c>
      <c r="C2069" s="1">
        <v>45002.721945983794</v>
      </c>
      <c r="D2069" s="1">
        <v>45002.721872812501</v>
      </c>
      <c r="E2069">
        <f>YEAR(t_data[[#This Row],[Création système]]-WEEKDAY(t_data[[#This Row],[Création système]],2)+4)</f>
        <v>2023</v>
      </c>
      <c r="F2069">
        <f>_xlfn.ISOWEEKNUM(t_data[[#This Row],[Création système]])</f>
        <v>10</v>
      </c>
      <c r="G206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06/03/2023 - 12/03/2023</v>
      </c>
    </row>
    <row r="2070" spans="1:7" x14ac:dyDescent="0.35">
      <c r="A2070" t="s">
        <v>2069</v>
      </c>
      <c r="B2070" s="1">
        <v>44998.423433553238</v>
      </c>
      <c r="C2070" s="1">
        <v>45000.592928368053</v>
      </c>
      <c r="D2070" s="1">
        <v>45000.592599236108</v>
      </c>
      <c r="E2070">
        <f>YEAR(t_data[[#This Row],[Création système]]-WEEKDAY(t_data[[#This Row],[Création système]],2)+4)</f>
        <v>2023</v>
      </c>
      <c r="F2070">
        <f>_xlfn.ISOWEEKNUM(t_data[[#This Row],[Création système]])</f>
        <v>11</v>
      </c>
      <c r="G207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13/03/2023 - 19/03/2023</v>
      </c>
    </row>
    <row r="2071" spans="1:7" x14ac:dyDescent="0.35">
      <c r="A2071" t="s">
        <v>2070</v>
      </c>
      <c r="B2071" s="1">
        <v>44998.458116631948</v>
      </c>
      <c r="C2071" s="1">
        <v>45000.573733379628</v>
      </c>
      <c r="D2071" s="1">
        <v>45000.573672789353</v>
      </c>
      <c r="E2071">
        <f>YEAR(t_data[[#This Row],[Création système]]-WEEKDAY(t_data[[#This Row],[Création système]],2)+4)</f>
        <v>2023</v>
      </c>
      <c r="F2071">
        <f>_xlfn.ISOWEEKNUM(t_data[[#This Row],[Création système]])</f>
        <v>11</v>
      </c>
      <c r="G207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13/03/2023 - 19/03/2023</v>
      </c>
    </row>
    <row r="2072" spans="1:7" x14ac:dyDescent="0.35">
      <c r="A2072" t="s">
        <v>2071</v>
      </c>
      <c r="B2072" s="1">
        <v>44998.465158321756</v>
      </c>
      <c r="C2072" s="1">
        <v>45016.460328449073</v>
      </c>
      <c r="D2072" s="1">
        <v>45016.460325381944</v>
      </c>
      <c r="E2072">
        <f>YEAR(t_data[[#This Row],[Création système]]-WEEKDAY(t_data[[#This Row],[Création système]],2)+4)</f>
        <v>2023</v>
      </c>
      <c r="F2072">
        <f>_xlfn.ISOWEEKNUM(t_data[[#This Row],[Création système]])</f>
        <v>11</v>
      </c>
      <c r="G207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13/03/2023 - 19/03/2023</v>
      </c>
    </row>
    <row r="2073" spans="1:7" x14ac:dyDescent="0.35">
      <c r="A2073" t="s">
        <v>2072</v>
      </c>
      <c r="B2073" s="1">
        <v>44998.677208726855</v>
      </c>
      <c r="C2073" s="1">
        <v>44999.653316875003</v>
      </c>
      <c r="D2073" s="1">
        <v>44999.651351736109</v>
      </c>
      <c r="E2073">
        <f>YEAR(t_data[[#This Row],[Création système]]-WEEKDAY(t_data[[#This Row],[Création système]],2)+4)</f>
        <v>2023</v>
      </c>
      <c r="F2073">
        <f>_xlfn.ISOWEEKNUM(t_data[[#This Row],[Création système]])</f>
        <v>11</v>
      </c>
      <c r="G207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13/03/2023 - 19/03/2023</v>
      </c>
    </row>
    <row r="2074" spans="1:7" x14ac:dyDescent="0.35">
      <c r="A2074" t="s">
        <v>2073</v>
      </c>
      <c r="B2074" s="1">
        <v>44998.697147812498</v>
      </c>
      <c r="C2074" s="1">
        <v>45068.489636620368</v>
      </c>
      <c r="D2074" s="1">
        <v>45068.489634166668</v>
      </c>
      <c r="E2074">
        <f>YEAR(t_data[[#This Row],[Création système]]-WEEKDAY(t_data[[#This Row],[Création système]],2)+4)</f>
        <v>2023</v>
      </c>
      <c r="F2074">
        <f>_xlfn.ISOWEEKNUM(t_data[[#This Row],[Création système]])</f>
        <v>11</v>
      </c>
      <c r="G207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13/03/2023 - 19/03/2023</v>
      </c>
    </row>
    <row r="2075" spans="1:7" x14ac:dyDescent="0.35">
      <c r="A2075" t="s">
        <v>2074</v>
      </c>
      <c r="B2075" s="1">
        <v>44999.311975613426</v>
      </c>
      <c r="C2075" s="1">
        <v>45041.664219791666</v>
      </c>
      <c r="D2075" s="1">
        <v>45041.664218113423</v>
      </c>
      <c r="E2075">
        <f>YEAR(t_data[[#This Row],[Création système]]-WEEKDAY(t_data[[#This Row],[Création système]],2)+4)</f>
        <v>2023</v>
      </c>
      <c r="F2075">
        <f>_xlfn.ISOWEEKNUM(t_data[[#This Row],[Création système]])</f>
        <v>11</v>
      </c>
      <c r="G207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13/03/2023 - 19/03/2023</v>
      </c>
    </row>
    <row r="2076" spans="1:7" x14ac:dyDescent="0.35">
      <c r="A2076" t="s">
        <v>2075</v>
      </c>
      <c r="B2076" s="1">
        <v>44999.456137256944</v>
      </c>
      <c r="C2076" s="1">
        <v>45000.368126168978</v>
      </c>
      <c r="D2076" s="1">
        <v>45000.368124386572</v>
      </c>
      <c r="E2076">
        <f>YEAR(t_data[[#This Row],[Création système]]-WEEKDAY(t_data[[#This Row],[Création système]],2)+4)</f>
        <v>2023</v>
      </c>
      <c r="F2076">
        <f>_xlfn.ISOWEEKNUM(t_data[[#This Row],[Création système]])</f>
        <v>11</v>
      </c>
      <c r="G207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13/03/2023 - 19/03/2023</v>
      </c>
    </row>
    <row r="2077" spans="1:7" x14ac:dyDescent="0.35">
      <c r="A2077" t="s">
        <v>2076</v>
      </c>
      <c r="B2077" s="1">
        <v>44999.50658390046</v>
      </c>
      <c r="C2077" s="1">
        <v>45000.569497766206</v>
      </c>
      <c r="D2077" s="1">
        <v>45000.569455833334</v>
      </c>
      <c r="E2077">
        <f>YEAR(t_data[[#This Row],[Création système]]-WEEKDAY(t_data[[#This Row],[Création système]],2)+4)</f>
        <v>2023</v>
      </c>
      <c r="F2077">
        <f>_xlfn.ISOWEEKNUM(t_data[[#This Row],[Création système]])</f>
        <v>11</v>
      </c>
      <c r="G207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13/03/2023 - 19/03/2023</v>
      </c>
    </row>
    <row r="2078" spans="1:7" x14ac:dyDescent="0.35">
      <c r="A2078" t="s">
        <v>2077</v>
      </c>
      <c r="B2078" s="1">
        <v>44999.514514039351</v>
      </c>
      <c r="C2078" s="1">
        <v>45000.672511666664</v>
      </c>
      <c r="D2078" s="1">
        <v>45000.672509756943</v>
      </c>
      <c r="E2078">
        <f>YEAR(t_data[[#This Row],[Création système]]-WEEKDAY(t_data[[#This Row],[Création système]],2)+4)</f>
        <v>2023</v>
      </c>
      <c r="F2078">
        <f>_xlfn.ISOWEEKNUM(t_data[[#This Row],[Création système]])</f>
        <v>11</v>
      </c>
      <c r="G207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13/03/2023 - 19/03/2023</v>
      </c>
    </row>
    <row r="2079" spans="1:7" x14ac:dyDescent="0.35">
      <c r="A2079" t="s">
        <v>2078</v>
      </c>
      <c r="B2079" s="1">
        <v>44999.517575057871</v>
      </c>
      <c r="C2079" s="1">
        <v>45076.350221145833</v>
      </c>
      <c r="D2079" s="1">
        <v>45076.350219305554</v>
      </c>
      <c r="E2079">
        <f>YEAR(t_data[[#This Row],[Création système]]-WEEKDAY(t_data[[#This Row],[Création système]],2)+4)</f>
        <v>2023</v>
      </c>
      <c r="F2079">
        <f>_xlfn.ISOWEEKNUM(t_data[[#This Row],[Création système]])</f>
        <v>11</v>
      </c>
      <c r="G207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13/03/2023 - 19/03/2023</v>
      </c>
    </row>
    <row r="2080" spans="1:7" x14ac:dyDescent="0.35">
      <c r="A2080" t="s">
        <v>2079</v>
      </c>
      <c r="B2080" s="1">
        <v>44999.579427083336</v>
      </c>
      <c r="C2080" s="1">
        <v>44999.648556157408</v>
      </c>
      <c r="D2080" s="1">
        <v>44999.648554259256</v>
      </c>
      <c r="E2080">
        <f>YEAR(t_data[[#This Row],[Création système]]-WEEKDAY(t_data[[#This Row],[Création système]],2)+4)</f>
        <v>2023</v>
      </c>
      <c r="F2080">
        <f>_xlfn.ISOWEEKNUM(t_data[[#This Row],[Création système]])</f>
        <v>11</v>
      </c>
      <c r="G208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13/03/2023 - 19/03/2023</v>
      </c>
    </row>
    <row r="2081" spans="1:7" x14ac:dyDescent="0.35">
      <c r="A2081" t="s">
        <v>2080</v>
      </c>
      <c r="B2081" s="1">
        <v>44999.606236956017</v>
      </c>
      <c r="C2081" s="1">
        <v>45027.329348032406</v>
      </c>
      <c r="D2081" s="1">
        <v>45000.562152557868</v>
      </c>
      <c r="E2081">
        <f>YEAR(t_data[[#This Row],[Création système]]-WEEKDAY(t_data[[#This Row],[Création système]],2)+4)</f>
        <v>2023</v>
      </c>
      <c r="F2081">
        <f>_xlfn.ISOWEEKNUM(t_data[[#This Row],[Création système]])</f>
        <v>11</v>
      </c>
      <c r="G208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13/03/2023 - 19/03/2023</v>
      </c>
    </row>
    <row r="2082" spans="1:7" x14ac:dyDescent="0.35">
      <c r="A2082" t="s">
        <v>2081</v>
      </c>
      <c r="B2082" s="1">
        <v>44999.607187210648</v>
      </c>
      <c r="C2082" s="1">
        <v>45005.678043368054</v>
      </c>
      <c r="D2082" s="1">
        <v>45005.678040937499</v>
      </c>
      <c r="E2082">
        <f>YEAR(t_data[[#This Row],[Création système]]-WEEKDAY(t_data[[#This Row],[Création système]],2)+4)</f>
        <v>2023</v>
      </c>
      <c r="F2082">
        <f>_xlfn.ISOWEEKNUM(t_data[[#This Row],[Création système]])</f>
        <v>11</v>
      </c>
      <c r="G208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13/03/2023 - 19/03/2023</v>
      </c>
    </row>
    <row r="2083" spans="1:7" x14ac:dyDescent="0.35">
      <c r="A2083" t="s">
        <v>2082</v>
      </c>
      <c r="B2083" s="1">
        <v>44999.684201076387</v>
      </c>
      <c r="C2083" s="1">
        <v>45019.439308148147</v>
      </c>
      <c r="D2083" s="1">
        <v>45019.439254907411</v>
      </c>
      <c r="E2083">
        <f>YEAR(t_data[[#This Row],[Création système]]-WEEKDAY(t_data[[#This Row],[Création système]],2)+4)</f>
        <v>2023</v>
      </c>
      <c r="F2083">
        <f>_xlfn.ISOWEEKNUM(t_data[[#This Row],[Création système]])</f>
        <v>11</v>
      </c>
      <c r="G208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13/03/2023 - 19/03/2023</v>
      </c>
    </row>
    <row r="2084" spans="1:7" x14ac:dyDescent="0.35">
      <c r="A2084" t="s">
        <v>2083</v>
      </c>
      <c r="B2084" s="1">
        <v>44999.687312928239</v>
      </c>
      <c r="C2084" s="1">
        <v>45000.487498344904</v>
      </c>
      <c r="D2084" s="1">
        <v>45000.487339629632</v>
      </c>
      <c r="E2084">
        <f>YEAR(t_data[[#This Row],[Création système]]-WEEKDAY(t_data[[#This Row],[Création système]],2)+4)</f>
        <v>2023</v>
      </c>
      <c r="F2084">
        <f>_xlfn.ISOWEEKNUM(t_data[[#This Row],[Création système]])</f>
        <v>11</v>
      </c>
      <c r="G208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13/03/2023 - 19/03/2023</v>
      </c>
    </row>
    <row r="2085" spans="1:7" x14ac:dyDescent="0.35">
      <c r="A2085" t="s">
        <v>2084</v>
      </c>
      <c r="B2085" s="1">
        <v>45000.290893645833</v>
      </c>
      <c r="C2085" s="1">
        <v>45000.324186180558</v>
      </c>
      <c r="D2085" s="1">
        <v>45000.324183726851</v>
      </c>
      <c r="E2085">
        <f>YEAR(t_data[[#This Row],[Création système]]-WEEKDAY(t_data[[#This Row],[Création système]],2)+4)</f>
        <v>2023</v>
      </c>
      <c r="F2085">
        <f>_xlfn.ISOWEEKNUM(t_data[[#This Row],[Création système]])</f>
        <v>11</v>
      </c>
      <c r="G208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13/03/2023 - 19/03/2023</v>
      </c>
    </row>
    <row r="2086" spans="1:7" x14ac:dyDescent="0.35">
      <c r="A2086" t="s">
        <v>2085</v>
      </c>
      <c r="B2086" s="1">
        <v>45000.415217314818</v>
      </c>
      <c r="C2086" s="1">
        <v>45000.44212162037</v>
      </c>
      <c r="D2086" s="1">
        <v>45000.442119826388</v>
      </c>
      <c r="E2086">
        <f>YEAR(t_data[[#This Row],[Création système]]-WEEKDAY(t_data[[#This Row],[Création système]],2)+4)</f>
        <v>2023</v>
      </c>
      <c r="F2086">
        <f>_xlfn.ISOWEEKNUM(t_data[[#This Row],[Création système]])</f>
        <v>11</v>
      </c>
      <c r="G208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13/03/2023 - 19/03/2023</v>
      </c>
    </row>
    <row r="2087" spans="1:7" x14ac:dyDescent="0.35">
      <c r="A2087" t="s">
        <v>2086</v>
      </c>
      <c r="B2087" s="1">
        <v>45000.545047060186</v>
      </c>
      <c r="C2087" s="1">
        <v>45001.620919409725</v>
      </c>
      <c r="D2087" s="1">
        <v>45001.620877395835</v>
      </c>
      <c r="E2087">
        <f>YEAR(t_data[[#This Row],[Création système]]-WEEKDAY(t_data[[#This Row],[Création système]],2)+4)</f>
        <v>2023</v>
      </c>
      <c r="F2087">
        <f>_xlfn.ISOWEEKNUM(t_data[[#This Row],[Création système]])</f>
        <v>11</v>
      </c>
      <c r="G208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13/03/2023 - 19/03/2023</v>
      </c>
    </row>
    <row r="2088" spans="1:7" x14ac:dyDescent="0.35">
      <c r="A2088" t="s">
        <v>2087</v>
      </c>
      <c r="B2088" s="1">
        <v>45001.441585243054</v>
      </c>
      <c r="C2088" s="1">
        <v>45106.662000162039</v>
      </c>
      <c r="D2088" s="1">
        <v>45106.661998217591</v>
      </c>
      <c r="E2088">
        <f>YEAR(t_data[[#This Row],[Création système]]-WEEKDAY(t_data[[#This Row],[Création système]],2)+4)</f>
        <v>2023</v>
      </c>
      <c r="F2088">
        <f>_xlfn.ISOWEEKNUM(t_data[[#This Row],[Création système]])</f>
        <v>11</v>
      </c>
      <c r="G208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13/03/2023 - 19/03/2023</v>
      </c>
    </row>
    <row r="2089" spans="1:7" x14ac:dyDescent="0.35">
      <c r="A2089" t="s">
        <v>2088</v>
      </c>
      <c r="B2089" s="1">
        <v>45001.484359259259</v>
      </c>
      <c r="C2089" s="1">
        <v>45002.493513819441</v>
      </c>
      <c r="D2089" s="1">
        <v>45002.493474212963</v>
      </c>
      <c r="E2089">
        <f>YEAR(t_data[[#This Row],[Création système]]-WEEKDAY(t_data[[#This Row],[Création système]],2)+4)</f>
        <v>2023</v>
      </c>
      <c r="F2089">
        <f>_xlfn.ISOWEEKNUM(t_data[[#This Row],[Création système]])</f>
        <v>11</v>
      </c>
      <c r="G208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13/03/2023 - 19/03/2023</v>
      </c>
    </row>
    <row r="2090" spans="1:7" x14ac:dyDescent="0.35">
      <c r="A2090" t="s">
        <v>2089</v>
      </c>
      <c r="B2090" s="1">
        <v>45001.468249363425</v>
      </c>
      <c r="C2090" s="1">
        <v>45016.460327106484</v>
      </c>
      <c r="D2090" s="1">
        <v>45016.460323935185</v>
      </c>
      <c r="E2090">
        <f>YEAR(t_data[[#This Row],[Création système]]-WEEKDAY(t_data[[#This Row],[Création système]],2)+4)</f>
        <v>2023</v>
      </c>
      <c r="F2090">
        <f>_xlfn.ISOWEEKNUM(t_data[[#This Row],[Création système]])</f>
        <v>11</v>
      </c>
      <c r="G209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13/03/2023 - 19/03/2023</v>
      </c>
    </row>
    <row r="2091" spans="1:7" x14ac:dyDescent="0.35">
      <c r="A2091" t="s">
        <v>2090</v>
      </c>
      <c r="B2091" s="1">
        <v>45001.512320451387</v>
      </c>
      <c r="C2091" s="1">
        <v>45002.646574062499</v>
      </c>
      <c r="D2091" s="1">
        <v>45002.646572233796</v>
      </c>
      <c r="E2091">
        <f>YEAR(t_data[[#This Row],[Création système]]-WEEKDAY(t_data[[#This Row],[Création système]],2)+4)</f>
        <v>2023</v>
      </c>
      <c r="F2091">
        <f>_xlfn.ISOWEEKNUM(t_data[[#This Row],[Création système]])</f>
        <v>11</v>
      </c>
      <c r="G209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13/03/2023 - 19/03/2023</v>
      </c>
    </row>
    <row r="2092" spans="1:7" x14ac:dyDescent="0.35">
      <c r="A2092" t="s">
        <v>2091</v>
      </c>
      <c r="B2092" s="1">
        <v>45001.526188425923</v>
      </c>
      <c r="C2092" s="1">
        <v>45002.504006608797</v>
      </c>
      <c r="D2092" s="1">
        <v>45002.504004328701</v>
      </c>
      <c r="E2092">
        <f>YEAR(t_data[[#This Row],[Création système]]-WEEKDAY(t_data[[#This Row],[Création système]],2)+4)</f>
        <v>2023</v>
      </c>
      <c r="F2092">
        <f>_xlfn.ISOWEEKNUM(t_data[[#This Row],[Création système]])</f>
        <v>11</v>
      </c>
      <c r="G209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13/03/2023 - 19/03/2023</v>
      </c>
    </row>
    <row r="2093" spans="1:7" x14ac:dyDescent="0.35">
      <c r="A2093" t="s">
        <v>2092</v>
      </c>
      <c r="B2093" s="1">
        <v>45001.637267245373</v>
      </c>
      <c r="C2093" s="1">
        <v>45014.480489525464</v>
      </c>
      <c r="D2093" s="1">
        <v>45014.480487499997</v>
      </c>
      <c r="E2093">
        <f>YEAR(t_data[[#This Row],[Création système]]-WEEKDAY(t_data[[#This Row],[Création système]],2)+4)</f>
        <v>2023</v>
      </c>
      <c r="F2093">
        <f>_xlfn.ISOWEEKNUM(t_data[[#This Row],[Création système]])</f>
        <v>11</v>
      </c>
      <c r="G209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13/03/2023 - 19/03/2023</v>
      </c>
    </row>
    <row r="2094" spans="1:7" x14ac:dyDescent="0.35">
      <c r="A2094" t="s">
        <v>2093</v>
      </c>
      <c r="B2094" s="1">
        <v>45001.662068124999</v>
      </c>
      <c r="C2094" s="1">
        <v>45008.666357430557</v>
      </c>
      <c r="D2094" s="1">
        <v>45008.666354907407</v>
      </c>
      <c r="E2094">
        <f>YEAR(t_data[[#This Row],[Création système]]-WEEKDAY(t_data[[#This Row],[Création système]],2)+4)</f>
        <v>2023</v>
      </c>
      <c r="F2094">
        <f>_xlfn.ISOWEEKNUM(t_data[[#This Row],[Création système]])</f>
        <v>11</v>
      </c>
      <c r="G209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13/03/2023 - 19/03/2023</v>
      </c>
    </row>
    <row r="2095" spans="1:7" x14ac:dyDescent="0.35">
      <c r="A2095" t="s">
        <v>2094</v>
      </c>
      <c r="B2095" s="1">
        <v>45001.650400995371</v>
      </c>
      <c r="C2095" s="1">
        <v>45029.62359210648</v>
      </c>
      <c r="D2095" s="1">
        <v>45029.62358983796</v>
      </c>
      <c r="E2095">
        <f>YEAR(t_data[[#This Row],[Création système]]-WEEKDAY(t_data[[#This Row],[Création système]],2)+4)</f>
        <v>2023</v>
      </c>
      <c r="F2095">
        <f>_xlfn.ISOWEEKNUM(t_data[[#This Row],[Création système]])</f>
        <v>11</v>
      </c>
      <c r="G209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13/03/2023 - 19/03/2023</v>
      </c>
    </row>
    <row r="2096" spans="1:7" x14ac:dyDescent="0.35">
      <c r="A2096" t="s">
        <v>2095</v>
      </c>
      <c r="B2096" s="1">
        <v>45001.666922060183</v>
      </c>
      <c r="C2096" s="1">
        <v>45098.508656006947</v>
      </c>
      <c r="D2096" s="1">
        <v>45098.467787407404</v>
      </c>
      <c r="E2096">
        <f>YEAR(t_data[[#This Row],[Création système]]-WEEKDAY(t_data[[#This Row],[Création système]],2)+4)</f>
        <v>2023</v>
      </c>
      <c r="F2096">
        <f>_xlfn.ISOWEEKNUM(t_data[[#This Row],[Création système]])</f>
        <v>11</v>
      </c>
      <c r="G209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13/03/2023 - 19/03/2023</v>
      </c>
    </row>
    <row r="2097" spans="1:7" x14ac:dyDescent="0.35">
      <c r="A2097" t="s">
        <v>2096</v>
      </c>
      <c r="B2097" s="1">
        <v>45002.351489270834</v>
      </c>
      <c r="C2097" s="1">
        <v>45019.494774548613</v>
      </c>
      <c r="D2097" s="1">
        <v>45019.494690011576</v>
      </c>
      <c r="E2097">
        <f>YEAR(t_data[[#This Row],[Création système]]-WEEKDAY(t_data[[#This Row],[Création système]],2)+4)</f>
        <v>2023</v>
      </c>
      <c r="F2097">
        <f>_xlfn.ISOWEEKNUM(t_data[[#This Row],[Création système]])</f>
        <v>11</v>
      </c>
      <c r="G209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13/03/2023 - 19/03/2023</v>
      </c>
    </row>
    <row r="2098" spans="1:7" x14ac:dyDescent="0.35">
      <c r="A2098" t="s">
        <v>2097</v>
      </c>
      <c r="B2098" s="1">
        <v>45002.424181006943</v>
      </c>
      <c r="C2098" s="1">
        <v>45008.425902881943</v>
      </c>
      <c r="D2098" s="1">
        <v>45008.425901145834</v>
      </c>
      <c r="E2098">
        <f>YEAR(t_data[[#This Row],[Création système]]-WEEKDAY(t_data[[#This Row],[Création système]],2)+4)</f>
        <v>2023</v>
      </c>
      <c r="F2098">
        <f>_xlfn.ISOWEEKNUM(t_data[[#This Row],[Création système]])</f>
        <v>11</v>
      </c>
      <c r="G209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13/03/2023 - 19/03/2023</v>
      </c>
    </row>
    <row r="2099" spans="1:7" x14ac:dyDescent="0.35">
      <c r="A2099" t="s">
        <v>2098</v>
      </c>
      <c r="B2099" s="1">
        <v>45002.469918229166</v>
      </c>
      <c r="C2099" s="1">
        <v>45082.448695231484</v>
      </c>
      <c r="D2099" s="1">
        <v>45082.448693298611</v>
      </c>
      <c r="E2099">
        <f>YEAR(t_data[[#This Row],[Création système]]-WEEKDAY(t_data[[#This Row],[Création système]],2)+4)</f>
        <v>2023</v>
      </c>
      <c r="F2099">
        <f>_xlfn.ISOWEEKNUM(t_data[[#This Row],[Création système]])</f>
        <v>11</v>
      </c>
      <c r="G209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13/03/2023 - 19/03/2023</v>
      </c>
    </row>
    <row r="2100" spans="1:7" x14ac:dyDescent="0.35">
      <c r="A2100" t="s">
        <v>2099</v>
      </c>
      <c r="B2100" s="1">
        <v>45002.605018946757</v>
      </c>
      <c r="C2100" s="1">
        <v>45007.709139467595</v>
      </c>
      <c r="D2100" s="1">
        <v>45007.709137893522</v>
      </c>
      <c r="E2100">
        <f>YEAR(t_data[[#This Row],[Création système]]-WEEKDAY(t_data[[#This Row],[Création système]],2)+4)</f>
        <v>2023</v>
      </c>
      <c r="F2100">
        <f>_xlfn.ISOWEEKNUM(t_data[[#This Row],[Création système]])</f>
        <v>11</v>
      </c>
      <c r="G210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13/03/2023 - 19/03/2023</v>
      </c>
    </row>
    <row r="2101" spans="1:7" x14ac:dyDescent="0.35">
      <c r="A2101" t="s">
        <v>2100</v>
      </c>
      <c r="B2101" s="1">
        <v>45005.362566967589</v>
      </c>
      <c r="C2101" s="1">
        <v>45019.29803528935</v>
      </c>
      <c r="D2101" s="1">
        <v>45019.298033530089</v>
      </c>
      <c r="E2101">
        <f>YEAR(t_data[[#This Row],[Création système]]-WEEKDAY(t_data[[#This Row],[Création système]],2)+4)</f>
        <v>2023</v>
      </c>
      <c r="F2101">
        <f>_xlfn.ISOWEEKNUM(t_data[[#This Row],[Création système]])</f>
        <v>12</v>
      </c>
      <c r="G210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20/03/2023 - 26/03/2023</v>
      </c>
    </row>
    <row r="2102" spans="1:7" x14ac:dyDescent="0.35">
      <c r="A2102" t="s">
        <v>2101</v>
      </c>
      <c r="B2102" s="1">
        <v>45005.429224722226</v>
      </c>
      <c r="C2102" s="1">
        <v>45005.561409918984</v>
      </c>
      <c r="D2102" s="1">
        <v>45005.561408171299</v>
      </c>
      <c r="E2102">
        <f>YEAR(t_data[[#This Row],[Création système]]-WEEKDAY(t_data[[#This Row],[Création système]],2)+4)</f>
        <v>2023</v>
      </c>
      <c r="F2102">
        <f>_xlfn.ISOWEEKNUM(t_data[[#This Row],[Création système]])</f>
        <v>12</v>
      </c>
      <c r="G210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20/03/2023 - 26/03/2023</v>
      </c>
    </row>
    <row r="2103" spans="1:7" x14ac:dyDescent="0.35">
      <c r="A2103" t="s">
        <v>2102</v>
      </c>
      <c r="B2103" s="1">
        <v>45005.444033564818</v>
      </c>
      <c r="C2103" s="1">
        <v>45006.474907835647</v>
      </c>
      <c r="D2103" s="1">
        <v>45006.47486141204</v>
      </c>
      <c r="E2103">
        <f>YEAR(t_data[[#This Row],[Création système]]-WEEKDAY(t_data[[#This Row],[Création système]],2)+4)</f>
        <v>2023</v>
      </c>
      <c r="F2103">
        <f>_xlfn.ISOWEEKNUM(t_data[[#This Row],[Création système]])</f>
        <v>12</v>
      </c>
      <c r="G210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20/03/2023 - 26/03/2023</v>
      </c>
    </row>
    <row r="2104" spans="1:7" x14ac:dyDescent="0.35">
      <c r="A2104" t="s">
        <v>2103</v>
      </c>
      <c r="B2104" s="1">
        <v>45005.471635462964</v>
      </c>
      <c r="C2104" s="1">
        <v>45071.500854641206</v>
      </c>
      <c r="D2104" s="1">
        <v>45071.500852812504</v>
      </c>
      <c r="E2104">
        <f>YEAR(t_data[[#This Row],[Création système]]-WEEKDAY(t_data[[#This Row],[Création système]],2)+4)</f>
        <v>2023</v>
      </c>
      <c r="F2104">
        <f>_xlfn.ISOWEEKNUM(t_data[[#This Row],[Création système]])</f>
        <v>12</v>
      </c>
      <c r="G210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20/03/2023 - 26/03/2023</v>
      </c>
    </row>
    <row r="2105" spans="1:7" x14ac:dyDescent="0.35">
      <c r="A2105" t="s">
        <v>2104</v>
      </c>
      <c r="B2105" s="1">
        <v>45005.512264120371</v>
      </c>
      <c r="C2105" s="1">
        <v>45012.577272071758</v>
      </c>
      <c r="D2105" s="1">
        <v>45012.577270405091</v>
      </c>
      <c r="E2105">
        <f>YEAR(t_data[[#This Row],[Création système]]-WEEKDAY(t_data[[#This Row],[Création système]],2)+4)</f>
        <v>2023</v>
      </c>
      <c r="F2105">
        <f>_xlfn.ISOWEEKNUM(t_data[[#This Row],[Création système]])</f>
        <v>12</v>
      </c>
      <c r="G210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20/03/2023 - 26/03/2023</v>
      </c>
    </row>
    <row r="2106" spans="1:7" x14ac:dyDescent="0.35">
      <c r="A2106" t="s">
        <v>2105</v>
      </c>
      <c r="B2106" s="1">
        <v>45005.578133645831</v>
      </c>
      <c r="C2106" s="1">
        <v>45006.756613576392</v>
      </c>
      <c r="D2106" s="1">
        <v>45006.756493842593</v>
      </c>
      <c r="E2106">
        <f>YEAR(t_data[[#This Row],[Création système]]-WEEKDAY(t_data[[#This Row],[Création système]],2)+4)</f>
        <v>2023</v>
      </c>
      <c r="F2106">
        <f>_xlfn.ISOWEEKNUM(t_data[[#This Row],[Création système]])</f>
        <v>12</v>
      </c>
      <c r="G210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20/03/2023 - 26/03/2023</v>
      </c>
    </row>
    <row r="2107" spans="1:7" x14ac:dyDescent="0.35">
      <c r="A2107" t="s">
        <v>2106</v>
      </c>
      <c r="B2107" s="1">
        <v>45005.634819641207</v>
      </c>
      <c r="C2107" s="1">
        <v>45005.656734004631</v>
      </c>
      <c r="D2107" s="1">
        <v>45005.656731840281</v>
      </c>
      <c r="E2107">
        <f>YEAR(t_data[[#This Row],[Création système]]-WEEKDAY(t_data[[#This Row],[Création système]],2)+4)</f>
        <v>2023</v>
      </c>
      <c r="F2107">
        <f>_xlfn.ISOWEEKNUM(t_data[[#This Row],[Création système]])</f>
        <v>12</v>
      </c>
      <c r="G210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20/03/2023 - 26/03/2023</v>
      </c>
    </row>
    <row r="2108" spans="1:7" x14ac:dyDescent="0.35">
      <c r="A2108" t="s">
        <v>2107</v>
      </c>
      <c r="B2108" s="1">
        <v>45005.701418726851</v>
      </c>
      <c r="C2108" s="1">
        <v>45009.44459885417</v>
      </c>
      <c r="D2108" s="1">
        <v>45009.443261296299</v>
      </c>
      <c r="E2108">
        <f>YEAR(t_data[[#This Row],[Création système]]-WEEKDAY(t_data[[#This Row],[Création système]],2)+4)</f>
        <v>2023</v>
      </c>
      <c r="F2108">
        <f>_xlfn.ISOWEEKNUM(t_data[[#This Row],[Création système]])</f>
        <v>12</v>
      </c>
      <c r="G210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20/03/2023 - 26/03/2023</v>
      </c>
    </row>
    <row r="2109" spans="1:7" x14ac:dyDescent="0.35">
      <c r="A2109" t="s">
        <v>2108</v>
      </c>
      <c r="B2109" s="1">
        <v>45005.722541342591</v>
      </c>
      <c r="C2109" s="1">
        <v>45006.634847696761</v>
      </c>
      <c r="D2109" s="1">
        <v>45006.634804374997</v>
      </c>
      <c r="E2109">
        <f>YEAR(t_data[[#This Row],[Création système]]-WEEKDAY(t_data[[#This Row],[Création système]],2)+4)</f>
        <v>2023</v>
      </c>
      <c r="F2109">
        <f>_xlfn.ISOWEEKNUM(t_data[[#This Row],[Création système]])</f>
        <v>12</v>
      </c>
      <c r="G210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20/03/2023 - 26/03/2023</v>
      </c>
    </row>
    <row r="2110" spans="1:7" x14ac:dyDescent="0.35">
      <c r="A2110" t="s">
        <v>2109</v>
      </c>
      <c r="B2110" s="1">
        <v>45006.407803009257</v>
      </c>
      <c r="C2110" s="1">
        <v>45007.104568564813</v>
      </c>
      <c r="D2110" s="1">
        <v>45007.10456457176</v>
      </c>
      <c r="E2110">
        <f>YEAR(t_data[[#This Row],[Création système]]-WEEKDAY(t_data[[#This Row],[Création système]],2)+4)</f>
        <v>2023</v>
      </c>
      <c r="F2110">
        <f>_xlfn.ISOWEEKNUM(t_data[[#This Row],[Création système]])</f>
        <v>12</v>
      </c>
      <c r="G211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20/03/2023 - 26/03/2023</v>
      </c>
    </row>
    <row r="2111" spans="1:7" x14ac:dyDescent="0.35">
      <c r="A2111" t="s">
        <v>2110</v>
      </c>
      <c r="B2111" s="1">
        <v>45006.440499826385</v>
      </c>
      <c r="C2111" s="1">
        <v>45006.456935960647</v>
      </c>
      <c r="D2111" s="1">
        <v>45006.456931932873</v>
      </c>
      <c r="E2111">
        <f>YEAR(t_data[[#This Row],[Création système]]-WEEKDAY(t_data[[#This Row],[Création système]],2)+4)</f>
        <v>2023</v>
      </c>
      <c r="F2111">
        <f>_xlfn.ISOWEEKNUM(t_data[[#This Row],[Création système]])</f>
        <v>12</v>
      </c>
      <c r="G211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20/03/2023 - 26/03/2023</v>
      </c>
    </row>
    <row r="2112" spans="1:7" x14ac:dyDescent="0.35">
      <c r="A2112" t="s">
        <v>2111</v>
      </c>
      <c r="B2112" s="1">
        <v>45006.465269409724</v>
      </c>
      <c r="C2112" s="1">
        <v>45007.723341122684</v>
      </c>
      <c r="D2112" s="1">
        <v>45007.723338159725</v>
      </c>
      <c r="E2112">
        <f>YEAR(t_data[[#This Row],[Création système]]-WEEKDAY(t_data[[#This Row],[Création système]],2)+4)</f>
        <v>2023</v>
      </c>
      <c r="F2112">
        <f>_xlfn.ISOWEEKNUM(t_data[[#This Row],[Création système]])</f>
        <v>12</v>
      </c>
      <c r="G211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20/03/2023 - 26/03/2023</v>
      </c>
    </row>
    <row r="2113" spans="1:7" x14ac:dyDescent="0.35">
      <c r="A2113" t="s">
        <v>2112</v>
      </c>
      <c r="B2113" s="1">
        <v>45006.481765555553</v>
      </c>
      <c r="C2113" s="1">
        <v>45007.097254398148</v>
      </c>
      <c r="D2113" s="1">
        <v>45007.097251574072</v>
      </c>
      <c r="E2113">
        <f>YEAR(t_data[[#This Row],[Création système]]-WEEKDAY(t_data[[#This Row],[Création système]],2)+4)</f>
        <v>2023</v>
      </c>
      <c r="F2113">
        <f>_xlfn.ISOWEEKNUM(t_data[[#This Row],[Création système]])</f>
        <v>12</v>
      </c>
      <c r="G211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20/03/2023 - 26/03/2023</v>
      </c>
    </row>
    <row r="2114" spans="1:7" x14ac:dyDescent="0.35">
      <c r="A2114" t="s">
        <v>2113</v>
      </c>
      <c r="B2114" s="1">
        <v>45006.482461481479</v>
      </c>
      <c r="C2114" s="1">
        <v>45040.578621840279</v>
      </c>
      <c r="D2114" s="1">
        <v>45040.57862010417</v>
      </c>
      <c r="E2114">
        <f>YEAR(t_data[[#This Row],[Création système]]-WEEKDAY(t_data[[#This Row],[Création système]],2)+4)</f>
        <v>2023</v>
      </c>
      <c r="F2114">
        <f>_xlfn.ISOWEEKNUM(t_data[[#This Row],[Création système]])</f>
        <v>12</v>
      </c>
      <c r="G211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20/03/2023 - 26/03/2023</v>
      </c>
    </row>
    <row r="2115" spans="1:7" x14ac:dyDescent="0.35">
      <c r="A2115" t="s">
        <v>2114</v>
      </c>
      <c r="B2115" s="1">
        <v>45006.492656377312</v>
      </c>
      <c r="C2115" s="1">
        <v>45099.503060219904</v>
      </c>
      <c r="D2115" s="1">
        <v>45099.503058055554</v>
      </c>
      <c r="E2115">
        <f>YEAR(t_data[[#This Row],[Création système]]-WEEKDAY(t_data[[#This Row],[Création système]],2)+4)</f>
        <v>2023</v>
      </c>
      <c r="F2115">
        <f>_xlfn.ISOWEEKNUM(t_data[[#This Row],[Création système]])</f>
        <v>12</v>
      </c>
      <c r="G211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20/03/2023 - 26/03/2023</v>
      </c>
    </row>
    <row r="2116" spans="1:7" x14ac:dyDescent="0.35">
      <c r="A2116" t="s">
        <v>2115</v>
      </c>
      <c r="B2116" s="1">
        <v>45006.528197685184</v>
      </c>
      <c r="C2116" s="1">
        <v>45008.642666238426</v>
      </c>
      <c r="D2116" s="1">
        <v>45008.642601643522</v>
      </c>
      <c r="E2116">
        <f>YEAR(t_data[[#This Row],[Création système]]-WEEKDAY(t_data[[#This Row],[Création système]],2)+4)</f>
        <v>2023</v>
      </c>
      <c r="F2116">
        <f>_xlfn.ISOWEEKNUM(t_data[[#This Row],[Création système]])</f>
        <v>12</v>
      </c>
      <c r="G211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20/03/2023 - 26/03/2023</v>
      </c>
    </row>
    <row r="2117" spans="1:7" x14ac:dyDescent="0.35">
      <c r="A2117" t="s">
        <v>2116</v>
      </c>
      <c r="B2117" s="1">
        <v>45006.651275729164</v>
      </c>
      <c r="C2117" s="1">
        <v>45007.649156331019</v>
      </c>
      <c r="D2117" s="1">
        <v>45007.649118043984</v>
      </c>
      <c r="E2117">
        <f>YEAR(t_data[[#This Row],[Création système]]-WEEKDAY(t_data[[#This Row],[Création système]],2)+4)</f>
        <v>2023</v>
      </c>
      <c r="F2117">
        <f>_xlfn.ISOWEEKNUM(t_data[[#This Row],[Création système]])</f>
        <v>12</v>
      </c>
      <c r="G211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20/03/2023 - 26/03/2023</v>
      </c>
    </row>
    <row r="2118" spans="1:7" x14ac:dyDescent="0.35">
      <c r="A2118" t="s">
        <v>2117</v>
      </c>
      <c r="B2118" s="1">
        <v>45006.664974074076</v>
      </c>
      <c r="C2118" s="1">
        <v>45007.411261354166</v>
      </c>
      <c r="D2118" s="1">
        <v>45007.411258807871</v>
      </c>
      <c r="E2118">
        <f>YEAR(t_data[[#This Row],[Création système]]-WEEKDAY(t_data[[#This Row],[Création système]],2)+4)</f>
        <v>2023</v>
      </c>
      <c r="F2118">
        <f>_xlfn.ISOWEEKNUM(t_data[[#This Row],[Création système]])</f>
        <v>12</v>
      </c>
      <c r="G211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20/03/2023 - 26/03/2023</v>
      </c>
    </row>
    <row r="2119" spans="1:7" x14ac:dyDescent="0.35">
      <c r="A2119" t="s">
        <v>2118</v>
      </c>
      <c r="B2119" s="1">
        <v>45006.689182465278</v>
      </c>
      <c r="C2119" s="1">
        <v>45006.724425960645</v>
      </c>
      <c r="D2119" s="1">
        <v>45006.724384687499</v>
      </c>
      <c r="E2119">
        <f>YEAR(t_data[[#This Row],[Création système]]-WEEKDAY(t_data[[#This Row],[Création système]],2)+4)</f>
        <v>2023</v>
      </c>
      <c r="F2119">
        <f>_xlfn.ISOWEEKNUM(t_data[[#This Row],[Création système]])</f>
        <v>12</v>
      </c>
      <c r="G211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20/03/2023 - 26/03/2023</v>
      </c>
    </row>
    <row r="2120" spans="1:7" x14ac:dyDescent="0.35">
      <c r="A2120" t="s">
        <v>2119</v>
      </c>
      <c r="B2120" s="1">
        <v>45006.700821990744</v>
      </c>
      <c r="C2120" s="1">
        <v>45006.726659537038</v>
      </c>
      <c r="D2120" s="1">
        <v>45006.726611585647</v>
      </c>
      <c r="E2120">
        <f>YEAR(t_data[[#This Row],[Création système]]-WEEKDAY(t_data[[#This Row],[Création système]],2)+4)</f>
        <v>2023</v>
      </c>
      <c r="F2120">
        <f>_xlfn.ISOWEEKNUM(t_data[[#This Row],[Création système]])</f>
        <v>12</v>
      </c>
      <c r="G212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20/03/2023 - 26/03/2023</v>
      </c>
    </row>
    <row r="2121" spans="1:7" x14ac:dyDescent="0.35">
      <c r="A2121" t="s">
        <v>2120</v>
      </c>
      <c r="B2121" s="1">
        <v>45007.378450300923</v>
      </c>
      <c r="C2121" s="1">
        <v>45007.513516562503</v>
      </c>
      <c r="D2121" s="1">
        <v>45007.513514085651</v>
      </c>
      <c r="E2121">
        <f>YEAR(t_data[[#This Row],[Création système]]-WEEKDAY(t_data[[#This Row],[Création système]],2)+4)</f>
        <v>2023</v>
      </c>
      <c r="F2121">
        <f>_xlfn.ISOWEEKNUM(t_data[[#This Row],[Création système]])</f>
        <v>12</v>
      </c>
      <c r="G212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20/03/2023 - 26/03/2023</v>
      </c>
    </row>
    <row r="2122" spans="1:7" x14ac:dyDescent="0.35">
      <c r="A2122" t="s">
        <v>2121</v>
      </c>
      <c r="B2122" s="1">
        <v>45007.405634699076</v>
      </c>
      <c r="C2122" s="1">
        <v>45007.516901284725</v>
      </c>
      <c r="D2122" s="1">
        <v>45007.516898981485</v>
      </c>
      <c r="E2122">
        <f>YEAR(t_data[[#This Row],[Création système]]-WEEKDAY(t_data[[#This Row],[Création système]],2)+4)</f>
        <v>2023</v>
      </c>
      <c r="F2122">
        <f>_xlfn.ISOWEEKNUM(t_data[[#This Row],[Création système]])</f>
        <v>12</v>
      </c>
      <c r="G212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20/03/2023 - 26/03/2023</v>
      </c>
    </row>
    <row r="2123" spans="1:7" x14ac:dyDescent="0.35">
      <c r="A2123" t="s">
        <v>2122</v>
      </c>
      <c r="B2123" s="1">
        <v>45007.407439421295</v>
      </c>
      <c r="C2123" s="1">
        <v>45009.396282858797</v>
      </c>
      <c r="D2123" s="1">
        <v>45009.396280787034</v>
      </c>
      <c r="E2123">
        <f>YEAR(t_data[[#This Row],[Création système]]-WEEKDAY(t_data[[#This Row],[Création système]],2)+4)</f>
        <v>2023</v>
      </c>
      <c r="F2123">
        <f>_xlfn.ISOWEEKNUM(t_data[[#This Row],[Création système]])</f>
        <v>12</v>
      </c>
      <c r="G212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20/03/2023 - 26/03/2023</v>
      </c>
    </row>
    <row r="2124" spans="1:7" x14ac:dyDescent="0.35">
      <c r="A2124" t="s">
        <v>2123</v>
      </c>
      <c r="B2124" s="1">
        <v>45007.437741539354</v>
      </c>
      <c r="C2124" s="1">
        <v>45007.627433993053</v>
      </c>
      <c r="D2124" s="1">
        <v>45007.627432280089</v>
      </c>
      <c r="E2124">
        <f>YEAR(t_data[[#This Row],[Création système]]-WEEKDAY(t_data[[#This Row],[Création système]],2)+4)</f>
        <v>2023</v>
      </c>
      <c r="F2124">
        <f>_xlfn.ISOWEEKNUM(t_data[[#This Row],[Création système]])</f>
        <v>12</v>
      </c>
      <c r="G212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20/03/2023 - 26/03/2023</v>
      </c>
    </row>
    <row r="2125" spans="1:7" x14ac:dyDescent="0.35">
      <c r="A2125" t="s">
        <v>2124</v>
      </c>
      <c r="B2125" s="1">
        <v>45007.511533379628</v>
      </c>
      <c r="C2125" s="1">
        <v>45008.558458865744</v>
      </c>
      <c r="D2125" s="1">
        <v>45008.558457199077</v>
      </c>
      <c r="E2125">
        <f>YEAR(t_data[[#This Row],[Création système]]-WEEKDAY(t_data[[#This Row],[Création système]],2)+4)</f>
        <v>2023</v>
      </c>
      <c r="F2125">
        <f>_xlfn.ISOWEEKNUM(t_data[[#This Row],[Création système]])</f>
        <v>12</v>
      </c>
      <c r="G212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20/03/2023 - 26/03/2023</v>
      </c>
    </row>
    <row r="2126" spans="1:7" x14ac:dyDescent="0.35">
      <c r="A2126" t="s">
        <v>2125</v>
      </c>
      <c r="B2126" s="1">
        <v>45007.511737210647</v>
      </c>
      <c r="C2126" s="1">
        <v>45085.645611840278</v>
      </c>
      <c r="D2126" s="1">
        <v>45085.645607557868</v>
      </c>
      <c r="E2126">
        <f>YEAR(t_data[[#This Row],[Création système]]-WEEKDAY(t_data[[#This Row],[Création système]],2)+4)</f>
        <v>2023</v>
      </c>
      <c r="F2126">
        <f>_xlfn.ISOWEEKNUM(t_data[[#This Row],[Création système]])</f>
        <v>12</v>
      </c>
      <c r="G212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20/03/2023 - 26/03/2023</v>
      </c>
    </row>
    <row r="2127" spans="1:7" x14ac:dyDescent="0.35">
      <c r="A2127" t="s">
        <v>2126</v>
      </c>
      <c r="B2127" s="1">
        <v>45007.527758171294</v>
      </c>
      <c r="C2127" s="1">
        <v>45009.539359490744</v>
      </c>
      <c r="D2127" s="1">
        <v>45009.53930704861</v>
      </c>
      <c r="E2127">
        <f>YEAR(t_data[[#This Row],[Création système]]-WEEKDAY(t_data[[#This Row],[Création système]],2)+4)</f>
        <v>2023</v>
      </c>
      <c r="F2127">
        <f>_xlfn.ISOWEEKNUM(t_data[[#This Row],[Création système]])</f>
        <v>12</v>
      </c>
      <c r="G212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20/03/2023 - 26/03/2023</v>
      </c>
    </row>
    <row r="2128" spans="1:7" x14ac:dyDescent="0.35">
      <c r="A2128" t="s">
        <v>2127</v>
      </c>
      <c r="B2128" s="1">
        <v>45007.534523564813</v>
      </c>
      <c r="C2128" s="1">
        <v>45014.604198240741</v>
      </c>
      <c r="D2128" s="1">
        <v>45014.604196504632</v>
      </c>
      <c r="E2128">
        <f>YEAR(t_data[[#This Row],[Création système]]-WEEKDAY(t_data[[#This Row],[Création système]],2)+4)</f>
        <v>2023</v>
      </c>
      <c r="F2128">
        <f>_xlfn.ISOWEEKNUM(t_data[[#This Row],[Création système]])</f>
        <v>12</v>
      </c>
      <c r="G212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20/03/2023 - 26/03/2023</v>
      </c>
    </row>
    <row r="2129" spans="1:7" x14ac:dyDescent="0.35">
      <c r="A2129" t="s">
        <v>2128</v>
      </c>
      <c r="B2129" s="1">
        <v>45007.565884166666</v>
      </c>
      <c r="C2129" s="1">
        <v>45016.460328680558</v>
      </c>
      <c r="D2129" s="1">
        <v>45016.460325474538</v>
      </c>
      <c r="E2129">
        <f>YEAR(t_data[[#This Row],[Création système]]-WEEKDAY(t_data[[#This Row],[Création système]],2)+4)</f>
        <v>2023</v>
      </c>
      <c r="F2129">
        <f>_xlfn.ISOWEEKNUM(t_data[[#This Row],[Création système]])</f>
        <v>12</v>
      </c>
      <c r="G212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20/03/2023 - 26/03/2023</v>
      </c>
    </row>
    <row r="2130" spans="1:7" x14ac:dyDescent="0.35">
      <c r="A2130" t="s">
        <v>2129</v>
      </c>
      <c r="B2130" s="1">
        <v>45007.604973368056</v>
      </c>
      <c r="C2130" s="1">
        <v>45062.682652280091</v>
      </c>
      <c r="D2130" s="1">
        <v>45037.415606273149</v>
      </c>
      <c r="E2130">
        <f>YEAR(t_data[[#This Row],[Création système]]-WEEKDAY(t_data[[#This Row],[Création système]],2)+4)</f>
        <v>2023</v>
      </c>
      <c r="F2130">
        <f>_xlfn.ISOWEEKNUM(t_data[[#This Row],[Création système]])</f>
        <v>12</v>
      </c>
      <c r="G213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20/03/2023 - 26/03/2023</v>
      </c>
    </row>
    <row r="2131" spans="1:7" x14ac:dyDescent="0.35">
      <c r="A2131" t="s">
        <v>2130</v>
      </c>
      <c r="B2131" s="1">
        <v>45007.646804236108</v>
      </c>
      <c r="C2131" s="1">
        <v>45160.508649467592</v>
      </c>
      <c r="D2131" s="1">
        <v>45160.508645381946</v>
      </c>
      <c r="E2131">
        <f>YEAR(t_data[[#This Row],[Création système]]-WEEKDAY(t_data[[#This Row],[Création système]],2)+4)</f>
        <v>2023</v>
      </c>
      <c r="F2131">
        <f>_xlfn.ISOWEEKNUM(t_data[[#This Row],[Création système]])</f>
        <v>12</v>
      </c>
      <c r="G213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20/03/2023 - 26/03/2023</v>
      </c>
    </row>
    <row r="2132" spans="1:7" x14ac:dyDescent="0.35">
      <c r="A2132" t="s">
        <v>2131</v>
      </c>
      <c r="B2132" s="1">
        <v>45007.646697141201</v>
      </c>
      <c r="C2132" s="1">
        <v>45008.635134479169</v>
      </c>
      <c r="D2132" s="1">
        <v>45008.635087071758</v>
      </c>
      <c r="E2132">
        <f>YEAR(t_data[[#This Row],[Création système]]-WEEKDAY(t_data[[#This Row],[Création système]],2)+4)</f>
        <v>2023</v>
      </c>
      <c r="F2132">
        <f>_xlfn.ISOWEEKNUM(t_data[[#This Row],[Création système]])</f>
        <v>12</v>
      </c>
      <c r="G213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20/03/2023 - 26/03/2023</v>
      </c>
    </row>
    <row r="2133" spans="1:7" x14ac:dyDescent="0.35">
      <c r="A2133" t="s">
        <v>2132</v>
      </c>
      <c r="B2133" s="1">
        <v>45007.699585648152</v>
      </c>
      <c r="C2133" s="1">
        <v>45009.478803923608</v>
      </c>
      <c r="D2133" s="1">
        <v>45009.478801793979</v>
      </c>
      <c r="E2133">
        <f>YEAR(t_data[[#This Row],[Création système]]-WEEKDAY(t_data[[#This Row],[Création système]],2)+4)</f>
        <v>2023</v>
      </c>
      <c r="F2133">
        <f>_xlfn.ISOWEEKNUM(t_data[[#This Row],[Création système]])</f>
        <v>12</v>
      </c>
      <c r="G213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20/03/2023 - 26/03/2023</v>
      </c>
    </row>
    <row r="2134" spans="1:7" x14ac:dyDescent="0.35">
      <c r="A2134" t="s">
        <v>2133</v>
      </c>
      <c r="B2134" s="1">
        <v>45008.430243587965</v>
      </c>
      <c r="C2134" s="1">
        <v>45083.497910532409</v>
      </c>
      <c r="D2134" s="1">
        <v>45083.497908425925</v>
      </c>
      <c r="E2134">
        <f>YEAR(t_data[[#This Row],[Création système]]-WEEKDAY(t_data[[#This Row],[Création système]],2)+4)</f>
        <v>2023</v>
      </c>
      <c r="F2134">
        <f>_xlfn.ISOWEEKNUM(t_data[[#This Row],[Création système]])</f>
        <v>12</v>
      </c>
      <c r="G213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20/03/2023 - 26/03/2023</v>
      </c>
    </row>
    <row r="2135" spans="1:7" x14ac:dyDescent="0.35">
      <c r="A2135" t="s">
        <v>2134</v>
      </c>
      <c r="B2135" s="1">
        <v>45008.465959166664</v>
      </c>
      <c r="C2135" s="1">
        <v>45008.621575856479</v>
      </c>
      <c r="D2135" s="1">
        <v>45008.621502627313</v>
      </c>
      <c r="E2135">
        <f>YEAR(t_data[[#This Row],[Création système]]-WEEKDAY(t_data[[#This Row],[Création système]],2)+4)</f>
        <v>2023</v>
      </c>
      <c r="F2135">
        <f>_xlfn.ISOWEEKNUM(t_data[[#This Row],[Création système]])</f>
        <v>12</v>
      </c>
      <c r="G213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20/03/2023 - 26/03/2023</v>
      </c>
    </row>
    <row r="2136" spans="1:7" x14ac:dyDescent="0.35">
      <c r="A2136" t="s">
        <v>2135</v>
      </c>
      <c r="B2136" s="1">
        <v>45008.509734189814</v>
      </c>
      <c r="C2136" s="1">
        <v>45082.457134641205</v>
      </c>
      <c r="D2136" s="1">
        <v>45082.457132511576</v>
      </c>
      <c r="E2136">
        <f>YEAR(t_data[[#This Row],[Création système]]-WEEKDAY(t_data[[#This Row],[Création système]],2)+4)</f>
        <v>2023</v>
      </c>
      <c r="F2136">
        <f>_xlfn.ISOWEEKNUM(t_data[[#This Row],[Création système]])</f>
        <v>12</v>
      </c>
      <c r="G213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20/03/2023 - 26/03/2023</v>
      </c>
    </row>
    <row r="2137" spans="1:7" x14ac:dyDescent="0.35">
      <c r="A2137" t="s">
        <v>2136</v>
      </c>
      <c r="B2137" s="1">
        <v>45008.514763483799</v>
      </c>
      <c r="C2137" s="1">
        <v>45019.485715937502</v>
      </c>
      <c r="D2137" s="1">
        <v>45019.48568366898</v>
      </c>
      <c r="E2137">
        <f>YEAR(t_data[[#This Row],[Création système]]-WEEKDAY(t_data[[#This Row],[Création système]],2)+4)</f>
        <v>2023</v>
      </c>
      <c r="F2137">
        <f>_xlfn.ISOWEEKNUM(t_data[[#This Row],[Création système]])</f>
        <v>12</v>
      </c>
      <c r="G213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20/03/2023 - 26/03/2023</v>
      </c>
    </row>
    <row r="2138" spans="1:7" x14ac:dyDescent="0.35">
      <c r="A2138" t="s">
        <v>2137</v>
      </c>
      <c r="B2138" s="1">
        <v>45008.584546585647</v>
      </c>
      <c r="C2138" s="1">
        <v>45016.403938321761</v>
      </c>
      <c r="D2138" s="1">
        <v>45016.403936354167</v>
      </c>
      <c r="E2138">
        <f>YEAR(t_data[[#This Row],[Création système]]-WEEKDAY(t_data[[#This Row],[Création système]],2)+4)</f>
        <v>2023</v>
      </c>
      <c r="F2138">
        <f>_xlfn.ISOWEEKNUM(t_data[[#This Row],[Création système]])</f>
        <v>12</v>
      </c>
      <c r="G213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20/03/2023 - 26/03/2023</v>
      </c>
    </row>
    <row r="2139" spans="1:7" x14ac:dyDescent="0.35">
      <c r="A2139" t="s">
        <v>2138</v>
      </c>
      <c r="B2139" s="1">
        <v>45008.59326390046</v>
      </c>
      <c r="C2139" s="1">
        <v>45016.443937094904</v>
      </c>
      <c r="D2139" s="1">
        <v>45016.443934189818</v>
      </c>
      <c r="E2139">
        <f>YEAR(t_data[[#This Row],[Création système]]-WEEKDAY(t_data[[#This Row],[Création système]],2)+4)</f>
        <v>2023</v>
      </c>
      <c r="F2139">
        <f>_xlfn.ISOWEEKNUM(t_data[[#This Row],[Création système]])</f>
        <v>12</v>
      </c>
      <c r="G213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20/03/2023 - 26/03/2023</v>
      </c>
    </row>
    <row r="2140" spans="1:7" x14ac:dyDescent="0.35">
      <c r="A2140" t="s">
        <v>2139</v>
      </c>
      <c r="B2140" s="1">
        <v>45008.607403819442</v>
      </c>
      <c r="C2140" s="1">
        <v>45016.403938321761</v>
      </c>
      <c r="D2140" s="1">
        <v>45016.403936354167</v>
      </c>
      <c r="E2140">
        <f>YEAR(t_data[[#This Row],[Création système]]-WEEKDAY(t_data[[#This Row],[Création système]],2)+4)</f>
        <v>2023</v>
      </c>
      <c r="F2140">
        <f>_xlfn.ISOWEEKNUM(t_data[[#This Row],[Création système]])</f>
        <v>12</v>
      </c>
      <c r="G214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20/03/2023 - 26/03/2023</v>
      </c>
    </row>
    <row r="2141" spans="1:7" x14ac:dyDescent="0.35">
      <c r="A2141" t="s">
        <v>2140</v>
      </c>
      <c r="B2141" s="1">
        <v>45008.62080355324</v>
      </c>
      <c r="C2141" s="1">
        <v>45012.53878357639</v>
      </c>
      <c r="D2141" s="1">
        <v>45012.538661585648</v>
      </c>
      <c r="E2141">
        <f>YEAR(t_data[[#This Row],[Création système]]-WEEKDAY(t_data[[#This Row],[Création système]],2)+4)</f>
        <v>2023</v>
      </c>
      <c r="F2141">
        <f>_xlfn.ISOWEEKNUM(t_data[[#This Row],[Création système]])</f>
        <v>12</v>
      </c>
      <c r="G214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20/03/2023 - 26/03/2023</v>
      </c>
    </row>
    <row r="2142" spans="1:7" x14ac:dyDescent="0.35">
      <c r="A2142" t="s">
        <v>2141</v>
      </c>
      <c r="B2142" s="1">
        <v>45008.613556469907</v>
      </c>
      <c r="C2142" s="1">
        <v>45016.443937060183</v>
      </c>
      <c r="D2142" s="1">
        <v>45016.443934189818</v>
      </c>
      <c r="E2142">
        <f>YEAR(t_data[[#This Row],[Création système]]-WEEKDAY(t_data[[#This Row],[Création système]],2)+4)</f>
        <v>2023</v>
      </c>
      <c r="F2142">
        <f>_xlfn.ISOWEEKNUM(t_data[[#This Row],[Création système]])</f>
        <v>12</v>
      </c>
      <c r="G214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20/03/2023 - 26/03/2023</v>
      </c>
    </row>
    <row r="2143" spans="1:7" x14ac:dyDescent="0.35">
      <c r="A2143" t="s">
        <v>2142</v>
      </c>
      <c r="B2143" s="1">
        <v>45008.613616192131</v>
      </c>
      <c r="C2143" s="1">
        <v>45015.576795000001</v>
      </c>
      <c r="D2143" s="1">
        <v>45015.576792893517</v>
      </c>
      <c r="E2143">
        <f>YEAR(t_data[[#This Row],[Création système]]-WEEKDAY(t_data[[#This Row],[Création système]],2)+4)</f>
        <v>2023</v>
      </c>
      <c r="F2143">
        <f>_xlfn.ISOWEEKNUM(t_data[[#This Row],[Création système]])</f>
        <v>12</v>
      </c>
      <c r="G214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20/03/2023 - 26/03/2023</v>
      </c>
    </row>
    <row r="2144" spans="1:7" x14ac:dyDescent="0.35">
      <c r="A2144" t="s">
        <v>2143</v>
      </c>
      <c r="B2144" s="1">
        <v>45008.649267152781</v>
      </c>
      <c r="C2144" s="1">
        <v>45086.407442430558</v>
      </c>
      <c r="D2144" s="1">
        <v>45086.40744008102</v>
      </c>
      <c r="E2144">
        <f>YEAR(t_data[[#This Row],[Création système]]-WEEKDAY(t_data[[#This Row],[Création système]],2)+4)</f>
        <v>2023</v>
      </c>
      <c r="F2144">
        <f>_xlfn.ISOWEEKNUM(t_data[[#This Row],[Création système]])</f>
        <v>12</v>
      </c>
      <c r="G214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20/03/2023 - 26/03/2023</v>
      </c>
    </row>
    <row r="2145" spans="1:7" x14ac:dyDescent="0.35">
      <c r="A2145" t="s">
        <v>2144</v>
      </c>
      <c r="B2145" s="1">
        <v>45008.700056481481</v>
      </c>
      <c r="C2145" s="1">
        <v>45009.449798819442</v>
      </c>
      <c r="D2145" s="1">
        <v>45009.449704270832</v>
      </c>
      <c r="E2145">
        <f>YEAR(t_data[[#This Row],[Création système]]-WEEKDAY(t_data[[#This Row],[Création système]],2)+4)</f>
        <v>2023</v>
      </c>
      <c r="F2145">
        <f>_xlfn.ISOWEEKNUM(t_data[[#This Row],[Création système]])</f>
        <v>12</v>
      </c>
      <c r="G214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20/03/2023 - 26/03/2023</v>
      </c>
    </row>
    <row r="2146" spans="1:7" x14ac:dyDescent="0.35">
      <c r="A2146" t="s">
        <v>2145</v>
      </c>
      <c r="B2146" s="1">
        <v>45009.345827997684</v>
      </c>
      <c r="C2146" s="1">
        <v>45027.634910914348</v>
      </c>
      <c r="D2146" s="1">
        <v>45027.634908437503</v>
      </c>
      <c r="E2146">
        <f>YEAR(t_data[[#This Row],[Création système]]-WEEKDAY(t_data[[#This Row],[Création système]],2)+4)</f>
        <v>2023</v>
      </c>
      <c r="F2146">
        <f>_xlfn.ISOWEEKNUM(t_data[[#This Row],[Création système]])</f>
        <v>12</v>
      </c>
      <c r="G214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20/03/2023 - 26/03/2023</v>
      </c>
    </row>
    <row r="2147" spans="1:7" x14ac:dyDescent="0.35">
      <c r="A2147" t="s">
        <v>2146</v>
      </c>
      <c r="B2147" s="1">
        <v>45009.591966574073</v>
      </c>
      <c r="C2147" s="1">
        <v>45082.454102581018</v>
      </c>
      <c r="D2147" s="1">
        <v>45082.454100578703</v>
      </c>
      <c r="E2147">
        <f>YEAR(t_data[[#This Row],[Création système]]-WEEKDAY(t_data[[#This Row],[Création système]],2)+4)</f>
        <v>2023</v>
      </c>
      <c r="F2147">
        <f>_xlfn.ISOWEEKNUM(t_data[[#This Row],[Création système]])</f>
        <v>12</v>
      </c>
      <c r="G214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20/03/2023 - 26/03/2023</v>
      </c>
    </row>
    <row r="2148" spans="1:7" x14ac:dyDescent="0.35">
      <c r="A2148" t="s">
        <v>2147</v>
      </c>
      <c r="B2148" s="1">
        <v>45009.628307002313</v>
      </c>
      <c r="C2148" s="1">
        <v>45028.415860173613</v>
      </c>
      <c r="D2148" s="1">
        <v>45028.415827789351</v>
      </c>
      <c r="E2148">
        <f>YEAR(t_data[[#This Row],[Création système]]-WEEKDAY(t_data[[#This Row],[Création système]],2)+4)</f>
        <v>2023</v>
      </c>
      <c r="F2148">
        <f>_xlfn.ISOWEEKNUM(t_data[[#This Row],[Création système]])</f>
        <v>12</v>
      </c>
      <c r="G214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20/03/2023 - 26/03/2023</v>
      </c>
    </row>
    <row r="2149" spans="1:7" x14ac:dyDescent="0.35">
      <c r="A2149" t="s">
        <v>2148</v>
      </c>
      <c r="B2149" s="1">
        <v>45009.733046979163</v>
      </c>
      <c r="C2149" s="1">
        <v>45022.44931423611</v>
      </c>
      <c r="D2149" s="1">
        <v>45022.449312592595</v>
      </c>
      <c r="E2149">
        <f>YEAR(t_data[[#This Row],[Création système]]-WEEKDAY(t_data[[#This Row],[Création système]],2)+4)</f>
        <v>2023</v>
      </c>
      <c r="F2149">
        <f>_xlfn.ISOWEEKNUM(t_data[[#This Row],[Création système]])</f>
        <v>12</v>
      </c>
      <c r="G214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20/03/2023 - 26/03/2023</v>
      </c>
    </row>
    <row r="2150" spans="1:7" x14ac:dyDescent="0.35">
      <c r="A2150" t="s">
        <v>2149</v>
      </c>
      <c r="B2150" s="1">
        <v>45012.429676273146</v>
      </c>
      <c r="C2150" s="1">
        <v>45012.52352826389</v>
      </c>
      <c r="D2150" s="1">
        <v>45012.523525682867</v>
      </c>
      <c r="E2150">
        <f>YEAR(t_data[[#This Row],[Création système]]-WEEKDAY(t_data[[#This Row],[Création système]],2)+4)</f>
        <v>2023</v>
      </c>
      <c r="F2150">
        <f>_xlfn.ISOWEEKNUM(t_data[[#This Row],[Création système]])</f>
        <v>13</v>
      </c>
      <c r="G215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27/03/2023 - 02/04/2023</v>
      </c>
    </row>
    <row r="2151" spans="1:7" x14ac:dyDescent="0.35">
      <c r="A2151" t="s">
        <v>2150</v>
      </c>
      <c r="B2151" s="1">
        <v>45012.457883067131</v>
      </c>
      <c r="C2151" s="1">
        <v>45014.597284270836</v>
      </c>
      <c r="D2151" s="1">
        <v>45014.597238738424</v>
      </c>
      <c r="E2151">
        <f>YEAR(t_data[[#This Row],[Création système]]-WEEKDAY(t_data[[#This Row],[Création système]],2)+4)</f>
        <v>2023</v>
      </c>
      <c r="F2151">
        <f>_xlfn.ISOWEEKNUM(t_data[[#This Row],[Création système]])</f>
        <v>13</v>
      </c>
      <c r="G215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27/03/2023 - 02/04/2023</v>
      </c>
    </row>
    <row r="2152" spans="1:7" x14ac:dyDescent="0.35">
      <c r="A2152" t="s">
        <v>2151</v>
      </c>
      <c r="B2152" s="1">
        <v>45012.522184027781</v>
      </c>
      <c r="C2152" s="1">
        <v>45128.486293530092</v>
      </c>
      <c r="D2152" s="1"/>
      <c r="E2152">
        <f>YEAR(t_data[[#This Row],[Création système]]-WEEKDAY(t_data[[#This Row],[Création système]],2)+4)</f>
        <v>2023</v>
      </c>
      <c r="F2152">
        <f>_xlfn.ISOWEEKNUM(t_data[[#This Row],[Création système]])</f>
        <v>13</v>
      </c>
      <c r="G215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27/03/2023 - 02/04/2023</v>
      </c>
    </row>
    <row r="2153" spans="1:7" x14ac:dyDescent="0.35">
      <c r="A2153" t="s">
        <v>2152</v>
      </c>
      <c r="B2153" s="1">
        <v>45012.550254942129</v>
      </c>
      <c r="C2153" s="1">
        <v>45029.420508946758</v>
      </c>
      <c r="D2153" s="1">
        <v>45029.420506643517</v>
      </c>
      <c r="E2153">
        <f>YEAR(t_data[[#This Row],[Création système]]-WEEKDAY(t_data[[#This Row],[Création système]],2)+4)</f>
        <v>2023</v>
      </c>
      <c r="F2153">
        <f>_xlfn.ISOWEEKNUM(t_data[[#This Row],[Création système]])</f>
        <v>13</v>
      </c>
      <c r="G215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27/03/2023 - 02/04/2023</v>
      </c>
    </row>
    <row r="2154" spans="1:7" x14ac:dyDescent="0.35">
      <c r="A2154" t="s">
        <v>2153</v>
      </c>
      <c r="B2154" s="1">
        <v>45012.65485190972</v>
      </c>
      <c r="C2154" s="1">
        <v>45014.58137767361</v>
      </c>
      <c r="D2154" s="1">
        <v>45014.581376006943</v>
      </c>
      <c r="E2154">
        <f>YEAR(t_data[[#This Row],[Création système]]-WEEKDAY(t_data[[#This Row],[Création système]],2)+4)</f>
        <v>2023</v>
      </c>
      <c r="F2154">
        <f>_xlfn.ISOWEEKNUM(t_data[[#This Row],[Création système]])</f>
        <v>13</v>
      </c>
      <c r="G215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27/03/2023 - 02/04/2023</v>
      </c>
    </row>
    <row r="2155" spans="1:7" x14ac:dyDescent="0.35">
      <c r="A2155" t="s">
        <v>2154</v>
      </c>
      <c r="B2155" s="1">
        <v>45013.474494340277</v>
      </c>
      <c r="C2155" s="1">
        <v>45014.564329039349</v>
      </c>
      <c r="D2155" s="1">
        <v>45014.564290162038</v>
      </c>
      <c r="E2155">
        <f>YEAR(t_data[[#This Row],[Création système]]-WEEKDAY(t_data[[#This Row],[Création système]],2)+4)</f>
        <v>2023</v>
      </c>
      <c r="F2155">
        <f>_xlfn.ISOWEEKNUM(t_data[[#This Row],[Création système]])</f>
        <v>13</v>
      </c>
      <c r="G215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27/03/2023 - 02/04/2023</v>
      </c>
    </row>
    <row r="2156" spans="1:7" x14ac:dyDescent="0.35">
      <c r="A2156" t="s">
        <v>2155</v>
      </c>
      <c r="B2156" s="1">
        <v>45013.516223865743</v>
      </c>
      <c r="C2156" s="1">
        <v>45014.558229918985</v>
      </c>
      <c r="D2156" s="1">
        <v>45014.558101747687</v>
      </c>
      <c r="E2156">
        <f>YEAR(t_data[[#This Row],[Création système]]-WEEKDAY(t_data[[#This Row],[Création système]],2)+4)</f>
        <v>2023</v>
      </c>
      <c r="F2156">
        <f>_xlfn.ISOWEEKNUM(t_data[[#This Row],[Création système]])</f>
        <v>13</v>
      </c>
      <c r="G215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27/03/2023 - 02/04/2023</v>
      </c>
    </row>
    <row r="2157" spans="1:7" x14ac:dyDescent="0.35">
      <c r="A2157" t="s">
        <v>2156</v>
      </c>
      <c r="B2157" s="1">
        <v>45013.548744583335</v>
      </c>
      <c r="C2157" s="1">
        <v>45014.550603692129</v>
      </c>
      <c r="D2157" s="1">
        <v>45014.55055417824</v>
      </c>
      <c r="E2157">
        <f>YEAR(t_data[[#This Row],[Création système]]-WEEKDAY(t_data[[#This Row],[Création système]],2)+4)</f>
        <v>2023</v>
      </c>
      <c r="F2157">
        <f>_xlfn.ISOWEEKNUM(t_data[[#This Row],[Création système]])</f>
        <v>13</v>
      </c>
      <c r="G215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27/03/2023 - 02/04/2023</v>
      </c>
    </row>
    <row r="2158" spans="1:7" x14ac:dyDescent="0.35">
      <c r="A2158" t="s">
        <v>2157</v>
      </c>
      <c r="B2158" s="1">
        <v>45013.636032291666</v>
      </c>
      <c r="C2158" s="1">
        <v>45019.390881319443</v>
      </c>
      <c r="D2158" s="1">
        <v>45016.671385324073</v>
      </c>
      <c r="E2158">
        <f>YEAR(t_data[[#This Row],[Création système]]-WEEKDAY(t_data[[#This Row],[Création système]],2)+4)</f>
        <v>2023</v>
      </c>
      <c r="F2158">
        <f>_xlfn.ISOWEEKNUM(t_data[[#This Row],[Création système]])</f>
        <v>13</v>
      </c>
      <c r="G215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27/03/2023 - 02/04/2023</v>
      </c>
    </row>
    <row r="2159" spans="1:7" x14ac:dyDescent="0.35">
      <c r="A2159" t="s">
        <v>2158</v>
      </c>
      <c r="B2159" s="1">
        <v>45013.629820208334</v>
      </c>
      <c r="C2159" s="1">
        <v>45014.548657604166</v>
      </c>
      <c r="D2159" s="1">
        <v>45014.548525300925</v>
      </c>
      <c r="E2159">
        <f>YEAR(t_data[[#This Row],[Création système]]-WEEKDAY(t_data[[#This Row],[Création système]],2)+4)</f>
        <v>2023</v>
      </c>
      <c r="F2159">
        <f>_xlfn.ISOWEEKNUM(t_data[[#This Row],[Création système]])</f>
        <v>13</v>
      </c>
      <c r="G215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27/03/2023 - 02/04/2023</v>
      </c>
    </row>
    <row r="2160" spans="1:7" x14ac:dyDescent="0.35">
      <c r="A2160" t="s">
        <v>2159</v>
      </c>
      <c r="B2160" s="1">
        <v>45013.665471250002</v>
      </c>
      <c r="C2160" s="1">
        <v>45014.545090960652</v>
      </c>
      <c r="D2160" s="1">
        <v>45014.544943634261</v>
      </c>
      <c r="E2160">
        <f>YEAR(t_data[[#This Row],[Création système]]-WEEKDAY(t_data[[#This Row],[Création système]],2)+4)</f>
        <v>2023</v>
      </c>
      <c r="F2160">
        <f>_xlfn.ISOWEEKNUM(t_data[[#This Row],[Création système]])</f>
        <v>13</v>
      </c>
      <c r="G216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27/03/2023 - 02/04/2023</v>
      </c>
    </row>
    <row r="2161" spans="1:7" x14ac:dyDescent="0.35">
      <c r="A2161" t="s">
        <v>2160</v>
      </c>
      <c r="B2161" s="1">
        <v>45013.678971423615</v>
      </c>
      <c r="C2161" s="1">
        <v>45014.524872604168</v>
      </c>
      <c r="D2161" s="1">
        <v>45014.524870601854</v>
      </c>
      <c r="E2161">
        <f>YEAR(t_data[[#This Row],[Création système]]-WEEKDAY(t_data[[#This Row],[Création système]],2)+4)</f>
        <v>2023</v>
      </c>
      <c r="F2161">
        <f>_xlfn.ISOWEEKNUM(t_data[[#This Row],[Création système]])</f>
        <v>13</v>
      </c>
      <c r="G216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27/03/2023 - 02/04/2023</v>
      </c>
    </row>
    <row r="2162" spans="1:7" x14ac:dyDescent="0.35">
      <c r="A2162" t="s">
        <v>2161</v>
      </c>
      <c r="B2162" s="1">
        <v>45013.683013877315</v>
      </c>
      <c r="C2162" s="1">
        <v>45014.538193333334</v>
      </c>
      <c r="D2162" s="1">
        <v>45014.538142858793</v>
      </c>
      <c r="E2162">
        <f>YEAR(t_data[[#This Row],[Création système]]-WEEKDAY(t_data[[#This Row],[Création système]],2)+4)</f>
        <v>2023</v>
      </c>
      <c r="F2162">
        <f>_xlfn.ISOWEEKNUM(t_data[[#This Row],[Création système]])</f>
        <v>13</v>
      </c>
      <c r="G216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27/03/2023 - 02/04/2023</v>
      </c>
    </row>
    <row r="2163" spans="1:7" x14ac:dyDescent="0.35">
      <c r="A2163" t="s">
        <v>2162</v>
      </c>
      <c r="B2163" s="1">
        <v>45013.698246250002</v>
      </c>
      <c r="C2163" s="1">
        <v>45014.531236388888</v>
      </c>
      <c r="D2163" s="1">
        <v>45014.531234768518</v>
      </c>
      <c r="E2163">
        <f>YEAR(t_data[[#This Row],[Création système]]-WEEKDAY(t_data[[#This Row],[Création système]],2)+4)</f>
        <v>2023</v>
      </c>
      <c r="F2163">
        <f>_xlfn.ISOWEEKNUM(t_data[[#This Row],[Création système]])</f>
        <v>13</v>
      </c>
      <c r="G216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27/03/2023 - 02/04/2023</v>
      </c>
    </row>
    <row r="2164" spans="1:7" x14ac:dyDescent="0.35">
      <c r="A2164" t="s">
        <v>2163</v>
      </c>
      <c r="B2164" s="1">
        <v>45014.356441620374</v>
      </c>
      <c r="C2164" s="1">
        <v>45082.458034525465</v>
      </c>
      <c r="D2164" s="1">
        <v>45082.458032442133</v>
      </c>
      <c r="E2164">
        <f>YEAR(t_data[[#This Row],[Création système]]-WEEKDAY(t_data[[#This Row],[Création système]],2)+4)</f>
        <v>2023</v>
      </c>
      <c r="F2164">
        <f>_xlfn.ISOWEEKNUM(t_data[[#This Row],[Création système]])</f>
        <v>13</v>
      </c>
      <c r="G216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27/03/2023 - 02/04/2023</v>
      </c>
    </row>
    <row r="2165" spans="1:7" x14ac:dyDescent="0.35">
      <c r="A2165" t="s">
        <v>2164</v>
      </c>
      <c r="B2165" s="1">
        <v>45014.360224328702</v>
      </c>
      <c r="C2165" s="1">
        <v>45014.412667372686</v>
      </c>
      <c r="D2165" s="1">
        <v>45014.412665138887</v>
      </c>
      <c r="E2165">
        <f>YEAR(t_data[[#This Row],[Création système]]-WEEKDAY(t_data[[#This Row],[Création système]],2)+4)</f>
        <v>2023</v>
      </c>
      <c r="F2165">
        <f>_xlfn.ISOWEEKNUM(t_data[[#This Row],[Création système]])</f>
        <v>13</v>
      </c>
      <c r="G216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27/03/2023 - 02/04/2023</v>
      </c>
    </row>
    <row r="2166" spans="1:7" x14ac:dyDescent="0.35">
      <c r="A2166" t="s">
        <v>2165</v>
      </c>
      <c r="B2166" s="1">
        <v>45014.361776712962</v>
      </c>
      <c r="C2166" s="1">
        <v>45014.474977824073</v>
      </c>
      <c r="D2166" s="1">
        <v>45014.474921446759</v>
      </c>
      <c r="E2166">
        <f>YEAR(t_data[[#This Row],[Création système]]-WEEKDAY(t_data[[#This Row],[Création système]],2)+4)</f>
        <v>2023</v>
      </c>
      <c r="F2166">
        <f>_xlfn.ISOWEEKNUM(t_data[[#This Row],[Création système]])</f>
        <v>13</v>
      </c>
      <c r="G216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27/03/2023 - 02/04/2023</v>
      </c>
    </row>
    <row r="2167" spans="1:7" x14ac:dyDescent="0.35">
      <c r="A2167" t="s">
        <v>2166</v>
      </c>
      <c r="B2167" s="1">
        <v>45014.430258125001</v>
      </c>
      <c r="C2167" s="1">
        <v>45014.541232766205</v>
      </c>
      <c r="D2167" s="1">
        <v>45014.541164618058</v>
      </c>
      <c r="E2167">
        <f>YEAR(t_data[[#This Row],[Création système]]-WEEKDAY(t_data[[#This Row],[Création système]],2)+4)</f>
        <v>2023</v>
      </c>
      <c r="F2167">
        <f>_xlfn.ISOWEEKNUM(t_data[[#This Row],[Création système]])</f>
        <v>13</v>
      </c>
      <c r="G216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27/03/2023 - 02/04/2023</v>
      </c>
    </row>
    <row r="2168" spans="1:7" x14ac:dyDescent="0.35">
      <c r="A2168" t="s">
        <v>2167</v>
      </c>
      <c r="B2168" s="1">
        <v>45014.430039872685</v>
      </c>
      <c r="C2168" s="1">
        <v>45082.464260879628</v>
      </c>
      <c r="D2168" s="1">
        <v>45082.464258032407</v>
      </c>
      <c r="E2168">
        <f>YEAR(t_data[[#This Row],[Création système]]-WEEKDAY(t_data[[#This Row],[Création système]],2)+4)</f>
        <v>2023</v>
      </c>
      <c r="F2168">
        <f>_xlfn.ISOWEEKNUM(t_data[[#This Row],[Création système]])</f>
        <v>13</v>
      </c>
      <c r="G216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27/03/2023 - 02/04/2023</v>
      </c>
    </row>
    <row r="2169" spans="1:7" x14ac:dyDescent="0.35">
      <c r="A2169" t="s">
        <v>2168</v>
      </c>
      <c r="B2169" s="1">
        <v>45014.445524710645</v>
      </c>
      <c r="C2169" s="1">
        <v>45015.658766701388</v>
      </c>
      <c r="D2169" s="1">
        <v>45015.65870630787</v>
      </c>
      <c r="E2169">
        <f>YEAR(t_data[[#This Row],[Création système]]-WEEKDAY(t_data[[#This Row],[Création système]],2)+4)</f>
        <v>2023</v>
      </c>
      <c r="F2169">
        <f>_xlfn.ISOWEEKNUM(t_data[[#This Row],[Création système]])</f>
        <v>13</v>
      </c>
      <c r="G216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27/03/2023 - 02/04/2023</v>
      </c>
    </row>
    <row r="2170" spans="1:7" x14ac:dyDescent="0.35">
      <c r="A2170" t="s">
        <v>2169</v>
      </c>
      <c r="B2170" s="1">
        <v>45014.495724305554</v>
      </c>
      <c r="C2170" s="1">
        <v>45015.406796909723</v>
      </c>
      <c r="D2170" s="1">
        <v>45015.406794560186</v>
      </c>
      <c r="E2170">
        <f>YEAR(t_data[[#This Row],[Création système]]-WEEKDAY(t_data[[#This Row],[Création système]],2)+4)</f>
        <v>2023</v>
      </c>
      <c r="F2170">
        <f>_xlfn.ISOWEEKNUM(t_data[[#This Row],[Création système]])</f>
        <v>13</v>
      </c>
      <c r="G217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27/03/2023 - 02/04/2023</v>
      </c>
    </row>
    <row r="2171" spans="1:7" x14ac:dyDescent="0.35">
      <c r="A2171" t="s">
        <v>2170</v>
      </c>
      <c r="B2171" s="1">
        <v>45014.498585208334</v>
      </c>
      <c r="C2171" s="1">
        <v>45015.430089490743</v>
      </c>
      <c r="D2171" s="1">
        <v>45015.430087280096</v>
      </c>
      <c r="E2171">
        <f>YEAR(t_data[[#This Row],[Création système]]-WEEKDAY(t_data[[#This Row],[Création système]],2)+4)</f>
        <v>2023</v>
      </c>
      <c r="F2171">
        <f>_xlfn.ISOWEEKNUM(t_data[[#This Row],[Création système]])</f>
        <v>13</v>
      </c>
      <c r="G217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27/03/2023 - 02/04/2023</v>
      </c>
    </row>
    <row r="2172" spans="1:7" x14ac:dyDescent="0.35">
      <c r="A2172" t="s">
        <v>2171</v>
      </c>
      <c r="B2172" s="1">
        <v>45014.525514340276</v>
      </c>
      <c r="C2172" s="1">
        <v>45106.654626504627</v>
      </c>
      <c r="D2172" s="1">
        <v>45106.65462483796</v>
      </c>
      <c r="E2172">
        <f>YEAR(t_data[[#This Row],[Création système]]-WEEKDAY(t_data[[#This Row],[Création système]],2)+4)</f>
        <v>2023</v>
      </c>
      <c r="F2172">
        <f>_xlfn.ISOWEEKNUM(t_data[[#This Row],[Création système]])</f>
        <v>13</v>
      </c>
      <c r="G217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27/03/2023 - 02/04/2023</v>
      </c>
    </row>
    <row r="2173" spans="1:7" x14ac:dyDescent="0.35">
      <c r="A2173" t="s">
        <v>2172</v>
      </c>
      <c r="B2173" s="1">
        <v>45014.549001550928</v>
      </c>
      <c r="C2173" s="1">
        <v>45037.39163849537</v>
      </c>
      <c r="D2173" s="1">
        <v>45037.391597557871</v>
      </c>
      <c r="E2173">
        <f>YEAR(t_data[[#This Row],[Création système]]-WEEKDAY(t_data[[#This Row],[Création système]],2)+4)</f>
        <v>2023</v>
      </c>
      <c r="F2173">
        <f>_xlfn.ISOWEEKNUM(t_data[[#This Row],[Création système]])</f>
        <v>13</v>
      </c>
      <c r="G217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27/03/2023 - 02/04/2023</v>
      </c>
    </row>
    <row r="2174" spans="1:7" x14ac:dyDescent="0.35">
      <c r="A2174" t="s">
        <v>2173</v>
      </c>
      <c r="B2174" s="1">
        <v>45015.42141678241</v>
      </c>
      <c r="C2174" s="1">
        <v>45016.744900752317</v>
      </c>
      <c r="D2174" s="1">
        <v>45016.74489814815</v>
      </c>
      <c r="E2174">
        <f>YEAR(t_data[[#This Row],[Création système]]-WEEKDAY(t_data[[#This Row],[Création système]],2)+4)</f>
        <v>2023</v>
      </c>
      <c r="F2174">
        <f>_xlfn.ISOWEEKNUM(t_data[[#This Row],[Création système]])</f>
        <v>13</v>
      </c>
      <c r="G217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27/03/2023 - 02/04/2023</v>
      </c>
    </row>
    <row r="2175" spans="1:7" x14ac:dyDescent="0.35">
      <c r="A2175" t="s">
        <v>2174</v>
      </c>
      <c r="B2175" s="1">
        <v>45015.475308252317</v>
      </c>
      <c r="C2175" s="1">
        <v>45082.510314259256</v>
      </c>
      <c r="D2175" s="1">
        <v>45082.510312222221</v>
      </c>
      <c r="E2175">
        <f>YEAR(t_data[[#This Row],[Création système]]-WEEKDAY(t_data[[#This Row],[Création système]],2)+4)</f>
        <v>2023</v>
      </c>
      <c r="F2175">
        <f>_xlfn.ISOWEEKNUM(t_data[[#This Row],[Création système]])</f>
        <v>13</v>
      </c>
      <c r="G217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27/03/2023 - 02/04/2023</v>
      </c>
    </row>
    <row r="2176" spans="1:7" x14ac:dyDescent="0.35">
      <c r="A2176" t="s">
        <v>2175</v>
      </c>
      <c r="B2176" s="1">
        <v>45015.501216516204</v>
      </c>
      <c r="C2176" s="1">
        <v>45016.710274942132</v>
      </c>
      <c r="D2176" s="1">
        <v>45016.710233368052</v>
      </c>
      <c r="E2176">
        <f>YEAR(t_data[[#This Row],[Création système]]-WEEKDAY(t_data[[#This Row],[Création système]],2)+4)</f>
        <v>2023</v>
      </c>
      <c r="F2176">
        <f>_xlfn.ISOWEEKNUM(t_data[[#This Row],[Création système]])</f>
        <v>13</v>
      </c>
      <c r="G217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27/03/2023 - 02/04/2023</v>
      </c>
    </row>
    <row r="2177" spans="1:7" x14ac:dyDescent="0.35">
      <c r="A2177" t="s">
        <v>2176</v>
      </c>
      <c r="B2177" s="1">
        <v>45015.542881805559</v>
      </c>
      <c r="C2177" s="1">
        <v>45021.744569756942</v>
      </c>
      <c r="D2177" s="1">
        <v>45021.640993043984</v>
      </c>
      <c r="E2177">
        <f>YEAR(t_data[[#This Row],[Création système]]-WEEKDAY(t_data[[#This Row],[Création système]],2)+4)</f>
        <v>2023</v>
      </c>
      <c r="F2177">
        <f>_xlfn.ISOWEEKNUM(t_data[[#This Row],[Création système]])</f>
        <v>13</v>
      </c>
      <c r="G217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27/03/2023 - 02/04/2023</v>
      </c>
    </row>
    <row r="2178" spans="1:7" x14ac:dyDescent="0.35">
      <c r="A2178" t="s">
        <v>2177</v>
      </c>
      <c r="B2178" s="1">
        <v>45015.748748425925</v>
      </c>
      <c r="C2178" s="1">
        <v>45016.487289629629</v>
      </c>
      <c r="D2178" s="1">
        <v>45016.4872875</v>
      </c>
      <c r="E2178">
        <f>YEAR(t_data[[#This Row],[Création système]]-WEEKDAY(t_data[[#This Row],[Création système]],2)+4)</f>
        <v>2023</v>
      </c>
      <c r="F2178">
        <f>_xlfn.ISOWEEKNUM(t_data[[#This Row],[Création système]])</f>
        <v>13</v>
      </c>
      <c r="G217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27/03/2023 - 02/04/2023</v>
      </c>
    </row>
    <row r="2179" spans="1:7" x14ac:dyDescent="0.35">
      <c r="A2179" t="s">
        <v>2178</v>
      </c>
      <c r="B2179" s="1">
        <v>45016.349720069447</v>
      </c>
      <c r="C2179" s="1">
        <v>45016.761646562503</v>
      </c>
      <c r="D2179" s="1">
        <v>45016.761588773152</v>
      </c>
      <c r="E2179">
        <f>YEAR(t_data[[#This Row],[Création système]]-WEEKDAY(t_data[[#This Row],[Création système]],2)+4)</f>
        <v>2023</v>
      </c>
      <c r="F2179">
        <f>_xlfn.ISOWEEKNUM(t_data[[#This Row],[Création système]])</f>
        <v>13</v>
      </c>
      <c r="G217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27/03/2023 - 02/04/2023</v>
      </c>
    </row>
    <row r="2180" spans="1:7" x14ac:dyDescent="0.35">
      <c r="A2180" t="s">
        <v>2179</v>
      </c>
      <c r="B2180" s="1">
        <v>45016.406947743053</v>
      </c>
      <c r="C2180" s="1">
        <v>45022.572141712961</v>
      </c>
      <c r="D2180" s="1">
        <v>45022.572139583332</v>
      </c>
      <c r="E2180">
        <f>YEAR(t_data[[#This Row],[Création système]]-WEEKDAY(t_data[[#This Row],[Création système]],2)+4)</f>
        <v>2023</v>
      </c>
      <c r="F2180">
        <f>_xlfn.ISOWEEKNUM(t_data[[#This Row],[Création système]])</f>
        <v>13</v>
      </c>
      <c r="G218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27/03/2023 - 02/04/2023</v>
      </c>
    </row>
    <row r="2181" spans="1:7" x14ac:dyDescent="0.35">
      <c r="A2181" t="s">
        <v>2180</v>
      </c>
      <c r="B2181" s="1">
        <v>45016.433711215279</v>
      </c>
      <c r="C2181" s="1">
        <v>45106.66077386574</v>
      </c>
      <c r="D2181" s="1">
        <v>45106.660772106479</v>
      </c>
      <c r="E2181">
        <f>YEAR(t_data[[#This Row],[Création système]]-WEEKDAY(t_data[[#This Row],[Création système]],2)+4)</f>
        <v>2023</v>
      </c>
      <c r="F2181">
        <f>_xlfn.ISOWEEKNUM(t_data[[#This Row],[Création système]])</f>
        <v>13</v>
      </c>
      <c r="G218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27/03/2023 - 02/04/2023</v>
      </c>
    </row>
    <row r="2182" spans="1:7" x14ac:dyDescent="0.35">
      <c r="A2182" t="s">
        <v>2181</v>
      </c>
      <c r="B2182" s="1">
        <v>45016.584325069445</v>
      </c>
      <c r="C2182" s="1">
        <v>45016.676655185183</v>
      </c>
      <c r="D2182" s="1">
        <v>45016.676652766204</v>
      </c>
      <c r="E2182">
        <f>YEAR(t_data[[#This Row],[Création système]]-WEEKDAY(t_data[[#This Row],[Création système]],2)+4)</f>
        <v>2023</v>
      </c>
      <c r="F2182">
        <f>_xlfn.ISOWEEKNUM(t_data[[#This Row],[Création système]])</f>
        <v>13</v>
      </c>
      <c r="G218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27/03/2023 - 02/04/2023</v>
      </c>
    </row>
    <row r="2183" spans="1:7" x14ac:dyDescent="0.35">
      <c r="A2183" t="s">
        <v>2182</v>
      </c>
      <c r="B2183" s="1">
        <v>45016.701052233795</v>
      </c>
      <c r="C2183" s="1">
        <v>45021.442199571757</v>
      </c>
      <c r="D2183" s="1">
        <v>45021.442113877318</v>
      </c>
      <c r="E2183">
        <f>YEAR(t_data[[#This Row],[Création système]]-WEEKDAY(t_data[[#This Row],[Création système]],2)+4)</f>
        <v>2023</v>
      </c>
      <c r="F2183">
        <f>_xlfn.ISOWEEKNUM(t_data[[#This Row],[Création système]])</f>
        <v>13</v>
      </c>
      <c r="G218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27/03/2023 - 02/04/2023</v>
      </c>
    </row>
    <row r="2184" spans="1:7" x14ac:dyDescent="0.35">
      <c r="A2184" t="s">
        <v>2183</v>
      </c>
      <c r="B2184" s="1">
        <v>45019.437559826387</v>
      </c>
      <c r="C2184" s="1">
        <v>45019.688747106484</v>
      </c>
      <c r="D2184" s="1">
        <v>45019.688745011576</v>
      </c>
      <c r="E2184">
        <f>YEAR(t_data[[#This Row],[Création système]]-WEEKDAY(t_data[[#This Row],[Création système]],2)+4)</f>
        <v>2023</v>
      </c>
      <c r="F2184">
        <f>_xlfn.ISOWEEKNUM(t_data[[#This Row],[Création système]])</f>
        <v>14</v>
      </c>
      <c r="G218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03/04/2023 - 09/04/2023</v>
      </c>
    </row>
    <row r="2185" spans="1:7" x14ac:dyDescent="0.35">
      <c r="A2185" t="s">
        <v>2184</v>
      </c>
      <c r="B2185" s="1">
        <v>45019.51036508102</v>
      </c>
      <c r="C2185" s="1">
        <v>45027.456546990739</v>
      </c>
      <c r="D2185" s="1">
        <v>45027.456497094907</v>
      </c>
      <c r="E2185">
        <f>YEAR(t_data[[#This Row],[Création système]]-WEEKDAY(t_data[[#This Row],[Création système]],2)+4)</f>
        <v>2023</v>
      </c>
      <c r="F2185">
        <f>_xlfn.ISOWEEKNUM(t_data[[#This Row],[Création système]])</f>
        <v>14</v>
      </c>
      <c r="G218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03/04/2023 - 09/04/2023</v>
      </c>
    </row>
    <row r="2186" spans="1:7" x14ac:dyDescent="0.35">
      <c r="A2186" t="s">
        <v>2185</v>
      </c>
      <c r="B2186" s="1">
        <v>45019.634957523151</v>
      </c>
      <c r="C2186" s="1">
        <v>45019.680289849537</v>
      </c>
      <c r="D2186" s="1">
        <v>45019.680107337961</v>
      </c>
      <c r="E2186">
        <f>YEAR(t_data[[#This Row],[Création système]]-WEEKDAY(t_data[[#This Row],[Création système]],2)+4)</f>
        <v>2023</v>
      </c>
      <c r="F2186">
        <f>_xlfn.ISOWEEKNUM(t_data[[#This Row],[Création système]])</f>
        <v>14</v>
      </c>
      <c r="G218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03/04/2023 - 09/04/2023</v>
      </c>
    </row>
    <row r="2187" spans="1:7" x14ac:dyDescent="0.35">
      <c r="A2187" t="s">
        <v>2186</v>
      </c>
      <c r="B2187" s="1">
        <v>45019.694936550928</v>
      </c>
      <c r="C2187" s="1">
        <v>45027.652050937497</v>
      </c>
      <c r="D2187" s="1">
        <v>45027.652009108795</v>
      </c>
      <c r="E2187">
        <f>YEAR(t_data[[#This Row],[Création système]]-WEEKDAY(t_data[[#This Row],[Création système]],2)+4)</f>
        <v>2023</v>
      </c>
      <c r="F2187">
        <f>_xlfn.ISOWEEKNUM(t_data[[#This Row],[Création système]])</f>
        <v>14</v>
      </c>
      <c r="G218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03/04/2023 - 09/04/2023</v>
      </c>
    </row>
    <row r="2188" spans="1:7" x14ac:dyDescent="0.35">
      <c r="A2188" t="s">
        <v>2187</v>
      </c>
      <c r="B2188" s="1">
        <v>45019.688795856484</v>
      </c>
      <c r="C2188" s="1">
        <v>45023.525769039348</v>
      </c>
      <c r="D2188" s="1">
        <v>45023.525767002313</v>
      </c>
      <c r="E2188">
        <f>YEAR(t_data[[#This Row],[Création système]]-WEEKDAY(t_data[[#This Row],[Création système]],2)+4)</f>
        <v>2023</v>
      </c>
      <c r="F2188">
        <f>_xlfn.ISOWEEKNUM(t_data[[#This Row],[Création système]])</f>
        <v>14</v>
      </c>
      <c r="G218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03/04/2023 - 09/04/2023</v>
      </c>
    </row>
    <row r="2189" spans="1:7" x14ac:dyDescent="0.35">
      <c r="A2189" t="s">
        <v>2188</v>
      </c>
      <c r="B2189" s="1">
        <v>45020.398293310187</v>
      </c>
      <c r="C2189" s="1">
        <v>45023.596922037039</v>
      </c>
      <c r="D2189" s="1">
        <v>45023.596824560183</v>
      </c>
      <c r="E2189">
        <f>YEAR(t_data[[#This Row],[Création système]]-WEEKDAY(t_data[[#This Row],[Création système]],2)+4)</f>
        <v>2023</v>
      </c>
      <c r="F2189">
        <f>_xlfn.ISOWEEKNUM(t_data[[#This Row],[Création système]])</f>
        <v>14</v>
      </c>
      <c r="G218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03/04/2023 - 09/04/2023</v>
      </c>
    </row>
    <row r="2190" spans="1:7" x14ac:dyDescent="0.35">
      <c r="A2190" t="s">
        <v>2189</v>
      </c>
      <c r="B2190" s="1">
        <v>45020.400315497682</v>
      </c>
      <c r="C2190" s="1">
        <v>45023.602196712964</v>
      </c>
      <c r="D2190" s="1">
        <v>45023.60215053241</v>
      </c>
      <c r="E2190">
        <f>YEAR(t_data[[#This Row],[Création système]]-WEEKDAY(t_data[[#This Row],[Création système]],2)+4)</f>
        <v>2023</v>
      </c>
      <c r="F2190">
        <f>_xlfn.ISOWEEKNUM(t_data[[#This Row],[Création système]])</f>
        <v>14</v>
      </c>
      <c r="G219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03/04/2023 - 09/04/2023</v>
      </c>
    </row>
    <row r="2191" spans="1:7" x14ac:dyDescent="0.35">
      <c r="A2191" t="s">
        <v>2190</v>
      </c>
      <c r="B2191" s="1">
        <v>45020.522861655096</v>
      </c>
      <c r="C2191" s="1">
        <v>45058.519741215277</v>
      </c>
      <c r="D2191" s="1"/>
      <c r="E2191">
        <f>YEAR(t_data[[#This Row],[Création système]]-WEEKDAY(t_data[[#This Row],[Création système]],2)+4)</f>
        <v>2023</v>
      </c>
      <c r="F2191">
        <f>_xlfn.ISOWEEKNUM(t_data[[#This Row],[Création système]])</f>
        <v>14</v>
      </c>
      <c r="G219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03/04/2023 - 09/04/2023</v>
      </c>
    </row>
    <row r="2192" spans="1:7" x14ac:dyDescent="0.35">
      <c r="A2192" t="s">
        <v>2191</v>
      </c>
      <c r="B2192" s="1">
        <v>45020.605819293982</v>
      </c>
      <c r="C2192" s="1">
        <v>45035.492928993059</v>
      </c>
      <c r="D2192" s="1">
        <v>45035.492926643521</v>
      </c>
      <c r="E2192">
        <f>YEAR(t_data[[#This Row],[Création système]]-WEEKDAY(t_data[[#This Row],[Création système]],2)+4)</f>
        <v>2023</v>
      </c>
      <c r="F2192">
        <f>_xlfn.ISOWEEKNUM(t_data[[#This Row],[Création système]])</f>
        <v>14</v>
      </c>
      <c r="G219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03/04/2023 - 09/04/2023</v>
      </c>
    </row>
    <row r="2193" spans="1:7" x14ac:dyDescent="0.35">
      <c r="A2193" t="s">
        <v>2192</v>
      </c>
      <c r="B2193" s="1">
        <v>45020.706867581015</v>
      </c>
      <c r="C2193" s="1">
        <v>45023.61051337963</v>
      </c>
      <c r="D2193" s="1">
        <v>45023.61047472222</v>
      </c>
      <c r="E2193">
        <f>YEAR(t_data[[#This Row],[Création système]]-WEEKDAY(t_data[[#This Row],[Création système]],2)+4)</f>
        <v>2023</v>
      </c>
      <c r="F2193">
        <f>_xlfn.ISOWEEKNUM(t_data[[#This Row],[Création système]])</f>
        <v>14</v>
      </c>
      <c r="G219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03/04/2023 - 09/04/2023</v>
      </c>
    </row>
    <row r="2194" spans="1:7" x14ac:dyDescent="0.35">
      <c r="A2194" t="s">
        <v>2193</v>
      </c>
      <c r="B2194" s="1">
        <v>45021.41997033565</v>
      </c>
      <c r="C2194" s="1">
        <v>45041.716585706017</v>
      </c>
      <c r="D2194" s="1">
        <v>45041.716575034719</v>
      </c>
      <c r="E2194">
        <f>YEAR(t_data[[#This Row],[Création système]]-WEEKDAY(t_data[[#This Row],[Création système]],2)+4)</f>
        <v>2023</v>
      </c>
      <c r="F2194">
        <f>_xlfn.ISOWEEKNUM(t_data[[#This Row],[Création système]])</f>
        <v>14</v>
      </c>
      <c r="G219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03/04/2023 - 09/04/2023</v>
      </c>
    </row>
    <row r="2195" spans="1:7" x14ac:dyDescent="0.35">
      <c r="A2195" t="s">
        <v>2194</v>
      </c>
      <c r="B2195" s="1">
        <v>45021.589726331018</v>
      </c>
      <c r="C2195" s="1">
        <v>45049.604679837961</v>
      </c>
      <c r="D2195" s="1">
        <v>45049.604677303243</v>
      </c>
      <c r="E2195">
        <f>YEAR(t_data[[#This Row],[Création système]]-WEEKDAY(t_data[[#This Row],[Création système]],2)+4)</f>
        <v>2023</v>
      </c>
      <c r="F2195">
        <f>_xlfn.ISOWEEKNUM(t_data[[#This Row],[Création système]])</f>
        <v>14</v>
      </c>
      <c r="G219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03/04/2023 - 09/04/2023</v>
      </c>
    </row>
    <row r="2196" spans="1:7" x14ac:dyDescent="0.35">
      <c r="A2196" t="s">
        <v>2195</v>
      </c>
      <c r="B2196" s="1">
        <v>45022.362760625001</v>
      </c>
      <c r="C2196" s="1">
        <v>45028.418504641202</v>
      </c>
      <c r="D2196" s="1">
        <v>45028.41850226852</v>
      </c>
      <c r="E2196">
        <f>YEAR(t_data[[#This Row],[Création système]]-WEEKDAY(t_data[[#This Row],[Création système]],2)+4)</f>
        <v>2023</v>
      </c>
      <c r="F2196">
        <f>_xlfn.ISOWEEKNUM(t_data[[#This Row],[Création système]])</f>
        <v>14</v>
      </c>
      <c r="G219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03/04/2023 - 09/04/2023</v>
      </c>
    </row>
    <row r="2197" spans="1:7" x14ac:dyDescent="0.35">
      <c r="A2197" t="s">
        <v>2196</v>
      </c>
      <c r="B2197" s="1">
        <v>45022.407015833334</v>
      </c>
      <c r="C2197" s="1">
        <v>45028.618179513891</v>
      </c>
      <c r="D2197" s="1">
        <v>45028.618176886572</v>
      </c>
      <c r="E2197">
        <f>YEAR(t_data[[#This Row],[Création système]]-WEEKDAY(t_data[[#This Row],[Création système]],2)+4)</f>
        <v>2023</v>
      </c>
      <c r="F2197">
        <f>_xlfn.ISOWEEKNUM(t_data[[#This Row],[Création système]])</f>
        <v>14</v>
      </c>
      <c r="G219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03/04/2023 - 09/04/2023</v>
      </c>
    </row>
    <row r="2198" spans="1:7" x14ac:dyDescent="0.35">
      <c r="A2198" t="s">
        <v>2197</v>
      </c>
      <c r="B2198" s="1">
        <v>45022.654615983796</v>
      </c>
      <c r="C2198" s="1">
        <v>45028.653132719905</v>
      </c>
      <c r="D2198" s="1">
        <v>45028.653130625004</v>
      </c>
      <c r="E2198">
        <f>YEAR(t_data[[#This Row],[Création système]]-WEEKDAY(t_data[[#This Row],[Création système]],2)+4)</f>
        <v>2023</v>
      </c>
      <c r="F2198">
        <f>_xlfn.ISOWEEKNUM(t_data[[#This Row],[Création système]])</f>
        <v>14</v>
      </c>
      <c r="G219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03/04/2023 - 09/04/2023</v>
      </c>
    </row>
    <row r="2199" spans="1:7" x14ac:dyDescent="0.35">
      <c r="A2199" t="s">
        <v>2198</v>
      </c>
      <c r="B2199" s="1">
        <v>45022.673889155092</v>
      </c>
      <c r="C2199" s="1">
        <v>45027.662574780094</v>
      </c>
      <c r="D2199" s="1">
        <v>45027.662530451387</v>
      </c>
      <c r="E2199">
        <f>YEAR(t_data[[#This Row],[Création système]]-WEEKDAY(t_data[[#This Row],[Création système]],2)+4)</f>
        <v>2023</v>
      </c>
      <c r="F2199">
        <f>_xlfn.ISOWEEKNUM(t_data[[#This Row],[Création système]])</f>
        <v>14</v>
      </c>
      <c r="G219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03/04/2023 - 09/04/2023</v>
      </c>
    </row>
    <row r="2200" spans="1:7" x14ac:dyDescent="0.35">
      <c r="A2200" t="s">
        <v>2199</v>
      </c>
      <c r="B2200" s="1">
        <v>45023.413588981479</v>
      </c>
      <c r="C2200" s="1">
        <v>45028.657243344911</v>
      </c>
      <c r="D2200" s="1">
        <v>45028.657184317133</v>
      </c>
      <c r="E2200">
        <f>YEAR(t_data[[#This Row],[Création système]]-WEEKDAY(t_data[[#This Row],[Création système]],2)+4)</f>
        <v>2023</v>
      </c>
      <c r="F2200">
        <f>_xlfn.ISOWEEKNUM(t_data[[#This Row],[Création système]])</f>
        <v>14</v>
      </c>
      <c r="G220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03/04/2023 - 09/04/2023</v>
      </c>
    </row>
    <row r="2201" spans="1:7" x14ac:dyDescent="0.35">
      <c r="A2201" t="s">
        <v>2200</v>
      </c>
      <c r="B2201" s="1">
        <v>45023.500981238423</v>
      </c>
      <c r="C2201" s="1">
        <v>45048.499727395836</v>
      </c>
      <c r="D2201" s="1">
        <v>45048.49972550926</v>
      </c>
      <c r="E2201">
        <f>YEAR(t_data[[#This Row],[Création système]]-WEEKDAY(t_data[[#This Row],[Création système]],2)+4)</f>
        <v>2023</v>
      </c>
      <c r="F2201">
        <f>_xlfn.ISOWEEKNUM(t_data[[#This Row],[Création système]])</f>
        <v>14</v>
      </c>
      <c r="G220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03/04/2023 - 09/04/2023</v>
      </c>
    </row>
    <row r="2202" spans="1:7" x14ac:dyDescent="0.35">
      <c r="A2202" t="s">
        <v>2201</v>
      </c>
      <c r="B2202" s="1">
        <v>45023.684323726855</v>
      </c>
      <c r="C2202" s="1">
        <v>45028.662163900466</v>
      </c>
      <c r="D2202" s="1">
        <v>45028.662102465278</v>
      </c>
      <c r="E2202">
        <f>YEAR(t_data[[#This Row],[Création système]]-WEEKDAY(t_data[[#This Row],[Création système]],2)+4)</f>
        <v>2023</v>
      </c>
      <c r="F2202">
        <f>_xlfn.ISOWEEKNUM(t_data[[#This Row],[Création système]])</f>
        <v>14</v>
      </c>
      <c r="G220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03/04/2023 - 09/04/2023</v>
      </c>
    </row>
    <row r="2203" spans="1:7" x14ac:dyDescent="0.35">
      <c r="A2203" t="s">
        <v>2202</v>
      </c>
      <c r="B2203" s="1">
        <v>45026.413861076391</v>
      </c>
      <c r="C2203" s="1">
        <v>45033.634362291668</v>
      </c>
      <c r="D2203" s="1">
        <v>45033.634323090278</v>
      </c>
      <c r="E2203">
        <f>YEAR(t_data[[#This Row],[Création système]]-WEEKDAY(t_data[[#This Row],[Création système]],2)+4)</f>
        <v>2023</v>
      </c>
      <c r="F2203">
        <f>_xlfn.ISOWEEKNUM(t_data[[#This Row],[Création système]])</f>
        <v>15</v>
      </c>
      <c r="G220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10/04/2023 - 16/04/2023</v>
      </c>
    </row>
    <row r="2204" spans="1:7" x14ac:dyDescent="0.35">
      <c r="A2204" t="s">
        <v>2203</v>
      </c>
      <c r="B2204" s="1">
        <v>45027.322373831019</v>
      </c>
      <c r="C2204" s="1">
        <v>45027.417989942129</v>
      </c>
      <c r="D2204" s="1">
        <v>45027.417988032408</v>
      </c>
      <c r="E2204">
        <f>YEAR(t_data[[#This Row],[Création système]]-WEEKDAY(t_data[[#This Row],[Création système]],2)+4)</f>
        <v>2023</v>
      </c>
      <c r="F2204">
        <f>_xlfn.ISOWEEKNUM(t_data[[#This Row],[Création système]])</f>
        <v>15</v>
      </c>
      <c r="G220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10/04/2023 - 16/04/2023</v>
      </c>
    </row>
    <row r="2205" spans="1:7" x14ac:dyDescent="0.35">
      <c r="A2205" t="s">
        <v>2204</v>
      </c>
      <c r="B2205" s="1">
        <v>45027.403484502312</v>
      </c>
      <c r="C2205" s="1">
        <v>45028.727232442128</v>
      </c>
      <c r="D2205" s="1">
        <v>45028.727230659722</v>
      </c>
      <c r="E2205">
        <f>YEAR(t_data[[#This Row],[Création système]]-WEEKDAY(t_data[[#This Row],[Création système]],2)+4)</f>
        <v>2023</v>
      </c>
      <c r="F2205">
        <f>_xlfn.ISOWEEKNUM(t_data[[#This Row],[Création système]])</f>
        <v>15</v>
      </c>
      <c r="G220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10/04/2023 - 16/04/2023</v>
      </c>
    </row>
    <row r="2206" spans="1:7" x14ac:dyDescent="0.35">
      <c r="A2206" t="s">
        <v>2205</v>
      </c>
      <c r="B2206" s="1">
        <v>45027.470978703706</v>
      </c>
      <c r="C2206" s="1">
        <v>45028.680695277777</v>
      </c>
      <c r="D2206" s="1">
        <v>45028.680693344904</v>
      </c>
      <c r="E2206">
        <f>YEAR(t_data[[#This Row],[Création système]]-WEEKDAY(t_data[[#This Row],[Création système]],2)+4)</f>
        <v>2023</v>
      </c>
      <c r="F2206">
        <f>_xlfn.ISOWEEKNUM(t_data[[#This Row],[Création système]])</f>
        <v>15</v>
      </c>
      <c r="G220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10/04/2023 - 16/04/2023</v>
      </c>
    </row>
    <row r="2207" spans="1:7" x14ac:dyDescent="0.35">
      <c r="A2207" t="s">
        <v>2206</v>
      </c>
      <c r="B2207" s="1">
        <v>45027.482448020834</v>
      </c>
      <c r="C2207" s="1">
        <v>45028.705837013891</v>
      </c>
      <c r="D2207" s="1">
        <v>45028.705835208333</v>
      </c>
      <c r="E2207">
        <f>YEAR(t_data[[#This Row],[Création système]]-WEEKDAY(t_data[[#This Row],[Création système]],2)+4)</f>
        <v>2023</v>
      </c>
      <c r="F2207">
        <f>_xlfn.ISOWEEKNUM(t_data[[#This Row],[Création système]])</f>
        <v>15</v>
      </c>
      <c r="G220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10/04/2023 - 16/04/2023</v>
      </c>
    </row>
    <row r="2208" spans="1:7" x14ac:dyDescent="0.35">
      <c r="A2208" t="s">
        <v>2207</v>
      </c>
      <c r="B2208" s="1">
        <v>45027.528959722222</v>
      </c>
      <c r="C2208" s="1">
        <v>45027.590585775462</v>
      </c>
      <c r="D2208" s="1">
        <v>45027.590583564815</v>
      </c>
      <c r="E2208">
        <f>YEAR(t_data[[#This Row],[Création système]]-WEEKDAY(t_data[[#This Row],[Création système]],2)+4)</f>
        <v>2023</v>
      </c>
      <c r="F2208">
        <f>_xlfn.ISOWEEKNUM(t_data[[#This Row],[Création système]])</f>
        <v>15</v>
      </c>
      <c r="G220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10/04/2023 - 16/04/2023</v>
      </c>
    </row>
    <row r="2209" spans="1:7" x14ac:dyDescent="0.35">
      <c r="A2209" t="s">
        <v>2208</v>
      </c>
      <c r="B2209" s="1">
        <v>45027.628082083334</v>
      </c>
      <c r="C2209" s="1">
        <v>45028.683349282408</v>
      </c>
      <c r="D2209" s="1">
        <v>45028.683346770835</v>
      </c>
      <c r="E2209">
        <f>YEAR(t_data[[#This Row],[Création système]]-WEEKDAY(t_data[[#This Row],[Création système]],2)+4)</f>
        <v>2023</v>
      </c>
      <c r="F2209">
        <f>_xlfn.ISOWEEKNUM(t_data[[#This Row],[Création système]])</f>
        <v>15</v>
      </c>
      <c r="G220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10/04/2023 - 16/04/2023</v>
      </c>
    </row>
    <row r="2210" spans="1:7" x14ac:dyDescent="0.35">
      <c r="A2210" t="s">
        <v>2209</v>
      </c>
      <c r="B2210" s="1">
        <v>45027.651878888886</v>
      </c>
      <c r="C2210" s="1">
        <v>45028.587037511577</v>
      </c>
      <c r="D2210" s="1">
        <v>45028.422591666669</v>
      </c>
      <c r="E2210">
        <f>YEAR(t_data[[#This Row],[Création système]]-WEEKDAY(t_data[[#This Row],[Création système]],2)+4)</f>
        <v>2023</v>
      </c>
      <c r="F2210">
        <f>_xlfn.ISOWEEKNUM(t_data[[#This Row],[Création système]])</f>
        <v>15</v>
      </c>
      <c r="G221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10/04/2023 - 16/04/2023</v>
      </c>
    </row>
    <row r="2211" spans="1:7" x14ac:dyDescent="0.35">
      <c r="A2211" t="s">
        <v>2210</v>
      </c>
      <c r="B2211" s="1">
        <v>45027.671114004632</v>
      </c>
      <c r="C2211" s="1">
        <v>45028.629596689818</v>
      </c>
      <c r="D2211" s="1">
        <v>45028.629594652775</v>
      </c>
      <c r="E2211">
        <f>YEAR(t_data[[#This Row],[Création système]]-WEEKDAY(t_data[[#This Row],[Création système]],2)+4)</f>
        <v>2023</v>
      </c>
      <c r="F2211">
        <f>_xlfn.ISOWEEKNUM(t_data[[#This Row],[Création système]])</f>
        <v>15</v>
      </c>
      <c r="G221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10/04/2023 - 16/04/2023</v>
      </c>
    </row>
    <row r="2212" spans="1:7" x14ac:dyDescent="0.35">
      <c r="A2212" t="s">
        <v>2211</v>
      </c>
      <c r="B2212" s="1">
        <v>45028.459931851852</v>
      </c>
      <c r="C2212" s="1">
        <v>45028.727464363423</v>
      </c>
      <c r="D2212" s="1">
        <v>45028.727462627314</v>
      </c>
      <c r="E2212">
        <f>YEAR(t_data[[#This Row],[Création système]]-WEEKDAY(t_data[[#This Row],[Création système]],2)+4)</f>
        <v>2023</v>
      </c>
      <c r="F2212">
        <f>_xlfn.ISOWEEKNUM(t_data[[#This Row],[Création système]])</f>
        <v>15</v>
      </c>
      <c r="G221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10/04/2023 - 16/04/2023</v>
      </c>
    </row>
    <row r="2213" spans="1:7" x14ac:dyDescent="0.35">
      <c r="A2213" t="s">
        <v>2212</v>
      </c>
      <c r="B2213" s="1">
        <v>45028.495979097221</v>
      </c>
      <c r="C2213" s="1">
        <v>45028.710300023151</v>
      </c>
      <c r="D2213" s="1">
        <v>45028.710298101854</v>
      </c>
      <c r="E2213">
        <f>YEAR(t_data[[#This Row],[Création système]]-WEEKDAY(t_data[[#This Row],[Création système]],2)+4)</f>
        <v>2023</v>
      </c>
      <c r="F2213">
        <f>_xlfn.ISOWEEKNUM(t_data[[#This Row],[Création système]])</f>
        <v>15</v>
      </c>
      <c r="G221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10/04/2023 - 16/04/2023</v>
      </c>
    </row>
    <row r="2214" spans="1:7" x14ac:dyDescent="0.35">
      <c r="A2214" t="s">
        <v>2213</v>
      </c>
      <c r="B2214" s="1">
        <v>45028.59634502315</v>
      </c>
      <c r="C2214" s="1">
        <v>45028.726385393522</v>
      </c>
      <c r="D2214" s="1">
        <v>45028.726383287038</v>
      </c>
      <c r="E2214">
        <f>YEAR(t_data[[#This Row],[Création système]]-WEEKDAY(t_data[[#This Row],[Création système]],2)+4)</f>
        <v>2023</v>
      </c>
      <c r="F2214">
        <f>_xlfn.ISOWEEKNUM(t_data[[#This Row],[Création système]])</f>
        <v>15</v>
      </c>
      <c r="G221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10/04/2023 - 16/04/2023</v>
      </c>
    </row>
    <row r="2215" spans="1:7" x14ac:dyDescent="0.35">
      <c r="A2215" t="s">
        <v>2214</v>
      </c>
      <c r="B2215" s="1">
        <v>45029.326572789352</v>
      </c>
      <c r="C2215" s="1">
        <v>45029.587809456018</v>
      </c>
      <c r="D2215" s="1">
        <v>45029.587806435185</v>
      </c>
      <c r="E2215">
        <f>YEAR(t_data[[#This Row],[Création système]]-WEEKDAY(t_data[[#This Row],[Création système]],2)+4)</f>
        <v>2023</v>
      </c>
      <c r="F2215">
        <f>_xlfn.ISOWEEKNUM(t_data[[#This Row],[Création système]])</f>
        <v>15</v>
      </c>
      <c r="G221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10/04/2023 - 16/04/2023</v>
      </c>
    </row>
    <row r="2216" spans="1:7" x14ac:dyDescent="0.35">
      <c r="A2216" t="s">
        <v>2215</v>
      </c>
      <c r="B2216" s="1">
        <v>45029.35456482639</v>
      </c>
      <c r="C2216" s="1">
        <v>45029.589387048611</v>
      </c>
      <c r="D2216" s="1">
        <v>45029.589384930558</v>
      </c>
      <c r="E2216">
        <f>YEAR(t_data[[#This Row],[Création système]]-WEEKDAY(t_data[[#This Row],[Création système]],2)+4)</f>
        <v>2023</v>
      </c>
      <c r="F2216">
        <f>_xlfn.ISOWEEKNUM(t_data[[#This Row],[Création système]])</f>
        <v>15</v>
      </c>
      <c r="G221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10/04/2023 - 16/04/2023</v>
      </c>
    </row>
    <row r="2217" spans="1:7" x14ac:dyDescent="0.35">
      <c r="A2217" t="s">
        <v>2216</v>
      </c>
      <c r="B2217" s="1">
        <v>45029.370753726849</v>
      </c>
      <c r="C2217" s="1">
        <v>45029.617550138886</v>
      </c>
      <c r="D2217" s="1">
        <v>45029.617548125003</v>
      </c>
      <c r="E2217">
        <f>YEAR(t_data[[#This Row],[Création système]]-WEEKDAY(t_data[[#This Row],[Création système]],2)+4)</f>
        <v>2023</v>
      </c>
      <c r="F2217">
        <f>_xlfn.ISOWEEKNUM(t_data[[#This Row],[Création système]])</f>
        <v>15</v>
      </c>
      <c r="G221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10/04/2023 - 16/04/2023</v>
      </c>
    </row>
    <row r="2218" spans="1:7" x14ac:dyDescent="0.35">
      <c r="A2218" t="s">
        <v>2217</v>
      </c>
      <c r="B2218" s="1">
        <v>45029.439689236111</v>
      </c>
      <c r="C2218" s="1">
        <v>45037.471430057871</v>
      </c>
      <c r="D2218" s="1">
        <v>45037.471427245371</v>
      </c>
      <c r="E2218">
        <f>YEAR(t_data[[#This Row],[Création système]]-WEEKDAY(t_data[[#This Row],[Création système]],2)+4)</f>
        <v>2023</v>
      </c>
      <c r="F2218">
        <f>_xlfn.ISOWEEKNUM(t_data[[#This Row],[Création système]])</f>
        <v>15</v>
      </c>
      <c r="G221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10/04/2023 - 16/04/2023</v>
      </c>
    </row>
    <row r="2219" spans="1:7" x14ac:dyDescent="0.35">
      <c r="A2219" t="s">
        <v>2218</v>
      </c>
      <c r="B2219" s="1">
        <v>45029.525609456017</v>
      </c>
      <c r="C2219" s="1">
        <v>45033.525114675926</v>
      </c>
      <c r="D2219" s="1">
        <v>45033.525080555555</v>
      </c>
      <c r="E2219">
        <f>YEAR(t_data[[#This Row],[Création système]]-WEEKDAY(t_data[[#This Row],[Création système]],2)+4)</f>
        <v>2023</v>
      </c>
      <c r="F2219">
        <f>_xlfn.ISOWEEKNUM(t_data[[#This Row],[Création système]])</f>
        <v>15</v>
      </c>
      <c r="G221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10/04/2023 - 16/04/2023</v>
      </c>
    </row>
    <row r="2220" spans="1:7" x14ac:dyDescent="0.35">
      <c r="A2220" t="s">
        <v>2219</v>
      </c>
      <c r="B2220" s="1">
        <v>45029.571120717592</v>
      </c>
      <c r="C2220" s="1">
        <v>45029.683067881946</v>
      </c>
      <c r="D2220" s="1">
        <v>45029.683066168982</v>
      </c>
      <c r="E2220">
        <f>YEAR(t_data[[#This Row],[Création système]]-WEEKDAY(t_data[[#This Row],[Création système]],2)+4)</f>
        <v>2023</v>
      </c>
      <c r="F2220">
        <f>_xlfn.ISOWEEKNUM(t_data[[#This Row],[Création système]])</f>
        <v>15</v>
      </c>
      <c r="G222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10/04/2023 - 16/04/2023</v>
      </c>
    </row>
    <row r="2221" spans="1:7" x14ac:dyDescent="0.35">
      <c r="A2221" t="s">
        <v>2220</v>
      </c>
      <c r="B2221" s="1">
        <v>45029.666261018516</v>
      </c>
      <c r="C2221" s="1">
        <v>45030.418531006944</v>
      </c>
      <c r="D2221" s="1">
        <v>45030.418529131945</v>
      </c>
      <c r="E2221">
        <f>YEAR(t_data[[#This Row],[Création système]]-WEEKDAY(t_data[[#This Row],[Création système]],2)+4)</f>
        <v>2023</v>
      </c>
      <c r="F2221">
        <f>_xlfn.ISOWEEKNUM(t_data[[#This Row],[Création système]])</f>
        <v>15</v>
      </c>
      <c r="G222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10/04/2023 - 16/04/2023</v>
      </c>
    </row>
    <row r="2222" spans="1:7" x14ac:dyDescent="0.35">
      <c r="A2222" t="s">
        <v>2221</v>
      </c>
      <c r="B2222" s="1">
        <v>45029.6807796875</v>
      </c>
      <c r="C2222" s="1">
        <v>45033.606967002313</v>
      </c>
      <c r="D2222" s="1">
        <v>45033.60693840278</v>
      </c>
      <c r="E2222">
        <f>YEAR(t_data[[#This Row],[Création système]]-WEEKDAY(t_data[[#This Row],[Création système]],2)+4)</f>
        <v>2023</v>
      </c>
      <c r="F2222">
        <f>_xlfn.ISOWEEKNUM(t_data[[#This Row],[Création système]])</f>
        <v>15</v>
      </c>
      <c r="G222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10/04/2023 - 16/04/2023</v>
      </c>
    </row>
    <row r="2223" spans="1:7" x14ac:dyDescent="0.35">
      <c r="A2223" t="s">
        <v>2222</v>
      </c>
      <c r="B2223" s="1">
        <v>45029.764253171299</v>
      </c>
      <c r="C2223" s="1">
        <v>45033.406100682871</v>
      </c>
      <c r="D2223" s="1">
        <v>45033.406099016203</v>
      </c>
      <c r="E2223">
        <f>YEAR(t_data[[#This Row],[Création système]]-WEEKDAY(t_data[[#This Row],[Création système]],2)+4)</f>
        <v>2023</v>
      </c>
      <c r="F2223">
        <f>_xlfn.ISOWEEKNUM(t_data[[#This Row],[Création système]])</f>
        <v>15</v>
      </c>
      <c r="G222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10/04/2023 - 16/04/2023</v>
      </c>
    </row>
    <row r="2224" spans="1:7" x14ac:dyDescent="0.35">
      <c r="A2224" t="s">
        <v>2223</v>
      </c>
      <c r="B2224" s="1">
        <v>45030.347457094904</v>
      </c>
      <c r="C2224" s="1">
        <v>45033.530375324073</v>
      </c>
      <c r="D2224" s="1">
        <v>45033.530339953701</v>
      </c>
      <c r="E2224">
        <f>YEAR(t_data[[#This Row],[Création système]]-WEEKDAY(t_data[[#This Row],[Création système]],2)+4)</f>
        <v>2023</v>
      </c>
      <c r="F2224">
        <f>_xlfn.ISOWEEKNUM(t_data[[#This Row],[Création système]])</f>
        <v>15</v>
      </c>
      <c r="G222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10/04/2023 - 16/04/2023</v>
      </c>
    </row>
    <row r="2225" spans="1:7" x14ac:dyDescent="0.35">
      <c r="A2225" t="s">
        <v>2224</v>
      </c>
      <c r="B2225" s="1">
        <v>45030.356341770836</v>
      </c>
      <c r="C2225" s="1">
        <v>45090.426286076392</v>
      </c>
      <c r="D2225" s="1">
        <v>45090.426283379631</v>
      </c>
      <c r="E2225">
        <f>YEAR(t_data[[#This Row],[Création système]]-WEEKDAY(t_data[[#This Row],[Création système]],2)+4)</f>
        <v>2023</v>
      </c>
      <c r="F2225">
        <f>_xlfn.ISOWEEKNUM(t_data[[#This Row],[Création système]])</f>
        <v>15</v>
      </c>
      <c r="G222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10/04/2023 - 16/04/2023</v>
      </c>
    </row>
    <row r="2226" spans="1:7" x14ac:dyDescent="0.35">
      <c r="A2226" t="s">
        <v>2225</v>
      </c>
      <c r="B2226" s="1">
        <v>45030.369559884261</v>
      </c>
      <c r="C2226" s="1">
        <v>45034.448109965277</v>
      </c>
      <c r="D2226" s="1">
        <v>45034.448074432868</v>
      </c>
      <c r="E2226">
        <f>YEAR(t_data[[#This Row],[Création système]]-WEEKDAY(t_data[[#This Row],[Création système]],2)+4)</f>
        <v>2023</v>
      </c>
      <c r="F2226">
        <f>_xlfn.ISOWEEKNUM(t_data[[#This Row],[Création système]])</f>
        <v>15</v>
      </c>
      <c r="G222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10/04/2023 - 16/04/2023</v>
      </c>
    </row>
    <row r="2227" spans="1:7" x14ac:dyDescent="0.35">
      <c r="A2227" t="s">
        <v>2226</v>
      </c>
      <c r="B2227" s="1">
        <v>45030.390647592591</v>
      </c>
      <c r="C2227" s="1">
        <v>45030.417050763892</v>
      </c>
      <c r="D2227" s="1">
        <v>45030.417048414354</v>
      </c>
      <c r="E2227">
        <f>YEAR(t_data[[#This Row],[Création système]]-WEEKDAY(t_data[[#This Row],[Création système]],2)+4)</f>
        <v>2023</v>
      </c>
      <c r="F2227">
        <f>_xlfn.ISOWEEKNUM(t_data[[#This Row],[Création système]])</f>
        <v>15</v>
      </c>
      <c r="G222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10/04/2023 - 16/04/2023</v>
      </c>
    </row>
    <row r="2228" spans="1:7" x14ac:dyDescent="0.35">
      <c r="A2228" t="s">
        <v>2227</v>
      </c>
      <c r="B2228" s="1">
        <v>45030.397168715281</v>
      </c>
      <c r="C2228" s="1">
        <v>45082.468701921294</v>
      </c>
      <c r="D2228" s="1">
        <v>45082.468699791665</v>
      </c>
      <c r="E2228">
        <f>YEAR(t_data[[#This Row],[Création système]]-WEEKDAY(t_data[[#This Row],[Création système]],2)+4)</f>
        <v>2023</v>
      </c>
      <c r="F2228">
        <f>_xlfn.ISOWEEKNUM(t_data[[#This Row],[Création système]])</f>
        <v>15</v>
      </c>
      <c r="G222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10/04/2023 - 16/04/2023</v>
      </c>
    </row>
    <row r="2229" spans="1:7" x14ac:dyDescent="0.35">
      <c r="A2229" t="s">
        <v>2228</v>
      </c>
      <c r="B2229" s="1">
        <v>45030.446128368058</v>
      </c>
      <c r="C2229" s="1">
        <v>45033.535750023148</v>
      </c>
      <c r="D2229" s="1">
        <v>45033.535703819442</v>
      </c>
      <c r="E2229">
        <f>YEAR(t_data[[#This Row],[Création système]]-WEEKDAY(t_data[[#This Row],[Création système]],2)+4)</f>
        <v>2023</v>
      </c>
      <c r="F2229">
        <f>_xlfn.ISOWEEKNUM(t_data[[#This Row],[Création système]])</f>
        <v>15</v>
      </c>
      <c r="G222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10/04/2023 - 16/04/2023</v>
      </c>
    </row>
    <row r="2230" spans="1:7" x14ac:dyDescent="0.35">
      <c r="A2230" t="s">
        <v>2229</v>
      </c>
      <c r="B2230" s="1">
        <v>45030.457790428241</v>
      </c>
      <c r="C2230" s="1">
        <v>45033.615373935187</v>
      </c>
      <c r="D2230" s="1">
        <v>45033.615343240737</v>
      </c>
      <c r="E2230">
        <f>YEAR(t_data[[#This Row],[Création système]]-WEEKDAY(t_data[[#This Row],[Création système]],2)+4)</f>
        <v>2023</v>
      </c>
      <c r="F2230">
        <f>_xlfn.ISOWEEKNUM(t_data[[#This Row],[Création système]])</f>
        <v>15</v>
      </c>
      <c r="G223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10/04/2023 - 16/04/2023</v>
      </c>
    </row>
    <row r="2231" spans="1:7" x14ac:dyDescent="0.35">
      <c r="A2231" t="s">
        <v>2230</v>
      </c>
      <c r="B2231" s="1">
        <v>45030.60760570602</v>
      </c>
      <c r="C2231" s="1">
        <v>45033.478231956018</v>
      </c>
      <c r="D2231" s="1">
        <v>45033.478230185188</v>
      </c>
      <c r="E2231">
        <f>YEAR(t_data[[#This Row],[Création système]]-WEEKDAY(t_data[[#This Row],[Création système]],2)+4)</f>
        <v>2023</v>
      </c>
      <c r="F2231">
        <f>_xlfn.ISOWEEKNUM(t_data[[#This Row],[Création système]])</f>
        <v>15</v>
      </c>
      <c r="G223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10/04/2023 - 16/04/2023</v>
      </c>
    </row>
    <row r="2232" spans="1:7" x14ac:dyDescent="0.35">
      <c r="A2232" t="s">
        <v>2231</v>
      </c>
      <c r="B2232" s="1">
        <v>45030.689634988426</v>
      </c>
      <c r="C2232" s="1">
        <v>45033.538779675924</v>
      </c>
      <c r="D2232" s="1">
        <v>45033.538748240739</v>
      </c>
      <c r="E2232">
        <f>YEAR(t_data[[#This Row],[Création système]]-WEEKDAY(t_data[[#This Row],[Création système]],2)+4)</f>
        <v>2023</v>
      </c>
      <c r="F2232">
        <f>_xlfn.ISOWEEKNUM(t_data[[#This Row],[Création système]])</f>
        <v>15</v>
      </c>
      <c r="G223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10/04/2023 - 16/04/2023</v>
      </c>
    </row>
    <row r="2233" spans="1:7" x14ac:dyDescent="0.35">
      <c r="A2233" t="s">
        <v>2232</v>
      </c>
      <c r="B2233" s="1">
        <v>45033.416519826387</v>
      </c>
      <c r="C2233" s="1">
        <v>45058.516444652778</v>
      </c>
      <c r="D2233" s="1"/>
      <c r="E2233">
        <f>YEAR(t_data[[#This Row],[Création système]]-WEEKDAY(t_data[[#This Row],[Création système]],2)+4)</f>
        <v>2023</v>
      </c>
      <c r="F2233">
        <f>_xlfn.ISOWEEKNUM(t_data[[#This Row],[Création système]])</f>
        <v>16</v>
      </c>
      <c r="G223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17/04/2023 - 23/04/2023</v>
      </c>
    </row>
    <row r="2234" spans="1:7" x14ac:dyDescent="0.35">
      <c r="A2234" t="s">
        <v>2233</v>
      </c>
      <c r="B2234" s="1">
        <v>45033.663628483795</v>
      </c>
      <c r="C2234" s="1">
        <v>45034.543398240741</v>
      </c>
      <c r="D2234" s="1">
        <v>45034.543396469904</v>
      </c>
      <c r="E2234">
        <f>YEAR(t_data[[#This Row],[Création système]]-WEEKDAY(t_data[[#This Row],[Création système]],2)+4)</f>
        <v>2023</v>
      </c>
      <c r="F2234">
        <f>_xlfn.ISOWEEKNUM(t_data[[#This Row],[Création système]])</f>
        <v>16</v>
      </c>
      <c r="G223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17/04/2023 - 23/04/2023</v>
      </c>
    </row>
    <row r="2235" spans="1:7" x14ac:dyDescent="0.35">
      <c r="A2235" t="s">
        <v>2234</v>
      </c>
      <c r="B2235" s="1">
        <v>45033.661466469908</v>
      </c>
      <c r="C2235" s="1">
        <v>45040.628428136573</v>
      </c>
      <c r="D2235" s="1">
        <v>45040.628270196758</v>
      </c>
      <c r="E2235">
        <f>YEAR(t_data[[#This Row],[Création système]]-WEEKDAY(t_data[[#This Row],[Création système]],2)+4)</f>
        <v>2023</v>
      </c>
      <c r="F2235">
        <f>_xlfn.ISOWEEKNUM(t_data[[#This Row],[Création système]])</f>
        <v>16</v>
      </c>
      <c r="G223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17/04/2023 - 23/04/2023</v>
      </c>
    </row>
    <row r="2236" spans="1:7" x14ac:dyDescent="0.35">
      <c r="A2236" t="s">
        <v>2235</v>
      </c>
      <c r="B2236" s="1">
        <v>45033.757662060183</v>
      </c>
      <c r="C2236" s="1">
        <v>45034.369529571763</v>
      </c>
      <c r="D2236" s="1">
        <v>45034.369527418981</v>
      </c>
      <c r="E2236">
        <f>YEAR(t_data[[#This Row],[Création système]]-WEEKDAY(t_data[[#This Row],[Création système]],2)+4)</f>
        <v>2023</v>
      </c>
      <c r="F2236">
        <f>_xlfn.ISOWEEKNUM(t_data[[#This Row],[Création système]])</f>
        <v>16</v>
      </c>
      <c r="G223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17/04/2023 - 23/04/2023</v>
      </c>
    </row>
    <row r="2237" spans="1:7" x14ac:dyDescent="0.35">
      <c r="A2237" t="s">
        <v>2236</v>
      </c>
      <c r="B2237" s="1">
        <v>45034.331262361113</v>
      </c>
      <c r="C2237" s="1">
        <v>45048.594537326389</v>
      </c>
      <c r="D2237" s="1">
        <v>45048.594534074073</v>
      </c>
      <c r="E2237">
        <f>YEAR(t_data[[#This Row],[Création système]]-WEEKDAY(t_data[[#This Row],[Création système]],2)+4)</f>
        <v>2023</v>
      </c>
      <c r="F2237">
        <f>_xlfn.ISOWEEKNUM(t_data[[#This Row],[Création système]])</f>
        <v>16</v>
      </c>
      <c r="G223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17/04/2023 - 23/04/2023</v>
      </c>
    </row>
    <row r="2238" spans="1:7" x14ac:dyDescent="0.35">
      <c r="A2238" t="s">
        <v>2237</v>
      </c>
      <c r="B2238" s="1">
        <v>45034.348119918985</v>
      </c>
      <c r="C2238" s="1">
        <v>45034.424860219908</v>
      </c>
      <c r="D2238" s="1">
        <v>45034.424857939812</v>
      </c>
      <c r="E2238">
        <f>YEAR(t_data[[#This Row],[Création système]]-WEEKDAY(t_data[[#This Row],[Création système]],2)+4)</f>
        <v>2023</v>
      </c>
      <c r="F2238">
        <f>_xlfn.ISOWEEKNUM(t_data[[#This Row],[Création système]])</f>
        <v>16</v>
      </c>
      <c r="G223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17/04/2023 - 23/04/2023</v>
      </c>
    </row>
    <row r="2239" spans="1:7" x14ac:dyDescent="0.35">
      <c r="A2239" t="s">
        <v>2238</v>
      </c>
      <c r="B2239" s="1">
        <v>45034.469772349534</v>
      </c>
      <c r="C2239" s="1">
        <v>45041.609462812499</v>
      </c>
      <c r="D2239" s="1">
        <v>45041.609460752312</v>
      </c>
      <c r="E2239">
        <f>YEAR(t_data[[#This Row],[Création système]]-WEEKDAY(t_data[[#This Row],[Création système]],2)+4)</f>
        <v>2023</v>
      </c>
      <c r="F2239">
        <f>_xlfn.ISOWEEKNUM(t_data[[#This Row],[Création système]])</f>
        <v>16</v>
      </c>
      <c r="G223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17/04/2023 - 23/04/2023</v>
      </c>
    </row>
    <row r="2240" spans="1:7" x14ac:dyDescent="0.35">
      <c r="A2240" t="s">
        <v>2239</v>
      </c>
      <c r="B2240" s="1">
        <v>45034.543742824077</v>
      </c>
      <c r="C2240" s="1">
        <v>45034.552279282405</v>
      </c>
      <c r="D2240" s="1">
        <v>45034.552277152776</v>
      </c>
      <c r="E2240">
        <f>YEAR(t_data[[#This Row],[Création système]]-WEEKDAY(t_data[[#This Row],[Création système]],2)+4)</f>
        <v>2023</v>
      </c>
      <c r="F2240">
        <f>_xlfn.ISOWEEKNUM(t_data[[#This Row],[Création système]])</f>
        <v>16</v>
      </c>
      <c r="G224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17/04/2023 - 23/04/2023</v>
      </c>
    </row>
    <row r="2241" spans="1:7" x14ac:dyDescent="0.35">
      <c r="A2241" t="s">
        <v>2240</v>
      </c>
      <c r="B2241" s="1">
        <v>45035.342690555553</v>
      </c>
      <c r="C2241" s="1">
        <v>45040.637694189812</v>
      </c>
      <c r="D2241" s="1">
        <v>45040.637691689815</v>
      </c>
      <c r="E2241">
        <f>YEAR(t_data[[#This Row],[Création système]]-WEEKDAY(t_data[[#This Row],[Création système]],2)+4)</f>
        <v>2023</v>
      </c>
      <c r="F2241">
        <f>_xlfn.ISOWEEKNUM(t_data[[#This Row],[Création système]])</f>
        <v>16</v>
      </c>
      <c r="G224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17/04/2023 - 23/04/2023</v>
      </c>
    </row>
    <row r="2242" spans="1:7" x14ac:dyDescent="0.35">
      <c r="A2242" t="s">
        <v>2241</v>
      </c>
      <c r="B2242" s="1">
        <v>45035.499564293983</v>
      </c>
      <c r="C2242" s="1">
        <v>45044.64980741898</v>
      </c>
      <c r="D2242" s="1">
        <v>45044.649777939812</v>
      </c>
      <c r="E2242">
        <f>YEAR(t_data[[#This Row],[Création système]]-WEEKDAY(t_data[[#This Row],[Création système]],2)+4)</f>
        <v>2023</v>
      </c>
      <c r="F2242">
        <f>_xlfn.ISOWEEKNUM(t_data[[#This Row],[Création système]])</f>
        <v>16</v>
      </c>
      <c r="G224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17/04/2023 - 23/04/2023</v>
      </c>
    </row>
    <row r="2243" spans="1:7" x14ac:dyDescent="0.35">
      <c r="A2243" t="s">
        <v>2242</v>
      </c>
      <c r="B2243" s="1">
        <v>45035.601987106478</v>
      </c>
      <c r="C2243" s="1">
        <v>45036.65852153935</v>
      </c>
      <c r="D2243" s="1">
        <v>45036.658468055553</v>
      </c>
      <c r="E2243">
        <f>YEAR(t_data[[#This Row],[Création système]]-WEEKDAY(t_data[[#This Row],[Création système]],2)+4)</f>
        <v>2023</v>
      </c>
      <c r="F2243">
        <f>_xlfn.ISOWEEKNUM(t_data[[#This Row],[Création système]])</f>
        <v>16</v>
      </c>
      <c r="G224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17/04/2023 - 23/04/2023</v>
      </c>
    </row>
    <row r="2244" spans="1:7" x14ac:dyDescent="0.35">
      <c r="A2244" t="s">
        <v>2243</v>
      </c>
      <c r="B2244" s="1">
        <v>45035.762067534721</v>
      </c>
      <c r="C2244" s="1">
        <v>45040.695084108796</v>
      </c>
      <c r="D2244" s="1">
        <v>45040.695082013888</v>
      </c>
      <c r="E2244">
        <f>YEAR(t_data[[#This Row],[Création système]]-WEEKDAY(t_data[[#This Row],[Création système]],2)+4)</f>
        <v>2023</v>
      </c>
      <c r="F2244">
        <f>_xlfn.ISOWEEKNUM(t_data[[#This Row],[Création système]])</f>
        <v>16</v>
      </c>
      <c r="G224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17/04/2023 - 23/04/2023</v>
      </c>
    </row>
    <row r="2245" spans="1:7" x14ac:dyDescent="0.35">
      <c r="A2245" t="s">
        <v>2244</v>
      </c>
      <c r="B2245" s="1">
        <v>45036.384739641202</v>
      </c>
      <c r="C2245" s="1">
        <v>45036.676708194442</v>
      </c>
      <c r="D2245" s="1">
        <v>45036.676676064817</v>
      </c>
      <c r="E2245">
        <f>YEAR(t_data[[#This Row],[Création système]]-WEEKDAY(t_data[[#This Row],[Création système]],2)+4)</f>
        <v>2023</v>
      </c>
      <c r="F2245">
        <f>_xlfn.ISOWEEKNUM(t_data[[#This Row],[Création système]])</f>
        <v>16</v>
      </c>
      <c r="G224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17/04/2023 - 23/04/2023</v>
      </c>
    </row>
    <row r="2246" spans="1:7" x14ac:dyDescent="0.35">
      <c r="A2246" t="s">
        <v>2245</v>
      </c>
      <c r="B2246" s="1">
        <v>45036.387358854168</v>
      </c>
      <c r="C2246" s="1">
        <v>45058.475669212959</v>
      </c>
      <c r="D2246" s="1">
        <v>45058.475626099535</v>
      </c>
      <c r="E2246">
        <f>YEAR(t_data[[#This Row],[Création système]]-WEEKDAY(t_data[[#This Row],[Création système]],2)+4)</f>
        <v>2023</v>
      </c>
      <c r="F2246">
        <f>_xlfn.ISOWEEKNUM(t_data[[#This Row],[Création système]])</f>
        <v>16</v>
      </c>
      <c r="G224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17/04/2023 - 23/04/2023</v>
      </c>
    </row>
    <row r="2247" spans="1:7" x14ac:dyDescent="0.35">
      <c r="A2247" t="s">
        <v>2246</v>
      </c>
      <c r="B2247" s="1">
        <v>45036.410217476849</v>
      </c>
      <c r="C2247" s="1">
        <v>45041.663812743056</v>
      </c>
      <c r="D2247" s="1">
        <v>45041.663810694445</v>
      </c>
      <c r="E2247">
        <f>YEAR(t_data[[#This Row],[Création système]]-WEEKDAY(t_data[[#This Row],[Création système]],2)+4)</f>
        <v>2023</v>
      </c>
      <c r="F2247">
        <f>_xlfn.ISOWEEKNUM(t_data[[#This Row],[Création système]])</f>
        <v>16</v>
      </c>
      <c r="G224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17/04/2023 - 23/04/2023</v>
      </c>
    </row>
    <row r="2248" spans="1:7" x14ac:dyDescent="0.35">
      <c r="A2248" t="s">
        <v>2247</v>
      </c>
      <c r="B2248" s="1">
        <v>45036.451929722221</v>
      </c>
      <c r="C2248" s="1">
        <v>45131.409113379632</v>
      </c>
      <c r="D2248" s="1">
        <v>45036.55839515046</v>
      </c>
      <c r="E2248">
        <f>YEAR(t_data[[#This Row],[Création système]]-WEEKDAY(t_data[[#This Row],[Création système]],2)+4)</f>
        <v>2023</v>
      </c>
      <c r="F2248">
        <f>_xlfn.ISOWEEKNUM(t_data[[#This Row],[Création système]])</f>
        <v>16</v>
      </c>
      <c r="G224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17/04/2023 - 23/04/2023</v>
      </c>
    </row>
    <row r="2249" spans="1:7" x14ac:dyDescent="0.35">
      <c r="A2249" t="s">
        <v>2248</v>
      </c>
      <c r="B2249" s="1">
        <v>45036.466734479167</v>
      </c>
      <c r="C2249" s="1">
        <v>45036.556621678239</v>
      </c>
      <c r="D2249" s="1">
        <v>45036.556619606483</v>
      </c>
      <c r="E2249">
        <f>YEAR(t_data[[#This Row],[Création système]]-WEEKDAY(t_data[[#This Row],[Création système]],2)+4)</f>
        <v>2023</v>
      </c>
      <c r="F2249">
        <f>_xlfn.ISOWEEKNUM(t_data[[#This Row],[Création système]])</f>
        <v>16</v>
      </c>
      <c r="G224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17/04/2023 - 23/04/2023</v>
      </c>
    </row>
    <row r="2250" spans="1:7" x14ac:dyDescent="0.35">
      <c r="A2250" t="s">
        <v>2249</v>
      </c>
      <c r="B2250" s="1">
        <v>45036.488059143521</v>
      </c>
      <c r="C2250" s="1">
        <v>45058.519968726854</v>
      </c>
      <c r="D2250" s="1"/>
      <c r="E2250">
        <f>YEAR(t_data[[#This Row],[Création système]]-WEEKDAY(t_data[[#This Row],[Création système]],2)+4)</f>
        <v>2023</v>
      </c>
      <c r="F2250">
        <f>_xlfn.ISOWEEKNUM(t_data[[#This Row],[Création système]])</f>
        <v>16</v>
      </c>
      <c r="G225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17/04/2023 - 23/04/2023</v>
      </c>
    </row>
    <row r="2251" spans="1:7" x14ac:dyDescent="0.35">
      <c r="A2251" t="s">
        <v>2250</v>
      </c>
      <c r="B2251" s="1">
        <v>45036.513916296295</v>
      </c>
      <c r="C2251" s="1">
        <v>45037.414296875002</v>
      </c>
      <c r="D2251" s="1">
        <v>45037.414294907408</v>
      </c>
      <c r="E2251">
        <f>YEAR(t_data[[#This Row],[Création système]]-WEEKDAY(t_data[[#This Row],[Création système]],2)+4)</f>
        <v>2023</v>
      </c>
      <c r="F2251">
        <f>_xlfn.ISOWEEKNUM(t_data[[#This Row],[Création système]])</f>
        <v>16</v>
      </c>
      <c r="G225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17/04/2023 - 23/04/2023</v>
      </c>
    </row>
    <row r="2252" spans="1:7" x14ac:dyDescent="0.35">
      <c r="A2252" t="s">
        <v>2251</v>
      </c>
      <c r="B2252" s="1">
        <v>45036.685427280092</v>
      </c>
      <c r="C2252" s="1">
        <v>45040.709552326392</v>
      </c>
      <c r="D2252" s="1">
        <v>45040.709550358799</v>
      </c>
      <c r="E2252">
        <f>YEAR(t_data[[#This Row],[Création système]]-WEEKDAY(t_data[[#This Row],[Création système]],2)+4)</f>
        <v>2023</v>
      </c>
      <c r="F2252">
        <f>_xlfn.ISOWEEKNUM(t_data[[#This Row],[Création système]])</f>
        <v>16</v>
      </c>
      <c r="G225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17/04/2023 - 23/04/2023</v>
      </c>
    </row>
    <row r="2253" spans="1:7" x14ac:dyDescent="0.35">
      <c r="A2253" t="s">
        <v>2252</v>
      </c>
      <c r="B2253" s="1">
        <v>45037.46344078704</v>
      </c>
      <c r="C2253" s="1">
        <v>45040.653005416665</v>
      </c>
      <c r="D2253" s="1">
        <v>45040.652964629633</v>
      </c>
      <c r="E2253">
        <f>YEAR(t_data[[#This Row],[Création système]]-WEEKDAY(t_data[[#This Row],[Création système]],2)+4)</f>
        <v>2023</v>
      </c>
      <c r="F2253">
        <f>_xlfn.ISOWEEKNUM(t_data[[#This Row],[Création système]])</f>
        <v>16</v>
      </c>
      <c r="G225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17/04/2023 - 23/04/2023</v>
      </c>
    </row>
    <row r="2254" spans="1:7" x14ac:dyDescent="0.35">
      <c r="A2254" t="s">
        <v>2253</v>
      </c>
      <c r="B2254" s="1">
        <v>45037.458576863428</v>
      </c>
      <c r="C2254" s="1">
        <v>45082.465505381944</v>
      </c>
      <c r="D2254" s="1">
        <v>45082.465503321757</v>
      </c>
      <c r="E2254">
        <f>YEAR(t_data[[#This Row],[Création système]]-WEEKDAY(t_data[[#This Row],[Création système]],2)+4)</f>
        <v>2023</v>
      </c>
      <c r="F2254">
        <f>_xlfn.ISOWEEKNUM(t_data[[#This Row],[Création système]])</f>
        <v>16</v>
      </c>
      <c r="G225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17/04/2023 - 23/04/2023</v>
      </c>
    </row>
    <row r="2255" spans="1:7" x14ac:dyDescent="0.35">
      <c r="A2255" t="s">
        <v>2254</v>
      </c>
      <c r="B2255" s="1">
        <v>45037.513299166669</v>
      </c>
      <c r="C2255" s="1">
        <v>45082.470215648151</v>
      </c>
      <c r="D2255" s="1">
        <v>45082.47021378472</v>
      </c>
      <c r="E2255">
        <f>YEAR(t_data[[#This Row],[Création système]]-WEEKDAY(t_data[[#This Row],[Création système]],2)+4)</f>
        <v>2023</v>
      </c>
      <c r="F2255">
        <f>_xlfn.ISOWEEKNUM(t_data[[#This Row],[Création système]])</f>
        <v>16</v>
      </c>
      <c r="G225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17/04/2023 - 23/04/2023</v>
      </c>
    </row>
    <row r="2256" spans="1:7" x14ac:dyDescent="0.35">
      <c r="A2256" t="s">
        <v>2255</v>
      </c>
      <c r="B2256" s="1">
        <v>45038.827694722226</v>
      </c>
      <c r="C2256" s="1">
        <v>45040.3819859375</v>
      </c>
      <c r="D2256" s="1">
        <v>45040.381867152777</v>
      </c>
      <c r="E2256">
        <f>YEAR(t_data[[#This Row],[Création système]]-WEEKDAY(t_data[[#This Row],[Création système]],2)+4)</f>
        <v>2023</v>
      </c>
      <c r="F2256">
        <f>_xlfn.ISOWEEKNUM(t_data[[#This Row],[Création système]])</f>
        <v>16</v>
      </c>
      <c r="G225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17/04/2023 - 23/04/2023</v>
      </c>
    </row>
    <row r="2257" spans="1:7" x14ac:dyDescent="0.35">
      <c r="A2257" t="s">
        <v>2256</v>
      </c>
      <c r="B2257" s="1">
        <v>45040.368576504632</v>
      </c>
      <c r="C2257" s="1">
        <v>45061.374871157408</v>
      </c>
      <c r="D2257" s="1">
        <v>45061.374868796294</v>
      </c>
      <c r="E2257">
        <f>YEAR(t_data[[#This Row],[Création système]]-WEEKDAY(t_data[[#This Row],[Création système]],2)+4)</f>
        <v>2023</v>
      </c>
      <c r="F2257">
        <f>_xlfn.ISOWEEKNUM(t_data[[#This Row],[Création système]])</f>
        <v>17</v>
      </c>
      <c r="G225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24/04/2023 - 30/04/2023</v>
      </c>
    </row>
    <row r="2258" spans="1:7" x14ac:dyDescent="0.35">
      <c r="A2258" t="s">
        <v>2257</v>
      </c>
      <c r="B2258" s="1">
        <v>45040.421686574075</v>
      </c>
      <c r="C2258" s="1">
        <v>45040.43129778935</v>
      </c>
      <c r="D2258" s="1">
        <v>45040.428455023146</v>
      </c>
      <c r="E2258">
        <f>YEAR(t_data[[#This Row],[Création système]]-WEEKDAY(t_data[[#This Row],[Création système]],2)+4)</f>
        <v>2023</v>
      </c>
      <c r="F2258">
        <f>_xlfn.ISOWEEKNUM(t_data[[#This Row],[Création système]])</f>
        <v>17</v>
      </c>
      <c r="G225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24/04/2023 - 30/04/2023</v>
      </c>
    </row>
    <row r="2259" spans="1:7" x14ac:dyDescent="0.35">
      <c r="A2259" t="s">
        <v>2258</v>
      </c>
      <c r="B2259" s="1">
        <v>45040.464641435188</v>
      </c>
      <c r="C2259" s="1">
        <v>45040.470941064814</v>
      </c>
      <c r="D2259" s="1">
        <v>45040.470938356484</v>
      </c>
      <c r="E2259">
        <f>YEAR(t_data[[#This Row],[Création système]]-WEEKDAY(t_data[[#This Row],[Création système]],2)+4)</f>
        <v>2023</v>
      </c>
      <c r="F2259">
        <f>_xlfn.ISOWEEKNUM(t_data[[#This Row],[Création système]])</f>
        <v>17</v>
      </c>
      <c r="G225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24/04/2023 - 30/04/2023</v>
      </c>
    </row>
    <row r="2260" spans="1:7" x14ac:dyDescent="0.35">
      <c r="A2260" t="s">
        <v>2259</v>
      </c>
      <c r="B2260" s="1">
        <v>45040.494601006947</v>
      </c>
      <c r="C2260" s="1">
        <v>45040.666048993058</v>
      </c>
      <c r="D2260" s="1">
        <v>45040.66600665509</v>
      </c>
      <c r="E2260">
        <f>YEAR(t_data[[#This Row],[Création système]]-WEEKDAY(t_data[[#This Row],[Création système]],2)+4)</f>
        <v>2023</v>
      </c>
      <c r="F2260">
        <f>_xlfn.ISOWEEKNUM(t_data[[#This Row],[Création système]])</f>
        <v>17</v>
      </c>
      <c r="G226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24/04/2023 - 30/04/2023</v>
      </c>
    </row>
    <row r="2261" spans="1:7" x14ac:dyDescent="0.35">
      <c r="A2261" t="s">
        <v>2260</v>
      </c>
      <c r="B2261" s="1">
        <v>45040.520728090276</v>
      </c>
      <c r="C2261" s="1">
        <v>45042.638056087962</v>
      </c>
      <c r="D2261" s="1">
        <v>45042.63802392361</v>
      </c>
      <c r="E2261">
        <f>YEAR(t_data[[#This Row],[Création système]]-WEEKDAY(t_data[[#This Row],[Création système]],2)+4)</f>
        <v>2023</v>
      </c>
      <c r="F2261">
        <f>_xlfn.ISOWEEKNUM(t_data[[#This Row],[Création système]])</f>
        <v>17</v>
      </c>
      <c r="G226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24/04/2023 - 30/04/2023</v>
      </c>
    </row>
    <row r="2262" spans="1:7" x14ac:dyDescent="0.35">
      <c r="A2262" t="s">
        <v>2261</v>
      </c>
      <c r="B2262" s="1">
        <v>45040.566920289355</v>
      </c>
      <c r="C2262" s="1">
        <v>45040.674808692129</v>
      </c>
      <c r="D2262" s="1">
        <v>45040.674778715278</v>
      </c>
      <c r="E2262">
        <f>YEAR(t_data[[#This Row],[Création système]]-WEEKDAY(t_data[[#This Row],[Création système]],2)+4)</f>
        <v>2023</v>
      </c>
      <c r="F2262">
        <f>_xlfn.ISOWEEKNUM(t_data[[#This Row],[Création système]])</f>
        <v>17</v>
      </c>
      <c r="G226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24/04/2023 - 30/04/2023</v>
      </c>
    </row>
    <row r="2263" spans="1:7" x14ac:dyDescent="0.35">
      <c r="A2263" t="s">
        <v>2262</v>
      </c>
      <c r="B2263" s="1">
        <v>45040.583796643521</v>
      </c>
      <c r="C2263" s="1">
        <v>45057.577542500003</v>
      </c>
      <c r="D2263" s="1">
        <v>45057.577540046295</v>
      </c>
      <c r="E2263">
        <f>YEAR(t_data[[#This Row],[Création système]]-WEEKDAY(t_data[[#This Row],[Création système]],2)+4)</f>
        <v>2023</v>
      </c>
      <c r="F2263">
        <f>_xlfn.ISOWEEKNUM(t_data[[#This Row],[Création système]])</f>
        <v>17</v>
      </c>
      <c r="G226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24/04/2023 - 30/04/2023</v>
      </c>
    </row>
    <row r="2264" spans="1:7" x14ac:dyDescent="0.35">
      <c r="A2264" t="s">
        <v>2263</v>
      </c>
      <c r="B2264" s="1">
        <v>45040.634690289349</v>
      </c>
      <c r="C2264" s="1">
        <v>45058.517025636575</v>
      </c>
      <c r="D2264" s="1"/>
      <c r="E2264">
        <f>YEAR(t_data[[#This Row],[Création système]]-WEEKDAY(t_data[[#This Row],[Création système]],2)+4)</f>
        <v>2023</v>
      </c>
      <c r="F2264">
        <f>_xlfn.ISOWEEKNUM(t_data[[#This Row],[Création système]])</f>
        <v>17</v>
      </c>
      <c r="G226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24/04/2023 - 30/04/2023</v>
      </c>
    </row>
    <row r="2265" spans="1:7" x14ac:dyDescent="0.35">
      <c r="A2265" t="s">
        <v>2264</v>
      </c>
      <c r="B2265" s="1">
        <v>45040.659940104168</v>
      </c>
      <c r="C2265" s="1">
        <v>45041.750615949073</v>
      </c>
      <c r="D2265" s="1">
        <v>45041.750614085649</v>
      </c>
      <c r="E2265">
        <f>YEAR(t_data[[#This Row],[Création système]]-WEEKDAY(t_data[[#This Row],[Création système]],2)+4)</f>
        <v>2023</v>
      </c>
      <c r="F2265">
        <f>_xlfn.ISOWEEKNUM(t_data[[#This Row],[Création système]])</f>
        <v>17</v>
      </c>
      <c r="G226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24/04/2023 - 30/04/2023</v>
      </c>
    </row>
    <row r="2266" spans="1:7" x14ac:dyDescent="0.35">
      <c r="A2266" t="s">
        <v>2265</v>
      </c>
      <c r="B2266" s="1">
        <v>45040.660025127312</v>
      </c>
      <c r="C2266" s="1">
        <v>45106.668490289354</v>
      </c>
      <c r="D2266" s="1">
        <v>45106.668487800926</v>
      </c>
      <c r="E2266">
        <f>YEAR(t_data[[#This Row],[Création système]]-WEEKDAY(t_data[[#This Row],[Création système]],2)+4)</f>
        <v>2023</v>
      </c>
      <c r="F2266">
        <f>_xlfn.ISOWEEKNUM(t_data[[#This Row],[Création système]])</f>
        <v>17</v>
      </c>
      <c r="G226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24/04/2023 - 30/04/2023</v>
      </c>
    </row>
    <row r="2267" spans="1:7" x14ac:dyDescent="0.35">
      <c r="A2267" t="s">
        <v>2266</v>
      </c>
      <c r="B2267" s="1">
        <v>45040.655438032409</v>
      </c>
      <c r="C2267" s="1">
        <v>45098.493572916668</v>
      </c>
      <c r="D2267" s="1">
        <v>45098.493567731479</v>
      </c>
      <c r="E2267">
        <f>YEAR(t_data[[#This Row],[Création système]]-WEEKDAY(t_data[[#This Row],[Création système]],2)+4)</f>
        <v>2023</v>
      </c>
      <c r="F2267">
        <f>_xlfn.ISOWEEKNUM(t_data[[#This Row],[Création système]])</f>
        <v>17</v>
      </c>
      <c r="G226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24/04/2023 - 30/04/2023</v>
      </c>
    </row>
    <row r="2268" spans="1:7" x14ac:dyDescent="0.35">
      <c r="A2268" t="s">
        <v>2267</v>
      </c>
      <c r="B2268" s="1">
        <v>45041.41665835648</v>
      </c>
      <c r="C2268" s="1">
        <v>45041.716359942133</v>
      </c>
      <c r="D2268" s="1">
        <v>45041.716347569447</v>
      </c>
      <c r="E2268">
        <f>YEAR(t_data[[#This Row],[Création système]]-WEEKDAY(t_data[[#This Row],[Création système]],2)+4)</f>
        <v>2023</v>
      </c>
      <c r="F2268">
        <f>_xlfn.ISOWEEKNUM(t_data[[#This Row],[Création système]])</f>
        <v>17</v>
      </c>
      <c r="G226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24/04/2023 - 30/04/2023</v>
      </c>
    </row>
    <row r="2269" spans="1:7" x14ac:dyDescent="0.35">
      <c r="A2269" t="s">
        <v>2268</v>
      </c>
      <c r="B2269" s="1">
        <v>45041.45450122685</v>
      </c>
      <c r="C2269" s="1">
        <v>45041.711408425923</v>
      </c>
      <c r="D2269" s="1">
        <v>45041.711375081017</v>
      </c>
      <c r="E2269">
        <f>YEAR(t_data[[#This Row],[Création système]]-WEEKDAY(t_data[[#This Row],[Création système]],2)+4)</f>
        <v>2023</v>
      </c>
      <c r="F2269">
        <f>_xlfn.ISOWEEKNUM(t_data[[#This Row],[Création système]])</f>
        <v>17</v>
      </c>
      <c r="G226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24/04/2023 - 30/04/2023</v>
      </c>
    </row>
    <row r="2270" spans="1:7" x14ac:dyDescent="0.35">
      <c r="A2270" t="s">
        <v>2269</v>
      </c>
      <c r="B2270" s="1">
        <v>45041.446869108797</v>
      </c>
      <c r="C2270" s="1">
        <v>45055.488304062499</v>
      </c>
      <c r="D2270" s="1">
        <v>45051.476100358799</v>
      </c>
      <c r="E2270">
        <f>YEAR(t_data[[#This Row],[Création système]]-WEEKDAY(t_data[[#This Row],[Création système]],2)+4)</f>
        <v>2023</v>
      </c>
      <c r="F2270">
        <f>_xlfn.ISOWEEKNUM(t_data[[#This Row],[Création système]])</f>
        <v>17</v>
      </c>
      <c r="G227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24/04/2023 - 30/04/2023</v>
      </c>
    </row>
    <row r="2271" spans="1:7" x14ac:dyDescent="0.35">
      <c r="A2271" t="s">
        <v>2270</v>
      </c>
      <c r="B2271" s="1">
        <v>45041.480090787038</v>
      </c>
      <c r="C2271" s="1">
        <v>45042.319773750001</v>
      </c>
      <c r="D2271" s="1">
        <v>45042.31977065972</v>
      </c>
      <c r="E2271">
        <f>YEAR(t_data[[#This Row],[Création système]]-WEEKDAY(t_data[[#This Row],[Création système]],2)+4)</f>
        <v>2023</v>
      </c>
      <c r="F2271">
        <f>_xlfn.ISOWEEKNUM(t_data[[#This Row],[Création système]])</f>
        <v>17</v>
      </c>
      <c r="G227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24/04/2023 - 30/04/2023</v>
      </c>
    </row>
    <row r="2272" spans="1:7" x14ac:dyDescent="0.35">
      <c r="A2272" t="s">
        <v>2271</v>
      </c>
      <c r="B2272" s="1">
        <v>45041.667162106482</v>
      </c>
      <c r="C2272" s="1">
        <v>45042.594344895835</v>
      </c>
      <c r="D2272" s="1">
        <v>45042.594342245371</v>
      </c>
      <c r="E2272">
        <f>YEAR(t_data[[#This Row],[Création système]]-WEEKDAY(t_data[[#This Row],[Création système]],2)+4)</f>
        <v>2023</v>
      </c>
      <c r="F2272">
        <f>_xlfn.ISOWEEKNUM(t_data[[#This Row],[Création système]])</f>
        <v>17</v>
      </c>
      <c r="G227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24/04/2023 - 30/04/2023</v>
      </c>
    </row>
    <row r="2273" spans="1:7" x14ac:dyDescent="0.35">
      <c r="A2273" t="s">
        <v>2272</v>
      </c>
      <c r="B2273" s="1">
        <v>45042.375254479164</v>
      </c>
      <c r="C2273" s="1">
        <v>45042.59101596065</v>
      </c>
      <c r="D2273" s="1">
        <v>45042.591013819445</v>
      </c>
      <c r="E2273">
        <f>YEAR(t_data[[#This Row],[Création système]]-WEEKDAY(t_data[[#This Row],[Création système]],2)+4)</f>
        <v>2023</v>
      </c>
      <c r="F2273">
        <f>_xlfn.ISOWEEKNUM(t_data[[#This Row],[Création système]])</f>
        <v>17</v>
      </c>
      <c r="G227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24/04/2023 - 30/04/2023</v>
      </c>
    </row>
    <row r="2274" spans="1:7" x14ac:dyDescent="0.35">
      <c r="A2274" t="s">
        <v>2273</v>
      </c>
      <c r="B2274" s="1">
        <v>45042.472546655095</v>
      </c>
      <c r="C2274" s="1">
        <v>45042.678907361114</v>
      </c>
      <c r="D2274" s="1">
        <v>45042.678750555555</v>
      </c>
      <c r="E2274">
        <f>YEAR(t_data[[#This Row],[Création système]]-WEEKDAY(t_data[[#This Row],[Création système]],2)+4)</f>
        <v>2023</v>
      </c>
      <c r="F2274">
        <f>_xlfn.ISOWEEKNUM(t_data[[#This Row],[Création système]])</f>
        <v>17</v>
      </c>
      <c r="G227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24/04/2023 - 30/04/2023</v>
      </c>
    </row>
    <row r="2275" spans="1:7" x14ac:dyDescent="0.35">
      <c r="A2275" t="s">
        <v>2274</v>
      </c>
      <c r="B2275" s="1">
        <v>45042.606728032406</v>
      </c>
      <c r="C2275" s="1">
        <v>45086.7078228588</v>
      </c>
      <c r="D2275" s="1">
        <v>45086.70782127315</v>
      </c>
      <c r="E2275">
        <f>YEAR(t_data[[#This Row],[Création système]]-WEEKDAY(t_data[[#This Row],[Création système]],2)+4)</f>
        <v>2023</v>
      </c>
      <c r="F2275">
        <f>_xlfn.ISOWEEKNUM(t_data[[#This Row],[Création système]])</f>
        <v>17</v>
      </c>
      <c r="G227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24/04/2023 - 30/04/2023</v>
      </c>
    </row>
    <row r="2276" spans="1:7" x14ac:dyDescent="0.35">
      <c r="A2276" t="s">
        <v>2275</v>
      </c>
      <c r="B2276" s="1">
        <v>45042.672874768519</v>
      </c>
      <c r="C2276" s="1">
        <v>45042.734063761571</v>
      </c>
      <c r="D2276" s="1">
        <v>45042.733985462961</v>
      </c>
      <c r="E2276">
        <f>YEAR(t_data[[#This Row],[Création système]]-WEEKDAY(t_data[[#This Row],[Création système]],2)+4)</f>
        <v>2023</v>
      </c>
      <c r="F2276">
        <f>_xlfn.ISOWEEKNUM(t_data[[#This Row],[Création système]])</f>
        <v>17</v>
      </c>
      <c r="G227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24/04/2023 - 30/04/2023</v>
      </c>
    </row>
    <row r="2277" spans="1:7" x14ac:dyDescent="0.35">
      <c r="A2277" t="s">
        <v>2276</v>
      </c>
      <c r="B2277" s="1">
        <v>45042.673898298613</v>
      </c>
      <c r="C2277" s="1">
        <v>45058.520201099534</v>
      </c>
      <c r="D2277" s="1"/>
      <c r="E2277">
        <f>YEAR(t_data[[#This Row],[Création système]]-WEEKDAY(t_data[[#This Row],[Création système]],2)+4)</f>
        <v>2023</v>
      </c>
      <c r="F2277">
        <f>_xlfn.ISOWEEKNUM(t_data[[#This Row],[Création système]])</f>
        <v>17</v>
      </c>
      <c r="G227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24/04/2023 - 30/04/2023</v>
      </c>
    </row>
    <row r="2278" spans="1:7" x14ac:dyDescent="0.35">
      <c r="A2278" t="s">
        <v>2277</v>
      </c>
      <c r="B2278" s="1">
        <v>45042.748513831022</v>
      </c>
      <c r="C2278" s="1">
        <v>45043.477128460647</v>
      </c>
      <c r="D2278" s="1">
        <v>45043.477126504629</v>
      </c>
      <c r="E2278">
        <f>YEAR(t_data[[#This Row],[Création système]]-WEEKDAY(t_data[[#This Row],[Création système]],2)+4)</f>
        <v>2023</v>
      </c>
      <c r="F2278">
        <f>_xlfn.ISOWEEKNUM(t_data[[#This Row],[Création système]])</f>
        <v>17</v>
      </c>
      <c r="G227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24/04/2023 - 30/04/2023</v>
      </c>
    </row>
    <row r="2279" spans="1:7" x14ac:dyDescent="0.35">
      <c r="A2279" t="s">
        <v>2278</v>
      </c>
      <c r="B2279" s="1">
        <v>45042.784033819444</v>
      </c>
      <c r="C2279" s="1">
        <v>45051.728651377314</v>
      </c>
      <c r="D2279" s="1">
        <v>45051.728616400462</v>
      </c>
      <c r="E2279">
        <f>YEAR(t_data[[#This Row],[Création système]]-WEEKDAY(t_data[[#This Row],[Création système]],2)+4)</f>
        <v>2023</v>
      </c>
      <c r="F2279">
        <f>_xlfn.ISOWEEKNUM(t_data[[#This Row],[Création système]])</f>
        <v>17</v>
      </c>
      <c r="G227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24/04/2023 - 30/04/2023</v>
      </c>
    </row>
    <row r="2280" spans="1:7" x14ac:dyDescent="0.35">
      <c r="A2280" t="s">
        <v>2279</v>
      </c>
      <c r="B2280" s="1">
        <v>45043.425062083334</v>
      </c>
      <c r="C2280" s="1">
        <v>45049.656208217595</v>
      </c>
      <c r="D2280" s="1">
        <v>45049.656206273146</v>
      </c>
      <c r="E2280">
        <f>YEAR(t_data[[#This Row],[Création système]]-WEEKDAY(t_data[[#This Row],[Création système]],2)+4)</f>
        <v>2023</v>
      </c>
      <c r="F2280">
        <f>_xlfn.ISOWEEKNUM(t_data[[#This Row],[Création système]])</f>
        <v>17</v>
      </c>
      <c r="G228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24/04/2023 - 30/04/2023</v>
      </c>
    </row>
    <row r="2281" spans="1:7" x14ac:dyDescent="0.35">
      <c r="A2281" t="s">
        <v>2280</v>
      </c>
      <c r="B2281" s="1">
        <v>45043.409340949074</v>
      </c>
      <c r="C2281" s="1">
        <v>45070.35173642361</v>
      </c>
      <c r="D2281" s="1">
        <v>45070.351734305557</v>
      </c>
      <c r="E2281">
        <f>YEAR(t_data[[#This Row],[Création système]]-WEEKDAY(t_data[[#This Row],[Création système]],2)+4)</f>
        <v>2023</v>
      </c>
      <c r="F2281">
        <f>_xlfn.ISOWEEKNUM(t_data[[#This Row],[Création système]])</f>
        <v>17</v>
      </c>
      <c r="G228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24/04/2023 - 30/04/2023</v>
      </c>
    </row>
    <row r="2282" spans="1:7" x14ac:dyDescent="0.35">
      <c r="A2282" t="s">
        <v>2281</v>
      </c>
      <c r="B2282" s="1">
        <v>45043.426158657407</v>
      </c>
      <c r="C2282" s="1">
        <v>45043.54784082176</v>
      </c>
      <c r="D2282" s="1">
        <v>45043.547838449071</v>
      </c>
      <c r="E2282">
        <f>YEAR(t_data[[#This Row],[Création système]]-WEEKDAY(t_data[[#This Row],[Création système]],2)+4)</f>
        <v>2023</v>
      </c>
      <c r="F2282">
        <f>_xlfn.ISOWEEKNUM(t_data[[#This Row],[Création système]])</f>
        <v>17</v>
      </c>
      <c r="G228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24/04/2023 - 30/04/2023</v>
      </c>
    </row>
    <row r="2283" spans="1:7" x14ac:dyDescent="0.35">
      <c r="A2283" t="s">
        <v>2282</v>
      </c>
      <c r="B2283" s="1">
        <v>45043.431736076389</v>
      </c>
      <c r="C2283" s="1">
        <v>45043.747993958335</v>
      </c>
      <c r="D2283" s="1">
        <v>45043.747991412034</v>
      </c>
      <c r="E2283">
        <f>YEAR(t_data[[#This Row],[Création système]]-WEEKDAY(t_data[[#This Row],[Création système]],2)+4)</f>
        <v>2023</v>
      </c>
      <c r="F2283">
        <f>_xlfn.ISOWEEKNUM(t_data[[#This Row],[Création système]])</f>
        <v>17</v>
      </c>
      <c r="G228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24/04/2023 - 30/04/2023</v>
      </c>
    </row>
    <row r="2284" spans="1:7" x14ac:dyDescent="0.35">
      <c r="A2284" t="s">
        <v>2283</v>
      </c>
      <c r="B2284" s="1">
        <v>45043.492971099535</v>
      </c>
      <c r="C2284" s="1">
        <v>45082.463487627312</v>
      </c>
      <c r="D2284" s="1">
        <v>45082.463485057873</v>
      </c>
      <c r="E2284">
        <f>YEAR(t_data[[#This Row],[Création système]]-WEEKDAY(t_data[[#This Row],[Création système]],2)+4)</f>
        <v>2023</v>
      </c>
      <c r="F2284">
        <f>_xlfn.ISOWEEKNUM(t_data[[#This Row],[Création système]])</f>
        <v>17</v>
      </c>
      <c r="G228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24/04/2023 - 30/04/2023</v>
      </c>
    </row>
    <row r="2285" spans="1:7" x14ac:dyDescent="0.35">
      <c r="A2285" t="s">
        <v>2284</v>
      </c>
      <c r="B2285" s="1">
        <v>45043.494165648146</v>
      </c>
      <c r="C2285" s="1">
        <v>45106.66356591435</v>
      </c>
      <c r="D2285" s="1">
        <v>45106.663563738424</v>
      </c>
      <c r="E2285">
        <f>YEAR(t_data[[#This Row],[Création système]]-WEEKDAY(t_data[[#This Row],[Création système]],2)+4)</f>
        <v>2023</v>
      </c>
      <c r="F2285">
        <f>_xlfn.ISOWEEKNUM(t_data[[#This Row],[Création système]])</f>
        <v>17</v>
      </c>
      <c r="G228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24/04/2023 - 30/04/2023</v>
      </c>
    </row>
    <row r="2286" spans="1:7" x14ac:dyDescent="0.35">
      <c r="A2286" t="s">
        <v>2285</v>
      </c>
      <c r="B2286" s="1">
        <v>45043.52649423611</v>
      </c>
      <c r="C2286" s="1">
        <v>45043.597170474539</v>
      </c>
      <c r="D2286" s="1">
        <v>45043.597168194443</v>
      </c>
      <c r="E2286">
        <f>YEAR(t_data[[#This Row],[Création système]]-WEEKDAY(t_data[[#This Row],[Création système]],2)+4)</f>
        <v>2023</v>
      </c>
      <c r="F2286">
        <f>_xlfn.ISOWEEKNUM(t_data[[#This Row],[Création système]])</f>
        <v>17</v>
      </c>
      <c r="G228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24/04/2023 - 30/04/2023</v>
      </c>
    </row>
    <row r="2287" spans="1:7" x14ac:dyDescent="0.35">
      <c r="A2287" t="s">
        <v>2286</v>
      </c>
      <c r="B2287" s="1">
        <v>45043.581482743059</v>
      </c>
      <c r="C2287" s="1">
        <v>45049.487986030093</v>
      </c>
      <c r="D2287" s="1">
        <v>45049.487983946761</v>
      </c>
      <c r="E2287">
        <f>YEAR(t_data[[#This Row],[Création système]]-WEEKDAY(t_data[[#This Row],[Création système]],2)+4)</f>
        <v>2023</v>
      </c>
      <c r="F2287">
        <f>_xlfn.ISOWEEKNUM(t_data[[#This Row],[Création système]])</f>
        <v>17</v>
      </c>
      <c r="G228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24/04/2023 - 30/04/2023</v>
      </c>
    </row>
    <row r="2288" spans="1:7" x14ac:dyDescent="0.35">
      <c r="A2288" t="s">
        <v>2287</v>
      </c>
      <c r="B2288" s="1">
        <v>45043.609556805553</v>
      </c>
      <c r="C2288" s="1">
        <v>45049.483548668984</v>
      </c>
      <c r="D2288" s="1">
        <v>45049.48354616898</v>
      </c>
      <c r="E2288">
        <f>YEAR(t_data[[#This Row],[Création système]]-WEEKDAY(t_data[[#This Row],[Création système]],2)+4)</f>
        <v>2023</v>
      </c>
      <c r="F2288">
        <f>_xlfn.ISOWEEKNUM(t_data[[#This Row],[Création système]])</f>
        <v>17</v>
      </c>
      <c r="G228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24/04/2023 - 30/04/2023</v>
      </c>
    </row>
    <row r="2289" spans="1:7" x14ac:dyDescent="0.35">
      <c r="A2289" t="s">
        <v>2288</v>
      </c>
      <c r="B2289" s="1">
        <v>45043.622709479168</v>
      </c>
      <c r="C2289" s="1">
        <v>45049.391171493058</v>
      </c>
      <c r="D2289" s="1">
        <v>45049.391168020833</v>
      </c>
      <c r="E2289">
        <f>YEAR(t_data[[#This Row],[Création système]]-WEEKDAY(t_data[[#This Row],[Création système]],2)+4)</f>
        <v>2023</v>
      </c>
      <c r="F2289">
        <f>_xlfn.ISOWEEKNUM(t_data[[#This Row],[Création système]])</f>
        <v>17</v>
      </c>
      <c r="G228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24/04/2023 - 30/04/2023</v>
      </c>
    </row>
    <row r="2290" spans="1:7" x14ac:dyDescent="0.35">
      <c r="A2290" t="s">
        <v>2289</v>
      </c>
      <c r="B2290" s="1">
        <v>45043.637786932872</v>
      </c>
      <c r="C2290" s="1">
        <v>45044.532413275461</v>
      </c>
      <c r="D2290" s="1">
        <v>45044.532409479165</v>
      </c>
      <c r="E2290">
        <f>YEAR(t_data[[#This Row],[Création système]]-WEEKDAY(t_data[[#This Row],[Création système]],2)+4)</f>
        <v>2023</v>
      </c>
      <c r="F2290">
        <f>_xlfn.ISOWEEKNUM(t_data[[#This Row],[Création système]])</f>
        <v>17</v>
      </c>
      <c r="G229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24/04/2023 - 30/04/2023</v>
      </c>
    </row>
    <row r="2291" spans="1:7" x14ac:dyDescent="0.35">
      <c r="A2291" t="s">
        <v>2290</v>
      </c>
      <c r="B2291" s="1">
        <v>45044.333770370373</v>
      </c>
      <c r="C2291" s="1">
        <v>45044.619882303239</v>
      </c>
      <c r="D2291" s="1">
        <v>45044.619880231483</v>
      </c>
      <c r="E2291">
        <f>YEAR(t_data[[#This Row],[Création système]]-WEEKDAY(t_data[[#This Row],[Création système]],2)+4)</f>
        <v>2023</v>
      </c>
      <c r="F2291">
        <f>_xlfn.ISOWEEKNUM(t_data[[#This Row],[Création système]])</f>
        <v>17</v>
      </c>
      <c r="G229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24/04/2023 - 30/04/2023</v>
      </c>
    </row>
    <row r="2292" spans="1:7" x14ac:dyDescent="0.35">
      <c r="A2292" t="s">
        <v>2291</v>
      </c>
      <c r="B2292" s="1">
        <v>45044.41880446759</v>
      </c>
      <c r="C2292" s="1">
        <v>45044.611464803238</v>
      </c>
      <c r="D2292" s="1">
        <v>45044.611462650464</v>
      </c>
      <c r="E2292">
        <f>YEAR(t_data[[#This Row],[Création système]]-WEEKDAY(t_data[[#This Row],[Création système]],2)+4)</f>
        <v>2023</v>
      </c>
      <c r="F2292">
        <f>_xlfn.ISOWEEKNUM(t_data[[#This Row],[Création système]])</f>
        <v>17</v>
      </c>
      <c r="G229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24/04/2023 - 30/04/2023</v>
      </c>
    </row>
    <row r="2293" spans="1:7" x14ac:dyDescent="0.35">
      <c r="A2293" t="s">
        <v>2292</v>
      </c>
      <c r="B2293" s="1">
        <v>45044.48910515046</v>
      </c>
      <c r="C2293" s="1">
        <v>45049.693917835648</v>
      </c>
      <c r="D2293" s="1">
        <v>45049.693916053242</v>
      </c>
      <c r="E2293">
        <f>YEAR(t_data[[#This Row],[Création système]]-WEEKDAY(t_data[[#This Row],[Création système]],2)+4)</f>
        <v>2023</v>
      </c>
      <c r="F2293">
        <f>_xlfn.ISOWEEKNUM(t_data[[#This Row],[Création système]])</f>
        <v>17</v>
      </c>
      <c r="G229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24/04/2023 - 30/04/2023</v>
      </c>
    </row>
    <row r="2294" spans="1:7" x14ac:dyDescent="0.35">
      <c r="A2294" t="s">
        <v>2293</v>
      </c>
      <c r="B2294" s="1">
        <v>45044.576351134259</v>
      </c>
      <c r="C2294" s="1">
        <v>45049.696163564811</v>
      </c>
      <c r="D2294" s="1">
        <v>45049.696161481479</v>
      </c>
      <c r="E2294">
        <f>YEAR(t_data[[#This Row],[Création système]]-WEEKDAY(t_data[[#This Row],[Création système]],2)+4)</f>
        <v>2023</v>
      </c>
      <c r="F2294">
        <f>_xlfn.ISOWEEKNUM(t_data[[#This Row],[Création système]])</f>
        <v>17</v>
      </c>
      <c r="G229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24/04/2023 - 30/04/2023</v>
      </c>
    </row>
    <row r="2295" spans="1:7" x14ac:dyDescent="0.35">
      <c r="A2295" t="s">
        <v>2294</v>
      </c>
      <c r="B2295" s="1">
        <v>45044.582830879626</v>
      </c>
      <c r="C2295" s="1">
        <v>45044.642973368056</v>
      </c>
      <c r="D2295" s="1">
        <v>45044.642971458336</v>
      </c>
      <c r="E2295">
        <f>YEAR(t_data[[#This Row],[Création système]]-WEEKDAY(t_data[[#This Row],[Création système]],2)+4)</f>
        <v>2023</v>
      </c>
      <c r="F2295">
        <f>_xlfn.ISOWEEKNUM(t_data[[#This Row],[Création système]])</f>
        <v>17</v>
      </c>
      <c r="G229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24/04/2023 - 30/04/2023</v>
      </c>
    </row>
    <row r="2296" spans="1:7" x14ac:dyDescent="0.35">
      <c r="A2296" t="s">
        <v>2295</v>
      </c>
      <c r="B2296" s="1">
        <v>45044.600477731481</v>
      </c>
      <c r="C2296" s="1">
        <v>45049.694193020834</v>
      </c>
      <c r="D2296" s="1">
        <v>45049.694191469905</v>
      </c>
      <c r="E2296">
        <f>YEAR(t_data[[#This Row],[Création système]]-WEEKDAY(t_data[[#This Row],[Création système]],2)+4)</f>
        <v>2023</v>
      </c>
      <c r="F2296">
        <f>_xlfn.ISOWEEKNUM(t_data[[#This Row],[Création système]])</f>
        <v>17</v>
      </c>
      <c r="G229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24/04/2023 - 30/04/2023</v>
      </c>
    </row>
    <row r="2297" spans="1:7" x14ac:dyDescent="0.35">
      <c r="A2297" t="s">
        <v>2296</v>
      </c>
      <c r="B2297" s="1">
        <v>45044.589242430557</v>
      </c>
      <c r="C2297" s="1">
        <v>45044.633365300928</v>
      </c>
      <c r="D2297" s="1">
        <v>45044.633360636573</v>
      </c>
      <c r="E2297">
        <f>YEAR(t_data[[#This Row],[Création système]]-WEEKDAY(t_data[[#This Row],[Création système]],2)+4)</f>
        <v>2023</v>
      </c>
      <c r="F2297">
        <f>_xlfn.ISOWEEKNUM(t_data[[#This Row],[Création système]])</f>
        <v>17</v>
      </c>
      <c r="G229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24/04/2023 - 30/04/2023</v>
      </c>
    </row>
    <row r="2298" spans="1:7" x14ac:dyDescent="0.35">
      <c r="A2298" t="s">
        <v>2297</v>
      </c>
      <c r="B2298" s="1">
        <v>45044.592942118055</v>
      </c>
      <c r="C2298" s="1">
        <v>45049.437262314816</v>
      </c>
      <c r="D2298" s="1">
        <v>45049.437260509258</v>
      </c>
      <c r="E2298">
        <f>YEAR(t_data[[#This Row],[Création système]]-WEEKDAY(t_data[[#This Row],[Création système]],2)+4)</f>
        <v>2023</v>
      </c>
      <c r="F2298">
        <f>_xlfn.ISOWEEKNUM(t_data[[#This Row],[Création système]])</f>
        <v>17</v>
      </c>
      <c r="G229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24/04/2023 - 30/04/2023</v>
      </c>
    </row>
    <row r="2299" spans="1:7" x14ac:dyDescent="0.35">
      <c r="A2299" t="s">
        <v>2298</v>
      </c>
      <c r="B2299" s="1">
        <v>45044.620769814814</v>
      </c>
      <c r="C2299" s="1">
        <v>45048.497288854167</v>
      </c>
      <c r="D2299" s="1">
        <v>45048.497286469908</v>
      </c>
      <c r="E2299">
        <f>YEAR(t_data[[#This Row],[Création système]]-WEEKDAY(t_data[[#This Row],[Création système]],2)+4)</f>
        <v>2023</v>
      </c>
      <c r="F2299">
        <f>_xlfn.ISOWEEKNUM(t_data[[#This Row],[Création système]])</f>
        <v>17</v>
      </c>
      <c r="G229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24/04/2023 - 30/04/2023</v>
      </c>
    </row>
    <row r="2300" spans="1:7" x14ac:dyDescent="0.35">
      <c r="A2300" t="s">
        <v>2299</v>
      </c>
      <c r="B2300" s="1">
        <v>45044.633022789349</v>
      </c>
      <c r="C2300" s="1">
        <v>45048.497152615739</v>
      </c>
      <c r="D2300" s="1">
        <v>45048.497149953706</v>
      </c>
      <c r="E2300">
        <f>YEAR(t_data[[#This Row],[Création système]]-WEEKDAY(t_data[[#This Row],[Création système]],2)+4)</f>
        <v>2023</v>
      </c>
      <c r="F2300">
        <f>_xlfn.ISOWEEKNUM(t_data[[#This Row],[Création système]])</f>
        <v>17</v>
      </c>
      <c r="G230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24/04/2023 - 30/04/2023</v>
      </c>
    </row>
    <row r="2301" spans="1:7" x14ac:dyDescent="0.35">
      <c r="A2301" t="s">
        <v>2300</v>
      </c>
      <c r="B2301" s="1">
        <v>45045.427073391205</v>
      </c>
      <c r="C2301" s="1">
        <v>45048.502764259261</v>
      </c>
      <c r="D2301" s="1">
        <v>45048.5027619213</v>
      </c>
      <c r="E2301">
        <f>YEAR(t_data[[#This Row],[Création système]]-WEEKDAY(t_data[[#This Row],[Création système]],2)+4)</f>
        <v>2023</v>
      </c>
      <c r="F2301">
        <f>_xlfn.ISOWEEKNUM(t_data[[#This Row],[Création système]])</f>
        <v>17</v>
      </c>
      <c r="G230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24/04/2023 - 30/04/2023</v>
      </c>
    </row>
    <row r="2302" spans="1:7" x14ac:dyDescent="0.35">
      <c r="A2302" t="s">
        <v>2301</v>
      </c>
      <c r="B2302" s="1">
        <v>45045.616350914352</v>
      </c>
      <c r="C2302" s="1">
        <v>45082.471795659723</v>
      </c>
      <c r="D2302" s="1">
        <v>45082.471793611112</v>
      </c>
      <c r="E2302">
        <f>YEAR(t_data[[#This Row],[Création système]]-WEEKDAY(t_data[[#This Row],[Création système]],2)+4)</f>
        <v>2023</v>
      </c>
      <c r="F2302">
        <f>_xlfn.ISOWEEKNUM(t_data[[#This Row],[Création système]])</f>
        <v>17</v>
      </c>
      <c r="G230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24/04/2023 - 30/04/2023</v>
      </c>
    </row>
    <row r="2303" spans="1:7" x14ac:dyDescent="0.35">
      <c r="A2303" t="s">
        <v>2302</v>
      </c>
      <c r="B2303" s="1">
        <v>45048.309415682874</v>
      </c>
      <c r="C2303" s="1">
        <v>45048.48444792824</v>
      </c>
      <c r="D2303" s="1">
        <v>45048.484446041664</v>
      </c>
      <c r="E2303">
        <f>YEAR(t_data[[#This Row],[Création système]]-WEEKDAY(t_data[[#This Row],[Création système]],2)+4)</f>
        <v>2023</v>
      </c>
      <c r="F2303">
        <f>_xlfn.ISOWEEKNUM(t_data[[#This Row],[Création système]])</f>
        <v>18</v>
      </c>
      <c r="G230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01/05/2023 - 07/05/2023</v>
      </c>
    </row>
    <row r="2304" spans="1:7" x14ac:dyDescent="0.35">
      <c r="A2304" t="s">
        <v>2303</v>
      </c>
      <c r="B2304" s="1">
        <v>45047.532076967589</v>
      </c>
      <c r="C2304" s="1">
        <v>45048.503404097224</v>
      </c>
      <c r="D2304" s="1">
        <v>45048.50340209491</v>
      </c>
      <c r="E2304">
        <f>YEAR(t_data[[#This Row],[Création système]]-WEEKDAY(t_data[[#This Row],[Création système]],2)+4)</f>
        <v>2023</v>
      </c>
      <c r="F2304">
        <f>_xlfn.ISOWEEKNUM(t_data[[#This Row],[Création système]])</f>
        <v>18</v>
      </c>
      <c r="G230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01/05/2023 - 07/05/2023</v>
      </c>
    </row>
    <row r="2305" spans="1:7" x14ac:dyDescent="0.35">
      <c r="A2305" t="s">
        <v>2304</v>
      </c>
      <c r="B2305" s="1">
        <v>45048.323183831017</v>
      </c>
      <c r="C2305" s="1">
        <v>45048.503989525459</v>
      </c>
      <c r="D2305" s="1">
        <v>45048.5039878588</v>
      </c>
      <c r="E2305">
        <f>YEAR(t_data[[#This Row],[Création système]]-WEEKDAY(t_data[[#This Row],[Création système]],2)+4)</f>
        <v>2023</v>
      </c>
      <c r="F2305">
        <f>_xlfn.ISOWEEKNUM(t_data[[#This Row],[Création système]])</f>
        <v>18</v>
      </c>
      <c r="G230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01/05/2023 - 07/05/2023</v>
      </c>
    </row>
    <row r="2306" spans="1:7" x14ac:dyDescent="0.35">
      <c r="A2306" t="s">
        <v>2305</v>
      </c>
      <c r="B2306" s="1">
        <v>45048.370178124998</v>
      </c>
      <c r="C2306" s="1">
        <v>45051.633310104167</v>
      </c>
      <c r="D2306" s="1">
        <v>45051.633234560184</v>
      </c>
      <c r="E2306">
        <f>YEAR(t_data[[#This Row],[Création système]]-WEEKDAY(t_data[[#This Row],[Création système]],2)+4)</f>
        <v>2023</v>
      </c>
      <c r="F2306">
        <f>_xlfn.ISOWEEKNUM(t_data[[#This Row],[Création système]])</f>
        <v>18</v>
      </c>
      <c r="G230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01/05/2023 - 07/05/2023</v>
      </c>
    </row>
    <row r="2307" spans="1:7" x14ac:dyDescent="0.35">
      <c r="A2307" t="s">
        <v>2306</v>
      </c>
      <c r="B2307" s="1">
        <v>45048.363201979169</v>
      </c>
      <c r="C2307" s="1">
        <v>45048.505205497684</v>
      </c>
      <c r="D2307" s="1">
        <v>45048.505202905093</v>
      </c>
      <c r="E2307">
        <f>YEAR(t_data[[#This Row],[Création système]]-WEEKDAY(t_data[[#This Row],[Création système]],2)+4)</f>
        <v>2023</v>
      </c>
      <c r="F2307">
        <f>_xlfn.ISOWEEKNUM(t_data[[#This Row],[Création système]])</f>
        <v>18</v>
      </c>
      <c r="G230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01/05/2023 - 07/05/2023</v>
      </c>
    </row>
    <row r="2308" spans="1:7" x14ac:dyDescent="0.35">
      <c r="A2308" t="s">
        <v>2307</v>
      </c>
      <c r="B2308" s="1">
        <v>45048.388395960646</v>
      </c>
      <c r="C2308" s="1">
        <v>45048.417784803241</v>
      </c>
      <c r="D2308" s="1">
        <v>45048.417782800927</v>
      </c>
      <c r="E2308">
        <f>YEAR(t_data[[#This Row],[Création système]]-WEEKDAY(t_data[[#This Row],[Création système]],2)+4)</f>
        <v>2023</v>
      </c>
      <c r="F2308">
        <f>_xlfn.ISOWEEKNUM(t_data[[#This Row],[Création système]])</f>
        <v>18</v>
      </c>
      <c r="G230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01/05/2023 - 07/05/2023</v>
      </c>
    </row>
    <row r="2309" spans="1:7" x14ac:dyDescent="0.35">
      <c r="A2309" t="s">
        <v>2308</v>
      </c>
      <c r="B2309" s="1">
        <v>45048.408058854169</v>
      </c>
      <c r="C2309" s="1">
        <v>45048.504623148146</v>
      </c>
      <c r="D2309" s="1">
        <v>45048.50462146991</v>
      </c>
      <c r="E2309">
        <f>YEAR(t_data[[#This Row],[Création système]]-WEEKDAY(t_data[[#This Row],[Création système]],2)+4)</f>
        <v>2023</v>
      </c>
      <c r="F2309">
        <f>_xlfn.ISOWEEKNUM(t_data[[#This Row],[Création système]])</f>
        <v>18</v>
      </c>
      <c r="G230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01/05/2023 - 07/05/2023</v>
      </c>
    </row>
    <row r="2310" spans="1:7" x14ac:dyDescent="0.35">
      <c r="A2310" t="s">
        <v>2309</v>
      </c>
      <c r="B2310" s="1">
        <v>45048.444229444445</v>
      </c>
      <c r="C2310" s="1">
        <v>45056.653623402781</v>
      </c>
      <c r="D2310" s="1">
        <v>45056.653596331016</v>
      </c>
      <c r="E2310">
        <f>YEAR(t_data[[#This Row],[Création système]]-WEEKDAY(t_data[[#This Row],[Création système]],2)+4)</f>
        <v>2023</v>
      </c>
      <c r="F2310">
        <f>_xlfn.ISOWEEKNUM(t_data[[#This Row],[Création système]])</f>
        <v>18</v>
      </c>
      <c r="G231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01/05/2023 - 07/05/2023</v>
      </c>
    </row>
    <row r="2311" spans="1:7" x14ac:dyDescent="0.35">
      <c r="A2311" t="s">
        <v>2310</v>
      </c>
      <c r="B2311" s="1">
        <v>45048.491131342591</v>
      </c>
      <c r="C2311" s="1">
        <v>45049.465785509259</v>
      </c>
      <c r="D2311" s="1">
        <v>45049.465783020831</v>
      </c>
      <c r="E2311">
        <f>YEAR(t_data[[#This Row],[Création système]]-WEEKDAY(t_data[[#This Row],[Création système]],2)+4)</f>
        <v>2023</v>
      </c>
      <c r="F2311">
        <f>_xlfn.ISOWEEKNUM(t_data[[#This Row],[Création système]])</f>
        <v>18</v>
      </c>
      <c r="G231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01/05/2023 - 07/05/2023</v>
      </c>
    </row>
    <row r="2312" spans="1:7" x14ac:dyDescent="0.35">
      <c r="A2312" t="s">
        <v>2311</v>
      </c>
      <c r="B2312" s="1">
        <v>45048.570126145831</v>
      </c>
      <c r="C2312" s="1">
        <v>45048.585613819443</v>
      </c>
      <c r="D2312" s="1">
        <v>45048.585611585651</v>
      </c>
      <c r="E2312">
        <f>YEAR(t_data[[#This Row],[Création système]]-WEEKDAY(t_data[[#This Row],[Création système]],2)+4)</f>
        <v>2023</v>
      </c>
      <c r="F2312">
        <f>_xlfn.ISOWEEKNUM(t_data[[#This Row],[Création système]])</f>
        <v>18</v>
      </c>
      <c r="G231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01/05/2023 - 07/05/2023</v>
      </c>
    </row>
    <row r="2313" spans="1:7" x14ac:dyDescent="0.35">
      <c r="A2313" t="s">
        <v>2312</v>
      </c>
      <c r="B2313" s="1">
        <v>45048.58554605324</v>
      </c>
      <c r="C2313" s="1">
        <v>45049.388278136576</v>
      </c>
      <c r="D2313" s="1">
        <v>45049.388197604167</v>
      </c>
      <c r="E2313">
        <f>YEAR(t_data[[#This Row],[Création système]]-WEEKDAY(t_data[[#This Row],[Création système]],2)+4)</f>
        <v>2023</v>
      </c>
      <c r="F2313">
        <f>_xlfn.ISOWEEKNUM(t_data[[#This Row],[Création système]])</f>
        <v>18</v>
      </c>
      <c r="G231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01/05/2023 - 07/05/2023</v>
      </c>
    </row>
    <row r="2314" spans="1:7" x14ac:dyDescent="0.35">
      <c r="A2314" t="s">
        <v>2313</v>
      </c>
      <c r="B2314" s="1">
        <v>45048.613104108794</v>
      </c>
      <c r="C2314" s="1">
        <v>45056.405536574071</v>
      </c>
      <c r="D2314" s="1">
        <v>45056.405532210651</v>
      </c>
      <c r="E2314">
        <f>YEAR(t_data[[#This Row],[Création système]]-WEEKDAY(t_data[[#This Row],[Création système]],2)+4)</f>
        <v>2023</v>
      </c>
      <c r="F2314">
        <f>_xlfn.ISOWEEKNUM(t_data[[#This Row],[Création système]])</f>
        <v>18</v>
      </c>
      <c r="G231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01/05/2023 - 07/05/2023</v>
      </c>
    </row>
    <row r="2315" spans="1:7" x14ac:dyDescent="0.35">
      <c r="A2315" t="s">
        <v>2314</v>
      </c>
      <c r="B2315" s="1">
        <v>45048.654930370372</v>
      </c>
      <c r="C2315" s="1">
        <v>45049.731666851854</v>
      </c>
      <c r="D2315" s="1">
        <v>45049.731622071762</v>
      </c>
      <c r="E2315">
        <f>YEAR(t_data[[#This Row],[Création système]]-WEEKDAY(t_data[[#This Row],[Création système]],2)+4)</f>
        <v>2023</v>
      </c>
      <c r="F2315">
        <f>_xlfn.ISOWEEKNUM(t_data[[#This Row],[Création système]])</f>
        <v>18</v>
      </c>
      <c r="G231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01/05/2023 - 07/05/2023</v>
      </c>
    </row>
    <row r="2316" spans="1:7" x14ac:dyDescent="0.35">
      <c r="A2316" t="s">
        <v>2315</v>
      </c>
      <c r="B2316" s="1">
        <v>45049.41035583333</v>
      </c>
      <c r="C2316" s="1">
        <v>45049.473325497682</v>
      </c>
      <c r="D2316" s="1">
        <v>45049.47332355324</v>
      </c>
      <c r="E2316">
        <f>YEAR(t_data[[#This Row],[Création système]]-WEEKDAY(t_data[[#This Row],[Création système]],2)+4)</f>
        <v>2023</v>
      </c>
      <c r="F2316">
        <f>_xlfn.ISOWEEKNUM(t_data[[#This Row],[Création système]])</f>
        <v>18</v>
      </c>
      <c r="G231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01/05/2023 - 07/05/2023</v>
      </c>
    </row>
    <row r="2317" spans="1:7" x14ac:dyDescent="0.35">
      <c r="A2317" t="s">
        <v>2316</v>
      </c>
      <c r="B2317" s="1">
        <v>45049.411641979168</v>
      </c>
      <c r="C2317" s="1">
        <v>45049.461493414354</v>
      </c>
      <c r="D2317" s="1">
        <v>45049.461491331022</v>
      </c>
      <c r="E2317">
        <f>YEAR(t_data[[#This Row],[Création système]]-WEEKDAY(t_data[[#This Row],[Création système]],2)+4)</f>
        <v>2023</v>
      </c>
      <c r="F2317">
        <f>_xlfn.ISOWEEKNUM(t_data[[#This Row],[Création système]])</f>
        <v>18</v>
      </c>
      <c r="G231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01/05/2023 - 07/05/2023</v>
      </c>
    </row>
    <row r="2318" spans="1:7" x14ac:dyDescent="0.35">
      <c r="A2318" t="s">
        <v>2317</v>
      </c>
      <c r="B2318" s="1">
        <v>45049.421582291667</v>
      </c>
      <c r="C2318" s="1">
        <v>45049.443914108793</v>
      </c>
      <c r="D2318" s="1">
        <v>45049.443911608796</v>
      </c>
      <c r="E2318">
        <f>YEAR(t_data[[#This Row],[Création système]]-WEEKDAY(t_data[[#This Row],[Création système]],2)+4)</f>
        <v>2023</v>
      </c>
      <c r="F2318">
        <f>_xlfn.ISOWEEKNUM(t_data[[#This Row],[Création système]])</f>
        <v>18</v>
      </c>
      <c r="G231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01/05/2023 - 07/05/2023</v>
      </c>
    </row>
    <row r="2319" spans="1:7" x14ac:dyDescent="0.35">
      <c r="A2319" t="s">
        <v>2318</v>
      </c>
      <c r="B2319" s="1">
        <v>45049.427548969907</v>
      </c>
      <c r="C2319" s="1">
        <v>45051.60970364583</v>
      </c>
      <c r="D2319" s="1">
        <v>45051.609645335651</v>
      </c>
      <c r="E2319">
        <f>YEAR(t_data[[#This Row],[Création système]]-WEEKDAY(t_data[[#This Row],[Création système]],2)+4)</f>
        <v>2023</v>
      </c>
      <c r="F2319">
        <f>_xlfn.ISOWEEKNUM(t_data[[#This Row],[Création système]])</f>
        <v>18</v>
      </c>
      <c r="G231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01/05/2023 - 07/05/2023</v>
      </c>
    </row>
    <row r="2320" spans="1:7" x14ac:dyDescent="0.35">
      <c r="A2320" t="s">
        <v>2319</v>
      </c>
      <c r="B2320" s="1">
        <v>45049.460893368057</v>
      </c>
      <c r="C2320" s="1">
        <v>45049.688236122682</v>
      </c>
      <c r="D2320" s="1">
        <v>45049.688233865738</v>
      </c>
      <c r="E2320">
        <f>YEAR(t_data[[#This Row],[Création système]]-WEEKDAY(t_data[[#This Row],[Création système]],2)+4)</f>
        <v>2023</v>
      </c>
      <c r="F2320">
        <f>_xlfn.ISOWEEKNUM(t_data[[#This Row],[Création système]])</f>
        <v>18</v>
      </c>
      <c r="G232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01/05/2023 - 07/05/2023</v>
      </c>
    </row>
    <row r="2321" spans="1:7" x14ac:dyDescent="0.35">
      <c r="A2321" t="s">
        <v>2320</v>
      </c>
      <c r="B2321" s="1">
        <v>45049.47302532407</v>
      </c>
      <c r="C2321" s="1">
        <v>45049.733694432871</v>
      </c>
      <c r="D2321" s="1">
        <v>45049.733692453701</v>
      </c>
      <c r="E2321">
        <f>YEAR(t_data[[#This Row],[Création système]]-WEEKDAY(t_data[[#This Row],[Création système]],2)+4)</f>
        <v>2023</v>
      </c>
      <c r="F2321">
        <f>_xlfn.ISOWEEKNUM(t_data[[#This Row],[Création système]])</f>
        <v>18</v>
      </c>
      <c r="G232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01/05/2023 - 07/05/2023</v>
      </c>
    </row>
    <row r="2322" spans="1:7" x14ac:dyDescent="0.35">
      <c r="A2322" t="s">
        <v>2321</v>
      </c>
      <c r="B2322" s="1">
        <v>45049.511727824072</v>
      </c>
      <c r="C2322" s="1">
        <v>45049.740645150465</v>
      </c>
      <c r="D2322" s="1">
        <v>45049.740615185183</v>
      </c>
      <c r="E2322">
        <f>YEAR(t_data[[#This Row],[Création système]]-WEEKDAY(t_data[[#This Row],[Création système]],2)+4)</f>
        <v>2023</v>
      </c>
      <c r="F2322">
        <f>_xlfn.ISOWEEKNUM(t_data[[#This Row],[Création système]])</f>
        <v>18</v>
      </c>
      <c r="G232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01/05/2023 - 07/05/2023</v>
      </c>
    </row>
    <row r="2323" spans="1:7" x14ac:dyDescent="0.35">
      <c r="A2323" t="s">
        <v>2322</v>
      </c>
      <c r="B2323" s="1">
        <v>45049.539722187503</v>
      </c>
      <c r="C2323" s="1">
        <v>45049.745178194447</v>
      </c>
      <c r="D2323" s="1">
        <v>45049.7451481713</v>
      </c>
      <c r="E2323">
        <f>YEAR(t_data[[#This Row],[Création système]]-WEEKDAY(t_data[[#This Row],[Création système]],2)+4)</f>
        <v>2023</v>
      </c>
      <c r="F2323">
        <f>_xlfn.ISOWEEKNUM(t_data[[#This Row],[Création système]])</f>
        <v>18</v>
      </c>
      <c r="G232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01/05/2023 - 07/05/2023</v>
      </c>
    </row>
    <row r="2324" spans="1:7" x14ac:dyDescent="0.35">
      <c r="A2324" t="s">
        <v>2323</v>
      </c>
      <c r="B2324" s="1">
        <v>45049.65930929398</v>
      </c>
      <c r="C2324" s="1">
        <v>45051.728919247682</v>
      </c>
      <c r="D2324" s="1">
        <v>45051.728917337961</v>
      </c>
      <c r="E2324">
        <f>YEAR(t_data[[#This Row],[Création système]]-WEEKDAY(t_data[[#This Row],[Création système]],2)+4)</f>
        <v>2023</v>
      </c>
      <c r="F2324">
        <f>_xlfn.ISOWEEKNUM(t_data[[#This Row],[Création système]])</f>
        <v>18</v>
      </c>
      <c r="G232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01/05/2023 - 07/05/2023</v>
      </c>
    </row>
    <row r="2325" spans="1:7" x14ac:dyDescent="0.35">
      <c r="A2325" t="s">
        <v>2324</v>
      </c>
      <c r="B2325" s="1">
        <v>45050.346330960645</v>
      </c>
      <c r="C2325" s="1">
        <v>45050.480126840281</v>
      </c>
      <c r="D2325" s="1">
        <v>45050.480124849535</v>
      </c>
      <c r="E2325">
        <f>YEAR(t_data[[#This Row],[Création système]]-WEEKDAY(t_data[[#This Row],[Création système]],2)+4)</f>
        <v>2023</v>
      </c>
      <c r="F2325">
        <f>_xlfn.ISOWEEKNUM(t_data[[#This Row],[Création système]])</f>
        <v>18</v>
      </c>
      <c r="G232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01/05/2023 - 07/05/2023</v>
      </c>
    </row>
    <row r="2326" spans="1:7" x14ac:dyDescent="0.35">
      <c r="A2326" t="s">
        <v>2325</v>
      </c>
      <c r="B2326" s="1">
        <v>45050.362511180552</v>
      </c>
      <c r="C2326" s="1">
        <v>45106.653974664354</v>
      </c>
      <c r="D2326" s="1">
        <v>45106.653972488428</v>
      </c>
      <c r="E2326">
        <f>YEAR(t_data[[#This Row],[Création système]]-WEEKDAY(t_data[[#This Row],[Création système]],2)+4)</f>
        <v>2023</v>
      </c>
      <c r="F2326">
        <f>_xlfn.ISOWEEKNUM(t_data[[#This Row],[Création système]])</f>
        <v>18</v>
      </c>
      <c r="G232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01/05/2023 - 07/05/2023</v>
      </c>
    </row>
    <row r="2327" spans="1:7" x14ac:dyDescent="0.35">
      <c r="A2327" t="s">
        <v>2326</v>
      </c>
      <c r="B2327" s="1">
        <v>45050.404706747686</v>
      </c>
      <c r="C2327" s="1">
        <v>45050.455964791669</v>
      </c>
      <c r="D2327" s="1">
        <v>45050.455962361113</v>
      </c>
      <c r="E2327">
        <f>YEAR(t_data[[#This Row],[Création système]]-WEEKDAY(t_data[[#This Row],[Création système]],2)+4)</f>
        <v>2023</v>
      </c>
      <c r="F2327">
        <f>_xlfn.ISOWEEKNUM(t_data[[#This Row],[Création système]])</f>
        <v>18</v>
      </c>
      <c r="G232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01/05/2023 - 07/05/2023</v>
      </c>
    </row>
    <row r="2328" spans="1:7" x14ac:dyDescent="0.35">
      <c r="A2328" t="s">
        <v>2327</v>
      </c>
      <c r="B2328" s="1">
        <v>45050.41011837963</v>
      </c>
      <c r="C2328" s="1">
        <v>45050.41864708333</v>
      </c>
      <c r="D2328" s="1">
        <v>45050.418644675927</v>
      </c>
      <c r="E2328">
        <f>YEAR(t_data[[#This Row],[Création système]]-WEEKDAY(t_data[[#This Row],[Création système]],2)+4)</f>
        <v>2023</v>
      </c>
      <c r="F2328">
        <f>_xlfn.ISOWEEKNUM(t_data[[#This Row],[Création système]])</f>
        <v>18</v>
      </c>
      <c r="G232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01/05/2023 - 07/05/2023</v>
      </c>
    </row>
    <row r="2329" spans="1:7" x14ac:dyDescent="0.35">
      <c r="A2329" t="s">
        <v>2328</v>
      </c>
      <c r="B2329" s="1">
        <v>45050.447316435188</v>
      </c>
      <c r="C2329" s="1">
        <v>45051.416720347224</v>
      </c>
      <c r="D2329" s="1">
        <v>45051.416717581022</v>
      </c>
      <c r="E2329">
        <f>YEAR(t_data[[#This Row],[Création système]]-WEEKDAY(t_data[[#This Row],[Création système]],2)+4)</f>
        <v>2023</v>
      </c>
      <c r="F2329">
        <f>_xlfn.ISOWEEKNUM(t_data[[#This Row],[Création système]])</f>
        <v>18</v>
      </c>
      <c r="G232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01/05/2023 - 07/05/2023</v>
      </c>
    </row>
    <row r="2330" spans="1:7" x14ac:dyDescent="0.35">
      <c r="A2330" t="s">
        <v>2329</v>
      </c>
      <c r="B2330" s="1">
        <v>45050.53649820602</v>
      </c>
      <c r="C2330" s="1">
        <v>45051.457568981481</v>
      </c>
      <c r="D2330" s="1">
        <v>45051.457567210651</v>
      </c>
      <c r="E2330">
        <f>YEAR(t_data[[#This Row],[Création système]]-WEEKDAY(t_data[[#This Row],[Création système]],2)+4)</f>
        <v>2023</v>
      </c>
      <c r="F2330">
        <f>_xlfn.ISOWEEKNUM(t_data[[#This Row],[Création système]])</f>
        <v>18</v>
      </c>
      <c r="G233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01/05/2023 - 07/05/2023</v>
      </c>
    </row>
    <row r="2331" spans="1:7" x14ac:dyDescent="0.35">
      <c r="A2331" t="s">
        <v>2330</v>
      </c>
      <c r="B2331" s="1">
        <v>45050.583436828703</v>
      </c>
      <c r="C2331" s="1">
        <v>45076.47595861111</v>
      </c>
      <c r="D2331" s="1"/>
      <c r="E2331">
        <f>YEAR(t_data[[#This Row],[Création système]]-WEEKDAY(t_data[[#This Row],[Création système]],2)+4)</f>
        <v>2023</v>
      </c>
      <c r="F2331">
        <f>_xlfn.ISOWEEKNUM(t_data[[#This Row],[Création système]])</f>
        <v>18</v>
      </c>
      <c r="G233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01/05/2023 - 07/05/2023</v>
      </c>
    </row>
    <row r="2332" spans="1:7" x14ac:dyDescent="0.35">
      <c r="A2332" t="s">
        <v>2331</v>
      </c>
      <c r="B2332" s="1">
        <v>45050.60729565972</v>
      </c>
      <c r="C2332" s="1">
        <v>45083.410804548614</v>
      </c>
      <c r="D2332" s="1">
        <v>45083.410802500002</v>
      </c>
      <c r="E2332">
        <f>YEAR(t_data[[#This Row],[Création système]]-WEEKDAY(t_data[[#This Row],[Création système]],2)+4)</f>
        <v>2023</v>
      </c>
      <c r="F2332">
        <f>_xlfn.ISOWEEKNUM(t_data[[#This Row],[Création système]])</f>
        <v>18</v>
      </c>
      <c r="G233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01/05/2023 - 07/05/2023</v>
      </c>
    </row>
    <row r="2333" spans="1:7" x14ac:dyDescent="0.35">
      <c r="A2333" t="s">
        <v>2332</v>
      </c>
      <c r="B2333" s="1">
        <v>45050.662477141203</v>
      </c>
      <c r="C2333" s="1">
        <v>45050.66251185185</v>
      </c>
      <c r="D2333" s="1">
        <v>45050.662508564812</v>
      </c>
      <c r="E2333">
        <f>YEAR(t_data[[#This Row],[Création système]]-WEEKDAY(t_data[[#This Row],[Création système]],2)+4)</f>
        <v>2023</v>
      </c>
      <c r="F2333">
        <f>_xlfn.ISOWEEKNUM(t_data[[#This Row],[Création système]])</f>
        <v>18</v>
      </c>
      <c r="G233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01/05/2023 - 07/05/2023</v>
      </c>
    </row>
    <row r="2334" spans="1:7" x14ac:dyDescent="0.35">
      <c r="A2334" t="s">
        <v>2333</v>
      </c>
      <c r="B2334" s="1">
        <v>45051.332692071759</v>
      </c>
      <c r="C2334" s="1">
        <v>45051.368358819447</v>
      </c>
      <c r="D2334" s="1">
        <v>45051.368356261577</v>
      </c>
      <c r="E2334">
        <f>YEAR(t_data[[#This Row],[Création système]]-WEEKDAY(t_data[[#This Row],[Création système]],2)+4)</f>
        <v>2023</v>
      </c>
      <c r="F2334">
        <f>_xlfn.ISOWEEKNUM(t_data[[#This Row],[Création système]])</f>
        <v>18</v>
      </c>
      <c r="G233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01/05/2023 - 07/05/2023</v>
      </c>
    </row>
    <row r="2335" spans="1:7" x14ac:dyDescent="0.35">
      <c r="A2335" t="s">
        <v>2334</v>
      </c>
      <c r="B2335" s="1">
        <v>45051.404187048611</v>
      </c>
      <c r="C2335" s="1">
        <v>45058.404534687499</v>
      </c>
      <c r="D2335" s="1">
        <v>45058.404522835648</v>
      </c>
      <c r="E2335">
        <f>YEAR(t_data[[#This Row],[Création système]]-WEEKDAY(t_data[[#This Row],[Création système]],2)+4)</f>
        <v>2023</v>
      </c>
      <c r="F2335">
        <f>_xlfn.ISOWEEKNUM(t_data[[#This Row],[Création système]])</f>
        <v>18</v>
      </c>
      <c r="G233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01/05/2023 - 07/05/2023</v>
      </c>
    </row>
    <row r="2336" spans="1:7" x14ac:dyDescent="0.35">
      <c r="A2336" t="s">
        <v>2335</v>
      </c>
      <c r="B2336" s="1">
        <v>45051.501283506943</v>
      </c>
      <c r="C2336" s="1">
        <v>45055.424520439818</v>
      </c>
      <c r="D2336" s="1">
        <v>45055.424518692133</v>
      </c>
      <c r="E2336">
        <f>YEAR(t_data[[#This Row],[Création système]]-WEEKDAY(t_data[[#This Row],[Création système]],2)+4)</f>
        <v>2023</v>
      </c>
      <c r="F2336">
        <f>_xlfn.ISOWEEKNUM(t_data[[#This Row],[Création système]])</f>
        <v>18</v>
      </c>
      <c r="G233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01/05/2023 - 07/05/2023</v>
      </c>
    </row>
    <row r="2337" spans="1:7" x14ac:dyDescent="0.35">
      <c r="A2337" t="s">
        <v>2336</v>
      </c>
      <c r="B2337" s="1">
        <v>45051.665377314814</v>
      </c>
      <c r="C2337" s="1">
        <v>45055.39427488426</v>
      </c>
      <c r="D2337" s="1">
        <v>45055.394273067126</v>
      </c>
      <c r="E2337">
        <f>YEAR(t_data[[#This Row],[Création système]]-WEEKDAY(t_data[[#This Row],[Création système]],2)+4)</f>
        <v>2023</v>
      </c>
      <c r="F2337">
        <f>_xlfn.ISOWEEKNUM(t_data[[#This Row],[Création système]])</f>
        <v>18</v>
      </c>
      <c r="G233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01/05/2023 - 07/05/2023</v>
      </c>
    </row>
    <row r="2338" spans="1:7" x14ac:dyDescent="0.35">
      <c r="A2338" t="s">
        <v>2337</v>
      </c>
      <c r="B2338" s="1">
        <v>45055.524251180555</v>
      </c>
      <c r="C2338" s="1">
        <v>45056.45326091435</v>
      </c>
      <c r="D2338" s="1">
        <v>45056.453224421297</v>
      </c>
      <c r="E2338">
        <f>YEAR(t_data[[#This Row],[Création système]]-WEEKDAY(t_data[[#This Row],[Création système]],2)+4)</f>
        <v>2023</v>
      </c>
      <c r="F2338">
        <f>_xlfn.ISOWEEKNUM(t_data[[#This Row],[Création système]])</f>
        <v>19</v>
      </c>
      <c r="G233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08/05/2023 - 14/05/2023</v>
      </c>
    </row>
    <row r="2339" spans="1:7" x14ac:dyDescent="0.35">
      <c r="A2339" t="s">
        <v>2338</v>
      </c>
      <c r="B2339" s="1">
        <v>45055.554975370367</v>
      </c>
      <c r="C2339" s="1">
        <v>45056.39583144676</v>
      </c>
      <c r="D2339" s="1">
        <v>45056.395829097222</v>
      </c>
      <c r="E2339">
        <f>YEAR(t_data[[#This Row],[Création système]]-WEEKDAY(t_data[[#This Row],[Création système]],2)+4)</f>
        <v>2023</v>
      </c>
      <c r="F2339">
        <f>_xlfn.ISOWEEKNUM(t_data[[#This Row],[Création système]])</f>
        <v>19</v>
      </c>
      <c r="G233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08/05/2023 - 14/05/2023</v>
      </c>
    </row>
    <row r="2340" spans="1:7" x14ac:dyDescent="0.35">
      <c r="A2340" t="s">
        <v>2339</v>
      </c>
      <c r="B2340" s="1">
        <v>45055.657163900461</v>
      </c>
      <c r="C2340" s="1">
        <v>45068.533075740743</v>
      </c>
      <c r="D2340" s="1">
        <v>45068.533074016203</v>
      </c>
      <c r="E2340">
        <f>YEAR(t_data[[#This Row],[Création système]]-WEEKDAY(t_data[[#This Row],[Création système]],2)+4)</f>
        <v>2023</v>
      </c>
      <c r="F2340">
        <f>_xlfn.ISOWEEKNUM(t_data[[#This Row],[Création système]])</f>
        <v>19</v>
      </c>
      <c r="G234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08/05/2023 - 14/05/2023</v>
      </c>
    </row>
    <row r="2341" spans="1:7" x14ac:dyDescent="0.35">
      <c r="A2341" t="s">
        <v>2340</v>
      </c>
      <c r="B2341" s="1">
        <v>45055.698238090277</v>
      </c>
      <c r="C2341" s="1">
        <v>45098.509113043983</v>
      </c>
      <c r="D2341" s="1">
        <v>45098.468186550926</v>
      </c>
      <c r="E2341">
        <f>YEAR(t_data[[#This Row],[Création système]]-WEEKDAY(t_data[[#This Row],[Création système]],2)+4)</f>
        <v>2023</v>
      </c>
      <c r="F2341">
        <f>_xlfn.ISOWEEKNUM(t_data[[#This Row],[Création système]])</f>
        <v>19</v>
      </c>
      <c r="G234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08/05/2023 - 14/05/2023</v>
      </c>
    </row>
    <row r="2342" spans="1:7" x14ac:dyDescent="0.35">
      <c r="A2342" t="s">
        <v>2341</v>
      </c>
      <c r="B2342" s="1">
        <v>45055.703912766206</v>
      </c>
      <c r="C2342" s="1">
        <v>45056.439612164351</v>
      </c>
      <c r="D2342" s="1">
        <v>45056.439579791666</v>
      </c>
      <c r="E2342">
        <f>YEAR(t_data[[#This Row],[Création système]]-WEEKDAY(t_data[[#This Row],[Création système]],2)+4)</f>
        <v>2023</v>
      </c>
      <c r="F2342">
        <f>_xlfn.ISOWEEKNUM(t_data[[#This Row],[Création système]])</f>
        <v>19</v>
      </c>
      <c r="G234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08/05/2023 - 14/05/2023</v>
      </c>
    </row>
    <row r="2343" spans="1:7" x14ac:dyDescent="0.35">
      <c r="A2343" t="s">
        <v>2342</v>
      </c>
      <c r="B2343" s="1">
        <v>45055.694623194446</v>
      </c>
      <c r="C2343" s="1">
        <v>45056.449707210646</v>
      </c>
      <c r="D2343" s="1">
        <v>45056.449648946756</v>
      </c>
      <c r="E2343">
        <f>YEAR(t_data[[#This Row],[Création système]]-WEEKDAY(t_data[[#This Row],[Création système]],2)+4)</f>
        <v>2023</v>
      </c>
      <c r="F2343">
        <f>_xlfn.ISOWEEKNUM(t_data[[#This Row],[Création système]])</f>
        <v>19</v>
      </c>
      <c r="G234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08/05/2023 - 14/05/2023</v>
      </c>
    </row>
    <row r="2344" spans="1:7" x14ac:dyDescent="0.35">
      <c r="A2344" t="s">
        <v>2343</v>
      </c>
      <c r="B2344" s="1">
        <v>45055.7407002662</v>
      </c>
      <c r="C2344" s="1">
        <v>45056.582335902778</v>
      </c>
      <c r="D2344" s="1">
        <v>45056.582333946761</v>
      </c>
      <c r="E2344">
        <f>YEAR(t_data[[#This Row],[Création système]]-WEEKDAY(t_data[[#This Row],[Création système]],2)+4)</f>
        <v>2023</v>
      </c>
      <c r="F2344">
        <f>_xlfn.ISOWEEKNUM(t_data[[#This Row],[Création système]])</f>
        <v>19</v>
      </c>
      <c r="G234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08/05/2023 - 14/05/2023</v>
      </c>
    </row>
    <row r="2345" spans="1:7" x14ac:dyDescent="0.35">
      <c r="A2345" t="s">
        <v>2344</v>
      </c>
      <c r="B2345" s="1">
        <v>45056.407565196758</v>
      </c>
      <c r="C2345" s="1">
        <v>45106.652666898146</v>
      </c>
      <c r="D2345" s="1">
        <v>45106.652664988425</v>
      </c>
      <c r="E2345">
        <f>YEAR(t_data[[#This Row],[Création système]]-WEEKDAY(t_data[[#This Row],[Création système]],2)+4)</f>
        <v>2023</v>
      </c>
      <c r="F2345">
        <f>_xlfn.ISOWEEKNUM(t_data[[#This Row],[Création système]])</f>
        <v>19</v>
      </c>
      <c r="G234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08/05/2023 - 14/05/2023</v>
      </c>
    </row>
    <row r="2346" spans="1:7" x14ac:dyDescent="0.35">
      <c r="A2346" t="s">
        <v>2345</v>
      </c>
      <c r="B2346" s="1">
        <v>45056.440248564817</v>
      </c>
      <c r="C2346" s="1">
        <v>45056.5229415625</v>
      </c>
      <c r="D2346" s="1">
        <v>45056.522908194442</v>
      </c>
      <c r="E2346">
        <f>YEAR(t_data[[#This Row],[Création système]]-WEEKDAY(t_data[[#This Row],[Création système]],2)+4)</f>
        <v>2023</v>
      </c>
      <c r="F2346">
        <f>_xlfn.ISOWEEKNUM(t_data[[#This Row],[Création système]])</f>
        <v>19</v>
      </c>
      <c r="G234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08/05/2023 - 14/05/2023</v>
      </c>
    </row>
    <row r="2347" spans="1:7" x14ac:dyDescent="0.35">
      <c r="A2347" t="s">
        <v>2346</v>
      </c>
      <c r="B2347" s="1">
        <v>45056.472726678243</v>
      </c>
      <c r="C2347" s="1">
        <v>45071.504534050924</v>
      </c>
      <c r="D2347" s="1">
        <v>45071.504531840277</v>
      </c>
      <c r="E2347">
        <f>YEAR(t_data[[#This Row],[Création système]]-WEEKDAY(t_data[[#This Row],[Création système]],2)+4)</f>
        <v>2023</v>
      </c>
      <c r="F2347">
        <f>_xlfn.ISOWEEKNUM(t_data[[#This Row],[Création système]])</f>
        <v>19</v>
      </c>
      <c r="G234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08/05/2023 - 14/05/2023</v>
      </c>
    </row>
    <row r="2348" spans="1:7" x14ac:dyDescent="0.35">
      <c r="A2348" t="s">
        <v>2347</v>
      </c>
      <c r="B2348" s="1">
        <v>45056.494748530095</v>
      </c>
      <c r="C2348" s="1">
        <v>45058.619729363425</v>
      </c>
      <c r="D2348" s="1">
        <v>45058.619684409721</v>
      </c>
      <c r="E2348">
        <f>YEAR(t_data[[#This Row],[Création système]]-WEEKDAY(t_data[[#This Row],[Création système]],2)+4)</f>
        <v>2023</v>
      </c>
      <c r="F2348">
        <f>_xlfn.ISOWEEKNUM(t_data[[#This Row],[Création système]])</f>
        <v>19</v>
      </c>
      <c r="G234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08/05/2023 - 14/05/2023</v>
      </c>
    </row>
    <row r="2349" spans="1:7" x14ac:dyDescent="0.35">
      <c r="A2349" t="s">
        <v>2348</v>
      </c>
      <c r="B2349" s="1">
        <v>45056.541670706021</v>
      </c>
      <c r="C2349" s="1">
        <v>45058.649196388891</v>
      </c>
      <c r="D2349" s="1">
        <v>45058.625355104166</v>
      </c>
      <c r="E2349">
        <f>YEAR(t_data[[#This Row],[Création système]]-WEEKDAY(t_data[[#This Row],[Création système]],2)+4)</f>
        <v>2023</v>
      </c>
      <c r="F2349">
        <f>_xlfn.ISOWEEKNUM(t_data[[#This Row],[Création système]])</f>
        <v>19</v>
      </c>
      <c r="G234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08/05/2023 - 14/05/2023</v>
      </c>
    </row>
    <row r="2350" spans="1:7" x14ac:dyDescent="0.35">
      <c r="A2350" t="s">
        <v>2349</v>
      </c>
      <c r="B2350" s="1">
        <v>45056.673601608796</v>
      </c>
      <c r="C2350" s="1">
        <v>45125.658326018522</v>
      </c>
      <c r="D2350" s="1">
        <v>45125.658323703705</v>
      </c>
      <c r="E2350">
        <f>YEAR(t_data[[#This Row],[Création système]]-WEEKDAY(t_data[[#This Row],[Création système]],2)+4)</f>
        <v>2023</v>
      </c>
      <c r="F2350">
        <f>_xlfn.ISOWEEKNUM(t_data[[#This Row],[Création système]])</f>
        <v>19</v>
      </c>
      <c r="G235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08/05/2023 - 14/05/2023</v>
      </c>
    </row>
    <row r="2351" spans="1:7" x14ac:dyDescent="0.35">
      <c r="A2351" t="s">
        <v>2350</v>
      </c>
      <c r="B2351" s="1">
        <v>45057.354150949075</v>
      </c>
      <c r="C2351" s="1">
        <v>45082.501074259257</v>
      </c>
      <c r="D2351" s="1">
        <v>45082.501071018516</v>
      </c>
      <c r="E2351">
        <f>YEAR(t_data[[#This Row],[Création système]]-WEEKDAY(t_data[[#This Row],[Création système]],2)+4)</f>
        <v>2023</v>
      </c>
      <c r="F2351">
        <f>_xlfn.ISOWEEKNUM(t_data[[#This Row],[Création système]])</f>
        <v>19</v>
      </c>
      <c r="G235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08/05/2023 - 14/05/2023</v>
      </c>
    </row>
    <row r="2352" spans="1:7" x14ac:dyDescent="0.35">
      <c r="A2352" t="s">
        <v>2351</v>
      </c>
      <c r="B2352" s="1">
        <v>45057.565567418984</v>
      </c>
      <c r="C2352" s="1">
        <v>45085.649566377317</v>
      </c>
      <c r="D2352" s="1">
        <v>45085.649412384257</v>
      </c>
      <c r="E2352">
        <f>YEAR(t_data[[#This Row],[Création système]]-WEEKDAY(t_data[[#This Row],[Création système]],2)+4)</f>
        <v>2023</v>
      </c>
      <c r="F2352">
        <f>_xlfn.ISOWEEKNUM(t_data[[#This Row],[Création système]])</f>
        <v>19</v>
      </c>
      <c r="G235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08/05/2023 - 14/05/2023</v>
      </c>
    </row>
    <row r="2353" spans="1:7" x14ac:dyDescent="0.35">
      <c r="A2353" t="s">
        <v>2352</v>
      </c>
      <c r="B2353" s="1">
        <v>45057.629261041664</v>
      </c>
      <c r="C2353" s="1">
        <v>45057.635589606478</v>
      </c>
      <c r="D2353" s="1">
        <v>45057.635587141202</v>
      </c>
      <c r="E2353">
        <f>YEAR(t_data[[#This Row],[Création système]]-WEEKDAY(t_data[[#This Row],[Création système]],2)+4)</f>
        <v>2023</v>
      </c>
      <c r="F2353">
        <f>_xlfn.ISOWEEKNUM(t_data[[#This Row],[Création système]])</f>
        <v>19</v>
      </c>
      <c r="G235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08/05/2023 - 14/05/2023</v>
      </c>
    </row>
    <row r="2354" spans="1:7" x14ac:dyDescent="0.35">
      <c r="A2354" t="s">
        <v>2353</v>
      </c>
      <c r="B2354" s="1">
        <v>45057.710655115741</v>
      </c>
      <c r="C2354" s="1">
        <v>45058.389784166669</v>
      </c>
      <c r="D2354" s="1">
        <v>45058.389782407408</v>
      </c>
      <c r="E2354">
        <f>YEAR(t_data[[#This Row],[Création système]]-WEEKDAY(t_data[[#This Row],[Création système]],2)+4)</f>
        <v>2023</v>
      </c>
      <c r="F2354">
        <f>_xlfn.ISOWEEKNUM(t_data[[#This Row],[Création système]])</f>
        <v>19</v>
      </c>
      <c r="G235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08/05/2023 - 14/05/2023</v>
      </c>
    </row>
    <row r="2355" spans="1:7" x14ac:dyDescent="0.35">
      <c r="A2355" t="s">
        <v>2354</v>
      </c>
      <c r="B2355" s="1">
        <v>45058.518198437501</v>
      </c>
      <c r="C2355" s="1">
        <v>45062.570599826387</v>
      </c>
      <c r="D2355" s="1">
        <v>45062.570597928243</v>
      </c>
      <c r="E2355">
        <f>YEAR(t_data[[#This Row],[Création système]]-WEEKDAY(t_data[[#This Row],[Création système]],2)+4)</f>
        <v>2023</v>
      </c>
      <c r="F2355">
        <f>_xlfn.ISOWEEKNUM(t_data[[#This Row],[Création système]])</f>
        <v>19</v>
      </c>
      <c r="G235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08/05/2023 - 14/05/2023</v>
      </c>
    </row>
    <row r="2356" spans="1:7" x14ac:dyDescent="0.35">
      <c r="A2356" t="s">
        <v>2355</v>
      </c>
      <c r="B2356" s="1">
        <v>45058.585563182867</v>
      </c>
      <c r="C2356" s="1">
        <v>45070.438177696757</v>
      </c>
      <c r="D2356" s="1">
        <v>45070.438175914351</v>
      </c>
      <c r="E2356">
        <f>YEAR(t_data[[#This Row],[Création système]]-WEEKDAY(t_data[[#This Row],[Création système]],2)+4)</f>
        <v>2023</v>
      </c>
      <c r="F2356">
        <f>_xlfn.ISOWEEKNUM(t_data[[#This Row],[Création système]])</f>
        <v>19</v>
      </c>
      <c r="G235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08/05/2023 - 14/05/2023</v>
      </c>
    </row>
    <row r="2357" spans="1:7" x14ac:dyDescent="0.35">
      <c r="A2357" t="s">
        <v>2356</v>
      </c>
      <c r="B2357" s="1">
        <v>45058.587979340278</v>
      </c>
      <c r="C2357" s="1">
        <v>45058.59229789352</v>
      </c>
      <c r="D2357" s="1">
        <v>45058.592295856484</v>
      </c>
      <c r="E2357">
        <f>YEAR(t_data[[#This Row],[Création système]]-WEEKDAY(t_data[[#This Row],[Création système]],2)+4)</f>
        <v>2023</v>
      </c>
      <c r="F2357">
        <f>_xlfn.ISOWEEKNUM(t_data[[#This Row],[Création système]])</f>
        <v>19</v>
      </c>
      <c r="G235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08/05/2023 - 14/05/2023</v>
      </c>
    </row>
    <row r="2358" spans="1:7" x14ac:dyDescent="0.35">
      <c r="A2358" t="s">
        <v>2357</v>
      </c>
      <c r="B2358" s="1">
        <v>45058.639644525465</v>
      </c>
      <c r="C2358" s="1">
        <v>45076.487690729169</v>
      </c>
      <c r="D2358" s="1">
        <v>45076.487688854169</v>
      </c>
      <c r="E2358">
        <f>YEAR(t_data[[#This Row],[Création système]]-WEEKDAY(t_data[[#This Row],[Création système]],2)+4)</f>
        <v>2023</v>
      </c>
      <c r="F2358">
        <f>_xlfn.ISOWEEKNUM(t_data[[#This Row],[Création système]])</f>
        <v>19</v>
      </c>
      <c r="G235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08/05/2023 - 14/05/2023</v>
      </c>
    </row>
    <row r="2359" spans="1:7" x14ac:dyDescent="0.35">
      <c r="A2359" t="s">
        <v>2358</v>
      </c>
      <c r="B2359" s="1">
        <v>45058.683409490739</v>
      </c>
      <c r="C2359" s="1">
        <v>45083.488685891207</v>
      </c>
      <c r="D2359" s="1">
        <v>45083.488684004631</v>
      </c>
      <c r="E2359">
        <f>YEAR(t_data[[#This Row],[Création système]]-WEEKDAY(t_data[[#This Row],[Création système]],2)+4)</f>
        <v>2023</v>
      </c>
      <c r="F2359">
        <f>_xlfn.ISOWEEKNUM(t_data[[#This Row],[Création système]])</f>
        <v>19</v>
      </c>
      <c r="G235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08/05/2023 - 14/05/2023</v>
      </c>
    </row>
    <row r="2360" spans="1:7" x14ac:dyDescent="0.35">
      <c r="A2360" t="s">
        <v>2359</v>
      </c>
      <c r="B2360" s="1">
        <v>45060.528681435186</v>
      </c>
      <c r="C2360" s="1">
        <v>45061.57031048611</v>
      </c>
      <c r="D2360" s="1">
        <v>45061.565859108799</v>
      </c>
      <c r="E2360">
        <f>YEAR(t_data[[#This Row],[Création système]]-WEEKDAY(t_data[[#This Row],[Création système]],2)+4)</f>
        <v>2023</v>
      </c>
      <c r="F2360">
        <f>_xlfn.ISOWEEKNUM(t_data[[#This Row],[Création système]])</f>
        <v>19</v>
      </c>
      <c r="G236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08/05/2023 - 14/05/2023</v>
      </c>
    </row>
    <row r="2361" spans="1:7" x14ac:dyDescent="0.35">
      <c r="A2361" t="s">
        <v>2360</v>
      </c>
      <c r="B2361" s="1">
        <v>45061.383672951386</v>
      </c>
      <c r="C2361" s="1">
        <v>45061.466766527781</v>
      </c>
      <c r="D2361" s="1">
        <v>45061.466764398145</v>
      </c>
      <c r="E2361">
        <f>YEAR(t_data[[#This Row],[Création système]]-WEEKDAY(t_data[[#This Row],[Création système]],2)+4)</f>
        <v>2023</v>
      </c>
      <c r="F2361">
        <f>_xlfn.ISOWEEKNUM(t_data[[#This Row],[Création système]])</f>
        <v>20</v>
      </c>
      <c r="G236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15/05/2023 - 21/05/2023</v>
      </c>
    </row>
    <row r="2362" spans="1:7" x14ac:dyDescent="0.35">
      <c r="A2362" t="s">
        <v>2361</v>
      </c>
      <c r="B2362" s="1">
        <v>45061.409135393522</v>
      </c>
      <c r="C2362" s="1">
        <v>45076.496048726854</v>
      </c>
      <c r="D2362" s="1">
        <v>45076.496045624997</v>
      </c>
      <c r="E2362">
        <f>YEAR(t_data[[#This Row],[Création système]]-WEEKDAY(t_data[[#This Row],[Création système]],2)+4)</f>
        <v>2023</v>
      </c>
      <c r="F2362">
        <f>_xlfn.ISOWEEKNUM(t_data[[#This Row],[Création système]])</f>
        <v>20</v>
      </c>
      <c r="G236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15/05/2023 - 21/05/2023</v>
      </c>
    </row>
    <row r="2363" spans="1:7" x14ac:dyDescent="0.35">
      <c r="A2363" t="s">
        <v>2362</v>
      </c>
      <c r="B2363" s="1">
        <v>45061.441299756945</v>
      </c>
      <c r="C2363" s="1">
        <v>45062.430077048608</v>
      </c>
      <c r="D2363" s="1">
        <v>45062.430074687501</v>
      </c>
      <c r="E2363">
        <f>YEAR(t_data[[#This Row],[Création système]]-WEEKDAY(t_data[[#This Row],[Création système]],2)+4)</f>
        <v>2023</v>
      </c>
      <c r="F2363">
        <f>_xlfn.ISOWEEKNUM(t_data[[#This Row],[Création système]])</f>
        <v>20</v>
      </c>
      <c r="G236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15/05/2023 - 21/05/2023</v>
      </c>
    </row>
    <row r="2364" spans="1:7" x14ac:dyDescent="0.35">
      <c r="A2364" t="s">
        <v>2363</v>
      </c>
      <c r="B2364" s="1">
        <v>45061.444992037039</v>
      </c>
      <c r="C2364" s="1">
        <v>45062.426767256948</v>
      </c>
      <c r="D2364" s="1">
        <v>45062.426763888892</v>
      </c>
      <c r="E2364">
        <f>YEAR(t_data[[#This Row],[Création système]]-WEEKDAY(t_data[[#This Row],[Création système]],2)+4)</f>
        <v>2023</v>
      </c>
      <c r="F2364">
        <f>_xlfn.ISOWEEKNUM(t_data[[#This Row],[Création système]])</f>
        <v>20</v>
      </c>
      <c r="G236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15/05/2023 - 21/05/2023</v>
      </c>
    </row>
    <row r="2365" spans="1:7" x14ac:dyDescent="0.35">
      <c r="A2365" t="s">
        <v>2364</v>
      </c>
      <c r="B2365" s="1">
        <v>45061.445288773146</v>
      </c>
      <c r="C2365" s="1">
        <v>45062.426763842595</v>
      </c>
      <c r="D2365" s="1">
        <v>45062.426760787035</v>
      </c>
      <c r="E2365">
        <f>YEAR(t_data[[#This Row],[Création système]]-WEEKDAY(t_data[[#This Row],[Création système]],2)+4)</f>
        <v>2023</v>
      </c>
      <c r="F2365">
        <f>_xlfn.ISOWEEKNUM(t_data[[#This Row],[Création système]])</f>
        <v>20</v>
      </c>
      <c r="G236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15/05/2023 - 21/05/2023</v>
      </c>
    </row>
    <row r="2366" spans="1:7" x14ac:dyDescent="0.35">
      <c r="A2366" t="s">
        <v>2365</v>
      </c>
      <c r="B2366" s="1">
        <v>45061.445705937498</v>
      </c>
      <c r="C2366" s="1">
        <v>45062.426765069446</v>
      </c>
      <c r="D2366" s="1">
        <v>45062.42676224537</v>
      </c>
      <c r="E2366">
        <f>YEAR(t_data[[#This Row],[Création système]]-WEEKDAY(t_data[[#This Row],[Création système]],2)+4)</f>
        <v>2023</v>
      </c>
      <c r="F2366">
        <f>_xlfn.ISOWEEKNUM(t_data[[#This Row],[Création système]])</f>
        <v>20</v>
      </c>
      <c r="G236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15/05/2023 - 21/05/2023</v>
      </c>
    </row>
    <row r="2367" spans="1:7" x14ac:dyDescent="0.35">
      <c r="A2367" t="s">
        <v>2366</v>
      </c>
      <c r="B2367" s="1">
        <v>45061.463225104169</v>
      </c>
      <c r="C2367" s="1">
        <v>45061.588651388891</v>
      </c>
      <c r="D2367" s="1">
        <v>45061.588648750003</v>
      </c>
      <c r="E2367">
        <f>YEAR(t_data[[#This Row],[Création système]]-WEEKDAY(t_data[[#This Row],[Création système]],2)+4)</f>
        <v>2023</v>
      </c>
      <c r="F2367">
        <f>_xlfn.ISOWEEKNUM(t_data[[#This Row],[Création système]])</f>
        <v>20</v>
      </c>
      <c r="G236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15/05/2023 - 21/05/2023</v>
      </c>
    </row>
    <row r="2368" spans="1:7" x14ac:dyDescent="0.35">
      <c r="A2368" t="s">
        <v>2367</v>
      </c>
      <c r="B2368" s="1">
        <v>45061.476183402781</v>
      </c>
      <c r="C2368" s="1">
        <v>45062.42676357639</v>
      </c>
      <c r="D2368" s="1">
        <v>45062.42676037037</v>
      </c>
      <c r="E2368">
        <f>YEAR(t_data[[#This Row],[Création système]]-WEEKDAY(t_data[[#This Row],[Création système]],2)+4)</f>
        <v>2023</v>
      </c>
      <c r="F2368">
        <f>_xlfn.ISOWEEKNUM(t_data[[#This Row],[Création système]])</f>
        <v>20</v>
      </c>
      <c r="G236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15/05/2023 - 21/05/2023</v>
      </c>
    </row>
    <row r="2369" spans="1:7" x14ac:dyDescent="0.35">
      <c r="A2369" t="s">
        <v>2368</v>
      </c>
      <c r="B2369" s="1">
        <v>45061.478768275461</v>
      </c>
      <c r="C2369" s="1">
        <v>45062.426765370372</v>
      </c>
      <c r="D2369" s="1">
        <v>45062.426762511575</v>
      </c>
      <c r="E2369">
        <f>YEAR(t_data[[#This Row],[Création système]]-WEEKDAY(t_data[[#This Row],[Création système]],2)+4)</f>
        <v>2023</v>
      </c>
      <c r="F2369">
        <f>_xlfn.ISOWEEKNUM(t_data[[#This Row],[Création système]])</f>
        <v>20</v>
      </c>
      <c r="G236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15/05/2023 - 21/05/2023</v>
      </c>
    </row>
    <row r="2370" spans="1:7" x14ac:dyDescent="0.35">
      <c r="A2370" t="s">
        <v>2369</v>
      </c>
      <c r="B2370" s="1">
        <v>45061.485127337961</v>
      </c>
      <c r="C2370" s="1">
        <v>45062.426764895834</v>
      </c>
      <c r="D2370" s="1">
        <v>45062.426762048613</v>
      </c>
      <c r="E2370">
        <f>YEAR(t_data[[#This Row],[Création système]]-WEEKDAY(t_data[[#This Row],[Création système]],2)+4)</f>
        <v>2023</v>
      </c>
      <c r="F2370">
        <f>_xlfn.ISOWEEKNUM(t_data[[#This Row],[Création système]])</f>
        <v>20</v>
      </c>
      <c r="G237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15/05/2023 - 21/05/2023</v>
      </c>
    </row>
    <row r="2371" spans="1:7" x14ac:dyDescent="0.35">
      <c r="A2371" t="s">
        <v>2370</v>
      </c>
      <c r="B2371" s="1">
        <v>45061.483819513887</v>
      </c>
      <c r="C2371" s="1">
        <v>45076.645222800929</v>
      </c>
      <c r="D2371" s="1">
        <v>45076.645220925922</v>
      </c>
      <c r="E2371">
        <f>YEAR(t_data[[#This Row],[Création système]]-WEEKDAY(t_data[[#This Row],[Création système]],2)+4)</f>
        <v>2023</v>
      </c>
      <c r="F2371">
        <f>_xlfn.ISOWEEKNUM(t_data[[#This Row],[Création système]])</f>
        <v>20</v>
      </c>
      <c r="G237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15/05/2023 - 21/05/2023</v>
      </c>
    </row>
    <row r="2372" spans="1:7" x14ac:dyDescent="0.35">
      <c r="A2372" t="s">
        <v>2371</v>
      </c>
      <c r="B2372" s="1">
        <v>45061.487302650465</v>
      </c>
      <c r="C2372" s="1">
        <v>45062.42676386574</v>
      </c>
      <c r="D2372" s="1">
        <v>45062.426760462964</v>
      </c>
      <c r="E2372">
        <f>YEAR(t_data[[#This Row],[Création système]]-WEEKDAY(t_data[[#This Row],[Création système]],2)+4)</f>
        <v>2023</v>
      </c>
      <c r="F2372">
        <f>_xlfn.ISOWEEKNUM(t_data[[#This Row],[Création système]])</f>
        <v>20</v>
      </c>
      <c r="G237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15/05/2023 - 21/05/2023</v>
      </c>
    </row>
    <row r="2373" spans="1:7" x14ac:dyDescent="0.35">
      <c r="A2373" t="s">
        <v>2372</v>
      </c>
      <c r="B2373" s="1">
        <v>45061.487393634263</v>
      </c>
      <c r="C2373" s="1">
        <v>45082.509168344906</v>
      </c>
      <c r="D2373" s="1">
        <v>45082.509166296295</v>
      </c>
      <c r="E2373">
        <f>YEAR(t_data[[#This Row],[Création système]]-WEEKDAY(t_data[[#This Row],[Création système]],2)+4)</f>
        <v>2023</v>
      </c>
      <c r="F2373">
        <f>_xlfn.ISOWEEKNUM(t_data[[#This Row],[Création système]])</f>
        <v>20</v>
      </c>
      <c r="G237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15/05/2023 - 21/05/2023</v>
      </c>
    </row>
    <row r="2374" spans="1:7" x14ac:dyDescent="0.35">
      <c r="A2374" t="s">
        <v>2373</v>
      </c>
      <c r="B2374" s="1">
        <v>45061.491131087962</v>
      </c>
      <c r="C2374" s="1">
        <v>45076.660422638888</v>
      </c>
      <c r="D2374" s="1">
        <v>45076.660420810185</v>
      </c>
      <c r="E2374">
        <f>YEAR(t_data[[#This Row],[Création système]]-WEEKDAY(t_data[[#This Row],[Création système]],2)+4)</f>
        <v>2023</v>
      </c>
      <c r="F2374">
        <f>_xlfn.ISOWEEKNUM(t_data[[#This Row],[Création système]])</f>
        <v>20</v>
      </c>
      <c r="G237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15/05/2023 - 21/05/2023</v>
      </c>
    </row>
    <row r="2375" spans="1:7" x14ac:dyDescent="0.35">
      <c r="A2375" t="s">
        <v>2374</v>
      </c>
      <c r="B2375" s="1">
        <v>45061.487045208334</v>
      </c>
      <c r="C2375" s="1">
        <v>45062.426765474534</v>
      </c>
      <c r="D2375" s="1">
        <v>45062.426762372685</v>
      </c>
      <c r="E2375">
        <f>YEAR(t_data[[#This Row],[Création système]]-WEEKDAY(t_data[[#This Row],[Création système]],2)+4)</f>
        <v>2023</v>
      </c>
      <c r="F2375">
        <f>_xlfn.ISOWEEKNUM(t_data[[#This Row],[Création système]])</f>
        <v>20</v>
      </c>
      <c r="G237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15/05/2023 - 21/05/2023</v>
      </c>
    </row>
    <row r="2376" spans="1:7" x14ac:dyDescent="0.35">
      <c r="A2376" t="s">
        <v>2375</v>
      </c>
      <c r="B2376" s="1">
        <v>45061.496552708333</v>
      </c>
      <c r="C2376" s="1">
        <v>45076.66255912037</v>
      </c>
      <c r="D2376" s="1">
        <v>45076.662557256946</v>
      </c>
      <c r="E2376">
        <f>YEAR(t_data[[#This Row],[Création système]]-WEEKDAY(t_data[[#This Row],[Création système]],2)+4)</f>
        <v>2023</v>
      </c>
      <c r="F2376">
        <f>_xlfn.ISOWEEKNUM(t_data[[#This Row],[Création système]])</f>
        <v>20</v>
      </c>
      <c r="G237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15/05/2023 - 21/05/2023</v>
      </c>
    </row>
    <row r="2377" spans="1:7" x14ac:dyDescent="0.35">
      <c r="A2377" t="s">
        <v>2376</v>
      </c>
      <c r="B2377" s="1">
        <v>45061.500828530094</v>
      </c>
      <c r="C2377" s="1">
        <v>45062.426766180557</v>
      </c>
      <c r="D2377" s="1">
        <v>45062.426763483796</v>
      </c>
      <c r="E2377">
        <f>YEAR(t_data[[#This Row],[Création système]]-WEEKDAY(t_data[[#This Row],[Création système]],2)+4)</f>
        <v>2023</v>
      </c>
      <c r="F2377">
        <f>_xlfn.ISOWEEKNUM(t_data[[#This Row],[Création système]])</f>
        <v>20</v>
      </c>
      <c r="G237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15/05/2023 - 21/05/2023</v>
      </c>
    </row>
    <row r="2378" spans="1:7" x14ac:dyDescent="0.35">
      <c r="A2378" t="s">
        <v>2377</v>
      </c>
      <c r="B2378" s="1">
        <v>45061.516624768519</v>
      </c>
      <c r="C2378" s="1">
        <v>45062.426767025463</v>
      </c>
      <c r="D2378" s="1">
        <v>45062.426763321761</v>
      </c>
      <c r="E2378">
        <f>YEAR(t_data[[#This Row],[Création système]]-WEEKDAY(t_data[[#This Row],[Création système]],2)+4)</f>
        <v>2023</v>
      </c>
      <c r="F2378">
        <f>_xlfn.ISOWEEKNUM(t_data[[#This Row],[Création système]])</f>
        <v>20</v>
      </c>
      <c r="G237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15/05/2023 - 21/05/2023</v>
      </c>
    </row>
    <row r="2379" spans="1:7" x14ac:dyDescent="0.35">
      <c r="A2379" t="s">
        <v>2378</v>
      </c>
      <c r="B2379" s="1">
        <v>45061.512436863428</v>
      </c>
      <c r="C2379" s="1">
        <v>45062.426767233796</v>
      </c>
      <c r="D2379" s="1">
        <v>45062.426763888892</v>
      </c>
      <c r="E2379">
        <f>YEAR(t_data[[#This Row],[Création système]]-WEEKDAY(t_data[[#This Row],[Création système]],2)+4)</f>
        <v>2023</v>
      </c>
      <c r="F2379">
        <f>_xlfn.ISOWEEKNUM(t_data[[#This Row],[Création système]])</f>
        <v>20</v>
      </c>
      <c r="G237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15/05/2023 - 21/05/2023</v>
      </c>
    </row>
    <row r="2380" spans="1:7" x14ac:dyDescent="0.35">
      <c r="A2380" t="s">
        <v>2379</v>
      </c>
      <c r="B2380" s="1">
        <v>45061.611820127313</v>
      </c>
      <c r="C2380" s="1">
        <v>45086.443959583332</v>
      </c>
      <c r="D2380" s="1">
        <v>45086.443957905096</v>
      </c>
      <c r="E2380">
        <f>YEAR(t_data[[#This Row],[Création système]]-WEEKDAY(t_data[[#This Row],[Création système]],2)+4)</f>
        <v>2023</v>
      </c>
      <c r="F2380">
        <f>_xlfn.ISOWEEKNUM(t_data[[#This Row],[Création système]])</f>
        <v>20</v>
      </c>
      <c r="G238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15/05/2023 - 21/05/2023</v>
      </c>
    </row>
    <row r="2381" spans="1:7" x14ac:dyDescent="0.35">
      <c r="A2381" t="s">
        <v>2380</v>
      </c>
      <c r="B2381" s="1">
        <v>45062.037416064813</v>
      </c>
      <c r="C2381" s="1">
        <v>45090.587591331016</v>
      </c>
      <c r="D2381" s="1">
        <v>45090.587589710645</v>
      </c>
      <c r="E2381">
        <f>YEAR(t_data[[#This Row],[Création système]]-WEEKDAY(t_data[[#This Row],[Création système]],2)+4)</f>
        <v>2023</v>
      </c>
      <c r="F2381">
        <f>_xlfn.ISOWEEKNUM(t_data[[#This Row],[Création système]])</f>
        <v>20</v>
      </c>
      <c r="G238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15/05/2023 - 21/05/2023</v>
      </c>
    </row>
    <row r="2382" spans="1:7" x14ac:dyDescent="0.35">
      <c r="A2382" t="s">
        <v>2381</v>
      </c>
      <c r="B2382" s="1">
        <v>45062.001472488424</v>
      </c>
      <c r="C2382" s="1">
        <v>45068.427841550925</v>
      </c>
      <c r="D2382" s="1">
        <v>45068.427839317126</v>
      </c>
      <c r="E2382">
        <f>YEAR(t_data[[#This Row],[Création système]]-WEEKDAY(t_data[[#This Row],[Création système]],2)+4)</f>
        <v>2023</v>
      </c>
      <c r="F2382">
        <f>_xlfn.ISOWEEKNUM(t_data[[#This Row],[Création système]])</f>
        <v>20</v>
      </c>
      <c r="G238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15/05/2023 - 21/05/2023</v>
      </c>
    </row>
    <row r="2383" spans="1:7" x14ac:dyDescent="0.35">
      <c r="A2383" t="s">
        <v>2382</v>
      </c>
      <c r="B2383" s="1">
        <v>45062.691940983794</v>
      </c>
      <c r="C2383" s="1">
        <v>45070.473400300929</v>
      </c>
      <c r="D2383" s="1">
        <v>45070.473398252318</v>
      </c>
      <c r="E2383">
        <f>YEAR(t_data[[#This Row],[Création système]]-WEEKDAY(t_data[[#This Row],[Création système]],2)+4)</f>
        <v>2023</v>
      </c>
      <c r="F2383">
        <f>_xlfn.ISOWEEKNUM(t_data[[#This Row],[Création système]])</f>
        <v>20</v>
      </c>
      <c r="G238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15/05/2023 - 21/05/2023</v>
      </c>
    </row>
    <row r="2384" spans="1:7" x14ac:dyDescent="0.35">
      <c r="A2384" t="s">
        <v>2383</v>
      </c>
      <c r="B2384" s="1">
        <v>45062.752351747687</v>
      </c>
      <c r="C2384" s="1">
        <v>45071.504985127314</v>
      </c>
      <c r="D2384" s="1">
        <v>45071.504983148145</v>
      </c>
      <c r="E2384">
        <f>YEAR(t_data[[#This Row],[Création système]]-WEEKDAY(t_data[[#This Row],[Création système]],2)+4)</f>
        <v>2023</v>
      </c>
      <c r="F2384">
        <f>_xlfn.ISOWEEKNUM(t_data[[#This Row],[Création système]])</f>
        <v>20</v>
      </c>
      <c r="G238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15/05/2023 - 21/05/2023</v>
      </c>
    </row>
    <row r="2385" spans="1:7" x14ac:dyDescent="0.35">
      <c r="A2385" t="s">
        <v>2384</v>
      </c>
      <c r="B2385" s="1">
        <v>45063.400190914355</v>
      </c>
      <c r="C2385" s="1">
        <v>45106.651255925928</v>
      </c>
      <c r="D2385" s="1">
        <v>45106.651253946759</v>
      </c>
      <c r="E2385">
        <f>YEAR(t_data[[#This Row],[Création système]]-WEEKDAY(t_data[[#This Row],[Création système]],2)+4)</f>
        <v>2023</v>
      </c>
      <c r="F2385">
        <f>_xlfn.ISOWEEKNUM(t_data[[#This Row],[Création système]])</f>
        <v>20</v>
      </c>
      <c r="G238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15/05/2023 - 21/05/2023</v>
      </c>
    </row>
    <row r="2386" spans="1:7" x14ac:dyDescent="0.35">
      <c r="A2386" t="s">
        <v>2385</v>
      </c>
      <c r="B2386" s="1">
        <v>45063.479437199072</v>
      </c>
      <c r="C2386" s="1">
        <v>45133.366435775461</v>
      </c>
      <c r="D2386" s="1">
        <v>45133.366432499999</v>
      </c>
      <c r="E2386">
        <f>YEAR(t_data[[#This Row],[Création système]]-WEEKDAY(t_data[[#This Row],[Création système]],2)+4)</f>
        <v>2023</v>
      </c>
      <c r="F2386">
        <f>_xlfn.ISOWEEKNUM(t_data[[#This Row],[Création système]])</f>
        <v>20</v>
      </c>
      <c r="G238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15/05/2023 - 21/05/2023</v>
      </c>
    </row>
    <row r="2387" spans="1:7" x14ac:dyDescent="0.35">
      <c r="A2387" t="s">
        <v>2386</v>
      </c>
      <c r="B2387" s="1">
        <v>45063.630738587963</v>
      </c>
      <c r="C2387" s="1">
        <v>45076.474601631948</v>
      </c>
      <c r="D2387" s="1">
        <v>45076.474599363428</v>
      </c>
      <c r="E2387">
        <f>YEAR(t_data[[#This Row],[Création système]]-WEEKDAY(t_data[[#This Row],[Création système]],2)+4)</f>
        <v>2023</v>
      </c>
      <c r="F2387">
        <f>_xlfn.ISOWEEKNUM(t_data[[#This Row],[Création système]])</f>
        <v>20</v>
      </c>
      <c r="G238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15/05/2023 - 21/05/2023</v>
      </c>
    </row>
    <row r="2388" spans="1:7" x14ac:dyDescent="0.35">
      <c r="A2388" t="s">
        <v>2387</v>
      </c>
      <c r="B2388" s="1">
        <v>45063.63209446759</v>
      </c>
      <c r="C2388" s="1">
        <v>45070.415974062496</v>
      </c>
      <c r="D2388" s="1">
        <v>45070.415972002316</v>
      </c>
      <c r="E2388">
        <f>YEAR(t_data[[#This Row],[Création système]]-WEEKDAY(t_data[[#This Row],[Création système]],2)+4)</f>
        <v>2023</v>
      </c>
      <c r="F2388">
        <f>_xlfn.ISOWEEKNUM(t_data[[#This Row],[Création système]])</f>
        <v>20</v>
      </c>
      <c r="G238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15/05/2023 - 21/05/2023</v>
      </c>
    </row>
    <row r="2389" spans="1:7" x14ac:dyDescent="0.35">
      <c r="A2389" t="s">
        <v>2388</v>
      </c>
      <c r="B2389" s="1">
        <v>45065.371568171293</v>
      </c>
      <c r="C2389" s="1">
        <v>45068.6139109375</v>
      </c>
      <c r="D2389" s="1">
        <v>45068.613909155094</v>
      </c>
      <c r="E2389">
        <f>YEAR(t_data[[#This Row],[Création système]]-WEEKDAY(t_data[[#This Row],[Création système]],2)+4)</f>
        <v>2023</v>
      </c>
      <c r="F2389">
        <f>_xlfn.ISOWEEKNUM(t_data[[#This Row],[Création système]])</f>
        <v>20</v>
      </c>
      <c r="G238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15/05/2023 - 21/05/2023</v>
      </c>
    </row>
    <row r="2390" spans="1:7" x14ac:dyDescent="0.35">
      <c r="A2390" t="s">
        <v>2389</v>
      </c>
      <c r="B2390" s="1">
        <v>45065.469442835645</v>
      </c>
      <c r="C2390" s="1">
        <v>45068.460772303239</v>
      </c>
      <c r="D2390" s="1">
        <v>45068.460759467591</v>
      </c>
      <c r="E2390">
        <f>YEAR(t_data[[#This Row],[Création système]]-WEEKDAY(t_data[[#This Row],[Création système]],2)+4)</f>
        <v>2023</v>
      </c>
      <c r="F2390">
        <f>_xlfn.ISOWEEKNUM(t_data[[#This Row],[Création système]])</f>
        <v>20</v>
      </c>
      <c r="G239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15/05/2023 - 21/05/2023</v>
      </c>
    </row>
    <row r="2391" spans="1:7" x14ac:dyDescent="0.35">
      <c r="A2391" t="s">
        <v>2390</v>
      </c>
      <c r="B2391" s="1">
        <v>45065.651082812503</v>
      </c>
      <c r="C2391" s="1">
        <v>45082.618652349534</v>
      </c>
      <c r="D2391" s="1">
        <v>45082.618649849537</v>
      </c>
      <c r="E2391">
        <f>YEAR(t_data[[#This Row],[Création système]]-WEEKDAY(t_data[[#This Row],[Création système]],2)+4)</f>
        <v>2023</v>
      </c>
      <c r="F2391">
        <f>_xlfn.ISOWEEKNUM(t_data[[#This Row],[Création système]])</f>
        <v>20</v>
      </c>
      <c r="G239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15/05/2023 - 21/05/2023</v>
      </c>
    </row>
    <row r="2392" spans="1:7" x14ac:dyDescent="0.35">
      <c r="A2392" t="s">
        <v>2391</v>
      </c>
      <c r="B2392" s="1">
        <v>45065.659576631944</v>
      </c>
      <c r="C2392" s="1">
        <v>45098.496852581018</v>
      </c>
      <c r="D2392" s="1">
        <v>45098.496849791663</v>
      </c>
      <c r="E2392">
        <f>YEAR(t_data[[#This Row],[Création système]]-WEEKDAY(t_data[[#This Row],[Création système]],2)+4)</f>
        <v>2023</v>
      </c>
      <c r="F2392">
        <f>_xlfn.ISOWEEKNUM(t_data[[#This Row],[Création système]])</f>
        <v>20</v>
      </c>
      <c r="G239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15/05/2023 - 21/05/2023</v>
      </c>
    </row>
    <row r="2393" spans="1:7" x14ac:dyDescent="0.35">
      <c r="A2393" t="s">
        <v>2392</v>
      </c>
      <c r="B2393" s="1">
        <v>45068.341078449077</v>
      </c>
      <c r="C2393" s="1">
        <v>45068.470277175926</v>
      </c>
      <c r="D2393" s="1">
        <v>45068.467253298608</v>
      </c>
      <c r="E2393">
        <f>YEAR(t_data[[#This Row],[Création système]]-WEEKDAY(t_data[[#This Row],[Création système]],2)+4)</f>
        <v>2023</v>
      </c>
      <c r="F2393">
        <f>_xlfn.ISOWEEKNUM(t_data[[#This Row],[Création système]])</f>
        <v>21</v>
      </c>
      <c r="G239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22/05/2023 - 28/05/2023</v>
      </c>
    </row>
    <row r="2394" spans="1:7" x14ac:dyDescent="0.35">
      <c r="A2394" t="s">
        <v>2393</v>
      </c>
      <c r="B2394" s="1">
        <v>45068.428924930558</v>
      </c>
      <c r="C2394" s="1">
        <v>45068.558309398148</v>
      </c>
      <c r="D2394" s="1">
        <v>45068.558307615742</v>
      </c>
      <c r="E2394">
        <f>YEAR(t_data[[#This Row],[Création système]]-WEEKDAY(t_data[[#This Row],[Création système]],2)+4)</f>
        <v>2023</v>
      </c>
      <c r="F2394">
        <f>_xlfn.ISOWEEKNUM(t_data[[#This Row],[Création système]])</f>
        <v>21</v>
      </c>
      <c r="G239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22/05/2023 - 28/05/2023</v>
      </c>
    </row>
    <row r="2395" spans="1:7" x14ac:dyDescent="0.35">
      <c r="A2395" t="s">
        <v>2394</v>
      </c>
      <c r="B2395" s="1">
        <v>45068.461048877318</v>
      </c>
      <c r="C2395" s="1">
        <v>45086.468510451392</v>
      </c>
      <c r="D2395" s="1">
        <v>45086.468508240738</v>
      </c>
      <c r="E2395">
        <f>YEAR(t_data[[#This Row],[Création système]]-WEEKDAY(t_data[[#This Row],[Création système]],2)+4)</f>
        <v>2023</v>
      </c>
      <c r="F2395">
        <f>_xlfn.ISOWEEKNUM(t_data[[#This Row],[Création système]])</f>
        <v>21</v>
      </c>
      <c r="G239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22/05/2023 - 28/05/2023</v>
      </c>
    </row>
    <row r="2396" spans="1:7" x14ac:dyDescent="0.35">
      <c r="A2396" t="s">
        <v>2395</v>
      </c>
      <c r="B2396" s="1">
        <v>45068.522902337965</v>
      </c>
      <c r="C2396" s="1">
        <v>45076.485092256946</v>
      </c>
      <c r="D2396" s="1">
        <v>45076.485090277776</v>
      </c>
      <c r="E2396">
        <f>YEAR(t_data[[#This Row],[Création système]]-WEEKDAY(t_data[[#This Row],[Création système]],2)+4)</f>
        <v>2023</v>
      </c>
      <c r="F2396">
        <f>_xlfn.ISOWEEKNUM(t_data[[#This Row],[Création système]])</f>
        <v>21</v>
      </c>
      <c r="G239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22/05/2023 - 28/05/2023</v>
      </c>
    </row>
    <row r="2397" spans="1:7" x14ac:dyDescent="0.35">
      <c r="A2397" t="s">
        <v>2396</v>
      </c>
      <c r="B2397" s="1">
        <v>45068.73608195602</v>
      </c>
      <c r="C2397" s="1">
        <v>45069.484398611108</v>
      </c>
      <c r="D2397" s="1">
        <v>45069.484396840278</v>
      </c>
      <c r="E2397">
        <f>YEAR(t_data[[#This Row],[Création système]]-WEEKDAY(t_data[[#This Row],[Création système]],2)+4)</f>
        <v>2023</v>
      </c>
      <c r="F2397">
        <f>_xlfn.ISOWEEKNUM(t_data[[#This Row],[Création système]])</f>
        <v>21</v>
      </c>
      <c r="G239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22/05/2023 - 28/05/2023</v>
      </c>
    </row>
    <row r="2398" spans="1:7" x14ac:dyDescent="0.35">
      <c r="A2398" t="s">
        <v>2397</v>
      </c>
      <c r="B2398" s="1">
        <v>45069.465999444445</v>
      </c>
      <c r="C2398" s="1">
        <v>45111.307083981483</v>
      </c>
      <c r="D2398" s="1">
        <v>45111.307065185189</v>
      </c>
      <c r="E2398">
        <f>YEAR(t_data[[#This Row],[Création système]]-WEEKDAY(t_data[[#This Row],[Création système]],2)+4)</f>
        <v>2023</v>
      </c>
      <c r="F2398">
        <f>_xlfn.ISOWEEKNUM(t_data[[#This Row],[Création système]])</f>
        <v>21</v>
      </c>
      <c r="G239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22/05/2023 - 28/05/2023</v>
      </c>
    </row>
    <row r="2399" spans="1:7" x14ac:dyDescent="0.35">
      <c r="A2399" t="s">
        <v>2398</v>
      </c>
      <c r="B2399" s="1">
        <v>45069.491818969909</v>
      </c>
      <c r="C2399" s="1">
        <v>45072.571921979164</v>
      </c>
      <c r="D2399" s="1">
        <v>45072.571920312497</v>
      </c>
      <c r="E2399">
        <f>YEAR(t_data[[#This Row],[Création système]]-WEEKDAY(t_data[[#This Row],[Création système]],2)+4)</f>
        <v>2023</v>
      </c>
      <c r="F2399">
        <f>_xlfn.ISOWEEKNUM(t_data[[#This Row],[Création système]])</f>
        <v>21</v>
      </c>
      <c r="G239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22/05/2023 - 28/05/2023</v>
      </c>
    </row>
    <row r="2400" spans="1:7" x14ac:dyDescent="0.35">
      <c r="A2400" t="s">
        <v>2399</v>
      </c>
      <c r="B2400" s="1">
        <v>45069.635853576387</v>
      </c>
      <c r="C2400" s="1">
        <v>45070.440712233794</v>
      </c>
      <c r="D2400" s="1">
        <v>45070.440710312498</v>
      </c>
      <c r="E2400">
        <f>YEAR(t_data[[#This Row],[Création système]]-WEEKDAY(t_data[[#This Row],[Création système]],2)+4)</f>
        <v>2023</v>
      </c>
      <c r="F2400">
        <f>_xlfn.ISOWEEKNUM(t_data[[#This Row],[Création système]])</f>
        <v>21</v>
      </c>
      <c r="G240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22/05/2023 - 28/05/2023</v>
      </c>
    </row>
    <row r="2401" spans="1:7" x14ac:dyDescent="0.35">
      <c r="A2401" t="s">
        <v>2400</v>
      </c>
      <c r="B2401" s="1">
        <v>45069.660107638891</v>
      </c>
      <c r="C2401" s="1">
        <v>45106.649963518517</v>
      </c>
      <c r="D2401" s="1">
        <v>45106.649961319446</v>
      </c>
      <c r="E2401">
        <f>YEAR(t_data[[#This Row],[Création système]]-WEEKDAY(t_data[[#This Row],[Création système]],2)+4)</f>
        <v>2023</v>
      </c>
      <c r="F2401">
        <f>_xlfn.ISOWEEKNUM(t_data[[#This Row],[Création système]])</f>
        <v>21</v>
      </c>
      <c r="G240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22/05/2023 - 28/05/2023</v>
      </c>
    </row>
    <row r="2402" spans="1:7" x14ac:dyDescent="0.35">
      <c r="A2402" t="s">
        <v>2401</v>
      </c>
      <c r="B2402" s="1">
        <v>45070.42783429398</v>
      </c>
      <c r="C2402" s="1">
        <v>45076.440233935187</v>
      </c>
      <c r="D2402" s="1">
        <v>45076.440231493056</v>
      </c>
      <c r="E2402">
        <f>YEAR(t_data[[#This Row],[Création système]]-WEEKDAY(t_data[[#This Row],[Création système]],2)+4)</f>
        <v>2023</v>
      </c>
      <c r="F2402">
        <f>_xlfn.ISOWEEKNUM(t_data[[#This Row],[Création système]])</f>
        <v>21</v>
      </c>
      <c r="G240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22/05/2023 - 28/05/2023</v>
      </c>
    </row>
    <row r="2403" spans="1:7" x14ac:dyDescent="0.35">
      <c r="A2403" t="s">
        <v>2402</v>
      </c>
      <c r="B2403" s="1">
        <v>45070.463972592595</v>
      </c>
      <c r="C2403" s="1">
        <v>45086.488719293979</v>
      </c>
      <c r="D2403" s="1">
        <v>45086.488717106484</v>
      </c>
      <c r="E2403">
        <f>YEAR(t_data[[#This Row],[Création système]]-WEEKDAY(t_data[[#This Row],[Création système]],2)+4)</f>
        <v>2023</v>
      </c>
      <c r="F2403">
        <f>_xlfn.ISOWEEKNUM(t_data[[#This Row],[Création système]])</f>
        <v>21</v>
      </c>
      <c r="G240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22/05/2023 - 28/05/2023</v>
      </c>
    </row>
    <row r="2404" spans="1:7" x14ac:dyDescent="0.35">
      <c r="A2404" t="s">
        <v>2403</v>
      </c>
      <c r="B2404" s="1">
        <v>45070.478823715275</v>
      </c>
      <c r="C2404" s="1">
        <v>45086.680489212966</v>
      </c>
      <c r="D2404" s="1">
        <v>45086.680486828707</v>
      </c>
      <c r="E2404">
        <f>YEAR(t_data[[#This Row],[Création système]]-WEEKDAY(t_data[[#This Row],[Création système]],2)+4)</f>
        <v>2023</v>
      </c>
      <c r="F2404">
        <f>_xlfn.ISOWEEKNUM(t_data[[#This Row],[Création système]])</f>
        <v>21</v>
      </c>
      <c r="G240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22/05/2023 - 28/05/2023</v>
      </c>
    </row>
    <row r="2405" spans="1:7" x14ac:dyDescent="0.35">
      <c r="A2405" t="s">
        <v>2404</v>
      </c>
      <c r="B2405" s="1">
        <v>45070.477026122688</v>
      </c>
      <c r="C2405" s="1">
        <v>45076.469473090277</v>
      </c>
      <c r="D2405" s="1">
        <v>45076.469470798613</v>
      </c>
      <c r="E2405">
        <f>YEAR(t_data[[#This Row],[Création système]]-WEEKDAY(t_data[[#This Row],[Création système]],2)+4)</f>
        <v>2023</v>
      </c>
      <c r="F2405">
        <f>_xlfn.ISOWEEKNUM(t_data[[#This Row],[Création système]])</f>
        <v>21</v>
      </c>
      <c r="G240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22/05/2023 - 28/05/2023</v>
      </c>
    </row>
    <row r="2406" spans="1:7" x14ac:dyDescent="0.35">
      <c r="A2406" t="s">
        <v>2405</v>
      </c>
      <c r="B2406" s="1">
        <v>45070.582765405095</v>
      </c>
      <c r="C2406" s="1">
        <v>45070.64217295139</v>
      </c>
      <c r="D2406" s="1">
        <v>45070.642170995372</v>
      </c>
      <c r="E2406">
        <f>YEAR(t_data[[#This Row],[Création système]]-WEEKDAY(t_data[[#This Row],[Création système]],2)+4)</f>
        <v>2023</v>
      </c>
      <c r="F2406">
        <f>_xlfn.ISOWEEKNUM(t_data[[#This Row],[Création système]])</f>
        <v>21</v>
      </c>
      <c r="G240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22/05/2023 - 28/05/2023</v>
      </c>
    </row>
    <row r="2407" spans="1:7" x14ac:dyDescent="0.35">
      <c r="A2407" t="s">
        <v>2406</v>
      </c>
      <c r="B2407" s="1">
        <v>45070.611736712963</v>
      </c>
      <c r="C2407" s="1">
        <v>45142.468326388887</v>
      </c>
      <c r="D2407" s="1"/>
      <c r="E2407">
        <f>YEAR(t_data[[#This Row],[Création système]]-WEEKDAY(t_data[[#This Row],[Création système]],2)+4)</f>
        <v>2023</v>
      </c>
      <c r="F2407">
        <f>_xlfn.ISOWEEKNUM(t_data[[#This Row],[Création système]])</f>
        <v>21</v>
      </c>
      <c r="G240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22/05/2023 - 28/05/2023</v>
      </c>
    </row>
    <row r="2408" spans="1:7" x14ac:dyDescent="0.35">
      <c r="A2408" t="s">
        <v>2407</v>
      </c>
      <c r="B2408" s="1">
        <v>45070.664814953707</v>
      </c>
      <c r="C2408" s="1">
        <v>45096.377297939813</v>
      </c>
      <c r="D2408" s="1">
        <v>45096.37729596065</v>
      </c>
      <c r="E2408">
        <f>YEAR(t_data[[#This Row],[Création système]]-WEEKDAY(t_data[[#This Row],[Création système]],2)+4)</f>
        <v>2023</v>
      </c>
      <c r="F2408">
        <f>_xlfn.ISOWEEKNUM(t_data[[#This Row],[Création système]])</f>
        <v>21</v>
      </c>
      <c r="G240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22/05/2023 - 28/05/2023</v>
      </c>
    </row>
    <row r="2409" spans="1:7" x14ac:dyDescent="0.35">
      <c r="A2409" t="s">
        <v>2408</v>
      </c>
      <c r="B2409" s="1">
        <v>45070.707741805556</v>
      </c>
      <c r="C2409" s="1">
        <v>45070.792702280094</v>
      </c>
      <c r="D2409" s="1">
        <v>45070.792700208331</v>
      </c>
      <c r="E2409">
        <f>YEAR(t_data[[#This Row],[Création système]]-WEEKDAY(t_data[[#This Row],[Création système]],2)+4)</f>
        <v>2023</v>
      </c>
      <c r="F2409">
        <f>_xlfn.ISOWEEKNUM(t_data[[#This Row],[Création système]])</f>
        <v>21</v>
      </c>
      <c r="G240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22/05/2023 - 28/05/2023</v>
      </c>
    </row>
    <row r="2410" spans="1:7" x14ac:dyDescent="0.35">
      <c r="A2410" t="s">
        <v>2409</v>
      </c>
      <c r="B2410" s="1">
        <v>45070.805293055557</v>
      </c>
      <c r="C2410" s="1">
        <v>45071.545105694444</v>
      </c>
      <c r="D2410" s="1">
        <v>45071.545104189812</v>
      </c>
      <c r="E2410">
        <f>YEAR(t_data[[#This Row],[Création système]]-WEEKDAY(t_data[[#This Row],[Création système]],2)+4)</f>
        <v>2023</v>
      </c>
      <c r="F2410">
        <f>_xlfn.ISOWEEKNUM(t_data[[#This Row],[Création système]])</f>
        <v>21</v>
      </c>
      <c r="G241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22/05/2023 - 28/05/2023</v>
      </c>
    </row>
    <row r="2411" spans="1:7" x14ac:dyDescent="0.35">
      <c r="A2411" t="s">
        <v>2410</v>
      </c>
      <c r="B2411" s="1">
        <v>45071.469221944448</v>
      </c>
      <c r="C2411" s="1">
        <v>45082.62271520833</v>
      </c>
      <c r="D2411" s="1">
        <v>45082.622713182871</v>
      </c>
      <c r="E2411">
        <f>YEAR(t_data[[#This Row],[Création système]]-WEEKDAY(t_data[[#This Row],[Création système]],2)+4)</f>
        <v>2023</v>
      </c>
      <c r="F2411">
        <f>_xlfn.ISOWEEKNUM(t_data[[#This Row],[Création système]])</f>
        <v>21</v>
      </c>
      <c r="G241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22/05/2023 - 28/05/2023</v>
      </c>
    </row>
    <row r="2412" spans="1:7" x14ac:dyDescent="0.35">
      <c r="A2412" t="s">
        <v>2411</v>
      </c>
      <c r="B2412" s="1">
        <v>45071.533913009262</v>
      </c>
      <c r="C2412" s="1">
        <v>45076.452184467591</v>
      </c>
      <c r="D2412" s="1">
        <v>45076.452182581015</v>
      </c>
      <c r="E2412">
        <f>YEAR(t_data[[#This Row],[Création système]]-WEEKDAY(t_data[[#This Row],[Création système]],2)+4)</f>
        <v>2023</v>
      </c>
      <c r="F2412">
        <f>_xlfn.ISOWEEKNUM(t_data[[#This Row],[Création système]])</f>
        <v>21</v>
      </c>
      <c r="G241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22/05/2023 - 28/05/2023</v>
      </c>
    </row>
    <row r="2413" spans="1:7" x14ac:dyDescent="0.35">
      <c r="A2413" t="s">
        <v>2412</v>
      </c>
      <c r="B2413" s="1">
        <v>45071.598720289352</v>
      </c>
      <c r="C2413" s="1">
        <v>45098.630818020836</v>
      </c>
      <c r="D2413" s="1">
        <v>45098.630813518517</v>
      </c>
      <c r="E2413">
        <f>YEAR(t_data[[#This Row],[Création système]]-WEEKDAY(t_data[[#This Row],[Création système]],2)+4)</f>
        <v>2023</v>
      </c>
      <c r="F2413">
        <f>_xlfn.ISOWEEKNUM(t_data[[#This Row],[Création système]])</f>
        <v>21</v>
      </c>
      <c r="G241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22/05/2023 - 28/05/2023</v>
      </c>
    </row>
    <row r="2414" spans="1:7" x14ac:dyDescent="0.35">
      <c r="A2414" t="s">
        <v>2413</v>
      </c>
      <c r="B2414" s="1">
        <v>45071.623744201388</v>
      </c>
      <c r="C2414" s="1">
        <v>45072.416820509257</v>
      </c>
      <c r="D2414" s="1">
        <v>45072.416818599537</v>
      </c>
      <c r="E2414">
        <f>YEAR(t_data[[#This Row],[Création système]]-WEEKDAY(t_data[[#This Row],[Création système]],2)+4)</f>
        <v>2023</v>
      </c>
      <c r="F2414">
        <f>_xlfn.ISOWEEKNUM(t_data[[#This Row],[Création système]])</f>
        <v>21</v>
      </c>
      <c r="G241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22/05/2023 - 28/05/2023</v>
      </c>
    </row>
    <row r="2415" spans="1:7" x14ac:dyDescent="0.35">
      <c r="A2415" t="s">
        <v>2414</v>
      </c>
      <c r="B2415" s="1">
        <v>45071.672016759258</v>
      </c>
      <c r="C2415" s="1">
        <v>45076.448011840279</v>
      </c>
      <c r="D2415" s="1">
        <v>45076.448009282409</v>
      </c>
      <c r="E2415">
        <f>YEAR(t_data[[#This Row],[Création système]]-WEEKDAY(t_data[[#This Row],[Création système]],2)+4)</f>
        <v>2023</v>
      </c>
      <c r="F2415">
        <f>_xlfn.ISOWEEKNUM(t_data[[#This Row],[Création système]])</f>
        <v>21</v>
      </c>
      <c r="G241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22/05/2023 - 28/05/2023</v>
      </c>
    </row>
    <row r="2416" spans="1:7" x14ac:dyDescent="0.35">
      <c r="A2416" t="s">
        <v>2415</v>
      </c>
      <c r="B2416" s="1">
        <v>45072.376956469911</v>
      </c>
      <c r="C2416" s="1">
        <v>45076.48284128472</v>
      </c>
      <c r="D2416" s="1">
        <v>45076.482815995369</v>
      </c>
      <c r="E2416">
        <f>YEAR(t_data[[#This Row],[Création système]]-WEEKDAY(t_data[[#This Row],[Création système]],2)+4)</f>
        <v>2023</v>
      </c>
      <c r="F2416">
        <f>_xlfn.ISOWEEKNUM(t_data[[#This Row],[Création système]])</f>
        <v>21</v>
      </c>
      <c r="G241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22/05/2023 - 28/05/2023</v>
      </c>
    </row>
    <row r="2417" spans="1:7" x14ac:dyDescent="0.35">
      <c r="A2417" t="s">
        <v>2416</v>
      </c>
      <c r="B2417" s="1">
        <v>45072.386576469908</v>
      </c>
      <c r="C2417" s="1">
        <v>45098.475066712963</v>
      </c>
      <c r="D2417" s="1"/>
      <c r="E2417">
        <f>YEAR(t_data[[#This Row],[Création système]]-WEEKDAY(t_data[[#This Row],[Création système]],2)+4)</f>
        <v>2023</v>
      </c>
      <c r="F2417">
        <f>_xlfn.ISOWEEKNUM(t_data[[#This Row],[Création système]])</f>
        <v>21</v>
      </c>
      <c r="G241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22/05/2023 - 28/05/2023</v>
      </c>
    </row>
    <row r="2418" spans="1:7" x14ac:dyDescent="0.35">
      <c r="A2418" t="s">
        <v>2417</v>
      </c>
      <c r="B2418" s="1">
        <v>45072.439282847219</v>
      </c>
      <c r="C2418" s="1">
        <v>45076.361034884256</v>
      </c>
      <c r="D2418" s="1">
        <v>45076.361033182868</v>
      </c>
      <c r="E2418">
        <f>YEAR(t_data[[#This Row],[Création système]]-WEEKDAY(t_data[[#This Row],[Création système]],2)+4)</f>
        <v>2023</v>
      </c>
      <c r="F2418">
        <f>_xlfn.ISOWEEKNUM(t_data[[#This Row],[Création système]])</f>
        <v>21</v>
      </c>
      <c r="G241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22/05/2023 - 28/05/2023</v>
      </c>
    </row>
    <row r="2419" spans="1:7" x14ac:dyDescent="0.35">
      <c r="A2419" t="s">
        <v>2418</v>
      </c>
      <c r="B2419" s="1">
        <v>45072.59935571759</v>
      </c>
      <c r="C2419" s="1">
        <v>45083.421822037039</v>
      </c>
      <c r="D2419" s="1">
        <v>45082.63929712963</v>
      </c>
      <c r="E2419">
        <f>YEAR(t_data[[#This Row],[Création système]]-WEEKDAY(t_data[[#This Row],[Création système]],2)+4)</f>
        <v>2023</v>
      </c>
      <c r="F2419">
        <f>_xlfn.ISOWEEKNUM(t_data[[#This Row],[Création système]])</f>
        <v>21</v>
      </c>
      <c r="G241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22/05/2023 - 28/05/2023</v>
      </c>
    </row>
    <row r="2420" spans="1:7" x14ac:dyDescent="0.35">
      <c r="A2420" t="s">
        <v>2419</v>
      </c>
      <c r="B2420" s="1">
        <v>45072.646742141202</v>
      </c>
      <c r="C2420" s="1">
        <v>45082.644863611109</v>
      </c>
      <c r="D2420" s="1">
        <v>45082.644862118053</v>
      </c>
      <c r="E2420">
        <f>YEAR(t_data[[#This Row],[Création système]]-WEEKDAY(t_data[[#This Row],[Création système]],2)+4)</f>
        <v>2023</v>
      </c>
      <c r="F2420">
        <f>_xlfn.ISOWEEKNUM(t_data[[#This Row],[Création système]])</f>
        <v>21</v>
      </c>
      <c r="G242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22/05/2023 - 28/05/2023</v>
      </c>
    </row>
    <row r="2421" spans="1:7" x14ac:dyDescent="0.35">
      <c r="A2421" t="s">
        <v>2420</v>
      </c>
      <c r="B2421" s="1">
        <v>45072.655087118059</v>
      </c>
      <c r="C2421" s="1">
        <v>45082.607567210645</v>
      </c>
      <c r="D2421" s="1">
        <v>45082.607565324077</v>
      </c>
      <c r="E2421">
        <f>YEAR(t_data[[#This Row],[Création système]]-WEEKDAY(t_data[[#This Row],[Création système]],2)+4)</f>
        <v>2023</v>
      </c>
      <c r="F2421">
        <f>_xlfn.ISOWEEKNUM(t_data[[#This Row],[Création système]])</f>
        <v>21</v>
      </c>
      <c r="G242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22/05/2023 - 28/05/2023</v>
      </c>
    </row>
    <row r="2422" spans="1:7" x14ac:dyDescent="0.35">
      <c r="A2422" t="s">
        <v>2421</v>
      </c>
      <c r="B2422" s="1">
        <v>45076.341221504626</v>
      </c>
      <c r="C2422" s="1">
        <v>45076.351327199074</v>
      </c>
      <c r="D2422" s="1">
        <v>45076.35132480324</v>
      </c>
      <c r="E2422">
        <f>YEAR(t_data[[#This Row],[Création système]]-WEEKDAY(t_data[[#This Row],[Création système]],2)+4)</f>
        <v>2023</v>
      </c>
      <c r="F2422">
        <f>_xlfn.ISOWEEKNUM(t_data[[#This Row],[Création système]])</f>
        <v>22</v>
      </c>
      <c r="G242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29/05/2023 - 04/06/2023</v>
      </c>
    </row>
    <row r="2423" spans="1:7" x14ac:dyDescent="0.35">
      <c r="A2423" t="s">
        <v>2422</v>
      </c>
      <c r="B2423" s="1">
        <v>45076.409189571757</v>
      </c>
      <c r="C2423" s="1">
        <v>45076.40940921296</v>
      </c>
      <c r="D2423" s="1">
        <v>45076.409406527775</v>
      </c>
      <c r="E2423">
        <f>YEAR(t_data[[#This Row],[Création système]]-WEEKDAY(t_data[[#This Row],[Création système]],2)+4)</f>
        <v>2023</v>
      </c>
      <c r="F2423">
        <f>_xlfn.ISOWEEKNUM(t_data[[#This Row],[Création système]])</f>
        <v>22</v>
      </c>
      <c r="G242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29/05/2023 - 04/06/2023</v>
      </c>
    </row>
    <row r="2424" spans="1:7" x14ac:dyDescent="0.35">
      <c r="A2424" t="s">
        <v>2423</v>
      </c>
      <c r="B2424" s="1">
        <v>45076.429272314817</v>
      </c>
      <c r="C2424" s="1">
        <v>45076.442533680558</v>
      </c>
      <c r="D2424" s="1">
        <v>45076.442531620371</v>
      </c>
      <c r="E2424">
        <f>YEAR(t_data[[#This Row],[Création système]]-WEEKDAY(t_data[[#This Row],[Création système]],2)+4)</f>
        <v>2023</v>
      </c>
      <c r="F2424">
        <f>_xlfn.ISOWEEKNUM(t_data[[#This Row],[Création système]])</f>
        <v>22</v>
      </c>
      <c r="G242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29/05/2023 - 04/06/2023</v>
      </c>
    </row>
    <row r="2425" spans="1:7" x14ac:dyDescent="0.35">
      <c r="A2425" t="s">
        <v>2424</v>
      </c>
      <c r="B2425" s="1">
        <v>45076.479036851852</v>
      </c>
      <c r="C2425" s="1">
        <v>45091.527832175925</v>
      </c>
      <c r="D2425" s="1">
        <v>45091.527829259256</v>
      </c>
      <c r="E2425">
        <f>YEAR(t_data[[#This Row],[Création système]]-WEEKDAY(t_data[[#This Row],[Création système]],2)+4)</f>
        <v>2023</v>
      </c>
      <c r="F2425">
        <f>_xlfn.ISOWEEKNUM(t_data[[#This Row],[Création système]])</f>
        <v>22</v>
      </c>
      <c r="G242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29/05/2023 - 04/06/2023</v>
      </c>
    </row>
    <row r="2426" spans="1:7" x14ac:dyDescent="0.35">
      <c r="A2426" t="s">
        <v>2425</v>
      </c>
      <c r="B2426" s="1">
        <v>45076.495153645832</v>
      </c>
      <c r="C2426" s="1">
        <v>45082.618918194443</v>
      </c>
      <c r="D2426" s="1">
        <v>45082.618915879626</v>
      </c>
      <c r="E2426">
        <f>YEAR(t_data[[#This Row],[Création système]]-WEEKDAY(t_data[[#This Row],[Création système]],2)+4)</f>
        <v>2023</v>
      </c>
      <c r="F2426">
        <f>_xlfn.ISOWEEKNUM(t_data[[#This Row],[Création système]])</f>
        <v>22</v>
      </c>
      <c r="G242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29/05/2023 - 04/06/2023</v>
      </c>
    </row>
    <row r="2427" spans="1:7" x14ac:dyDescent="0.35">
      <c r="A2427" t="s">
        <v>2426</v>
      </c>
      <c r="B2427" s="1">
        <v>45076.511121203701</v>
      </c>
      <c r="C2427" s="1">
        <v>45091.539370358798</v>
      </c>
      <c r="D2427" s="1">
        <v>45091.539368078702</v>
      </c>
      <c r="E2427">
        <f>YEAR(t_data[[#This Row],[Création système]]-WEEKDAY(t_data[[#This Row],[Création système]],2)+4)</f>
        <v>2023</v>
      </c>
      <c r="F2427">
        <f>_xlfn.ISOWEEKNUM(t_data[[#This Row],[Création système]])</f>
        <v>22</v>
      </c>
      <c r="G242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29/05/2023 - 04/06/2023</v>
      </c>
    </row>
    <row r="2428" spans="1:7" x14ac:dyDescent="0.35">
      <c r="A2428" t="s">
        <v>2427</v>
      </c>
      <c r="B2428" s="1">
        <v>45076.63826871528</v>
      </c>
      <c r="C2428" s="1">
        <v>45082.455375833335</v>
      </c>
      <c r="D2428" s="1">
        <v>45082.455374201389</v>
      </c>
      <c r="E2428">
        <f>YEAR(t_data[[#This Row],[Création système]]-WEEKDAY(t_data[[#This Row],[Création système]],2)+4)</f>
        <v>2023</v>
      </c>
      <c r="F2428">
        <f>_xlfn.ISOWEEKNUM(t_data[[#This Row],[Création système]])</f>
        <v>22</v>
      </c>
      <c r="G242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29/05/2023 - 04/06/2023</v>
      </c>
    </row>
    <row r="2429" spans="1:7" x14ac:dyDescent="0.35">
      <c r="A2429" t="s">
        <v>2428</v>
      </c>
      <c r="B2429" s="1">
        <v>45076.684382395833</v>
      </c>
      <c r="C2429" s="1">
        <v>45076.72418474537</v>
      </c>
      <c r="D2429" s="1">
        <v>45076.724182453705</v>
      </c>
      <c r="E2429">
        <f>YEAR(t_data[[#This Row],[Création système]]-WEEKDAY(t_data[[#This Row],[Création système]],2)+4)</f>
        <v>2023</v>
      </c>
      <c r="F2429">
        <f>_xlfn.ISOWEEKNUM(t_data[[#This Row],[Création système]])</f>
        <v>22</v>
      </c>
      <c r="G242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29/05/2023 - 04/06/2023</v>
      </c>
    </row>
    <row r="2430" spans="1:7" x14ac:dyDescent="0.35">
      <c r="A2430" t="s">
        <v>2429</v>
      </c>
      <c r="B2430" s="1">
        <v>45077.408815358795</v>
      </c>
      <c r="C2430" s="1">
        <v>45082.661302372682</v>
      </c>
      <c r="D2430" s="1">
        <v>45082.661299340281</v>
      </c>
      <c r="E2430">
        <f>YEAR(t_data[[#This Row],[Création système]]-WEEKDAY(t_data[[#This Row],[Création système]],2)+4)</f>
        <v>2023</v>
      </c>
      <c r="F2430">
        <f>_xlfn.ISOWEEKNUM(t_data[[#This Row],[Création système]])</f>
        <v>22</v>
      </c>
      <c r="G243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29/05/2023 - 04/06/2023</v>
      </c>
    </row>
    <row r="2431" spans="1:7" x14ac:dyDescent="0.35">
      <c r="A2431" t="s">
        <v>2430</v>
      </c>
      <c r="B2431" s="1">
        <v>45077.49605159722</v>
      </c>
      <c r="C2431" s="1">
        <v>45082.402674328703</v>
      </c>
      <c r="D2431" s="1">
        <v>45082.402672175929</v>
      </c>
      <c r="E2431">
        <f>YEAR(t_data[[#This Row],[Création système]]-WEEKDAY(t_data[[#This Row],[Création système]],2)+4)</f>
        <v>2023</v>
      </c>
      <c r="F2431">
        <f>_xlfn.ISOWEEKNUM(t_data[[#This Row],[Création système]])</f>
        <v>22</v>
      </c>
      <c r="G243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29/05/2023 - 04/06/2023</v>
      </c>
    </row>
    <row r="2432" spans="1:7" x14ac:dyDescent="0.35">
      <c r="A2432" t="s">
        <v>2431</v>
      </c>
      <c r="B2432" s="1">
        <v>45077.590474918979</v>
      </c>
      <c r="C2432" s="1">
        <v>45106.647918819443</v>
      </c>
      <c r="D2432" s="1">
        <v>45106.647916875001</v>
      </c>
      <c r="E2432">
        <f>YEAR(t_data[[#This Row],[Création système]]-WEEKDAY(t_data[[#This Row],[Création système]],2)+4)</f>
        <v>2023</v>
      </c>
      <c r="F2432">
        <f>_xlfn.ISOWEEKNUM(t_data[[#This Row],[Création système]])</f>
        <v>22</v>
      </c>
      <c r="G243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29/05/2023 - 04/06/2023</v>
      </c>
    </row>
    <row r="2433" spans="1:7" x14ac:dyDescent="0.35">
      <c r="A2433" t="s">
        <v>2432</v>
      </c>
      <c r="B2433" s="1">
        <v>45077.643344895834</v>
      </c>
      <c r="C2433" s="1">
        <v>45082.602495057872</v>
      </c>
      <c r="D2433" s="1">
        <v>45082.602492210652</v>
      </c>
      <c r="E2433">
        <f>YEAR(t_data[[#This Row],[Création système]]-WEEKDAY(t_data[[#This Row],[Création système]],2)+4)</f>
        <v>2023</v>
      </c>
      <c r="F2433">
        <f>_xlfn.ISOWEEKNUM(t_data[[#This Row],[Création système]])</f>
        <v>22</v>
      </c>
      <c r="G243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29/05/2023 - 04/06/2023</v>
      </c>
    </row>
    <row r="2434" spans="1:7" x14ac:dyDescent="0.35">
      <c r="A2434" t="s">
        <v>2433</v>
      </c>
      <c r="B2434" s="1">
        <v>45077.656554131943</v>
      </c>
      <c r="C2434" s="1">
        <v>45103.307654282406</v>
      </c>
      <c r="D2434" s="1"/>
      <c r="E2434">
        <f>YEAR(t_data[[#This Row],[Création système]]-WEEKDAY(t_data[[#This Row],[Création système]],2)+4)</f>
        <v>2023</v>
      </c>
      <c r="F2434">
        <f>_xlfn.ISOWEEKNUM(t_data[[#This Row],[Création système]])</f>
        <v>22</v>
      </c>
      <c r="G243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29/05/2023 - 04/06/2023</v>
      </c>
    </row>
    <row r="2435" spans="1:7" x14ac:dyDescent="0.35">
      <c r="A2435" t="s">
        <v>2434</v>
      </c>
      <c r="B2435" s="1">
        <v>45078.434556412038</v>
      </c>
      <c r="C2435" s="1">
        <v>45106.649291076392</v>
      </c>
      <c r="D2435" s="1">
        <v>45106.646470439817</v>
      </c>
      <c r="E2435">
        <f>YEAR(t_data[[#This Row],[Création système]]-WEEKDAY(t_data[[#This Row],[Création système]],2)+4)</f>
        <v>2023</v>
      </c>
      <c r="F2435">
        <f>_xlfn.ISOWEEKNUM(t_data[[#This Row],[Création système]])</f>
        <v>22</v>
      </c>
      <c r="G243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29/05/2023 - 04/06/2023</v>
      </c>
    </row>
    <row r="2436" spans="1:7" x14ac:dyDescent="0.35">
      <c r="A2436" t="s">
        <v>2435</v>
      </c>
      <c r="B2436" s="1">
        <v>45079.556102523151</v>
      </c>
      <c r="C2436" s="1">
        <v>45082.659266284725</v>
      </c>
      <c r="D2436" s="1">
        <v>45082.659264629627</v>
      </c>
      <c r="E2436">
        <f>YEAR(t_data[[#This Row],[Création système]]-WEEKDAY(t_data[[#This Row],[Création système]],2)+4)</f>
        <v>2023</v>
      </c>
      <c r="F2436">
        <f>_xlfn.ISOWEEKNUM(t_data[[#This Row],[Création système]])</f>
        <v>22</v>
      </c>
      <c r="G243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29/05/2023 - 04/06/2023</v>
      </c>
    </row>
    <row r="2437" spans="1:7" x14ac:dyDescent="0.35">
      <c r="A2437" t="s">
        <v>2436</v>
      </c>
      <c r="B2437" s="1">
        <v>45079.675308969905</v>
      </c>
      <c r="C2437" s="1">
        <v>45082.648189050924</v>
      </c>
      <c r="D2437" s="1">
        <v>45082.648186273145</v>
      </c>
      <c r="E2437">
        <f>YEAR(t_data[[#This Row],[Création système]]-WEEKDAY(t_data[[#This Row],[Création système]],2)+4)</f>
        <v>2023</v>
      </c>
      <c r="F2437">
        <f>_xlfn.ISOWEEKNUM(t_data[[#This Row],[Création système]])</f>
        <v>22</v>
      </c>
      <c r="G243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29/05/2023 - 04/06/2023</v>
      </c>
    </row>
    <row r="2438" spans="1:7" x14ac:dyDescent="0.35">
      <c r="A2438" t="s">
        <v>2437</v>
      </c>
      <c r="B2438" s="1">
        <v>45079.680718912037</v>
      </c>
      <c r="C2438" s="1">
        <v>45082.650119432874</v>
      </c>
      <c r="D2438" s="1">
        <v>45082.650117569443</v>
      </c>
      <c r="E2438">
        <f>YEAR(t_data[[#This Row],[Création système]]-WEEKDAY(t_data[[#This Row],[Création système]],2)+4)</f>
        <v>2023</v>
      </c>
      <c r="F2438">
        <f>_xlfn.ISOWEEKNUM(t_data[[#This Row],[Création système]])</f>
        <v>22</v>
      </c>
      <c r="G243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29/05/2023 - 04/06/2023</v>
      </c>
    </row>
    <row r="2439" spans="1:7" x14ac:dyDescent="0.35">
      <c r="A2439" t="s">
        <v>2438</v>
      </c>
      <c r="B2439" s="1">
        <v>45079.6922981713</v>
      </c>
      <c r="C2439" s="1">
        <v>45082.407242245368</v>
      </c>
      <c r="D2439" s="1">
        <v>45082.407239571759</v>
      </c>
      <c r="E2439">
        <f>YEAR(t_data[[#This Row],[Création système]]-WEEKDAY(t_data[[#This Row],[Création système]],2)+4)</f>
        <v>2023</v>
      </c>
      <c r="F2439">
        <f>_xlfn.ISOWEEKNUM(t_data[[#This Row],[Création système]])</f>
        <v>22</v>
      </c>
      <c r="G243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29/05/2023 - 04/06/2023</v>
      </c>
    </row>
    <row r="2440" spans="1:7" x14ac:dyDescent="0.35">
      <c r="A2440" t="s">
        <v>2439</v>
      </c>
      <c r="B2440" s="1">
        <v>45080.499264687503</v>
      </c>
      <c r="C2440" s="1">
        <v>45106.644600335647</v>
      </c>
      <c r="D2440" s="1">
        <v>45106.644598391205</v>
      </c>
      <c r="E2440">
        <f>YEAR(t_data[[#This Row],[Création système]]-WEEKDAY(t_data[[#This Row],[Création système]],2)+4)</f>
        <v>2023</v>
      </c>
      <c r="F2440">
        <f>_xlfn.ISOWEEKNUM(t_data[[#This Row],[Création système]])</f>
        <v>22</v>
      </c>
      <c r="G244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29/05/2023 - 04/06/2023</v>
      </c>
    </row>
    <row r="2441" spans="1:7" x14ac:dyDescent="0.35">
      <c r="A2441" t="s">
        <v>2440</v>
      </c>
      <c r="B2441" s="1">
        <v>45082.451797951391</v>
      </c>
      <c r="C2441" s="1">
        <v>45082.608159398151</v>
      </c>
      <c r="D2441" s="1">
        <v>45082.608156944443</v>
      </c>
      <c r="E2441">
        <f>YEAR(t_data[[#This Row],[Création système]]-WEEKDAY(t_data[[#This Row],[Création système]],2)+4)</f>
        <v>2023</v>
      </c>
      <c r="F2441">
        <f>_xlfn.ISOWEEKNUM(t_data[[#This Row],[Création système]])</f>
        <v>23</v>
      </c>
      <c r="G244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05/06/2023 - 11/06/2023</v>
      </c>
    </row>
    <row r="2442" spans="1:7" x14ac:dyDescent="0.35">
      <c r="A2442" t="s">
        <v>2441</v>
      </c>
      <c r="B2442" s="1">
        <v>45082.475592557872</v>
      </c>
      <c r="C2442" s="1">
        <v>45082.609783229163</v>
      </c>
      <c r="D2442" s="1">
        <v>45082.60978121528</v>
      </c>
      <c r="E2442">
        <f>YEAR(t_data[[#This Row],[Création système]]-WEEKDAY(t_data[[#This Row],[Création système]],2)+4)</f>
        <v>2023</v>
      </c>
      <c r="F2442">
        <f>_xlfn.ISOWEEKNUM(t_data[[#This Row],[Création système]])</f>
        <v>23</v>
      </c>
      <c r="G244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05/06/2023 - 11/06/2023</v>
      </c>
    </row>
    <row r="2443" spans="1:7" x14ac:dyDescent="0.35">
      <c r="A2443" t="s">
        <v>2442</v>
      </c>
      <c r="B2443" s="1">
        <v>45082.495490983798</v>
      </c>
      <c r="C2443" s="1">
        <v>45085.692704525463</v>
      </c>
      <c r="D2443" s="1">
        <v>45085.692702881941</v>
      </c>
      <c r="E2443">
        <f>YEAR(t_data[[#This Row],[Création système]]-WEEKDAY(t_data[[#This Row],[Création système]],2)+4)</f>
        <v>2023</v>
      </c>
      <c r="F2443">
        <f>_xlfn.ISOWEEKNUM(t_data[[#This Row],[Création système]])</f>
        <v>23</v>
      </c>
      <c r="G244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05/06/2023 - 11/06/2023</v>
      </c>
    </row>
    <row r="2444" spans="1:7" x14ac:dyDescent="0.35">
      <c r="A2444" t="s">
        <v>2443</v>
      </c>
      <c r="B2444" s="1">
        <v>45082.498227083335</v>
      </c>
      <c r="C2444" s="1">
        <v>45085.714963692131</v>
      </c>
      <c r="D2444" s="1">
        <v>45085.714961666665</v>
      </c>
      <c r="E2444">
        <f>YEAR(t_data[[#This Row],[Création système]]-WEEKDAY(t_data[[#This Row],[Création système]],2)+4)</f>
        <v>2023</v>
      </c>
      <c r="F2444">
        <f>_xlfn.ISOWEEKNUM(t_data[[#This Row],[Création système]])</f>
        <v>23</v>
      </c>
      <c r="G244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05/06/2023 - 11/06/2023</v>
      </c>
    </row>
    <row r="2445" spans="1:7" x14ac:dyDescent="0.35">
      <c r="A2445" t="s">
        <v>2444</v>
      </c>
      <c r="B2445" s="1">
        <v>45082.526783043984</v>
      </c>
      <c r="C2445" s="1">
        <v>45086.479076006945</v>
      </c>
      <c r="D2445" s="1">
        <v>45086.479074027775</v>
      </c>
      <c r="E2445">
        <f>YEAR(t_data[[#This Row],[Création système]]-WEEKDAY(t_data[[#This Row],[Création système]],2)+4)</f>
        <v>2023</v>
      </c>
      <c r="F2445">
        <f>_xlfn.ISOWEEKNUM(t_data[[#This Row],[Création système]])</f>
        <v>23</v>
      </c>
      <c r="G244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05/06/2023 - 11/06/2023</v>
      </c>
    </row>
    <row r="2446" spans="1:7" x14ac:dyDescent="0.35">
      <c r="A2446" t="s">
        <v>2445</v>
      </c>
      <c r="B2446" s="1">
        <v>45082.546789780092</v>
      </c>
      <c r="C2446" s="1">
        <v>45091.584575381945</v>
      </c>
      <c r="D2446" s="1">
        <v>45091.584573229164</v>
      </c>
      <c r="E2446">
        <f>YEAR(t_data[[#This Row],[Création système]]-WEEKDAY(t_data[[#This Row],[Création système]],2)+4)</f>
        <v>2023</v>
      </c>
      <c r="F2446">
        <f>_xlfn.ISOWEEKNUM(t_data[[#This Row],[Création système]])</f>
        <v>23</v>
      </c>
      <c r="G244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05/06/2023 - 11/06/2023</v>
      </c>
    </row>
    <row r="2447" spans="1:7" x14ac:dyDescent="0.35">
      <c r="A2447" t="s">
        <v>2446</v>
      </c>
      <c r="B2447" s="1">
        <v>45082.548589571757</v>
      </c>
      <c r="C2447" s="1">
        <v>45082.610585532406</v>
      </c>
      <c r="D2447" s="1">
        <v>45082.610583067129</v>
      </c>
      <c r="E2447">
        <f>YEAR(t_data[[#This Row],[Création système]]-WEEKDAY(t_data[[#This Row],[Création système]],2)+4)</f>
        <v>2023</v>
      </c>
      <c r="F2447">
        <f>_xlfn.ISOWEEKNUM(t_data[[#This Row],[Création système]])</f>
        <v>23</v>
      </c>
      <c r="G244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05/06/2023 - 11/06/2023</v>
      </c>
    </row>
    <row r="2448" spans="1:7" x14ac:dyDescent="0.35">
      <c r="A2448" t="s">
        <v>2447</v>
      </c>
      <c r="B2448" s="1">
        <v>45082.61571662037</v>
      </c>
      <c r="C2448" s="1">
        <v>45086.677648275465</v>
      </c>
      <c r="D2448" s="1">
        <v>45086.677646018521</v>
      </c>
      <c r="E2448">
        <f>YEAR(t_data[[#This Row],[Création système]]-WEEKDAY(t_data[[#This Row],[Création système]],2)+4)</f>
        <v>2023</v>
      </c>
      <c r="F2448">
        <f>_xlfn.ISOWEEKNUM(t_data[[#This Row],[Création système]])</f>
        <v>23</v>
      </c>
      <c r="G244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05/06/2023 - 11/06/2023</v>
      </c>
    </row>
    <row r="2449" spans="1:7" x14ac:dyDescent="0.35">
      <c r="A2449" t="s">
        <v>2448</v>
      </c>
      <c r="B2449" s="1">
        <v>45083.402512303241</v>
      </c>
      <c r="C2449" s="1">
        <v>45090.450889270833</v>
      </c>
      <c r="D2449" s="1">
        <v>45090.450887500003</v>
      </c>
      <c r="E2449">
        <f>YEAR(t_data[[#This Row],[Création système]]-WEEKDAY(t_data[[#This Row],[Création système]],2)+4)</f>
        <v>2023</v>
      </c>
      <c r="F2449">
        <f>_xlfn.ISOWEEKNUM(t_data[[#This Row],[Création système]])</f>
        <v>23</v>
      </c>
      <c r="G244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05/06/2023 - 11/06/2023</v>
      </c>
    </row>
    <row r="2450" spans="1:7" x14ac:dyDescent="0.35">
      <c r="A2450" t="s">
        <v>2449</v>
      </c>
      <c r="B2450" s="1">
        <v>45083.437610127316</v>
      </c>
      <c r="C2450" s="1">
        <v>45091.686975925928</v>
      </c>
      <c r="D2450" s="1">
        <v>45091.686973842596</v>
      </c>
      <c r="E2450">
        <f>YEAR(t_data[[#This Row],[Création système]]-WEEKDAY(t_data[[#This Row],[Création système]],2)+4)</f>
        <v>2023</v>
      </c>
      <c r="F2450">
        <f>_xlfn.ISOWEEKNUM(t_data[[#This Row],[Création système]])</f>
        <v>23</v>
      </c>
      <c r="G245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05/06/2023 - 11/06/2023</v>
      </c>
    </row>
    <row r="2451" spans="1:7" x14ac:dyDescent="0.35">
      <c r="A2451" t="s">
        <v>2450</v>
      </c>
      <c r="B2451" s="1">
        <v>45083.475331504633</v>
      </c>
      <c r="C2451" s="1">
        <v>45090.591828946759</v>
      </c>
      <c r="D2451" s="1">
        <v>45090.59182627315</v>
      </c>
      <c r="E2451">
        <f>YEAR(t_data[[#This Row],[Création système]]-WEEKDAY(t_data[[#This Row],[Création système]],2)+4)</f>
        <v>2023</v>
      </c>
      <c r="F2451">
        <f>_xlfn.ISOWEEKNUM(t_data[[#This Row],[Création système]])</f>
        <v>23</v>
      </c>
      <c r="G245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05/06/2023 - 11/06/2023</v>
      </c>
    </row>
    <row r="2452" spans="1:7" x14ac:dyDescent="0.35">
      <c r="A2452" t="s">
        <v>2451</v>
      </c>
      <c r="B2452" s="1">
        <v>45083.568014837962</v>
      </c>
      <c r="C2452" s="1">
        <v>45083.576511388892</v>
      </c>
      <c r="D2452" s="1">
        <v>45083.576509317129</v>
      </c>
      <c r="E2452">
        <f>YEAR(t_data[[#This Row],[Création système]]-WEEKDAY(t_data[[#This Row],[Création système]],2)+4)</f>
        <v>2023</v>
      </c>
      <c r="F2452">
        <f>_xlfn.ISOWEEKNUM(t_data[[#This Row],[Création système]])</f>
        <v>23</v>
      </c>
      <c r="G245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05/06/2023 - 11/06/2023</v>
      </c>
    </row>
    <row r="2453" spans="1:7" x14ac:dyDescent="0.35">
      <c r="A2453" t="s">
        <v>2452</v>
      </c>
      <c r="B2453" s="1">
        <v>45083.628524560183</v>
      </c>
      <c r="C2453" s="1">
        <v>45085.709993506942</v>
      </c>
      <c r="D2453" s="1">
        <v>45085.709991296295</v>
      </c>
      <c r="E2453">
        <f>YEAR(t_data[[#This Row],[Création système]]-WEEKDAY(t_data[[#This Row],[Création système]],2)+4)</f>
        <v>2023</v>
      </c>
      <c r="F2453">
        <f>_xlfn.ISOWEEKNUM(t_data[[#This Row],[Création système]])</f>
        <v>23</v>
      </c>
      <c r="G245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05/06/2023 - 11/06/2023</v>
      </c>
    </row>
    <row r="2454" spans="1:7" x14ac:dyDescent="0.35">
      <c r="A2454" t="s">
        <v>2453</v>
      </c>
      <c r="B2454" s="1">
        <v>45083.639284062498</v>
      </c>
      <c r="C2454" s="1">
        <v>45086.481503460651</v>
      </c>
      <c r="D2454" s="1">
        <v>45086.481501319446</v>
      </c>
      <c r="E2454">
        <f>YEAR(t_data[[#This Row],[Création système]]-WEEKDAY(t_data[[#This Row],[Création système]],2)+4)</f>
        <v>2023</v>
      </c>
      <c r="F2454">
        <f>_xlfn.ISOWEEKNUM(t_data[[#This Row],[Création système]])</f>
        <v>23</v>
      </c>
      <c r="G245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05/06/2023 - 11/06/2023</v>
      </c>
    </row>
    <row r="2455" spans="1:7" x14ac:dyDescent="0.35">
      <c r="A2455" t="s">
        <v>2454</v>
      </c>
      <c r="B2455" s="1">
        <v>45084.352073738424</v>
      </c>
      <c r="C2455" s="1">
        <v>45084.758814155095</v>
      </c>
      <c r="D2455" s="1">
        <v>45084.758811921296</v>
      </c>
      <c r="E2455">
        <f>YEAR(t_data[[#This Row],[Création système]]-WEEKDAY(t_data[[#This Row],[Création système]],2)+4)</f>
        <v>2023</v>
      </c>
      <c r="F2455">
        <f>_xlfn.ISOWEEKNUM(t_data[[#This Row],[Création système]])</f>
        <v>23</v>
      </c>
      <c r="G245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05/06/2023 - 11/06/2023</v>
      </c>
    </row>
    <row r="2456" spans="1:7" x14ac:dyDescent="0.35">
      <c r="A2456" t="s">
        <v>2455</v>
      </c>
      <c r="B2456" s="1">
        <v>45084.418264907406</v>
      </c>
      <c r="C2456" s="1">
        <v>45084.439667534723</v>
      </c>
      <c r="D2456" s="1"/>
      <c r="E2456">
        <f>YEAR(t_data[[#This Row],[Création système]]-WEEKDAY(t_data[[#This Row],[Création système]],2)+4)</f>
        <v>2023</v>
      </c>
      <c r="F2456">
        <f>_xlfn.ISOWEEKNUM(t_data[[#This Row],[Création système]])</f>
        <v>23</v>
      </c>
      <c r="G245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05/06/2023 - 11/06/2023</v>
      </c>
    </row>
    <row r="2457" spans="1:7" x14ac:dyDescent="0.35">
      <c r="A2457" t="s">
        <v>2456</v>
      </c>
      <c r="B2457" s="1">
        <v>45084.480638229164</v>
      </c>
      <c r="C2457" s="1">
        <v>45097.445494201391</v>
      </c>
      <c r="D2457" s="1">
        <v>45097.445492361112</v>
      </c>
      <c r="E2457">
        <f>YEAR(t_data[[#This Row],[Création système]]-WEEKDAY(t_data[[#This Row],[Création système]],2)+4)</f>
        <v>2023</v>
      </c>
      <c r="F2457">
        <f>_xlfn.ISOWEEKNUM(t_data[[#This Row],[Création système]])</f>
        <v>23</v>
      </c>
      <c r="G245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05/06/2023 - 11/06/2023</v>
      </c>
    </row>
    <row r="2458" spans="1:7" x14ac:dyDescent="0.35">
      <c r="A2458" t="s">
        <v>2457</v>
      </c>
      <c r="B2458" s="1">
        <v>45084.568412476852</v>
      </c>
      <c r="C2458" s="1">
        <v>45096.374751261574</v>
      </c>
      <c r="D2458" s="1">
        <v>45096.374748958333</v>
      </c>
      <c r="E2458">
        <f>YEAR(t_data[[#This Row],[Création système]]-WEEKDAY(t_data[[#This Row],[Création système]],2)+4)</f>
        <v>2023</v>
      </c>
      <c r="F2458">
        <f>_xlfn.ISOWEEKNUM(t_data[[#This Row],[Création système]])</f>
        <v>23</v>
      </c>
      <c r="G245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05/06/2023 - 11/06/2023</v>
      </c>
    </row>
    <row r="2459" spans="1:7" x14ac:dyDescent="0.35">
      <c r="A2459" t="s">
        <v>2458</v>
      </c>
      <c r="B2459" s="1">
        <v>45084.667261504626</v>
      </c>
      <c r="C2459" s="1">
        <v>45099.502724988422</v>
      </c>
      <c r="D2459" s="1">
        <v>45099.502723333331</v>
      </c>
      <c r="E2459">
        <f>YEAR(t_data[[#This Row],[Création système]]-WEEKDAY(t_data[[#This Row],[Création système]],2)+4)</f>
        <v>2023</v>
      </c>
      <c r="F2459">
        <f>_xlfn.ISOWEEKNUM(t_data[[#This Row],[Création système]])</f>
        <v>23</v>
      </c>
      <c r="G245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05/06/2023 - 11/06/2023</v>
      </c>
    </row>
    <row r="2460" spans="1:7" x14ac:dyDescent="0.35">
      <c r="A2460" t="s">
        <v>2459</v>
      </c>
      <c r="B2460" s="1">
        <v>45084.685619861113</v>
      </c>
      <c r="C2460" s="1">
        <v>45085.695562280096</v>
      </c>
      <c r="D2460" s="1">
        <v>45085.695560416665</v>
      </c>
      <c r="E2460">
        <f>YEAR(t_data[[#This Row],[Création système]]-WEEKDAY(t_data[[#This Row],[Création système]],2)+4)</f>
        <v>2023</v>
      </c>
      <c r="F2460">
        <f>_xlfn.ISOWEEKNUM(t_data[[#This Row],[Création système]])</f>
        <v>23</v>
      </c>
      <c r="G246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05/06/2023 - 11/06/2023</v>
      </c>
    </row>
    <row r="2461" spans="1:7" x14ac:dyDescent="0.35">
      <c r="A2461" t="s">
        <v>2460</v>
      </c>
      <c r="B2461" s="1">
        <v>45084.749296261572</v>
      </c>
      <c r="C2461" s="1">
        <v>45084.762087141207</v>
      </c>
      <c r="D2461" s="1">
        <v>45084.762085069444</v>
      </c>
      <c r="E2461">
        <f>YEAR(t_data[[#This Row],[Création système]]-WEEKDAY(t_data[[#This Row],[Création système]],2)+4)</f>
        <v>2023</v>
      </c>
      <c r="F2461">
        <f>_xlfn.ISOWEEKNUM(t_data[[#This Row],[Création système]])</f>
        <v>23</v>
      </c>
      <c r="G246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05/06/2023 - 11/06/2023</v>
      </c>
    </row>
    <row r="2462" spans="1:7" x14ac:dyDescent="0.35">
      <c r="A2462" t="s">
        <v>2461</v>
      </c>
      <c r="B2462" s="1">
        <v>45085.460849247684</v>
      </c>
      <c r="C2462" s="1">
        <v>45106.643424004629</v>
      </c>
      <c r="D2462" s="1">
        <v>45106.643421828703</v>
      </c>
      <c r="E2462">
        <f>YEAR(t_data[[#This Row],[Création système]]-WEEKDAY(t_data[[#This Row],[Création système]],2)+4)</f>
        <v>2023</v>
      </c>
      <c r="F2462">
        <f>_xlfn.ISOWEEKNUM(t_data[[#This Row],[Création système]])</f>
        <v>23</v>
      </c>
      <c r="G246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05/06/2023 - 11/06/2023</v>
      </c>
    </row>
    <row r="2463" spans="1:7" x14ac:dyDescent="0.35">
      <c r="A2463" t="s">
        <v>2462</v>
      </c>
      <c r="B2463" s="1">
        <v>45085.471653518522</v>
      </c>
      <c r="C2463" s="1">
        <v>45085.499181863423</v>
      </c>
      <c r="D2463" s="1">
        <v>45085.499179108796</v>
      </c>
      <c r="E2463">
        <f>YEAR(t_data[[#This Row],[Création système]]-WEEKDAY(t_data[[#This Row],[Création système]],2)+4)</f>
        <v>2023</v>
      </c>
      <c r="F2463">
        <f>_xlfn.ISOWEEKNUM(t_data[[#This Row],[Création système]])</f>
        <v>23</v>
      </c>
      <c r="G246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05/06/2023 - 11/06/2023</v>
      </c>
    </row>
    <row r="2464" spans="1:7" x14ac:dyDescent="0.35">
      <c r="A2464" t="s">
        <v>2463</v>
      </c>
      <c r="B2464" s="1">
        <v>45085.660662939816</v>
      </c>
      <c r="C2464" s="1">
        <v>45086.617227430557</v>
      </c>
      <c r="D2464" s="1">
        <v>45086.617225856484</v>
      </c>
      <c r="E2464">
        <f>YEAR(t_data[[#This Row],[Création système]]-WEEKDAY(t_data[[#This Row],[Création système]],2)+4)</f>
        <v>2023</v>
      </c>
      <c r="F2464">
        <f>_xlfn.ISOWEEKNUM(t_data[[#This Row],[Création système]])</f>
        <v>23</v>
      </c>
      <c r="G246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05/06/2023 - 11/06/2023</v>
      </c>
    </row>
    <row r="2465" spans="1:7" x14ac:dyDescent="0.35">
      <c r="A2465" t="s">
        <v>2464</v>
      </c>
      <c r="B2465" s="1">
        <v>45086.388582534724</v>
      </c>
      <c r="C2465" s="1">
        <v>45090.448833935188</v>
      </c>
      <c r="D2465" s="1">
        <v>45090.448831527778</v>
      </c>
      <c r="E2465">
        <f>YEAR(t_data[[#This Row],[Création système]]-WEEKDAY(t_data[[#This Row],[Création système]],2)+4)</f>
        <v>2023</v>
      </c>
      <c r="F2465">
        <f>_xlfn.ISOWEEKNUM(t_data[[#This Row],[Création système]])</f>
        <v>23</v>
      </c>
      <c r="G246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05/06/2023 - 11/06/2023</v>
      </c>
    </row>
    <row r="2466" spans="1:7" x14ac:dyDescent="0.35">
      <c r="A2466" t="s">
        <v>2465</v>
      </c>
      <c r="B2466" s="1">
        <v>45086.405582453706</v>
      </c>
      <c r="C2466" s="1">
        <v>45092.37472550926</v>
      </c>
      <c r="D2466" s="1">
        <v>45092.374723680558</v>
      </c>
      <c r="E2466">
        <f>YEAR(t_data[[#This Row],[Création système]]-WEEKDAY(t_data[[#This Row],[Création système]],2)+4)</f>
        <v>2023</v>
      </c>
      <c r="F2466">
        <f>_xlfn.ISOWEEKNUM(t_data[[#This Row],[Création système]])</f>
        <v>23</v>
      </c>
      <c r="G246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05/06/2023 - 11/06/2023</v>
      </c>
    </row>
    <row r="2467" spans="1:7" x14ac:dyDescent="0.35">
      <c r="A2467" t="s">
        <v>2466</v>
      </c>
      <c r="B2467" s="1">
        <v>45086.456581851853</v>
      </c>
      <c r="C2467" s="1">
        <v>45086.617801574073</v>
      </c>
      <c r="D2467" s="1">
        <v>45086.617795879632</v>
      </c>
      <c r="E2467">
        <f>YEAR(t_data[[#This Row],[Création système]]-WEEKDAY(t_data[[#This Row],[Création système]],2)+4)</f>
        <v>2023</v>
      </c>
      <c r="F2467">
        <f>_xlfn.ISOWEEKNUM(t_data[[#This Row],[Création système]])</f>
        <v>23</v>
      </c>
      <c r="G246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05/06/2023 - 11/06/2023</v>
      </c>
    </row>
    <row r="2468" spans="1:7" x14ac:dyDescent="0.35">
      <c r="A2468" t="s">
        <v>2467</v>
      </c>
      <c r="B2468" s="1">
        <v>45086.647516585646</v>
      </c>
      <c r="C2468" s="1">
        <v>45090.624322511576</v>
      </c>
      <c r="D2468" s="1">
        <v>45090.62431994213</v>
      </c>
      <c r="E2468">
        <f>YEAR(t_data[[#This Row],[Création système]]-WEEKDAY(t_data[[#This Row],[Création système]],2)+4)</f>
        <v>2023</v>
      </c>
      <c r="F2468">
        <f>_xlfn.ISOWEEKNUM(t_data[[#This Row],[Création système]])</f>
        <v>23</v>
      </c>
      <c r="G246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05/06/2023 - 11/06/2023</v>
      </c>
    </row>
    <row r="2469" spans="1:7" x14ac:dyDescent="0.35">
      <c r="A2469" t="s">
        <v>2468</v>
      </c>
      <c r="B2469" s="1">
        <v>45090.594533344905</v>
      </c>
      <c r="C2469" s="1">
        <v>45090.686105671295</v>
      </c>
      <c r="D2469" s="1">
        <v>45090.620802164354</v>
      </c>
      <c r="E2469">
        <f>YEAR(t_data[[#This Row],[Création système]]-WEEKDAY(t_data[[#This Row],[Création système]],2)+4)</f>
        <v>2023</v>
      </c>
      <c r="F2469">
        <f>_xlfn.ISOWEEKNUM(t_data[[#This Row],[Création système]])</f>
        <v>24</v>
      </c>
      <c r="G246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12/06/2023 - 18/06/2023</v>
      </c>
    </row>
    <row r="2470" spans="1:7" x14ac:dyDescent="0.35">
      <c r="A2470" t="s">
        <v>2469</v>
      </c>
      <c r="B2470" s="1">
        <v>45091.400908275464</v>
      </c>
      <c r="C2470" s="1">
        <v>45119.414703518516</v>
      </c>
      <c r="D2470" s="1"/>
      <c r="E2470">
        <f>YEAR(t_data[[#This Row],[Création système]]-WEEKDAY(t_data[[#This Row],[Création système]],2)+4)</f>
        <v>2023</v>
      </c>
      <c r="F2470">
        <f>_xlfn.ISOWEEKNUM(t_data[[#This Row],[Création système]])</f>
        <v>24</v>
      </c>
      <c r="G247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12/06/2023 - 18/06/2023</v>
      </c>
    </row>
    <row r="2471" spans="1:7" x14ac:dyDescent="0.35">
      <c r="A2471" t="s">
        <v>2470</v>
      </c>
      <c r="B2471" s="1">
        <v>45091.496172523148</v>
      </c>
      <c r="C2471" s="1">
        <v>45118.325290474539</v>
      </c>
      <c r="D2471" s="1">
        <v>45118.325287106483</v>
      </c>
      <c r="E2471">
        <f>YEAR(t_data[[#This Row],[Création système]]-WEEKDAY(t_data[[#This Row],[Création système]],2)+4)</f>
        <v>2023</v>
      </c>
      <c r="F2471">
        <f>_xlfn.ISOWEEKNUM(t_data[[#This Row],[Création système]])</f>
        <v>24</v>
      </c>
      <c r="G247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12/06/2023 - 18/06/2023</v>
      </c>
    </row>
    <row r="2472" spans="1:7" x14ac:dyDescent="0.35">
      <c r="A2472" t="s">
        <v>2471</v>
      </c>
      <c r="B2472" s="1">
        <v>45091.574828287034</v>
      </c>
      <c r="C2472" s="1">
        <v>45124.419563379626</v>
      </c>
      <c r="D2472" s="1">
        <v>45124.416790081021</v>
      </c>
      <c r="E2472">
        <f>YEAR(t_data[[#This Row],[Création système]]-WEEKDAY(t_data[[#This Row],[Création système]],2)+4)</f>
        <v>2023</v>
      </c>
      <c r="F2472">
        <f>_xlfn.ISOWEEKNUM(t_data[[#This Row],[Création système]])</f>
        <v>24</v>
      </c>
      <c r="G247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12/06/2023 - 18/06/2023</v>
      </c>
    </row>
    <row r="2473" spans="1:7" x14ac:dyDescent="0.35">
      <c r="A2473" t="s">
        <v>2472</v>
      </c>
      <c r="B2473" s="1">
        <v>45093.360420300924</v>
      </c>
      <c r="C2473" s="1">
        <v>45096.593121261576</v>
      </c>
      <c r="D2473" s="1">
        <v>45096.59311952546</v>
      </c>
      <c r="E2473">
        <f>YEAR(t_data[[#This Row],[Création système]]-WEEKDAY(t_data[[#This Row],[Création système]],2)+4)</f>
        <v>2023</v>
      </c>
      <c r="F2473">
        <f>_xlfn.ISOWEEKNUM(t_data[[#This Row],[Création système]])</f>
        <v>24</v>
      </c>
      <c r="G247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12/06/2023 - 18/06/2023</v>
      </c>
    </row>
    <row r="2474" spans="1:7" x14ac:dyDescent="0.35">
      <c r="A2474" t="s">
        <v>2473</v>
      </c>
      <c r="B2474" s="1">
        <v>45093.386182905095</v>
      </c>
      <c r="C2474" s="1">
        <v>45097.493352581019</v>
      </c>
      <c r="D2474" s="1">
        <v>45097.493350081022</v>
      </c>
      <c r="E2474">
        <f>YEAR(t_data[[#This Row],[Création système]]-WEEKDAY(t_data[[#This Row],[Création système]],2)+4)</f>
        <v>2023</v>
      </c>
      <c r="F2474">
        <f>_xlfn.ISOWEEKNUM(t_data[[#This Row],[Création système]])</f>
        <v>24</v>
      </c>
      <c r="G247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12/06/2023 - 18/06/2023</v>
      </c>
    </row>
    <row r="2475" spans="1:7" x14ac:dyDescent="0.35">
      <c r="A2475" t="s">
        <v>2474</v>
      </c>
      <c r="B2475" s="1">
        <v>45093.501703842594</v>
      </c>
      <c r="C2475" s="1">
        <v>45099.459210104164</v>
      </c>
      <c r="D2475" s="1">
        <v>45099.459208171298</v>
      </c>
      <c r="E2475">
        <f>YEAR(t_data[[#This Row],[Création système]]-WEEKDAY(t_data[[#This Row],[Création système]],2)+4)</f>
        <v>2023</v>
      </c>
      <c r="F2475">
        <f>_xlfn.ISOWEEKNUM(t_data[[#This Row],[Création système]])</f>
        <v>24</v>
      </c>
      <c r="G247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12/06/2023 - 18/06/2023</v>
      </c>
    </row>
    <row r="2476" spans="1:7" x14ac:dyDescent="0.35">
      <c r="A2476" t="s">
        <v>2475</v>
      </c>
      <c r="B2476" s="1">
        <v>45093.541783472225</v>
      </c>
      <c r="C2476" s="1">
        <v>45096.473582743056</v>
      </c>
      <c r="D2476" s="1">
        <v>45096.470618553241</v>
      </c>
      <c r="E2476">
        <f>YEAR(t_data[[#This Row],[Création système]]-WEEKDAY(t_data[[#This Row],[Création système]],2)+4)</f>
        <v>2023</v>
      </c>
      <c r="F2476">
        <f>_xlfn.ISOWEEKNUM(t_data[[#This Row],[Création système]])</f>
        <v>24</v>
      </c>
      <c r="G247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12/06/2023 - 18/06/2023</v>
      </c>
    </row>
    <row r="2477" spans="1:7" x14ac:dyDescent="0.35">
      <c r="A2477" t="s">
        <v>2476</v>
      </c>
      <c r="B2477" s="1">
        <v>45093.693186736113</v>
      </c>
      <c r="C2477" s="1">
        <v>45098.474732696763</v>
      </c>
      <c r="D2477" s="1"/>
      <c r="E2477">
        <f>YEAR(t_data[[#This Row],[Création système]]-WEEKDAY(t_data[[#This Row],[Création système]],2)+4)</f>
        <v>2023</v>
      </c>
      <c r="F2477">
        <f>_xlfn.ISOWEEKNUM(t_data[[#This Row],[Création système]])</f>
        <v>24</v>
      </c>
      <c r="G247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12/06/2023 - 18/06/2023</v>
      </c>
    </row>
    <row r="2478" spans="1:7" x14ac:dyDescent="0.35">
      <c r="A2478" t="s">
        <v>2477</v>
      </c>
      <c r="B2478" s="1">
        <v>45096.451605243055</v>
      </c>
      <c r="C2478" s="1">
        <v>45096.483652847222</v>
      </c>
      <c r="D2478" s="1">
        <v>45096.483650138885</v>
      </c>
      <c r="E2478">
        <f>YEAR(t_data[[#This Row],[Création système]]-WEEKDAY(t_data[[#This Row],[Création système]],2)+4)</f>
        <v>2023</v>
      </c>
      <c r="F2478">
        <f>_xlfn.ISOWEEKNUM(t_data[[#This Row],[Création système]])</f>
        <v>25</v>
      </c>
      <c r="G247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19/06/2023 - 25/06/2023</v>
      </c>
    </row>
    <row r="2479" spans="1:7" x14ac:dyDescent="0.35">
      <c r="A2479" t="s">
        <v>2478</v>
      </c>
      <c r="B2479" s="1">
        <v>45096.584218321761</v>
      </c>
      <c r="C2479" s="1">
        <v>45113.624246527776</v>
      </c>
      <c r="D2479" s="1">
        <v>45113.624243726852</v>
      </c>
      <c r="E2479">
        <f>YEAR(t_data[[#This Row],[Création système]]-WEEKDAY(t_data[[#This Row],[Création système]],2)+4)</f>
        <v>2023</v>
      </c>
      <c r="F2479">
        <f>_xlfn.ISOWEEKNUM(t_data[[#This Row],[Création système]])</f>
        <v>25</v>
      </c>
      <c r="G247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19/06/2023 - 25/06/2023</v>
      </c>
    </row>
    <row r="2480" spans="1:7" x14ac:dyDescent="0.35">
      <c r="A2480" t="s">
        <v>2479</v>
      </c>
      <c r="B2480" s="1">
        <v>45097.494475833337</v>
      </c>
      <c r="C2480" s="1">
        <v>45098.444514328701</v>
      </c>
      <c r="D2480" s="1">
        <v>45098.444512152775</v>
      </c>
      <c r="E2480">
        <f>YEAR(t_data[[#This Row],[Création système]]-WEEKDAY(t_data[[#This Row],[Création système]],2)+4)</f>
        <v>2023</v>
      </c>
      <c r="F2480">
        <f>_xlfn.ISOWEEKNUM(t_data[[#This Row],[Création système]])</f>
        <v>25</v>
      </c>
      <c r="G248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19/06/2023 - 25/06/2023</v>
      </c>
    </row>
    <row r="2481" spans="1:7" x14ac:dyDescent="0.35">
      <c r="A2481" t="s">
        <v>2480</v>
      </c>
      <c r="B2481" s="1">
        <v>45097.495055023152</v>
      </c>
      <c r="C2481" s="1">
        <v>45103.411870462965</v>
      </c>
      <c r="D2481" s="1">
        <v>45103.411868541669</v>
      </c>
      <c r="E2481">
        <f>YEAR(t_data[[#This Row],[Création système]]-WEEKDAY(t_data[[#This Row],[Création système]],2)+4)</f>
        <v>2023</v>
      </c>
      <c r="F2481">
        <f>_xlfn.ISOWEEKNUM(t_data[[#This Row],[Création système]])</f>
        <v>25</v>
      </c>
      <c r="G248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19/06/2023 - 25/06/2023</v>
      </c>
    </row>
    <row r="2482" spans="1:7" x14ac:dyDescent="0.35">
      <c r="A2482" t="s">
        <v>2481</v>
      </c>
      <c r="B2482" s="1">
        <v>45097.547516388891</v>
      </c>
      <c r="C2482" s="1">
        <v>45098.500771932871</v>
      </c>
      <c r="D2482" s="1">
        <v>45098.500769907405</v>
      </c>
      <c r="E2482">
        <f>YEAR(t_data[[#This Row],[Création système]]-WEEKDAY(t_data[[#This Row],[Création système]],2)+4)</f>
        <v>2023</v>
      </c>
      <c r="F2482">
        <f>_xlfn.ISOWEEKNUM(t_data[[#This Row],[Création système]])</f>
        <v>25</v>
      </c>
      <c r="G248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19/06/2023 - 25/06/2023</v>
      </c>
    </row>
    <row r="2483" spans="1:7" x14ac:dyDescent="0.35">
      <c r="A2483" t="s">
        <v>2482</v>
      </c>
      <c r="B2483" s="1">
        <v>45098.431885532409</v>
      </c>
      <c r="C2483" s="1">
        <v>45098.63286125</v>
      </c>
      <c r="D2483" s="1">
        <v>45098.632859398145</v>
      </c>
      <c r="E2483">
        <f>YEAR(t_data[[#This Row],[Création système]]-WEEKDAY(t_data[[#This Row],[Création système]],2)+4)</f>
        <v>2023</v>
      </c>
      <c r="F2483">
        <f>_xlfn.ISOWEEKNUM(t_data[[#This Row],[Création système]])</f>
        <v>25</v>
      </c>
      <c r="G248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19/06/2023 - 25/06/2023</v>
      </c>
    </row>
    <row r="2484" spans="1:7" x14ac:dyDescent="0.35">
      <c r="A2484" t="s">
        <v>2483</v>
      </c>
      <c r="B2484" s="1">
        <v>45098.43831391204</v>
      </c>
      <c r="C2484" s="1">
        <v>45098.591326516202</v>
      </c>
      <c r="D2484" s="1">
        <v>45098.591324548608</v>
      </c>
      <c r="E2484">
        <f>YEAR(t_data[[#This Row],[Création système]]-WEEKDAY(t_data[[#This Row],[Création système]],2)+4)</f>
        <v>2023</v>
      </c>
      <c r="F2484">
        <f>_xlfn.ISOWEEKNUM(t_data[[#This Row],[Création système]])</f>
        <v>25</v>
      </c>
      <c r="G248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19/06/2023 - 25/06/2023</v>
      </c>
    </row>
    <row r="2485" spans="1:7" x14ac:dyDescent="0.35">
      <c r="A2485" t="s">
        <v>2484</v>
      </c>
      <c r="B2485" s="1">
        <v>45098.593021701388</v>
      </c>
      <c r="C2485" s="1">
        <v>45131.448749687501</v>
      </c>
      <c r="D2485" s="1">
        <v>45131.448747060182</v>
      </c>
      <c r="E2485">
        <f>YEAR(t_data[[#This Row],[Création système]]-WEEKDAY(t_data[[#This Row],[Création système]],2)+4)</f>
        <v>2023</v>
      </c>
      <c r="F2485">
        <f>_xlfn.ISOWEEKNUM(t_data[[#This Row],[Création système]])</f>
        <v>25</v>
      </c>
      <c r="G248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19/06/2023 - 25/06/2023</v>
      </c>
    </row>
    <row r="2486" spans="1:7" x14ac:dyDescent="0.35">
      <c r="A2486" t="s">
        <v>2485</v>
      </c>
      <c r="B2486" s="1">
        <v>45098.700321180557</v>
      </c>
      <c r="C2486" s="1">
        <v>45103.399592303242</v>
      </c>
      <c r="D2486" s="1">
        <v>45103.39959025463</v>
      </c>
      <c r="E2486">
        <f>YEAR(t_data[[#This Row],[Création système]]-WEEKDAY(t_data[[#This Row],[Création système]],2)+4)</f>
        <v>2023</v>
      </c>
      <c r="F2486">
        <f>_xlfn.ISOWEEKNUM(t_data[[#This Row],[Création système]])</f>
        <v>25</v>
      </c>
      <c r="G248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19/06/2023 - 25/06/2023</v>
      </c>
    </row>
    <row r="2487" spans="1:7" x14ac:dyDescent="0.35">
      <c r="A2487" t="s">
        <v>2486</v>
      </c>
      <c r="B2487" s="1">
        <v>45098.691747766206</v>
      </c>
      <c r="C2487" s="1">
        <v>45099.511350995374</v>
      </c>
      <c r="D2487" s="1">
        <v>45099.511348935186</v>
      </c>
      <c r="E2487">
        <f>YEAR(t_data[[#This Row],[Création système]]-WEEKDAY(t_data[[#This Row],[Création système]],2)+4)</f>
        <v>2023</v>
      </c>
      <c r="F2487">
        <f>_xlfn.ISOWEEKNUM(t_data[[#This Row],[Création système]])</f>
        <v>25</v>
      </c>
      <c r="G248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19/06/2023 - 25/06/2023</v>
      </c>
    </row>
    <row r="2488" spans="1:7" x14ac:dyDescent="0.35">
      <c r="A2488" t="s">
        <v>2487</v>
      </c>
      <c r="B2488" s="1">
        <v>45098.746815370374</v>
      </c>
      <c r="C2488" s="1">
        <v>45100.556945671298</v>
      </c>
      <c r="D2488" s="1">
        <v>45100.556943553238</v>
      </c>
      <c r="E2488">
        <f>YEAR(t_data[[#This Row],[Création système]]-WEEKDAY(t_data[[#This Row],[Création système]],2)+4)</f>
        <v>2023</v>
      </c>
      <c r="F2488">
        <f>_xlfn.ISOWEEKNUM(t_data[[#This Row],[Création système]])</f>
        <v>25</v>
      </c>
      <c r="G248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19/06/2023 - 25/06/2023</v>
      </c>
    </row>
    <row r="2489" spans="1:7" x14ac:dyDescent="0.35">
      <c r="A2489" t="s">
        <v>2488</v>
      </c>
      <c r="B2489" s="1">
        <v>45099.294400497682</v>
      </c>
      <c r="C2489" s="1">
        <v>45099.438441134262</v>
      </c>
      <c r="D2489" s="1">
        <v>45099.438438391204</v>
      </c>
      <c r="E2489">
        <f>YEAR(t_data[[#This Row],[Création système]]-WEEKDAY(t_data[[#This Row],[Création système]],2)+4)</f>
        <v>2023</v>
      </c>
      <c r="F2489">
        <f>_xlfn.ISOWEEKNUM(t_data[[#This Row],[Création système]])</f>
        <v>25</v>
      </c>
      <c r="G248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19/06/2023 - 25/06/2023</v>
      </c>
    </row>
    <row r="2490" spans="1:7" x14ac:dyDescent="0.35">
      <c r="A2490" t="s">
        <v>2489</v>
      </c>
      <c r="B2490" s="1">
        <v>45099.450995219908</v>
      </c>
      <c r="C2490" s="1">
        <v>45099.510767627318</v>
      </c>
      <c r="D2490" s="1">
        <v>45099.510765787039</v>
      </c>
      <c r="E2490">
        <f>YEAR(t_data[[#This Row],[Création système]]-WEEKDAY(t_data[[#This Row],[Création système]],2)+4)</f>
        <v>2023</v>
      </c>
      <c r="F2490">
        <f>_xlfn.ISOWEEKNUM(t_data[[#This Row],[Création système]])</f>
        <v>25</v>
      </c>
      <c r="G249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19/06/2023 - 25/06/2023</v>
      </c>
    </row>
    <row r="2491" spans="1:7" x14ac:dyDescent="0.35">
      <c r="A2491" t="s">
        <v>2490</v>
      </c>
      <c r="B2491" s="1">
        <v>45099.473757118052</v>
      </c>
      <c r="C2491" s="1">
        <v>45100.551202175928</v>
      </c>
      <c r="D2491" s="1">
        <v>45100.551200254631</v>
      </c>
      <c r="E2491">
        <f>YEAR(t_data[[#This Row],[Création système]]-WEEKDAY(t_data[[#This Row],[Création système]],2)+4)</f>
        <v>2023</v>
      </c>
      <c r="F2491">
        <f>_xlfn.ISOWEEKNUM(t_data[[#This Row],[Création système]])</f>
        <v>25</v>
      </c>
      <c r="G249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19/06/2023 - 25/06/2023</v>
      </c>
    </row>
    <row r="2492" spans="1:7" x14ac:dyDescent="0.35">
      <c r="A2492" t="s">
        <v>2491</v>
      </c>
      <c r="B2492" s="1">
        <v>45099.50590650463</v>
      </c>
      <c r="C2492" s="1">
        <v>45118.414217754631</v>
      </c>
      <c r="D2492" s="1"/>
      <c r="E2492">
        <f>YEAR(t_data[[#This Row],[Création système]]-WEEKDAY(t_data[[#This Row],[Création système]],2)+4)</f>
        <v>2023</v>
      </c>
      <c r="F2492">
        <f>_xlfn.ISOWEEKNUM(t_data[[#This Row],[Création système]])</f>
        <v>25</v>
      </c>
      <c r="G249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19/06/2023 - 25/06/2023</v>
      </c>
    </row>
    <row r="2493" spans="1:7" x14ac:dyDescent="0.35">
      <c r="A2493" t="s">
        <v>2492</v>
      </c>
      <c r="B2493" s="1">
        <v>45099.502377418983</v>
      </c>
      <c r="C2493" s="1">
        <v>45100.548315706015</v>
      </c>
      <c r="D2493" s="1">
        <v>45100.548313703701</v>
      </c>
      <c r="E2493">
        <f>YEAR(t_data[[#This Row],[Création système]]-WEEKDAY(t_data[[#This Row],[Création système]],2)+4)</f>
        <v>2023</v>
      </c>
      <c r="F2493">
        <f>_xlfn.ISOWEEKNUM(t_data[[#This Row],[Création système]])</f>
        <v>25</v>
      </c>
      <c r="G249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19/06/2023 - 25/06/2023</v>
      </c>
    </row>
    <row r="2494" spans="1:7" x14ac:dyDescent="0.35">
      <c r="A2494" t="s">
        <v>2493</v>
      </c>
      <c r="B2494" s="1">
        <v>45099.618506446757</v>
      </c>
      <c r="C2494" s="1">
        <v>45099.648478993055</v>
      </c>
      <c r="D2494" s="1">
        <v>45099.648477314811</v>
      </c>
      <c r="E2494">
        <f>YEAR(t_data[[#This Row],[Création système]]-WEEKDAY(t_data[[#This Row],[Création système]],2)+4)</f>
        <v>2023</v>
      </c>
      <c r="F2494">
        <f>_xlfn.ISOWEEKNUM(t_data[[#This Row],[Création système]])</f>
        <v>25</v>
      </c>
      <c r="G249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19/06/2023 - 25/06/2023</v>
      </c>
    </row>
    <row r="2495" spans="1:7" x14ac:dyDescent="0.35">
      <c r="A2495" t="s">
        <v>2494</v>
      </c>
      <c r="B2495" s="1">
        <v>45099.617219097221</v>
      </c>
      <c r="C2495" s="1">
        <v>45099.648208969906</v>
      </c>
      <c r="D2495" s="1">
        <v>45099.648207164355</v>
      </c>
      <c r="E2495">
        <f>YEAR(t_data[[#This Row],[Création système]]-WEEKDAY(t_data[[#This Row],[Création système]],2)+4)</f>
        <v>2023</v>
      </c>
      <c r="F2495">
        <f>_xlfn.ISOWEEKNUM(t_data[[#This Row],[Création système]])</f>
        <v>25</v>
      </c>
      <c r="G249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19/06/2023 - 25/06/2023</v>
      </c>
    </row>
    <row r="2496" spans="1:7" x14ac:dyDescent="0.35">
      <c r="A2496" t="s">
        <v>2495</v>
      </c>
      <c r="B2496" s="1">
        <v>45099.619865532404</v>
      </c>
      <c r="C2496" s="1">
        <v>45099.648726516207</v>
      </c>
      <c r="D2496" s="1">
        <v>45099.64872409722</v>
      </c>
      <c r="E2496">
        <f>YEAR(t_data[[#This Row],[Création système]]-WEEKDAY(t_data[[#This Row],[Création système]],2)+4)</f>
        <v>2023</v>
      </c>
      <c r="F2496">
        <f>_xlfn.ISOWEEKNUM(t_data[[#This Row],[Création système]])</f>
        <v>25</v>
      </c>
      <c r="G249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19/06/2023 - 25/06/2023</v>
      </c>
    </row>
    <row r="2497" spans="1:7" x14ac:dyDescent="0.35">
      <c r="A2497" t="s">
        <v>2496</v>
      </c>
      <c r="B2497" s="1">
        <v>45099.621244895832</v>
      </c>
      <c r="C2497" s="1">
        <v>45100.724311493053</v>
      </c>
      <c r="D2497" s="1"/>
      <c r="E2497">
        <f>YEAR(t_data[[#This Row],[Création système]]-WEEKDAY(t_data[[#This Row],[Création système]],2)+4)</f>
        <v>2023</v>
      </c>
      <c r="F2497">
        <f>_xlfn.ISOWEEKNUM(t_data[[#This Row],[Création système]])</f>
        <v>25</v>
      </c>
      <c r="G249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19/06/2023 - 25/06/2023</v>
      </c>
    </row>
    <row r="2498" spans="1:7" x14ac:dyDescent="0.35">
      <c r="A2498" t="s">
        <v>2497</v>
      </c>
      <c r="B2498" s="1">
        <v>45099.624643611111</v>
      </c>
      <c r="C2498" s="1">
        <v>45113.413100324076</v>
      </c>
      <c r="D2498" s="1"/>
      <c r="E2498">
        <f>YEAR(t_data[[#This Row],[Création système]]-WEEKDAY(t_data[[#This Row],[Création système]],2)+4)</f>
        <v>2023</v>
      </c>
      <c r="F2498">
        <f>_xlfn.ISOWEEKNUM(t_data[[#This Row],[Création système]])</f>
        <v>25</v>
      </c>
      <c r="G249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19/06/2023 - 25/06/2023</v>
      </c>
    </row>
    <row r="2499" spans="1:7" x14ac:dyDescent="0.35">
      <c r="A2499" t="s">
        <v>2498</v>
      </c>
      <c r="B2499" s="1">
        <v>45099.655843310182</v>
      </c>
      <c r="C2499" s="1">
        <v>45111.333093113426</v>
      </c>
      <c r="D2499" s="1">
        <v>45111.332941030094</v>
      </c>
      <c r="E2499">
        <f>YEAR(t_data[[#This Row],[Création système]]-WEEKDAY(t_data[[#This Row],[Création système]],2)+4)</f>
        <v>2023</v>
      </c>
      <c r="F2499">
        <f>_xlfn.ISOWEEKNUM(t_data[[#This Row],[Création système]])</f>
        <v>25</v>
      </c>
      <c r="G249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19/06/2023 - 25/06/2023</v>
      </c>
    </row>
    <row r="2500" spans="1:7" x14ac:dyDescent="0.35">
      <c r="A2500" t="s">
        <v>2499</v>
      </c>
      <c r="B2500" s="1">
        <v>45099.650289942132</v>
      </c>
      <c r="C2500" s="1">
        <v>45111.335845497684</v>
      </c>
      <c r="D2500" s="1">
        <v>45111.33584334491</v>
      </c>
      <c r="E2500">
        <f>YEAR(t_data[[#This Row],[Création système]]-WEEKDAY(t_data[[#This Row],[Création système]],2)+4)</f>
        <v>2023</v>
      </c>
      <c r="F2500">
        <f>_xlfn.ISOWEEKNUM(t_data[[#This Row],[Création système]])</f>
        <v>25</v>
      </c>
      <c r="G250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19/06/2023 - 25/06/2023</v>
      </c>
    </row>
    <row r="2501" spans="1:7" x14ac:dyDescent="0.35">
      <c r="A2501" t="s">
        <v>2500</v>
      </c>
      <c r="B2501" s="1">
        <v>45100.467522523148</v>
      </c>
      <c r="C2501" s="1">
        <v>45106.640222152775</v>
      </c>
      <c r="D2501" s="1">
        <v>45106.640219849534</v>
      </c>
      <c r="E2501">
        <f>YEAR(t_data[[#This Row],[Création système]]-WEEKDAY(t_data[[#This Row],[Création système]],2)+4)</f>
        <v>2023</v>
      </c>
      <c r="F2501">
        <f>_xlfn.ISOWEEKNUM(t_data[[#This Row],[Création système]])</f>
        <v>25</v>
      </c>
      <c r="G250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19/06/2023 - 25/06/2023</v>
      </c>
    </row>
    <row r="2502" spans="1:7" x14ac:dyDescent="0.35">
      <c r="A2502" t="s">
        <v>2501</v>
      </c>
      <c r="B2502" s="1">
        <v>45100.586035636574</v>
      </c>
      <c r="C2502" s="1">
        <v>45103.392090682872</v>
      </c>
      <c r="D2502" s="1">
        <v>45103.392035011573</v>
      </c>
      <c r="E2502">
        <f>YEAR(t_data[[#This Row],[Création système]]-WEEKDAY(t_data[[#This Row],[Création système]],2)+4)</f>
        <v>2023</v>
      </c>
      <c r="F2502">
        <f>_xlfn.ISOWEEKNUM(t_data[[#This Row],[Création système]])</f>
        <v>25</v>
      </c>
      <c r="G250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19/06/2023 - 25/06/2023</v>
      </c>
    </row>
    <row r="2503" spans="1:7" x14ac:dyDescent="0.35">
      <c r="A2503" t="s">
        <v>2502</v>
      </c>
      <c r="B2503" s="1">
        <v>45100.592358692127</v>
      </c>
      <c r="C2503" s="1">
        <v>45118.353083576389</v>
      </c>
      <c r="D2503" s="1">
        <v>45118.353081446759</v>
      </c>
      <c r="E2503">
        <f>YEAR(t_data[[#This Row],[Création système]]-WEEKDAY(t_data[[#This Row],[Création système]],2)+4)</f>
        <v>2023</v>
      </c>
      <c r="F2503">
        <f>_xlfn.ISOWEEKNUM(t_data[[#This Row],[Création système]])</f>
        <v>25</v>
      </c>
      <c r="G250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19/06/2023 - 25/06/2023</v>
      </c>
    </row>
    <row r="2504" spans="1:7" x14ac:dyDescent="0.35">
      <c r="A2504" t="s">
        <v>2503</v>
      </c>
      <c r="B2504" s="1">
        <v>45103.422676851849</v>
      </c>
      <c r="C2504" s="1">
        <v>45160.508773680558</v>
      </c>
      <c r="D2504" s="1">
        <v>45160.508770821762</v>
      </c>
      <c r="E2504">
        <f>YEAR(t_data[[#This Row],[Création système]]-WEEKDAY(t_data[[#This Row],[Création système]],2)+4)</f>
        <v>2023</v>
      </c>
      <c r="F2504">
        <f>_xlfn.ISOWEEKNUM(t_data[[#This Row],[Création système]])</f>
        <v>26</v>
      </c>
      <c r="G250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26/06/2023 - 02/07/2023</v>
      </c>
    </row>
    <row r="2505" spans="1:7" x14ac:dyDescent="0.35">
      <c r="A2505" t="s">
        <v>2504</v>
      </c>
      <c r="B2505" s="1">
        <v>45103.452622256948</v>
      </c>
      <c r="C2505" s="1">
        <v>45106.594515474535</v>
      </c>
      <c r="D2505" s="1">
        <v>45106.594512476855</v>
      </c>
      <c r="E2505">
        <f>YEAR(t_data[[#This Row],[Création système]]-WEEKDAY(t_data[[#This Row],[Création système]],2)+4)</f>
        <v>2023</v>
      </c>
      <c r="F2505">
        <f>_xlfn.ISOWEEKNUM(t_data[[#This Row],[Création système]])</f>
        <v>26</v>
      </c>
      <c r="G250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26/06/2023 - 02/07/2023</v>
      </c>
    </row>
    <row r="2506" spans="1:7" x14ac:dyDescent="0.35">
      <c r="A2506" t="s">
        <v>2505</v>
      </c>
      <c r="B2506" s="1">
        <v>45103.465911064814</v>
      </c>
      <c r="C2506" s="1">
        <v>45128.652592546299</v>
      </c>
      <c r="D2506" s="1"/>
      <c r="E2506">
        <f>YEAR(t_data[[#This Row],[Création système]]-WEEKDAY(t_data[[#This Row],[Création système]],2)+4)</f>
        <v>2023</v>
      </c>
      <c r="F2506">
        <f>_xlfn.ISOWEEKNUM(t_data[[#This Row],[Création système]])</f>
        <v>26</v>
      </c>
      <c r="G250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26/06/2023 - 02/07/2023</v>
      </c>
    </row>
    <row r="2507" spans="1:7" x14ac:dyDescent="0.35">
      <c r="A2507" t="s">
        <v>2506</v>
      </c>
      <c r="B2507" s="1">
        <v>45103.476912268517</v>
      </c>
      <c r="C2507" s="1">
        <v>45111.361780543979</v>
      </c>
      <c r="D2507" s="1">
        <v>45111.361778321756</v>
      </c>
      <c r="E2507">
        <f>YEAR(t_data[[#This Row],[Création système]]-WEEKDAY(t_data[[#This Row],[Création système]],2)+4)</f>
        <v>2023</v>
      </c>
      <c r="F2507">
        <f>_xlfn.ISOWEEKNUM(t_data[[#This Row],[Création système]])</f>
        <v>26</v>
      </c>
      <c r="G250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26/06/2023 - 02/07/2023</v>
      </c>
    </row>
    <row r="2508" spans="1:7" x14ac:dyDescent="0.35">
      <c r="A2508" t="s">
        <v>2507</v>
      </c>
      <c r="B2508" s="1">
        <v>45103.610617337959</v>
      </c>
      <c r="C2508" s="1">
        <v>45118.387791886576</v>
      </c>
      <c r="D2508" s="1">
        <v>45118.387789756947</v>
      </c>
      <c r="E2508">
        <f>YEAR(t_data[[#This Row],[Création système]]-WEEKDAY(t_data[[#This Row],[Création système]],2)+4)</f>
        <v>2023</v>
      </c>
      <c r="F2508">
        <f>_xlfn.ISOWEEKNUM(t_data[[#This Row],[Création système]])</f>
        <v>26</v>
      </c>
      <c r="G250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26/06/2023 - 02/07/2023</v>
      </c>
    </row>
    <row r="2509" spans="1:7" x14ac:dyDescent="0.35">
      <c r="A2509" t="s">
        <v>2508</v>
      </c>
      <c r="B2509" s="1">
        <v>45103.739474398149</v>
      </c>
      <c r="C2509" s="1">
        <v>45125.658439513893</v>
      </c>
      <c r="D2509" s="1">
        <v>45125.658436041667</v>
      </c>
      <c r="E2509">
        <f>YEAR(t_data[[#This Row],[Création système]]-WEEKDAY(t_data[[#This Row],[Création système]],2)+4)</f>
        <v>2023</v>
      </c>
      <c r="F2509">
        <f>_xlfn.ISOWEEKNUM(t_data[[#This Row],[Création système]])</f>
        <v>26</v>
      </c>
      <c r="G250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26/06/2023 - 02/07/2023</v>
      </c>
    </row>
    <row r="2510" spans="1:7" x14ac:dyDescent="0.35">
      <c r="A2510" t="s">
        <v>2509</v>
      </c>
      <c r="B2510" s="1">
        <v>45104.378468993054</v>
      </c>
      <c r="C2510" s="1">
        <v>45118.391289120373</v>
      </c>
      <c r="D2510" s="1">
        <v>45118.391286527774</v>
      </c>
      <c r="E2510">
        <f>YEAR(t_data[[#This Row],[Création système]]-WEEKDAY(t_data[[#This Row],[Création système]],2)+4)</f>
        <v>2023</v>
      </c>
      <c r="F2510">
        <f>_xlfn.ISOWEEKNUM(t_data[[#This Row],[Création système]])</f>
        <v>26</v>
      </c>
      <c r="G251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26/06/2023 - 02/07/2023</v>
      </c>
    </row>
    <row r="2511" spans="1:7" x14ac:dyDescent="0.35">
      <c r="A2511" t="s">
        <v>2510</v>
      </c>
      <c r="B2511" s="1">
        <v>45104.438272245374</v>
      </c>
      <c r="C2511" s="1">
        <v>45113.459216192132</v>
      </c>
      <c r="D2511" s="1">
        <v>45113.459212662034</v>
      </c>
      <c r="E2511">
        <f>YEAR(t_data[[#This Row],[Création système]]-WEEKDAY(t_data[[#This Row],[Création système]],2)+4)</f>
        <v>2023</v>
      </c>
      <c r="F2511">
        <f>_xlfn.ISOWEEKNUM(t_data[[#This Row],[Création système]])</f>
        <v>26</v>
      </c>
      <c r="G251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26/06/2023 - 02/07/2023</v>
      </c>
    </row>
    <row r="2512" spans="1:7" x14ac:dyDescent="0.35">
      <c r="A2512" t="s">
        <v>2511</v>
      </c>
      <c r="B2512" s="1">
        <v>45104.466013923608</v>
      </c>
      <c r="C2512" s="1">
        <v>45118.457235601854</v>
      </c>
      <c r="D2512" s="1">
        <v>45118.457233564812</v>
      </c>
      <c r="E2512">
        <f>YEAR(t_data[[#This Row],[Création système]]-WEEKDAY(t_data[[#This Row],[Création système]],2)+4)</f>
        <v>2023</v>
      </c>
      <c r="F2512">
        <f>_xlfn.ISOWEEKNUM(t_data[[#This Row],[Création système]])</f>
        <v>26</v>
      </c>
      <c r="G251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26/06/2023 - 02/07/2023</v>
      </c>
    </row>
    <row r="2513" spans="1:7" x14ac:dyDescent="0.35">
      <c r="A2513" t="s">
        <v>2512</v>
      </c>
      <c r="B2513" s="1">
        <v>45104.528880011574</v>
      </c>
      <c r="C2513" s="1">
        <v>45120.624393043981</v>
      </c>
      <c r="D2513" s="1">
        <v>45120.624390659723</v>
      </c>
      <c r="E2513">
        <f>YEAR(t_data[[#This Row],[Création système]]-WEEKDAY(t_data[[#This Row],[Création système]],2)+4)</f>
        <v>2023</v>
      </c>
      <c r="F2513">
        <f>_xlfn.ISOWEEKNUM(t_data[[#This Row],[Création système]])</f>
        <v>26</v>
      </c>
      <c r="G251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26/06/2023 - 02/07/2023</v>
      </c>
    </row>
    <row r="2514" spans="1:7" x14ac:dyDescent="0.35">
      <c r="A2514" t="s">
        <v>2513</v>
      </c>
      <c r="B2514" s="1">
        <v>45104.647947743055</v>
      </c>
      <c r="C2514" s="1">
        <v>45113.46153497685</v>
      </c>
      <c r="D2514" s="1">
        <v>45113.461532037036</v>
      </c>
      <c r="E2514">
        <f>YEAR(t_data[[#This Row],[Création système]]-WEEKDAY(t_data[[#This Row],[Création système]],2)+4)</f>
        <v>2023</v>
      </c>
      <c r="F2514">
        <f>_xlfn.ISOWEEKNUM(t_data[[#This Row],[Création système]])</f>
        <v>26</v>
      </c>
      <c r="G251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26/06/2023 - 02/07/2023</v>
      </c>
    </row>
    <row r="2515" spans="1:7" x14ac:dyDescent="0.35">
      <c r="A2515" t="s">
        <v>2514</v>
      </c>
      <c r="B2515" s="1">
        <v>45105.556141319445</v>
      </c>
      <c r="C2515" s="1">
        <v>45107.667199699077</v>
      </c>
      <c r="D2515" s="1">
        <v>45107.667197731484</v>
      </c>
      <c r="E2515">
        <f>YEAR(t_data[[#This Row],[Création système]]-WEEKDAY(t_data[[#This Row],[Création système]],2)+4)</f>
        <v>2023</v>
      </c>
      <c r="F2515">
        <f>_xlfn.ISOWEEKNUM(t_data[[#This Row],[Création système]])</f>
        <v>26</v>
      </c>
      <c r="G251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26/06/2023 - 02/07/2023</v>
      </c>
    </row>
    <row r="2516" spans="1:7" x14ac:dyDescent="0.35">
      <c r="A2516" t="s">
        <v>2515</v>
      </c>
      <c r="B2516" s="1">
        <v>45105.581077650466</v>
      </c>
      <c r="C2516" s="1">
        <v>45113.731575648148</v>
      </c>
      <c r="D2516" s="1">
        <v>45113.731573414349</v>
      </c>
      <c r="E2516">
        <f>YEAR(t_data[[#This Row],[Création système]]-WEEKDAY(t_data[[#This Row],[Création système]],2)+4)</f>
        <v>2023</v>
      </c>
      <c r="F2516">
        <f>_xlfn.ISOWEEKNUM(t_data[[#This Row],[Création système]])</f>
        <v>26</v>
      </c>
      <c r="G251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26/06/2023 - 02/07/2023</v>
      </c>
    </row>
    <row r="2517" spans="1:7" x14ac:dyDescent="0.35">
      <c r="A2517" t="s">
        <v>2516</v>
      </c>
      <c r="B2517" s="1">
        <v>45105.677816863426</v>
      </c>
      <c r="C2517" s="1">
        <v>45147.483588113428</v>
      </c>
      <c r="D2517" s="1">
        <v>45147.483585787035</v>
      </c>
      <c r="E2517">
        <f>YEAR(t_data[[#This Row],[Création système]]-WEEKDAY(t_data[[#This Row],[Création système]],2)+4)</f>
        <v>2023</v>
      </c>
      <c r="F2517">
        <f>_xlfn.ISOWEEKNUM(t_data[[#This Row],[Création système]])</f>
        <v>26</v>
      </c>
      <c r="G251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26/06/2023 - 02/07/2023</v>
      </c>
    </row>
    <row r="2518" spans="1:7" x14ac:dyDescent="0.35">
      <c r="A2518" t="s">
        <v>2517</v>
      </c>
      <c r="B2518" s="1">
        <v>45106.656363043985</v>
      </c>
      <c r="C2518" s="1">
        <v>45120.450404965275</v>
      </c>
      <c r="D2518" s="1">
        <v>45120.450402696762</v>
      </c>
      <c r="E2518">
        <f>YEAR(t_data[[#This Row],[Création système]]-WEEKDAY(t_data[[#This Row],[Création système]],2)+4)</f>
        <v>2023</v>
      </c>
      <c r="F2518">
        <f>_xlfn.ISOWEEKNUM(t_data[[#This Row],[Création système]])</f>
        <v>26</v>
      </c>
      <c r="G251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26/06/2023 - 02/07/2023</v>
      </c>
    </row>
    <row r="2519" spans="1:7" x14ac:dyDescent="0.35">
      <c r="A2519" t="s">
        <v>2518</v>
      </c>
      <c r="B2519" s="1">
        <v>45106.671295891203</v>
      </c>
      <c r="C2519" s="1">
        <v>45113.455186064813</v>
      </c>
      <c r="D2519" s="1">
        <v>45113.455182187499</v>
      </c>
      <c r="E2519">
        <f>YEAR(t_data[[#This Row],[Création système]]-WEEKDAY(t_data[[#This Row],[Création système]],2)+4)</f>
        <v>2023</v>
      </c>
      <c r="F2519">
        <f>_xlfn.ISOWEEKNUM(t_data[[#This Row],[Création système]])</f>
        <v>26</v>
      </c>
      <c r="G251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26/06/2023 - 02/07/2023</v>
      </c>
    </row>
    <row r="2520" spans="1:7" x14ac:dyDescent="0.35">
      <c r="A2520" t="s">
        <v>2519</v>
      </c>
      <c r="B2520" s="1">
        <v>45107.511833611112</v>
      </c>
      <c r="C2520" s="1">
        <v>45107.595777256945</v>
      </c>
      <c r="D2520" s="1">
        <v>45107.595775138892</v>
      </c>
      <c r="E2520">
        <f>YEAR(t_data[[#This Row],[Création système]]-WEEKDAY(t_data[[#This Row],[Création système]],2)+4)</f>
        <v>2023</v>
      </c>
      <c r="F2520">
        <f>_xlfn.ISOWEEKNUM(t_data[[#This Row],[Création système]])</f>
        <v>26</v>
      </c>
      <c r="G252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26/06/2023 - 02/07/2023</v>
      </c>
    </row>
    <row r="2521" spans="1:7" x14ac:dyDescent="0.35">
      <c r="A2521" t="s">
        <v>2520</v>
      </c>
      <c r="B2521" s="1">
        <v>45107.573572696761</v>
      </c>
      <c r="C2521" s="1">
        <v>45114.49515166667</v>
      </c>
      <c r="D2521" s="1">
        <v>45114.495148541668</v>
      </c>
      <c r="E2521">
        <f>YEAR(t_data[[#This Row],[Création système]]-WEEKDAY(t_data[[#This Row],[Création système]],2)+4)</f>
        <v>2023</v>
      </c>
      <c r="F2521">
        <f>_xlfn.ISOWEEKNUM(t_data[[#This Row],[Création système]])</f>
        <v>26</v>
      </c>
      <c r="G252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26/06/2023 - 02/07/2023</v>
      </c>
    </row>
    <row r="2522" spans="1:7" x14ac:dyDescent="0.35">
      <c r="A2522" t="s">
        <v>2521</v>
      </c>
      <c r="B2522" s="1">
        <v>45107.764142152781</v>
      </c>
      <c r="C2522" s="1">
        <v>45114.515738634262</v>
      </c>
      <c r="D2522" s="1">
        <v>45114.515735891204</v>
      </c>
      <c r="E2522">
        <f>YEAR(t_data[[#This Row],[Création système]]-WEEKDAY(t_data[[#This Row],[Création système]],2)+4)</f>
        <v>2023</v>
      </c>
      <c r="F2522">
        <f>_xlfn.ISOWEEKNUM(t_data[[#This Row],[Création système]])</f>
        <v>26</v>
      </c>
      <c r="G252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26/06/2023 - 02/07/2023</v>
      </c>
    </row>
    <row r="2523" spans="1:7" x14ac:dyDescent="0.35">
      <c r="A2523" t="s">
        <v>2522</v>
      </c>
      <c r="B2523" s="1">
        <v>45110.655820034721</v>
      </c>
      <c r="C2523" s="1">
        <v>45118.434001365742</v>
      </c>
      <c r="D2523" s="1">
        <v>45118.433998831017</v>
      </c>
      <c r="E2523">
        <f>YEAR(t_data[[#This Row],[Création système]]-WEEKDAY(t_data[[#This Row],[Création système]],2)+4)</f>
        <v>2023</v>
      </c>
      <c r="F2523">
        <f>_xlfn.ISOWEEKNUM(t_data[[#This Row],[Création système]])</f>
        <v>27</v>
      </c>
      <c r="G252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03/07/2023 - 09/07/2023</v>
      </c>
    </row>
    <row r="2524" spans="1:7" x14ac:dyDescent="0.35">
      <c r="A2524" t="s">
        <v>2523</v>
      </c>
      <c r="B2524" s="1">
        <v>45110.666127002318</v>
      </c>
      <c r="C2524" s="1">
        <v>45118.398210046296</v>
      </c>
      <c r="D2524" s="1">
        <v>45118.398207847225</v>
      </c>
      <c r="E2524">
        <f>YEAR(t_data[[#This Row],[Création système]]-WEEKDAY(t_data[[#This Row],[Création système]],2)+4)</f>
        <v>2023</v>
      </c>
      <c r="F2524">
        <f>_xlfn.ISOWEEKNUM(t_data[[#This Row],[Création système]])</f>
        <v>27</v>
      </c>
      <c r="G252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03/07/2023 - 09/07/2023</v>
      </c>
    </row>
    <row r="2525" spans="1:7" x14ac:dyDescent="0.35">
      <c r="A2525" t="s">
        <v>2524</v>
      </c>
      <c r="B2525" s="1">
        <v>45110.718226550925</v>
      </c>
      <c r="C2525" s="1">
        <v>45132.659181932868</v>
      </c>
      <c r="D2525" s="1">
        <v>45132.659178773145</v>
      </c>
      <c r="E2525">
        <f>YEAR(t_data[[#This Row],[Création système]]-WEEKDAY(t_data[[#This Row],[Création système]],2)+4)</f>
        <v>2023</v>
      </c>
      <c r="F2525">
        <f>_xlfn.ISOWEEKNUM(t_data[[#This Row],[Création système]])</f>
        <v>27</v>
      </c>
      <c r="G252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03/07/2023 - 09/07/2023</v>
      </c>
    </row>
    <row r="2526" spans="1:7" x14ac:dyDescent="0.35">
      <c r="A2526" t="s">
        <v>2525</v>
      </c>
      <c r="B2526" s="1">
        <v>45111.458509976852</v>
      </c>
      <c r="C2526" s="1">
        <v>45138.641555000002</v>
      </c>
      <c r="D2526" s="1">
        <v>45138.641264872684</v>
      </c>
      <c r="E2526">
        <f>YEAR(t_data[[#This Row],[Création système]]-WEEKDAY(t_data[[#This Row],[Création système]],2)+4)</f>
        <v>2023</v>
      </c>
      <c r="F2526">
        <f>_xlfn.ISOWEEKNUM(t_data[[#This Row],[Création système]])</f>
        <v>27</v>
      </c>
      <c r="G252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03/07/2023 - 09/07/2023</v>
      </c>
    </row>
    <row r="2527" spans="1:7" x14ac:dyDescent="0.35">
      <c r="A2527" t="s">
        <v>2526</v>
      </c>
      <c r="B2527" s="1">
        <v>45111.641091400466</v>
      </c>
      <c r="C2527" s="1">
        <v>45160.45941289352</v>
      </c>
      <c r="D2527" s="1"/>
      <c r="E2527">
        <f>YEAR(t_data[[#This Row],[Création système]]-WEEKDAY(t_data[[#This Row],[Création système]],2)+4)</f>
        <v>2023</v>
      </c>
      <c r="F2527">
        <f>_xlfn.ISOWEEKNUM(t_data[[#This Row],[Création système]])</f>
        <v>27</v>
      </c>
      <c r="G252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03/07/2023 - 09/07/2023</v>
      </c>
    </row>
    <row r="2528" spans="1:7" x14ac:dyDescent="0.35">
      <c r="A2528" t="s">
        <v>2527</v>
      </c>
      <c r="B2528" s="1">
        <v>45112.528688472223</v>
      </c>
      <c r="C2528" s="1">
        <v>45114.382395717592</v>
      </c>
      <c r="D2528" s="1">
        <v>45114.382393217595</v>
      </c>
      <c r="E2528">
        <f>YEAR(t_data[[#This Row],[Création système]]-WEEKDAY(t_data[[#This Row],[Création système]],2)+4)</f>
        <v>2023</v>
      </c>
      <c r="F2528">
        <f>_xlfn.ISOWEEKNUM(t_data[[#This Row],[Création système]])</f>
        <v>27</v>
      </c>
      <c r="G252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03/07/2023 - 09/07/2023</v>
      </c>
    </row>
    <row r="2529" spans="1:7" x14ac:dyDescent="0.35">
      <c r="A2529" t="s">
        <v>2528</v>
      </c>
      <c r="B2529" s="1">
        <v>45112.583031574075</v>
      </c>
      <c r="C2529" s="1">
        <v>45112.735031643519</v>
      </c>
      <c r="D2529" s="1">
        <v>45112.735029247684</v>
      </c>
      <c r="E2529">
        <f>YEAR(t_data[[#This Row],[Création système]]-WEEKDAY(t_data[[#This Row],[Création système]],2)+4)</f>
        <v>2023</v>
      </c>
      <c r="F2529">
        <f>_xlfn.ISOWEEKNUM(t_data[[#This Row],[Création système]])</f>
        <v>27</v>
      </c>
      <c r="G252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03/07/2023 - 09/07/2023</v>
      </c>
    </row>
    <row r="2530" spans="1:7" x14ac:dyDescent="0.35">
      <c r="A2530" t="s">
        <v>2529</v>
      </c>
      <c r="B2530" s="1">
        <v>45112.659444826386</v>
      </c>
      <c r="C2530" s="1">
        <v>45112.733543159724</v>
      </c>
      <c r="D2530" s="1">
        <v>45112.73354079861</v>
      </c>
      <c r="E2530">
        <f>YEAR(t_data[[#This Row],[Création système]]-WEEKDAY(t_data[[#This Row],[Création système]],2)+4)</f>
        <v>2023</v>
      </c>
      <c r="F2530">
        <f>_xlfn.ISOWEEKNUM(t_data[[#This Row],[Création système]])</f>
        <v>27</v>
      </c>
      <c r="G253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03/07/2023 - 09/07/2023</v>
      </c>
    </row>
    <row r="2531" spans="1:7" x14ac:dyDescent="0.35">
      <c r="A2531" t="s">
        <v>2530</v>
      </c>
      <c r="B2531" s="1">
        <v>45113.503692442129</v>
      </c>
      <c r="C2531" s="1">
        <v>45114.480091423611</v>
      </c>
      <c r="D2531" s="1">
        <v>45114.480088993056</v>
      </c>
      <c r="E2531">
        <f>YEAR(t_data[[#This Row],[Création système]]-WEEKDAY(t_data[[#This Row],[Création système]],2)+4)</f>
        <v>2023</v>
      </c>
      <c r="F2531">
        <f>_xlfn.ISOWEEKNUM(t_data[[#This Row],[Création système]])</f>
        <v>27</v>
      </c>
      <c r="G253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03/07/2023 - 09/07/2023</v>
      </c>
    </row>
    <row r="2532" spans="1:7" x14ac:dyDescent="0.35">
      <c r="A2532" t="s">
        <v>2531</v>
      </c>
      <c r="B2532" s="1">
        <v>45113.549837627317</v>
      </c>
      <c r="C2532" s="1">
        <v>45118.437069791667</v>
      </c>
      <c r="D2532" s="1"/>
      <c r="E2532">
        <f>YEAR(t_data[[#This Row],[Création système]]-WEEKDAY(t_data[[#This Row],[Création système]],2)+4)</f>
        <v>2023</v>
      </c>
      <c r="F2532">
        <f>_xlfn.ISOWEEKNUM(t_data[[#This Row],[Création système]])</f>
        <v>27</v>
      </c>
      <c r="G253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03/07/2023 - 09/07/2023</v>
      </c>
    </row>
    <row r="2533" spans="1:7" x14ac:dyDescent="0.35">
      <c r="A2533" t="s">
        <v>2532</v>
      </c>
      <c r="B2533" s="1">
        <v>45113.610945057873</v>
      </c>
      <c r="C2533" s="1">
        <v>45114.480918564812</v>
      </c>
      <c r="D2533" s="1">
        <v>45114.480915428241</v>
      </c>
      <c r="E2533">
        <f>YEAR(t_data[[#This Row],[Création système]]-WEEKDAY(t_data[[#This Row],[Création système]],2)+4)</f>
        <v>2023</v>
      </c>
      <c r="F2533">
        <f>_xlfn.ISOWEEKNUM(t_data[[#This Row],[Création système]])</f>
        <v>27</v>
      </c>
      <c r="G253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03/07/2023 - 09/07/2023</v>
      </c>
    </row>
    <row r="2534" spans="1:7" x14ac:dyDescent="0.35">
      <c r="A2534" t="s">
        <v>2533</v>
      </c>
      <c r="B2534" s="1">
        <v>45113.651977118054</v>
      </c>
      <c r="C2534" s="1">
        <v>45114.378365717595</v>
      </c>
      <c r="D2534" s="1">
        <v>45114.378362291667</v>
      </c>
      <c r="E2534">
        <f>YEAR(t_data[[#This Row],[Création système]]-WEEKDAY(t_data[[#This Row],[Création système]],2)+4)</f>
        <v>2023</v>
      </c>
      <c r="F2534">
        <f>_xlfn.ISOWEEKNUM(t_data[[#This Row],[Création système]])</f>
        <v>27</v>
      </c>
      <c r="G253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03/07/2023 - 09/07/2023</v>
      </c>
    </row>
    <row r="2535" spans="1:7" x14ac:dyDescent="0.35">
      <c r="A2535" t="s">
        <v>2534</v>
      </c>
      <c r="B2535" s="1">
        <v>45113.656502546299</v>
      </c>
      <c r="C2535" s="1">
        <v>45118.357485405089</v>
      </c>
      <c r="D2535" s="1">
        <v>45118.357481736108</v>
      </c>
      <c r="E2535">
        <f>YEAR(t_data[[#This Row],[Création système]]-WEEKDAY(t_data[[#This Row],[Création système]],2)+4)</f>
        <v>2023</v>
      </c>
      <c r="F2535">
        <f>_xlfn.ISOWEEKNUM(t_data[[#This Row],[Création système]])</f>
        <v>27</v>
      </c>
      <c r="G253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03/07/2023 - 09/07/2023</v>
      </c>
    </row>
    <row r="2536" spans="1:7" x14ac:dyDescent="0.35">
      <c r="A2536" t="s">
        <v>2535</v>
      </c>
      <c r="B2536" s="1">
        <v>45114.496567326387</v>
      </c>
      <c r="C2536" s="1">
        <v>45160.508123981483</v>
      </c>
      <c r="D2536" s="1">
        <v>45160.508121574072</v>
      </c>
      <c r="E2536">
        <f>YEAR(t_data[[#This Row],[Création système]]-WEEKDAY(t_data[[#This Row],[Création système]],2)+4)</f>
        <v>2023</v>
      </c>
      <c r="F2536">
        <f>_xlfn.ISOWEEKNUM(t_data[[#This Row],[Création système]])</f>
        <v>27</v>
      </c>
      <c r="G253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03/07/2023 - 09/07/2023</v>
      </c>
    </row>
    <row r="2537" spans="1:7" x14ac:dyDescent="0.35">
      <c r="A2537" t="s">
        <v>2536</v>
      </c>
      <c r="B2537" s="1">
        <v>45114.528952939814</v>
      </c>
      <c r="C2537" s="1">
        <v>45155.45877222222</v>
      </c>
      <c r="D2537" s="1"/>
      <c r="E2537">
        <f>YEAR(t_data[[#This Row],[Création système]]-WEEKDAY(t_data[[#This Row],[Création système]],2)+4)</f>
        <v>2023</v>
      </c>
      <c r="F2537">
        <f>_xlfn.ISOWEEKNUM(t_data[[#This Row],[Création système]])</f>
        <v>27</v>
      </c>
      <c r="G253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03/07/2023 - 09/07/2023</v>
      </c>
    </row>
    <row r="2538" spans="1:7" x14ac:dyDescent="0.35">
      <c r="A2538" t="s">
        <v>2537</v>
      </c>
      <c r="B2538" s="1">
        <v>45114.656426400463</v>
      </c>
      <c r="C2538" s="1">
        <v>45117.386504155096</v>
      </c>
      <c r="D2538" s="1">
        <v>45117.386501689813</v>
      </c>
      <c r="E2538">
        <f>YEAR(t_data[[#This Row],[Création système]]-WEEKDAY(t_data[[#This Row],[Création système]],2)+4)</f>
        <v>2023</v>
      </c>
      <c r="F2538">
        <f>_xlfn.ISOWEEKNUM(t_data[[#This Row],[Création système]])</f>
        <v>27</v>
      </c>
      <c r="G253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03/07/2023 - 09/07/2023</v>
      </c>
    </row>
    <row r="2539" spans="1:7" x14ac:dyDescent="0.35">
      <c r="A2539" t="s">
        <v>2538</v>
      </c>
      <c r="B2539" s="1">
        <v>45117.413346701389</v>
      </c>
      <c r="C2539" s="1">
        <v>45131.594263460647</v>
      </c>
      <c r="D2539" s="1">
        <v>45131.59426125</v>
      </c>
      <c r="E2539">
        <f>YEAR(t_data[[#This Row],[Création système]]-WEEKDAY(t_data[[#This Row],[Création système]],2)+4)</f>
        <v>2023</v>
      </c>
      <c r="F2539">
        <f>_xlfn.ISOWEEKNUM(t_data[[#This Row],[Création système]])</f>
        <v>28</v>
      </c>
      <c r="G253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10/07/2023 - 16/07/2023</v>
      </c>
    </row>
    <row r="2540" spans="1:7" x14ac:dyDescent="0.35">
      <c r="A2540" t="s">
        <v>2539</v>
      </c>
      <c r="B2540" s="1">
        <v>45117.542696099539</v>
      </c>
      <c r="C2540" s="1">
        <v>45140.443105092592</v>
      </c>
      <c r="D2540" s="1">
        <v>45140.443102384263</v>
      </c>
      <c r="E2540">
        <f>YEAR(t_data[[#This Row],[Création système]]-WEEKDAY(t_data[[#This Row],[Création système]],2)+4)</f>
        <v>2023</v>
      </c>
      <c r="F2540">
        <f>_xlfn.ISOWEEKNUM(t_data[[#This Row],[Création système]])</f>
        <v>28</v>
      </c>
      <c r="G254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10/07/2023 - 16/07/2023</v>
      </c>
    </row>
    <row r="2541" spans="1:7" x14ac:dyDescent="0.35">
      <c r="A2541" t="s">
        <v>2540</v>
      </c>
      <c r="B2541" s="1">
        <v>45117.57289152778</v>
      </c>
      <c r="C2541" s="1">
        <v>45118.481659097219</v>
      </c>
      <c r="D2541" s="1">
        <v>45118.481656550925</v>
      </c>
      <c r="E2541">
        <f>YEAR(t_data[[#This Row],[Création système]]-WEEKDAY(t_data[[#This Row],[Création système]],2)+4)</f>
        <v>2023</v>
      </c>
      <c r="F2541">
        <f>_xlfn.ISOWEEKNUM(t_data[[#This Row],[Création système]])</f>
        <v>28</v>
      </c>
      <c r="G254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10/07/2023 - 16/07/2023</v>
      </c>
    </row>
    <row r="2542" spans="1:7" x14ac:dyDescent="0.35">
      <c r="A2542" t="s">
        <v>2541</v>
      </c>
      <c r="B2542" s="1">
        <v>45118.490005370368</v>
      </c>
      <c r="C2542" s="1">
        <v>45125.403776504631</v>
      </c>
      <c r="D2542" s="1">
        <v>45125.403773738428</v>
      </c>
      <c r="E2542">
        <f>YEAR(t_data[[#This Row],[Création système]]-WEEKDAY(t_data[[#This Row],[Création système]],2)+4)</f>
        <v>2023</v>
      </c>
      <c r="F2542">
        <f>_xlfn.ISOWEEKNUM(t_data[[#This Row],[Création système]])</f>
        <v>28</v>
      </c>
      <c r="G254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10/07/2023 - 16/07/2023</v>
      </c>
    </row>
    <row r="2543" spans="1:7" x14ac:dyDescent="0.35">
      <c r="A2543" t="s">
        <v>2542</v>
      </c>
      <c r="B2543" s="1">
        <v>45118.610949340276</v>
      </c>
      <c r="C2543" s="1">
        <v>45118.657532928242</v>
      </c>
      <c r="D2543" s="1">
        <v>45118.657530370372</v>
      </c>
      <c r="E2543">
        <f>YEAR(t_data[[#This Row],[Création système]]-WEEKDAY(t_data[[#This Row],[Création système]],2)+4)</f>
        <v>2023</v>
      </c>
      <c r="F2543">
        <f>_xlfn.ISOWEEKNUM(t_data[[#This Row],[Création système]])</f>
        <v>28</v>
      </c>
      <c r="G254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10/07/2023 - 16/07/2023</v>
      </c>
    </row>
    <row r="2544" spans="1:7" x14ac:dyDescent="0.35">
      <c r="A2544" t="s">
        <v>2543</v>
      </c>
      <c r="B2544" s="1">
        <v>45118.618105057867</v>
      </c>
      <c r="C2544" s="1">
        <v>45125.416975601853</v>
      </c>
      <c r="D2544" s="1">
        <v>45125.416973425927</v>
      </c>
      <c r="E2544">
        <f>YEAR(t_data[[#This Row],[Création système]]-WEEKDAY(t_data[[#This Row],[Création système]],2)+4)</f>
        <v>2023</v>
      </c>
      <c r="F2544">
        <f>_xlfn.ISOWEEKNUM(t_data[[#This Row],[Création système]])</f>
        <v>28</v>
      </c>
      <c r="G254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10/07/2023 - 16/07/2023</v>
      </c>
    </row>
    <row r="2545" spans="1:7" x14ac:dyDescent="0.35">
      <c r="A2545" t="s">
        <v>2544</v>
      </c>
      <c r="B2545" s="1">
        <v>45118.655490358797</v>
      </c>
      <c r="C2545" s="1">
        <v>45128.618556388887</v>
      </c>
      <c r="D2545" s="1"/>
      <c r="E2545">
        <f>YEAR(t_data[[#This Row],[Création système]]-WEEKDAY(t_data[[#This Row],[Création système]],2)+4)</f>
        <v>2023</v>
      </c>
      <c r="F2545">
        <f>_xlfn.ISOWEEKNUM(t_data[[#This Row],[Création système]])</f>
        <v>28</v>
      </c>
      <c r="G254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10/07/2023 - 16/07/2023</v>
      </c>
    </row>
    <row r="2546" spans="1:7" x14ac:dyDescent="0.35">
      <c r="A2546" t="s">
        <v>2545</v>
      </c>
      <c r="B2546" s="1">
        <v>45118.723812268516</v>
      </c>
      <c r="C2546" s="1">
        <v>45120.371349884263</v>
      </c>
      <c r="D2546" s="1">
        <v>45120.37134766204</v>
      </c>
      <c r="E2546">
        <f>YEAR(t_data[[#This Row],[Création système]]-WEEKDAY(t_data[[#This Row],[Création système]],2)+4)</f>
        <v>2023</v>
      </c>
      <c r="F2546">
        <f>_xlfn.ISOWEEKNUM(t_data[[#This Row],[Création système]])</f>
        <v>28</v>
      </c>
      <c r="G254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10/07/2023 - 16/07/2023</v>
      </c>
    </row>
    <row r="2547" spans="1:7" x14ac:dyDescent="0.35">
      <c r="A2547" t="s">
        <v>2546</v>
      </c>
      <c r="B2547" s="1">
        <v>45119.368656527775</v>
      </c>
      <c r="C2547" s="1">
        <v>45154.419127511574</v>
      </c>
      <c r="D2547" s="1">
        <v>45154.419124351851</v>
      </c>
      <c r="E2547">
        <f>YEAR(t_data[[#This Row],[Création système]]-WEEKDAY(t_data[[#This Row],[Création système]],2)+4)</f>
        <v>2023</v>
      </c>
      <c r="F2547">
        <f>_xlfn.ISOWEEKNUM(t_data[[#This Row],[Création système]])</f>
        <v>28</v>
      </c>
      <c r="G254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10/07/2023 - 16/07/2023</v>
      </c>
    </row>
    <row r="2548" spans="1:7" x14ac:dyDescent="0.35">
      <c r="A2548" t="s">
        <v>2547</v>
      </c>
      <c r="B2548" s="1">
        <v>45119.388224490744</v>
      </c>
      <c r="C2548" s="1">
        <v>45119.711885937497</v>
      </c>
      <c r="D2548" s="1">
        <v>45119.711881203701</v>
      </c>
      <c r="E2548">
        <f>YEAR(t_data[[#This Row],[Création système]]-WEEKDAY(t_data[[#This Row],[Création système]],2)+4)</f>
        <v>2023</v>
      </c>
      <c r="F2548">
        <f>_xlfn.ISOWEEKNUM(t_data[[#This Row],[Création système]])</f>
        <v>28</v>
      </c>
      <c r="G254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10/07/2023 - 16/07/2023</v>
      </c>
    </row>
    <row r="2549" spans="1:7" x14ac:dyDescent="0.35">
      <c r="A2549" t="s">
        <v>2548</v>
      </c>
      <c r="B2549" s="1">
        <v>45119.40369684028</v>
      </c>
      <c r="C2549" s="1">
        <v>45127.343071249998</v>
      </c>
      <c r="D2549" s="1">
        <v>45127.34306728009</v>
      </c>
      <c r="E2549">
        <f>YEAR(t_data[[#This Row],[Création système]]-WEEKDAY(t_data[[#This Row],[Création système]],2)+4)</f>
        <v>2023</v>
      </c>
      <c r="F2549">
        <f>_xlfn.ISOWEEKNUM(t_data[[#This Row],[Création système]])</f>
        <v>28</v>
      </c>
      <c r="G254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10/07/2023 - 16/07/2023</v>
      </c>
    </row>
    <row r="2550" spans="1:7" x14ac:dyDescent="0.35">
      <c r="A2550" t="s">
        <v>2549</v>
      </c>
      <c r="B2550" s="1">
        <v>45119.504674444448</v>
      </c>
      <c r="C2550" s="1">
        <v>45128.626735879632</v>
      </c>
      <c r="D2550" s="1">
        <v>45128.62673369213</v>
      </c>
      <c r="E2550">
        <f>YEAR(t_data[[#This Row],[Création système]]-WEEKDAY(t_data[[#This Row],[Création système]],2)+4)</f>
        <v>2023</v>
      </c>
      <c r="F2550">
        <f>_xlfn.ISOWEEKNUM(t_data[[#This Row],[Création système]])</f>
        <v>28</v>
      </c>
      <c r="G255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10/07/2023 - 16/07/2023</v>
      </c>
    </row>
    <row r="2551" spans="1:7" x14ac:dyDescent="0.35">
      <c r="A2551" t="s">
        <v>2550</v>
      </c>
      <c r="B2551" s="1">
        <v>45119.496208113429</v>
      </c>
      <c r="C2551" s="1">
        <v>45131.451500439813</v>
      </c>
      <c r="D2551" s="1">
        <v>45131.451497812501</v>
      </c>
      <c r="E2551">
        <f>YEAR(t_data[[#This Row],[Création système]]-WEEKDAY(t_data[[#This Row],[Création système]],2)+4)</f>
        <v>2023</v>
      </c>
      <c r="F2551">
        <f>_xlfn.ISOWEEKNUM(t_data[[#This Row],[Création système]])</f>
        <v>28</v>
      </c>
      <c r="G255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10/07/2023 - 16/07/2023</v>
      </c>
    </row>
    <row r="2552" spans="1:7" x14ac:dyDescent="0.35">
      <c r="A2552" t="s">
        <v>2551</v>
      </c>
      <c r="B2552" s="1">
        <v>45124.401226516202</v>
      </c>
      <c r="C2552" s="1">
        <v>45133.604457164351</v>
      </c>
      <c r="D2552" s="1">
        <v>45133.604454641201</v>
      </c>
      <c r="E2552">
        <f>YEAR(t_data[[#This Row],[Création système]]-WEEKDAY(t_data[[#This Row],[Création système]],2)+4)</f>
        <v>2023</v>
      </c>
      <c r="F2552">
        <f>_xlfn.ISOWEEKNUM(t_data[[#This Row],[Création système]])</f>
        <v>29</v>
      </c>
      <c r="G255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17/07/2023 - 23/07/2023</v>
      </c>
    </row>
    <row r="2553" spans="1:7" x14ac:dyDescent="0.35">
      <c r="A2553" t="s">
        <v>2552</v>
      </c>
      <c r="B2553" s="1">
        <v>45124.452134652776</v>
      </c>
      <c r="C2553" s="1">
        <v>45132.430323692133</v>
      </c>
      <c r="D2553" s="1">
        <v>45132.430321574073</v>
      </c>
      <c r="E2553">
        <f>YEAR(t_data[[#This Row],[Création système]]-WEEKDAY(t_data[[#This Row],[Création système]],2)+4)</f>
        <v>2023</v>
      </c>
      <c r="F2553">
        <f>_xlfn.ISOWEEKNUM(t_data[[#This Row],[Création système]])</f>
        <v>29</v>
      </c>
      <c r="G255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17/07/2023 - 23/07/2023</v>
      </c>
    </row>
    <row r="2554" spans="1:7" x14ac:dyDescent="0.35">
      <c r="A2554" t="s">
        <v>2553</v>
      </c>
      <c r="B2554" s="1">
        <v>45124.529473657407</v>
      </c>
      <c r="C2554" s="1">
        <v>45160.614758703705</v>
      </c>
      <c r="D2554" s="1">
        <v>45160.614754884256</v>
      </c>
      <c r="E2554">
        <f>YEAR(t_data[[#This Row],[Création système]]-WEEKDAY(t_data[[#This Row],[Création système]],2)+4)</f>
        <v>2023</v>
      </c>
      <c r="F2554">
        <f>_xlfn.ISOWEEKNUM(t_data[[#This Row],[Création système]])</f>
        <v>29</v>
      </c>
      <c r="G255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17/07/2023 - 23/07/2023</v>
      </c>
    </row>
    <row r="2555" spans="1:7" x14ac:dyDescent="0.35">
      <c r="A2555" t="s">
        <v>2554</v>
      </c>
      <c r="B2555" s="1">
        <v>45124.539505393521</v>
      </c>
      <c r="C2555" s="1">
        <v>45147.663426979168</v>
      </c>
      <c r="D2555" s="1">
        <v>45147.663424027778</v>
      </c>
      <c r="E2555">
        <f>YEAR(t_data[[#This Row],[Création système]]-WEEKDAY(t_data[[#This Row],[Création système]],2)+4)</f>
        <v>2023</v>
      </c>
      <c r="F2555">
        <f>_xlfn.ISOWEEKNUM(t_data[[#This Row],[Création système]])</f>
        <v>29</v>
      </c>
      <c r="G255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17/07/2023 - 23/07/2023</v>
      </c>
    </row>
    <row r="2556" spans="1:7" x14ac:dyDescent="0.35">
      <c r="A2556" t="s">
        <v>2555</v>
      </c>
      <c r="B2556" s="1">
        <v>45124.712815810184</v>
      </c>
      <c r="C2556" s="1">
        <v>45125.720440949073</v>
      </c>
      <c r="D2556" s="1"/>
      <c r="E2556">
        <f>YEAR(t_data[[#This Row],[Création système]]-WEEKDAY(t_data[[#This Row],[Création système]],2)+4)</f>
        <v>2023</v>
      </c>
      <c r="F2556">
        <f>_xlfn.ISOWEEKNUM(t_data[[#This Row],[Création système]])</f>
        <v>29</v>
      </c>
      <c r="G255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17/07/2023 - 23/07/2023</v>
      </c>
    </row>
    <row r="2557" spans="1:7" x14ac:dyDescent="0.35">
      <c r="A2557" t="s">
        <v>2556</v>
      </c>
      <c r="B2557" s="1">
        <v>45125.416251446761</v>
      </c>
      <c r="C2557" s="1">
        <v>45128.627027071758</v>
      </c>
      <c r="D2557" s="1">
        <v>45128.627023877314</v>
      </c>
      <c r="E2557">
        <f>YEAR(t_data[[#This Row],[Création système]]-WEEKDAY(t_data[[#This Row],[Création système]],2)+4)</f>
        <v>2023</v>
      </c>
      <c r="F2557">
        <f>_xlfn.ISOWEEKNUM(t_data[[#This Row],[Création système]])</f>
        <v>29</v>
      </c>
      <c r="G255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17/07/2023 - 23/07/2023</v>
      </c>
    </row>
    <row r="2558" spans="1:7" x14ac:dyDescent="0.35">
      <c r="A2558" t="s">
        <v>2557</v>
      </c>
      <c r="B2558" s="1">
        <v>45125.392471296298</v>
      </c>
      <c r="C2558" s="1">
        <v>45128.627216076391</v>
      </c>
      <c r="D2558" s="1">
        <v>45128.627213460648</v>
      </c>
      <c r="E2558">
        <f>YEAR(t_data[[#This Row],[Création système]]-WEEKDAY(t_data[[#This Row],[Création système]],2)+4)</f>
        <v>2023</v>
      </c>
      <c r="F2558">
        <f>_xlfn.ISOWEEKNUM(t_data[[#This Row],[Création système]])</f>
        <v>29</v>
      </c>
      <c r="G255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17/07/2023 - 23/07/2023</v>
      </c>
    </row>
    <row r="2559" spans="1:7" x14ac:dyDescent="0.35">
      <c r="A2559" t="s">
        <v>2558</v>
      </c>
      <c r="B2559" s="1">
        <v>45126.378978136578</v>
      </c>
      <c r="C2559" s="1">
        <v>45138.645050347222</v>
      </c>
      <c r="D2559" s="1">
        <v>45138.645048206017</v>
      </c>
      <c r="E2559">
        <f>YEAR(t_data[[#This Row],[Création système]]-WEEKDAY(t_data[[#This Row],[Création système]],2)+4)</f>
        <v>2023</v>
      </c>
      <c r="F2559">
        <f>_xlfn.ISOWEEKNUM(t_data[[#This Row],[Création système]])</f>
        <v>29</v>
      </c>
      <c r="G255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17/07/2023 - 23/07/2023</v>
      </c>
    </row>
    <row r="2560" spans="1:7" x14ac:dyDescent="0.35">
      <c r="A2560" t="s">
        <v>2559</v>
      </c>
      <c r="B2560" s="1">
        <v>45126.40388244213</v>
      </c>
      <c r="C2560" s="1">
        <v>45133.656378657404</v>
      </c>
      <c r="D2560" s="1">
        <v>45133.367201620371</v>
      </c>
      <c r="E2560">
        <f>YEAR(t_data[[#This Row],[Création système]]-WEEKDAY(t_data[[#This Row],[Création système]],2)+4)</f>
        <v>2023</v>
      </c>
      <c r="F2560">
        <f>_xlfn.ISOWEEKNUM(t_data[[#This Row],[Création système]])</f>
        <v>29</v>
      </c>
      <c r="G256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17/07/2023 - 23/07/2023</v>
      </c>
    </row>
    <row r="2561" spans="1:7" x14ac:dyDescent="0.35">
      <c r="A2561" t="s">
        <v>2560</v>
      </c>
      <c r="B2561" s="1">
        <v>45126.430339236111</v>
      </c>
      <c r="C2561" s="1">
        <v>45128.627461516204</v>
      </c>
      <c r="D2561" s="1">
        <v>45128.627459097224</v>
      </c>
      <c r="E2561">
        <f>YEAR(t_data[[#This Row],[Création système]]-WEEKDAY(t_data[[#This Row],[Création système]],2)+4)</f>
        <v>2023</v>
      </c>
      <c r="F2561">
        <f>_xlfn.ISOWEEKNUM(t_data[[#This Row],[Création système]])</f>
        <v>29</v>
      </c>
      <c r="G256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17/07/2023 - 23/07/2023</v>
      </c>
    </row>
    <row r="2562" spans="1:7" x14ac:dyDescent="0.35">
      <c r="A2562" t="s">
        <v>2561</v>
      </c>
      <c r="B2562" s="1">
        <v>45126.497025648147</v>
      </c>
      <c r="C2562" s="1">
        <v>45128.627740046293</v>
      </c>
      <c r="D2562" s="1">
        <v>45128.627736712966</v>
      </c>
      <c r="E2562">
        <f>YEAR(t_data[[#This Row],[Création système]]-WEEKDAY(t_data[[#This Row],[Création système]],2)+4)</f>
        <v>2023</v>
      </c>
      <c r="F2562">
        <f>_xlfn.ISOWEEKNUM(t_data[[#This Row],[Création système]])</f>
        <v>29</v>
      </c>
      <c r="G256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17/07/2023 - 23/07/2023</v>
      </c>
    </row>
    <row r="2563" spans="1:7" x14ac:dyDescent="0.35">
      <c r="A2563" t="s">
        <v>2562</v>
      </c>
      <c r="B2563" s="1">
        <v>45126.689507858799</v>
      </c>
      <c r="C2563" s="1">
        <v>45128.672908032408</v>
      </c>
      <c r="D2563" s="1">
        <v>45128.672896435186</v>
      </c>
      <c r="E2563">
        <f>YEAR(t_data[[#This Row],[Création système]]-WEEKDAY(t_data[[#This Row],[Création système]],2)+4)</f>
        <v>2023</v>
      </c>
      <c r="F2563">
        <f>_xlfn.ISOWEEKNUM(t_data[[#This Row],[Création système]])</f>
        <v>29</v>
      </c>
      <c r="G256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17/07/2023 - 23/07/2023</v>
      </c>
    </row>
    <row r="2564" spans="1:7" x14ac:dyDescent="0.35">
      <c r="A2564" t="s">
        <v>2563</v>
      </c>
      <c r="B2564" s="1">
        <v>45127.435954097222</v>
      </c>
      <c r="C2564" s="1">
        <v>45128.627977152777</v>
      </c>
      <c r="D2564" s="1">
        <v>45128.627972627313</v>
      </c>
      <c r="E2564">
        <f>YEAR(t_data[[#This Row],[Création système]]-WEEKDAY(t_data[[#This Row],[Création système]],2)+4)</f>
        <v>2023</v>
      </c>
      <c r="F2564">
        <f>_xlfn.ISOWEEKNUM(t_data[[#This Row],[Création système]])</f>
        <v>29</v>
      </c>
      <c r="G256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17/07/2023 - 23/07/2023</v>
      </c>
    </row>
    <row r="2565" spans="1:7" x14ac:dyDescent="0.35">
      <c r="A2565" t="s">
        <v>2564</v>
      </c>
      <c r="B2565" s="1">
        <v>45127.588197106481</v>
      </c>
      <c r="C2565" s="1">
        <v>45128.396808067133</v>
      </c>
      <c r="D2565" s="1">
        <v>45128.396804918979</v>
      </c>
      <c r="E2565">
        <f>YEAR(t_data[[#This Row],[Création système]]-WEEKDAY(t_data[[#This Row],[Création système]],2)+4)</f>
        <v>2023</v>
      </c>
      <c r="F2565">
        <f>_xlfn.ISOWEEKNUM(t_data[[#This Row],[Création système]])</f>
        <v>29</v>
      </c>
      <c r="G256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17/07/2023 - 23/07/2023</v>
      </c>
    </row>
    <row r="2566" spans="1:7" x14ac:dyDescent="0.35">
      <c r="A2566" t="s">
        <v>2565</v>
      </c>
      <c r="B2566" s="1">
        <v>45127.678901203704</v>
      </c>
      <c r="C2566" s="1">
        <v>45131.435418796296</v>
      </c>
      <c r="D2566" s="1">
        <v>45131.435416111111</v>
      </c>
      <c r="E2566">
        <f>YEAR(t_data[[#This Row],[Création système]]-WEEKDAY(t_data[[#This Row],[Création système]],2)+4)</f>
        <v>2023</v>
      </c>
      <c r="F2566">
        <f>_xlfn.ISOWEEKNUM(t_data[[#This Row],[Création système]])</f>
        <v>29</v>
      </c>
      <c r="G256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17/07/2023 - 23/07/2023</v>
      </c>
    </row>
    <row r="2567" spans="1:7" x14ac:dyDescent="0.35">
      <c r="A2567" t="s">
        <v>2566</v>
      </c>
      <c r="B2567" s="1">
        <v>45128.395310891203</v>
      </c>
      <c r="C2567" s="1">
        <v>45128.628273668983</v>
      </c>
      <c r="D2567" s="1">
        <v>45128.628271377318</v>
      </c>
      <c r="E2567">
        <f>YEAR(t_data[[#This Row],[Création système]]-WEEKDAY(t_data[[#This Row],[Création système]],2)+4)</f>
        <v>2023</v>
      </c>
      <c r="F2567">
        <f>_xlfn.ISOWEEKNUM(t_data[[#This Row],[Création système]])</f>
        <v>29</v>
      </c>
      <c r="G256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17/07/2023 - 23/07/2023</v>
      </c>
    </row>
    <row r="2568" spans="1:7" x14ac:dyDescent="0.35">
      <c r="A2568" t="s">
        <v>2567</v>
      </c>
      <c r="B2568" s="1">
        <v>45128.434954444441</v>
      </c>
      <c r="C2568" s="1">
        <v>45159.416155393519</v>
      </c>
      <c r="D2568" s="1"/>
      <c r="E2568">
        <f>YEAR(t_data[[#This Row],[Création système]]-WEEKDAY(t_data[[#This Row],[Création système]],2)+4)</f>
        <v>2023</v>
      </c>
      <c r="F2568">
        <f>_xlfn.ISOWEEKNUM(t_data[[#This Row],[Création système]])</f>
        <v>29</v>
      </c>
      <c r="G256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17/07/2023 - 23/07/2023</v>
      </c>
    </row>
    <row r="2569" spans="1:7" x14ac:dyDescent="0.35">
      <c r="A2569" t="s">
        <v>2568</v>
      </c>
      <c r="B2569" s="1">
        <v>45128.439321307873</v>
      </c>
      <c r="C2569" s="1">
        <v>45128.469144039351</v>
      </c>
      <c r="D2569" s="1"/>
      <c r="E2569">
        <f>YEAR(t_data[[#This Row],[Création système]]-WEEKDAY(t_data[[#This Row],[Création système]],2)+4)</f>
        <v>2023</v>
      </c>
      <c r="F2569">
        <f>_xlfn.ISOWEEKNUM(t_data[[#This Row],[Création système]])</f>
        <v>29</v>
      </c>
      <c r="G256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17/07/2023 - 23/07/2023</v>
      </c>
    </row>
    <row r="2570" spans="1:7" x14ac:dyDescent="0.35">
      <c r="A2570" t="s">
        <v>2569</v>
      </c>
      <c r="B2570" s="1">
        <v>45128.454007592591</v>
      </c>
      <c r="C2570" s="1">
        <v>45138.603342060182</v>
      </c>
      <c r="D2570" s="1">
        <v>45138.603339895832</v>
      </c>
      <c r="E2570">
        <f>YEAR(t_data[[#This Row],[Création système]]-WEEKDAY(t_data[[#This Row],[Création système]],2)+4)</f>
        <v>2023</v>
      </c>
      <c r="F2570">
        <f>_xlfn.ISOWEEKNUM(t_data[[#This Row],[Création système]])</f>
        <v>29</v>
      </c>
      <c r="G257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17/07/2023 - 23/07/2023</v>
      </c>
    </row>
    <row r="2571" spans="1:7" x14ac:dyDescent="0.35">
      <c r="A2571" t="s">
        <v>2570</v>
      </c>
      <c r="B2571" s="1">
        <v>45128.615515787038</v>
      </c>
      <c r="C2571" s="1">
        <v>45128.628474155092</v>
      </c>
      <c r="D2571" s="1">
        <v>45128.628471400465</v>
      </c>
      <c r="E2571">
        <f>YEAR(t_data[[#This Row],[Création système]]-WEEKDAY(t_data[[#This Row],[Création système]],2)+4)</f>
        <v>2023</v>
      </c>
      <c r="F2571">
        <f>_xlfn.ISOWEEKNUM(t_data[[#This Row],[Création système]])</f>
        <v>29</v>
      </c>
      <c r="G257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17/07/2023 - 23/07/2023</v>
      </c>
    </row>
    <row r="2572" spans="1:7" x14ac:dyDescent="0.35">
      <c r="A2572" t="s">
        <v>2571</v>
      </c>
      <c r="B2572" s="1">
        <v>45131.351678194442</v>
      </c>
      <c r="C2572" s="1">
        <v>45132.191140567127</v>
      </c>
      <c r="D2572" s="1">
        <v>45132.191135740744</v>
      </c>
      <c r="E2572">
        <f>YEAR(t_data[[#This Row],[Création système]]-WEEKDAY(t_data[[#This Row],[Création système]],2)+4)</f>
        <v>2023</v>
      </c>
      <c r="F2572">
        <f>_xlfn.ISOWEEKNUM(t_data[[#This Row],[Création système]])</f>
        <v>30</v>
      </c>
      <c r="G257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24/07/2023 - 30/07/2023</v>
      </c>
    </row>
    <row r="2573" spans="1:7" x14ac:dyDescent="0.35">
      <c r="A2573" t="s">
        <v>2572</v>
      </c>
      <c r="B2573" s="1">
        <v>45131.404162962965</v>
      </c>
      <c r="C2573" s="1">
        <v>45132.190474988427</v>
      </c>
      <c r="D2573" s="1">
        <v>45132.190472789349</v>
      </c>
      <c r="E2573">
        <f>YEAR(t_data[[#This Row],[Création système]]-WEEKDAY(t_data[[#This Row],[Création système]],2)+4)</f>
        <v>2023</v>
      </c>
      <c r="F2573">
        <f>_xlfn.ISOWEEKNUM(t_data[[#This Row],[Création système]])</f>
        <v>30</v>
      </c>
      <c r="G257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24/07/2023 - 30/07/2023</v>
      </c>
    </row>
    <row r="2574" spans="1:7" x14ac:dyDescent="0.35">
      <c r="A2574" t="s">
        <v>2573</v>
      </c>
      <c r="B2574" s="1">
        <v>45131.409943784725</v>
      </c>
      <c r="C2574" s="1">
        <v>45132.199984074075</v>
      </c>
      <c r="D2574" s="1">
        <v>45132.199982013888</v>
      </c>
      <c r="E2574">
        <f>YEAR(t_data[[#This Row],[Création système]]-WEEKDAY(t_data[[#This Row],[Création système]],2)+4)</f>
        <v>2023</v>
      </c>
      <c r="F2574">
        <f>_xlfn.ISOWEEKNUM(t_data[[#This Row],[Création système]])</f>
        <v>30</v>
      </c>
      <c r="G257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24/07/2023 - 30/07/2023</v>
      </c>
    </row>
    <row r="2575" spans="1:7" x14ac:dyDescent="0.35">
      <c r="A2575" t="s">
        <v>2574</v>
      </c>
      <c r="B2575" s="1">
        <v>45131.548203078702</v>
      </c>
      <c r="C2575" s="1">
        <v>45132.199014502316</v>
      </c>
      <c r="D2575" s="1">
        <v>45132.199010601849</v>
      </c>
      <c r="E2575">
        <f>YEAR(t_data[[#This Row],[Création système]]-WEEKDAY(t_data[[#This Row],[Création système]],2)+4)</f>
        <v>2023</v>
      </c>
      <c r="F2575">
        <f>_xlfn.ISOWEEKNUM(t_data[[#This Row],[Création système]])</f>
        <v>30</v>
      </c>
      <c r="G257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24/07/2023 - 30/07/2023</v>
      </c>
    </row>
    <row r="2576" spans="1:7" x14ac:dyDescent="0.35">
      <c r="A2576" t="s">
        <v>2575</v>
      </c>
      <c r="B2576" s="1">
        <v>45131.576405358799</v>
      </c>
      <c r="C2576" s="1">
        <v>45138.50157792824</v>
      </c>
      <c r="D2576" s="1">
        <v>45138.501575115741</v>
      </c>
      <c r="E2576">
        <f>YEAR(t_data[[#This Row],[Création système]]-WEEKDAY(t_data[[#This Row],[Création système]],2)+4)</f>
        <v>2023</v>
      </c>
      <c r="F2576">
        <f>_xlfn.ISOWEEKNUM(t_data[[#This Row],[Création système]])</f>
        <v>30</v>
      </c>
      <c r="G257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24/07/2023 - 30/07/2023</v>
      </c>
    </row>
    <row r="2577" spans="1:7" x14ac:dyDescent="0.35">
      <c r="A2577" t="s">
        <v>2576</v>
      </c>
      <c r="B2577" s="1">
        <v>45131.577519039354</v>
      </c>
      <c r="C2577" s="1">
        <v>45154.423402280096</v>
      </c>
      <c r="D2577" s="1">
        <v>45154.42339960648</v>
      </c>
      <c r="E2577">
        <f>YEAR(t_data[[#This Row],[Création système]]-WEEKDAY(t_data[[#This Row],[Création système]],2)+4)</f>
        <v>2023</v>
      </c>
      <c r="F2577">
        <f>_xlfn.ISOWEEKNUM(t_data[[#This Row],[Création système]])</f>
        <v>30</v>
      </c>
      <c r="G257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24/07/2023 - 30/07/2023</v>
      </c>
    </row>
    <row r="2578" spans="1:7" x14ac:dyDescent="0.35">
      <c r="A2578" t="s">
        <v>2577</v>
      </c>
      <c r="B2578" s="1">
        <v>45131.805115995368</v>
      </c>
      <c r="C2578" s="1">
        <v>45132.201716643518</v>
      </c>
      <c r="D2578" s="1">
        <v>45132.201714212963</v>
      </c>
      <c r="E2578">
        <f>YEAR(t_data[[#This Row],[Création système]]-WEEKDAY(t_data[[#This Row],[Création système]],2)+4)</f>
        <v>2023</v>
      </c>
      <c r="F2578">
        <f>_xlfn.ISOWEEKNUM(t_data[[#This Row],[Création système]])</f>
        <v>30</v>
      </c>
      <c r="G257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24/07/2023 - 30/07/2023</v>
      </c>
    </row>
    <row r="2579" spans="1:7" x14ac:dyDescent="0.35">
      <c r="A2579" t="s">
        <v>2578</v>
      </c>
      <c r="B2579" s="1">
        <v>45132.352255682868</v>
      </c>
      <c r="C2579" s="1">
        <v>45132.467142280089</v>
      </c>
      <c r="D2579" s="1">
        <v>45132.467138599539</v>
      </c>
      <c r="E2579">
        <f>YEAR(t_data[[#This Row],[Création système]]-WEEKDAY(t_data[[#This Row],[Création système]],2)+4)</f>
        <v>2023</v>
      </c>
      <c r="F2579">
        <f>_xlfn.ISOWEEKNUM(t_data[[#This Row],[Création système]])</f>
        <v>30</v>
      </c>
      <c r="G257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24/07/2023 - 30/07/2023</v>
      </c>
    </row>
    <row r="2580" spans="1:7" x14ac:dyDescent="0.35">
      <c r="A2580" t="s">
        <v>2579</v>
      </c>
      <c r="B2580" s="1">
        <v>45132.437462152775</v>
      </c>
      <c r="C2580" s="1">
        <v>45154.627950787035</v>
      </c>
      <c r="D2580" s="1">
        <v>45154.627947615743</v>
      </c>
      <c r="E2580">
        <f>YEAR(t_data[[#This Row],[Création système]]-WEEKDAY(t_data[[#This Row],[Création système]],2)+4)</f>
        <v>2023</v>
      </c>
      <c r="F2580">
        <f>_xlfn.ISOWEEKNUM(t_data[[#This Row],[Création système]])</f>
        <v>30</v>
      </c>
      <c r="G258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24/07/2023 - 30/07/2023</v>
      </c>
    </row>
    <row r="2581" spans="1:7" x14ac:dyDescent="0.35">
      <c r="A2581" t="s">
        <v>2580</v>
      </c>
      <c r="B2581" s="1">
        <v>45132.43874626157</v>
      </c>
      <c r="C2581" s="1">
        <v>45154.649140381945</v>
      </c>
      <c r="D2581" s="1">
        <v>45154.649138067129</v>
      </c>
      <c r="E2581">
        <f>YEAR(t_data[[#This Row],[Création système]]-WEEKDAY(t_data[[#This Row],[Création système]],2)+4)</f>
        <v>2023</v>
      </c>
      <c r="F2581">
        <f>_xlfn.ISOWEEKNUM(t_data[[#This Row],[Création système]])</f>
        <v>30</v>
      </c>
      <c r="G258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24/07/2023 - 30/07/2023</v>
      </c>
    </row>
    <row r="2582" spans="1:7" x14ac:dyDescent="0.35">
      <c r="A2582" t="s">
        <v>2581</v>
      </c>
      <c r="B2582" s="1">
        <v>45132.485265185183</v>
      </c>
      <c r="C2582" s="1">
        <v>45154.435059363423</v>
      </c>
      <c r="D2582" s="1">
        <v>45154.435050925924</v>
      </c>
      <c r="E2582">
        <f>YEAR(t_data[[#This Row],[Création système]]-WEEKDAY(t_data[[#This Row],[Création système]],2)+4)</f>
        <v>2023</v>
      </c>
      <c r="F2582">
        <f>_xlfn.ISOWEEKNUM(t_data[[#This Row],[Création système]])</f>
        <v>30</v>
      </c>
      <c r="G258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24/07/2023 - 30/07/2023</v>
      </c>
    </row>
    <row r="2583" spans="1:7" x14ac:dyDescent="0.35">
      <c r="A2583" t="s">
        <v>2582</v>
      </c>
      <c r="B2583" s="1">
        <v>45132.50276609954</v>
      </c>
      <c r="C2583" s="1">
        <v>45154.46536105324</v>
      </c>
      <c r="D2583" s="1">
        <v>45154.465348530095</v>
      </c>
      <c r="E2583">
        <f>YEAR(t_data[[#This Row],[Création système]]-WEEKDAY(t_data[[#This Row],[Création système]],2)+4)</f>
        <v>2023</v>
      </c>
      <c r="F2583">
        <f>_xlfn.ISOWEEKNUM(t_data[[#This Row],[Création système]])</f>
        <v>30</v>
      </c>
      <c r="G258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24/07/2023 - 30/07/2023</v>
      </c>
    </row>
    <row r="2584" spans="1:7" x14ac:dyDescent="0.35">
      <c r="A2584" t="s">
        <v>2583</v>
      </c>
      <c r="B2584" s="1">
        <v>45132.571984282411</v>
      </c>
      <c r="C2584" s="1">
        <v>45132.582039409725</v>
      </c>
      <c r="D2584" s="1">
        <v>45132.58203672454</v>
      </c>
      <c r="E2584">
        <f>YEAR(t_data[[#This Row],[Création système]]-WEEKDAY(t_data[[#This Row],[Création système]],2)+4)</f>
        <v>2023</v>
      </c>
      <c r="F2584">
        <f>_xlfn.ISOWEEKNUM(t_data[[#This Row],[Création système]])</f>
        <v>30</v>
      </c>
      <c r="G258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24/07/2023 - 30/07/2023</v>
      </c>
    </row>
    <row r="2585" spans="1:7" x14ac:dyDescent="0.35">
      <c r="A2585" t="s">
        <v>2584</v>
      </c>
      <c r="B2585" s="1">
        <v>45132.739626145834</v>
      </c>
      <c r="C2585" s="1">
        <v>45132.741121412037</v>
      </c>
      <c r="D2585" s="1">
        <v>45132.741118981481</v>
      </c>
      <c r="E2585">
        <f>YEAR(t_data[[#This Row],[Création système]]-WEEKDAY(t_data[[#This Row],[Création système]],2)+4)</f>
        <v>2023</v>
      </c>
      <c r="F2585">
        <f>_xlfn.ISOWEEKNUM(t_data[[#This Row],[Création système]])</f>
        <v>30</v>
      </c>
      <c r="G258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24/07/2023 - 30/07/2023</v>
      </c>
    </row>
    <row r="2586" spans="1:7" x14ac:dyDescent="0.35">
      <c r="A2586" t="s">
        <v>2585</v>
      </c>
      <c r="B2586" s="1">
        <v>45133.351441307874</v>
      </c>
      <c r="C2586" s="1">
        <v>45133.358593958335</v>
      </c>
      <c r="D2586" s="1">
        <v>45133.358589386575</v>
      </c>
      <c r="E2586">
        <f>YEAR(t_data[[#This Row],[Création système]]-WEEKDAY(t_data[[#This Row],[Création système]],2)+4)</f>
        <v>2023</v>
      </c>
      <c r="F2586">
        <f>_xlfn.ISOWEEKNUM(t_data[[#This Row],[Création système]])</f>
        <v>30</v>
      </c>
      <c r="G258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24/07/2023 - 30/07/2023</v>
      </c>
    </row>
    <row r="2587" spans="1:7" x14ac:dyDescent="0.35">
      <c r="A2587" t="s">
        <v>2586</v>
      </c>
      <c r="B2587" s="1">
        <v>45133.720681631945</v>
      </c>
      <c r="C2587" s="1">
        <v>45154.465445196758</v>
      </c>
      <c r="D2587" s="1">
        <v>45154.465433495374</v>
      </c>
      <c r="E2587">
        <f>YEAR(t_data[[#This Row],[Création système]]-WEEKDAY(t_data[[#This Row],[Création système]],2)+4)</f>
        <v>2023</v>
      </c>
      <c r="F2587">
        <f>_xlfn.ISOWEEKNUM(t_data[[#This Row],[Création système]])</f>
        <v>30</v>
      </c>
      <c r="G258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24/07/2023 - 30/07/2023</v>
      </c>
    </row>
    <row r="2588" spans="1:7" x14ac:dyDescent="0.35">
      <c r="A2588" t="s">
        <v>2587</v>
      </c>
      <c r="B2588" s="1">
        <v>45133.694691296296</v>
      </c>
      <c r="C2588" s="1">
        <v>45154.467993854167</v>
      </c>
      <c r="D2588" s="1">
        <v>45154.467990636571</v>
      </c>
      <c r="E2588">
        <f>YEAR(t_data[[#This Row],[Création système]]-WEEKDAY(t_data[[#This Row],[Création système]],2)+4)</f>
        <v>2023</v>
      </c>
      <c r="F2588">
        <f>_xlfn.ISOWEEKNUM(t_data[[#This Row],[Création système]])</f>
        <v>30</v>
      </c>
      <c r="G258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24/07/2023 - 30/07/2023</v>
      </c>
    </row>
    <row r="2589" spans="1:7" x14ac:dyDescent="0.35">
      <c r="A2589" t="s">
        <v>2588</v>
      </c>
      <c r="B2589" s="1">
        <v>45134.403979953706</v>
      </c>
      <c r="C2589" s="1">
        <v>45134.4739821412</v>
      </c>
      <c r="D2589" s="1">
        <v>45134.473979872688</v>
      </c>
      <c r="E2589">
        <f>YEAR(t_data[[#This Row],[Création système]]-WEEKDAY(t_data[[#This Row],[Création système]],2)+4)</f>
        <v>2023</v>
      </c>
      <c r="F2589">
        <f>_xlfn.ISOWEEKNUM(t_data[[#This Row],[Création système]])</f>
        <v>30</v>
      </c>
      <c r="G258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24/07/2023 - 30/07/2023</v>
      </c>
    </row>
    <row r="2590" spans="1:7" x14ac:dyDescent="0.35">
      <c r="A2590" t="s">
        <v>2589</v>
      </c>
      <c r="B2590" s="1">
        <v>45134.674478368055</v>
      </c>
      <c r="C2590" s="1">
        <v>45134.684452349538</v>
      </c>
      <c r="D2590" s="1">
        <v>45134.684450381945</v>
      </c>
      <c r="E2590">
        <f>YEAR(t_data[[#This Row],[Création système]]-WEEKDAY(t_data[[#This Row],[Création système]],2)+4)</f>
        <v>2023</v>
      </c>
      <c r="F2590">
        <f>_xlfn.ISOWEEKNUM(t_data[[#This Row],[Création système]])</f>
        <v>30</v>
      </c>
      <c r="G259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24/07/2023 - 30/07/2023</v>
      </c>
    </row>
    <row r="2591" spans="1:7" x14ac:dyDescent="0.35">
      <c r="A2591" t="s">
        <v>2590</v>
      </c>
      <c r="B2591" s="1">
        <v>45135.452768136573</v>
      </c>
      <c r="C2591" s="1">
        <v>45135.481851215278</v>
      </c>
      <c r="D2591" s="1">
        <v>45135.481849050928</v>
      </c>
      <c r="E2591">
        <f>YEAR(t_data[[#This Row],[Création système]]-WEEKDAY(t_data[[#This Row],[Création système]],2)+4)</f>
        <v>2023</v>
      </c>
      <c r="F2591">
        <f>_xlfn.ISOWEEKNUM(t_data[[#This Row],[Création système]])</f>
        <v>30</v>
      </c>
      <c r="G259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24/07/2023 - 30/07/2023</v>
      </c>
    </row>
    <row r="2592" spans="1:7" x14ac:dyDescent="0.35">
      <c r="A2592" t="s">
        <v>2591</v>
      </c>
      <c r="B2592" s="1">
        <v>45135.604989467596</v>
      </c>
      <c r="C2592" s="1">
        <v>45154.470122395833</v>
      </c>
      <c r="D2592" s="1">
        <v>45154.470115011572</v>
      </c>
      <c r="E2592">
        <f>YEAR(t_data[[#This Row],[Création système]]-WEEKDAY(t_data[[#This Row],[Création système]],2)+4)</f>
        <v>2023</v>
      </c>
      <c r="F2592">
        <f>_xlfn.ISOWEEKNUM(t_data[[#This Row],[Création système]])</f>
        <v>30</v>
      </c>
      <c r="G259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24/07/2023 - 30/07/2023</v>
      </c>
    </row>
    <row r="2593" spans="1:7" x14ac:dyDescent="0.35">
      <c r="A2593" t="s">
        <v>2592</v>
      </c>
      <c r="B2593" s="1">
        <v>45136.968397939818</v>
      </c>
      <c r="C2593" s="1">
        <v>45138.380654062501</v>
      </c>
      <c r="D2593" s="1">
        <v>45138.38065136574</v>
      </c>
      <c r="E2593">
        <f>YEAR(t_data[[#This Row],[Création système]]-WEEKDAY(t_data[[#This Row],[Création système]],2)+4)</f>
        <v>2023</v>
      </c>
      <c r="F2593">
        <f>_xlfn.ISOWEEKNUM(t_data[[#This Row],[Création système]])</f>
        <v>30</v>
      </c>
      <c r="G259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24/07/2023 - 30/07/2023</v>
      </c>
    </row>
    <row r="2594" spans="1:7" x14ac:dyDescent="0.35">
      <c r="A2594" t="s">
        <v>2593</v>
      </c>
      <c r="B2594" s="1">
        <v>45138.422535046295</v>
      </c>
      <c r="C2594" s="1">
        <v>45154.47095383102</v>
      </c>
      <c r="D2594" s="1"/>
      <c r="E2594">
        <f>YEAR(t_data[[#This Row],[Création système]]-WEEKDAY(t_data[[#This Row],[Création système]],2)+4)</f>
        <v>2023</v>
      </c>
      <c r="F2594">
        <f>_xlfn.ISOWEEKNUM(t_data[[#This Row],[Création système]])</f>
        <v>31</v>
      </c>
      <c r="G259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31/07/2023 - 06/08/2023</v>
      </c>
    </row>
    <row r="2595" spans="1:7" x14ac:dyDescent="0.35">
      <c r="A2595" t="s">
        <v>2594</v>
      </c>
      <c r="B2595" s="1">
        <v>45138.441854386576</v>
      </c>
      <c r="C2595" s="1">
        <v>45138.593841111113</v>
      </c>
      <c r="D2595" s="1"/>
      <c r="E2595">
        <f>YEAR(t_data[[#This Row],[Création système]]-WEEKDAY(t_data[[#This Row],[Création système]],2)+4)</f>
        <v>2023</v>
      </c>
      <c r="F2595">
        <f>_xlfn.ISOWEEKNUM(t_data[[#This Row],[Création système]])</f>
        <v>31</v>
      </c>
      <c r="G259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31/07/2023 - 06/08/2023</v>
      </c>
    </row>
    <row r="2596" spans="1:7" x14ac:dyDescent="0.35">
      <c r="A2596" t="s">
        <v>2595</v>
      </c>
      <c r="B2596" s="1">
        <v>45138.463239745368</v>
      </c>
      <c r="C2596" s="1">
        <v>45138.550754074073</v>
      </c>
      <c r="D2596" s="1">
        <v>45138.55075185185</v>
      </c>
      <c r="E2596">
        <f>YEAR(t_data[[#This Row],[Création système]]-WEEKDAY(t_data[[#This Row],[Création système]],2)+4)</f>
        <v>2023</v>
      </c>
      <c r="F2596">
        <f>_xlfn.ISOWEEKNUM(t_data[[#This Row],[Création système]])</f>
        <v>31</v>
      </c>
      <c r="G259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31/07/2023 - 06/08/2023</v>
      </c>
    </row>
    <row r="2597" spans="1:7" x14ac:dyDescent="0.35">
      <c r="A2597" t="s">
        <v>2596</v>
      </c>
      <c r="B2597" s="1">
        <v>45138.477660636578</v>
      </c>
      <c r="C2597" s="1">
        <v>45160.627065416666</v>
      </c>
      <c r="D2597" s="1"/>
      <c r="E2597">
        <f>YEAR(t_data[[#This Row],[Création système]]-WEEKDAY(t_data[[#This Row],[Création système]],2)+4)</f>
        <v>2023</v>
      </c>
      <c r="F2597">
        <f>_xlfn.ISOWEEKNUM(t_data[[#This Row],[Création système]])</f>
        <v>31</v>
      </c>
      <c r="G259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31/07/2023 - 06/08/2023</v>
      </c>
    </row>
    <row r="2598" spans="1:7" x14ac:dyDescent="0.35">
      <c r="A2598" t="s">
        <v>2597</v>
      </c>
      <c r="B2598" s="1">
        <v>45138.50815209491</v>
      </c>
      <c r="C2598" s="1">
        <v>45154.476286863428</v>
      </c>
      <c r="D2598" s="1">
        <v>45154.476272071763</v>
      </c>
      <c r="E2598">
        <f>YEAR(t_data[[#This Row],[Création système]]-WEEKDAY(t_data[[#This Row],[Création système]],2)+4)</f>
        <v>2023</v>
      </c>
      <c r="F2598">
        <f>_xlfn.ISOWEEKNUM(t_data[[#This Row],[Création système]])</f>
        <v>31</v>
      </c>
      <c r="G259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31/07/2023 - 06/08/2023</v>
      </c>
    </row>
    <row r="2599" spans="1:7" x14ac:dyDescent="0.35">
      <c r="A2599" t="s">
        <v>2598</v>
      </c>
      <c r="B2599" s="1">
        <v>45138.562415011576</v>
      </c>
      <c r="C2599" s="1">
        <v>45154.491830312501</v>
      </c>
      <c r="D2599" s="1">
        <v>45154.491826956022</v>
      </c>
      <c r="E2599">
        <f>YEAR(t_data[[#This Row],[Création système]]-WEEKDAY(t_data[[#This Row],[Création système]],2)+4)</f>
        <v>2023</v>
      </c>
      <c r="F2599">
        <f>_xlfn.ISOWEEKNUM(t_data[[#This Row],[Création système]])</f>
        <v>31</v>
      </c>
      <c r="G259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31/07/2023 - 06/08/2023</v>
      </c>
    </row>
    <row r="2600" spans="1:7" x14ac:dyDescent="0.35">
      <c r="A2600" t="s">
        <v>2599</v>
      </c>
      <c r="B2600" s="1">
        <v>45138.673613287036</v>
      </c>
      <c r="C2600" s="1">
        <v>45139.628549699075</v>
      </c>
      <c r="D2600" s="1">
        <v>45139.628546342596</v>
      </c>
      <c r="E2600">
        <f>YEAR(t_data[[#This Row],[Création système]]-WEEKDAY(t_data[[#This Row],[Création système]],2)+4)</f>
        <v>2023</v>
      </c>
      <c r="F2600">
        <f>_xlfn.ISOWEEKNUM(t_data[[#This Row],[Création système]])</f>
        <v>31</v>
      </c>
      <c r="G260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31/07/2023 - 06/08/2023</v>
      </c>
    </row>
    <row r="2601" spans="1:7" x14ac:dyDescent="0.35">
      <c r="A2601" t="s">
        <v>2600</v>
      </c>
      <c r="B2601" s="1">
        <v>45139.267246840274</v>
      </c>
      <c r="C2601" s="1">
        <v>45139.43248265046</v>
      </c>
      <c r="D2601" s="1"/>
      <c r="E2601">
        <f>YEAR(t_data[[#This Row],[Création système]]-WEEKDAY(t_data[[#This Row],[Création système]],2)+4)</f>
        <v>2023</v>
      </c>
      <c r="F2601">
        <f>_xlfn.ISOWEEKNUM(t_data[[#This Row],[Création système]])</f>
        <v>31</v>
      </c>
      <c r="G260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31/07/2023 - 06/08/2023</v>
      </c>
    </row>
    <row r="2602" spans="1:7" x14ac:dyDescent="0.35">
      <c r="A2602" t="s">
        <v>2601</v>
      </c>
      <c r="B2602" s="1">
        <v>45139.378611921296</v>
      </c>
      <c r="C2602" s="1">
        <v>45139.435713622683</v>
      </c>
      <c r="D2602" s="1"/>
      <c r="E2602">
        <f>YEAR(t_data[[#This Row],[Création système]]-WEEKDAY(t_data[[#This Row],[Création système]],2)+4)</f>
        <v>2023</v>
      </c>
      <c r="F2602">
        <f>_xlfn.ISOWEEKNUM(t_data[[#This Row],[Création système]])</f>
        <v>31</v>
      </c>
      <c r="G260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31/07/2023 - 06/08/2023</v>
      </c>
    </row>
    <row r="2603" spans="1:7" x14ac:dyDescent="0.35">
      <c r="A2603" t="s">
        <v>2602</v>
      </c>
      <c r="B2603" s="1">
        <v>45139.459373171296</v>
      </c>
      <c r="C2603" s="1">
        <v>45139.547685486112</v>
      </c>
      <c r="D2603" s="1">
        <v>45139.547682708333</v>
      </c>
      <c r="E2603">
        <f>YEAR(t_data[[#This Row],[Création système]]-WEEKDAY(t_data[[#This Row],[Création système]],2)+4)</f>
        <v>2023</v>
      </c>
      <c r="F2603">
        <f>_xlfn.ISOWEEKNUM(t_data[[#This Row],[Création système]])</f>
        <v>31</v>
      </c>
      <c r="G260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31/07/2023 - 06/08/2023</v>
      </c>
    </row>
    <row r="2604" spans="1:7" x14ac:dyDescent="0.35">
      <c r="A2604" t="s">
        <v>2603</v>
      </c>
      <c r="B2604" s="1">
        <v>45139.471764849535</v>
      </c>
      <c r="C2604" s="1">
        <v>45139.546694618053</v>
      </c>
      <c r="D2604" s="1"/>
      <c r="E2604">
        <f>YEAR(t_data[[#This Row],[Création système]]-WEEKDAY(t_data[[#This Row],[Création système]],2)+4)</f>
        <v>2023</v>
      </c>
      <c r="F2604">
        <f>_xlfn.ISOWEEKNUM(t_data[[#This Row],[Création système]])</f>
        <v>31</v>
      </c>
      <c r="G260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31/07/2023 - 06/08/2023</v>
      </c>
    </row>
    <row r="2605" spans="1:7" x14ac:dyDescent="0.35">
      <c r="A2605" t="s">
        <v>2604</v>
      </c>
      <c r="B2605" s="1">
        <v>45139.483745833335</v>
      </c>
      <c r="C2605" s="1">
        <v>45154.480437488426</v>
      </c>
      <c r="D2605" s="1">
        <v>45154.480426585651</v>
      </c>
      <c r="E2605">
        <f>YEAR(t_data[[#This Row],[Création système]]-WEEKDAY(t_data[[#This Row],[Création système]],2)+4)</f>
        <v>2023</v>
      </c>
      <c r="F2605">
        <f>_xlfn.ISOWEEKNUM(t_data[[#This Row],[Création système]])</f>
        <v>31</v>
      </c>
      <c r="G260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31/07/2023 - 06/08/2023</v>
      </c>
    </row>
    <row r="2606" spans="1:7" x14ac:dyDescent="0.35">
      <c r="A2606" t="s">
        <v>2605</v>
      </c>
      <c r="B2606" s="1">
        <v>45139.584820625001</v>
      </c>
      <c r="C2606" s="1">
        <v>45139.620222546298</v>
      </c>
      <c r="D2606" s="1">
        <v>45139.620220185185</v>
      </c>
      <c r="E2606">
        <f>YEAR(t_data[[#This Row],[Création système]]-WEEKDAY(t_data[[#This Row],[Création système]],2)+4)</f>
        <v>2023</v>
      </c>
      <c r="F2606">
        <f>_xlfn.ISOWEEKNUM(t_data[[#This Row],[Création système]])</f>
        <v>31</v>
      </c>
      <c r="G260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31/07/2023 - 06/08/2023</v>
      </c>
    </row>
    <row r="2607" spans="1:7" x14ac:dyDescent="0.35">
      <c r="A2607" t="s">
        <v>2606</v>
      </c>
      <c r="B2607" s="1">
        <v>45139.651238240738</v>
      </c>
      <c r="C2607" s="1">
        <v>45145.492530347219</v>
      </c>
      <c r="D2607" s="1">
        <v>45145.492527546296</v>
      </c>
      <c r="E2607">
        <f>YEAR(t_data[[#This Row],[Création système]]-WEEKDAY(t_data[[#This Row],[Création système]],2)+4)</f>
        <v>2023</v>
      </c>
      <c r="F2607">
        <f>_xlfn.ISOWEEKNUM(t_data[[#This Row],[Création système]])</f>
        <v>31</v>
      </c>
      <c r="G260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31/07/2023 - 06/08/2023</v>
      </c>
    </row>
    <row r="2608" spans="1:7" x14ac:dyDescent="0.35">
      <c r="A2608" t="s">
        <v>2607</v>
      </c>
      <c r="B2608" s="1">
        <v>45139.656102581015</v>
      </c>
      <c r="C2608" s="1">
        <v>45154.659053148149</v>
      </c>
      <c r="D2608" s="1">
        <v>45154.659050254631</v>
      </c>
      <c r="E2608">
        <f>YEAR(t_data[[#This Row],[Création système]]-WEEKDAY(t_data[[#This Row],[Création système]],2)+4)</f>
        <v>2023</v>
      </c>
      <c r="F2608">
        <f>_xlfn.ISOWEEKNUM(t_data[[#This Row],[Création système]])</f>
        <v>31</v>
      </c>
      <c r="G260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31/07/2023 - 06/08/2023</v>
      </c>
    </row>
    <row r="2609" spans="1:7" x14ac:dyDescent="0.35">
      <c r="A2609" t="s">
        <v>2608</v>
      </c>
      <c r="B2609" s="1">
        <v>45139.810653958331</v>
      </c>
      <c r="C2609" s="1">
        <v>45140.368677233797</v>
      </c>
      <c r="D2609" s="1">
        <v>45140.368674421297</v>
      </c>
      <c r="E2609">
        <f>YEAR(t_data[[#This Row],[Création système]]-WEEKDAY(t_data[[#This Row],[Création système]],2)+4)</f>
        <v>2023</v>
      </c>
      <c r="F2609">
        <f>_xlfn.ISOWEEKNUM(t_data[[#This Row],[Création système]])</f>
        <v>31</v>
      </c>
      <c r="G260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31/07/2023 - 06/08/2023</v>
      </c>
    </row>
    <row r="2610" spans="1:7" x14ac:dyDescent="0.35">
      <c r="A2610" t="s">
        <v>2609</v>
      </c>
      <c r="B2610" s="1">
        <v>45140.375565833332</v>
      </c>
      <c r="C2610" s="1">
        <v>45154.488861435188</v>
      </c>
      <c r="D2610" s="1">
        <v>45154.488847673609</v>
      </c>
      <c r="E2610">
        <f>YEAR(t_data[[#This Row],[Création système]]-WEEKDAY(t_data[[#This Row],[Création système]],2)+4)</f>
        <v>2023</v>
      </c>
      <c r="F2610">
        <f>_xlfn.ISOWEEKNUM(t_data[[#This Row],[Création système]])</f>
        <v>31</v>
      </c>
      <c r="G261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31/07/2023 - 06/08/2023</v>
      </c>
    </row>
    <row r="2611" spans="1:7" x14ac:dyDescent="0.35">
      <c r="A2611" t="s">
        <v>2610</v>
      </c>
      <c r="B2611" s="1">
        <v>45140.422149212965</v>
      </c>
      <c r="C2611" s="1">
        <v>45154.495340243055</v>
      </c>
      <c r="D2611" s="1"/>
      <c r="E2611">
        <f>YEAR(t_data[[#This Row],[Création système]]-WEEKDAY(t_data[[#This Row],[Création système]],2)+4)</f>
        <v>2023</v>
      </c>
      <c r="F2611">
        <f>_xlfn.ISOWEEKNUM(t_data[[#This Row],[Création système]])</f>
        <v>31</v>
      </c>
      <c r="G261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31/07/2023 - 06/08/2023</v>
      </c>
    </row>
    <row r="2612" spans="1:7" x14ac:dyDescent="0.35">
      <c r="A2612" t="s">
        <v>2611</v>
      </c>
      <c r="B2612" s="1">
        <v>45140.450653831016</v>
      </c>
      <c r="C2612" s="1">
        <v>45154.514943553244</v>
      </c>
      <c r="D2612" s="1">
        <v>45154.514940659719</v>
      </c>
      <c r="E2612">
        <f>YEAR(t_data[[#This Row],[Création système]]-WEEKDAY(t_data[[#This Row],[Création système]],2)+4)</f>
        <v>2023</v>
      </c>
      <c r="F2612">
        <f>_xlfn.ISOWEEKNUM(t_data[[#This Row],[Création système]])</f>
        <v>31</v>
      </c>
      <c r="G261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31/07/2023 - 06/08/2023</v>
      </c>
    </row>
    <row r="2613" spans="1:7" x14ac:dyDescent="0.35">
      <c r="A2613" t="s">
        <v>2612</v>
      </c>
      <c r="B2613" s="1">
        <v>45140.63784314815</v>
      </c>
      <c r="C2613" s="1">
        <v>45140.709883854164</v>
      </c>
      <c r="D2613" s="1">
        <v>45140.709880393515</v>
      </c>
      <c r="E2613">
        <f>YEAR(t_data[[#This Row],[Création système]]-WEEKDAY(t_data[[#This Row],[Création système]],2)+4)</f>
        <v>2023</v>
      </c>
      <c r="F2613">
        <f>_xlfn.ISOWEEKNUM(t_data[[#This Row],[Création système]])</f>
        <v>31</v>
      </c>
      <c r="G261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31/07/2023 - 06/08/2023</v>
      </c>
    </row>
    <row r="2614" spans="1:7" x14ac:dyDescent="0.35">
      <c r="A2614" t="s">
        <v>2613</v>
      </c>
      <c r="B2614" s="1">
        <v>45141.33358859954</v>
      </c>
      <c r="C2614" s="1">
        <v>45141.419136099539</v>
      </c>
      <c r="D2614" s="1">
        <v>45141.419133599535</v>
      </c>
      <c r="E2614">
        <f>YEAR(t_data[[#This Row],[Création système]]-WEEKDAY(t_data[[#This Row],[Création système]],2)+4)</f>
        <v>2023</v>
      </c>
      <c r="F2614">
        <f>_xlfn.ISOWEEKNUM(t_data[[#This Row],[Création système]])</f>
        <v>31</v>
      </c>
      <c r="G261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31/07/2023 - 06/08/2023</v>
      </c>
    </row>
    <row r="2615" spans="1:7" x14ac:dyDescent="0.35">
      <c r="A2615" t="s">
        <v>2614</v>
      </c>
      <c r="B2615" s="1">
        <v>45141.460182986113</v>
      </c>
      <c r="C2615" s="1">
        <v>45141.66211892361</v>
      </c>
      <c r="D2615" s="1">
        <v>45141.662115624997</v>
      </c>
      <c r="E2615">
        <f>YEAR(t_data[[#This Row],[Création système]]-WEEKDAY(t_data[[#This Row],[Création système]],2)+4)</f>
        <v>2023</v>
      </c>
      <c r="F2615">
        <f>_xlfn.ISOWEEKNUM(t_data[[#This Row],[Création système]])</f>
        <v>31</v>
      </c>
      <c r="G261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31/07/2023 - 06/08/2023</v>
      </c>
    </row>
    <row r="2616" spans="1:7" x14ac:dyDescent="0.35">
      <c r="A2616" t="s">
        <v>2615</v>
      </c>
      <c r="B2616" s="1">
        <v>45141.50779596065</v>
      </c>
      <c r="C2616" s="1">
        <v>45141.656400486114</v>
      </c>
      <c r="D2616" s="1">
        <v>45141.656397465274</v>
      </c>
      <c r="E2616">
        <f>YEAR(t_data[[#This Row],[Création système]]-WEEKDAY(t_data[[#This Row],[Création système]],2)+4)</f>
        <v>2023</v>
      </c>
      <c r="F2616">
        <f>_xlfn.ISOWEEKNUM(t_data[[#This Row],[Création système]])</f>
        <v>31</v>
      </c>
      <c r="G261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31/07/2023 - 06/08/2023</v>
      </c>
    </row>
    <row r="2617" spans="1:7" x14ac:dyDescent="0.35">
      <c r="A2617" t="s">
        <v>2616</v>
      </c>
      <c r="B2617" s="1">
        <v>45141.604157048612</v>
      </c>
      <c r="C2617" s="1">
        <v>45159.398025995368</v>
      </c>
      <c r="D2617" s="1">
        <v>45159.398022893518</v>
      </c>
      <c r="E2617">
        <f>YEAR(t_data[[#This Row],[Création système]]-WEEKDAY(t_data[[#This Row],[Création système]],2)+4)</f>
        <v>2023</v>
      </c>
      <c r="F2617">
        <f>_xlfn.ISOWEEKNUM(t_data[[#This Row],[Création système]])</f>
        <v>31</v>
      </c>
      <c r="G261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31/07/2023 - 06/08/2023</v>
      </c>
    </row>
    <row r="2618" spans="1:7" x14ac:dyDescent="0.35">
      <c r="A2618" t="s">
        <v>2617</v>
      </c>
      <c r="B2618" s="1">
        <v>45141.888066134263</v>
      </c>
      <c r="C2618" s="1">
        <v>45160.415697337965</v>
      </c>
      <c r="D2618" s="1"/>
      <c r="E2618">
        <f>YEAR(t_data[[#This Row],[Création système]]-WEEKDAY(t_data[[#This Row],[Création système]],2)+4)</f>
        <v>2023</v>
      </c>
      <c r="F2618">
        <f>_xlfn.ISOWEEKNUM(t_data[[#This Row],[Création système]])</f>
        <v>31</v>
      </c>
      <c r="G261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31/07/2023 - 06/08/2023</v>
      </c>
    </row>
    <row r="2619" spans="1:7" x14ac:dyDescent="0.35">
      <c r="A2619" t="s">
        <v>2618</v>
      </c>
      <c r="B2619" s="1">
        <v>45142.393820937497</v>
      </c>
      <c r="C2619" s="1">
        <v>45159.40110333333</v>
      </c>
      <c r="D2619" s="1">
        <v>45159.4011000463</v>
      </c>
      <c r="E2619">
        <f>YEAR(t_data[[#This Row],[Création système]]-WEEKDAY(t_data[[#This Row],[Création système]],2)+4)</f>
        <v>2023</v>
      </c>
      <c r="F2619">
        <f>_xlfn.ISOWEEKNUM(t_data[[#This Row],[Création système]])</f>
        <v>31</v>
      </c>
      <c r="G261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31/07/2023 - 06/08/2023</v>
      </c>
    </row>
    <row r="2620" spans="1:7" x14ac:dyDescent="0.35">
      <c r="A2620" t="s">
        <v>2619</v>
      </c>
      <c r="B2620" s="1">
        <v>45142.435352060187</v>
      </c>
      <c r="C2620" s="1">
        <v>45142.478094756945</v>
      </c>
      <c r="D2620" s="1"/>
      <c r="E2620">
        <f>YEAR(t_data[[#This Row],[Création système]]-WEEKDAY(t_data[[#This Row],[Création système]],2)+4)</f>
        <v>2023</v>
      </c>
      <c r="F2620">
        <f>_xlfn.ISOWEEKNUM(t_data[[#This Row],[Création système]])</f>
        <v>31</v>
      </c>
      <c r="G262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31/07/2023 - 06/08/2023</v>
      </c>
    </row>
    <row r="2621" spans="1:7" x14ac:dyDescent="0.35">
      <c r="A2621" t="s">
        <v>2620</v>
      </c>
      <c r="B2621" s="1">
        <v>45142.480203009261</v>
      </c>
      <c r="C2621" s="1">
        <v>45142.523438587959</v>
      </c>
      <c r="D2621" s="1"/>
      <c r="E2621">
        <f>YEAR(t_data[[#This Row],[Création système]]-WEEKDAY(t_data[[#This Row],[Création système]],2)+4)</f>
        <v>2023</v>
      </c>
      <c r="F2621">
        <f>_xlfn.ISOWEEKNUM(t_data[[#This Row],[Création système]])</f>
        <v>31</v>
      </c>
      <c r="G262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31/07/2023 - 06/08/2023</v>
      </c>
    </row>
    <row r="2622" spans="1:7" x14ac:dyDescent="0.35">
      <c r="A2622" t="s">
        <v>2621</v>
      </c>
      <c r="B2622" s="1">
        <v>45142.639078275461</v>
      </c>
      <c r="C2622" s="1">
        <v>45145.307685601852</v>
      </c>
      <c r="D2622" s="1">
        <v>45145.307683368053</v>
      </c>
      <c r="E2622">
        <f>YEAR(t_data[[#This Row],[Création système]]-WEEKDAY(t_data[[#This Row],[Création système]],2)+4)</f>
        <v>2023</v>
      </c>
      <c r="F2622">
        <f>_xlfn.ISOWEEKNUM(t_data[[#This Row],[Création système]])</f>
        <v>31</v>
      </c>
      <c r="G262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31/07/2023 - 06/08/2023</v>
      </c>
    </row>
    <row r="2623" spans="1:7" x14ac:dyDescent="0.35">
      <c r="A2623" t="s">
        <v>2622</v>
      </c>
      <c r="B2623" s="1">
        <v>45142.707763379629</v>
      </c>
      <c r="C2623" s="1">
        <v>45156.516725925925</v>
      </c>
      <c r="D2623" s="1"/>
      <c r="E2623">
        <f>YEAR(t_data[[#This Row],[Création système]]-WEEKDAY(t_data[[#This Row],[Création système]],2)+4)</f>
        <v>2023</v>
      </c>
      <c r="F2623">
        <f>_xlfn.ISOWEEKNUM(t_data[[#This Row],[Création système]])</f>
        <v>31</v>
      </c>
      <c r="G262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31/07/2023 - 06/08/2023</v>
      </c>
    </row>
    <row r="2624" spans="1:7" x14ac:dyDescent="0.35">
      <c r="A2624" t="s">
        <v>2623</v>
      </c>
      <c r="B2624" s="1">
        <v>45145.408301493058</v>
      </c>
      <c r="C2624" s="1">
        <v>45145.479690358799</v>
      </c>
      <c r="D2624" s="1">
        <v>45145.479687627318</v>
      </c>
      <c r="E2624">
        <f>YEAR(t_data[[#This Row],[Création système]]-WEEKDAY(t_data[[#This Row],[Création système]],2)+4)</f>
        <v>2023</v>
      </c>
      <c r="F2624">
        <f>_xlfn.ISOWEEKNUM(t_data[[#This Row],[Création système]])</f>
        <v>32</v>
      </c>
      <c r="G262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07/08/2023 - 13/08/2023</v>
      </c>
    </row>
    <row r="2625" spans="1:7" x14ac:dyDescent="0.35">
      <c r="A2625" t="s">
        <v>2624</v>
      </c>
      <c r="B2625" s="1">
        <v>45145.421864317126</v>
      </c>
      <c r="C2625" s="1">
        <v>45145.478975254628</v>
      </c>
      <c r="D2625" s="1">
        <v>45145.478972245372</v>
      </c>
      <c r="E2625">
        <f>YEAR(t_data[[#This Row],[Création système]]-WEEKDAY(t_data[[#This Row],[Création système]],2)+4)</f>
        <v>2023</v>
      </c>
      <c r="F2625">
        <f>_xlfn.ISOWEEKNUM(t_data[[#This Row],[Création système]])</f>
        <v>32</v>
      </c>
      <c r="G262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07/08/2023 - 13/08/2023</v>
      </c>
    </row>
    <row r="2626" spans="1:7" x14ac:dyDescent="0.35">
      <c r="A2626" t="s">
        <v>2625</v>
      </c>
      <c r="B2626" s="1">
        <v>45145.422538611114</v>
      </c>
      <c r="C2626" s="1">
        <v>45154.708586932873</v>
      </c>
      <c r="D2626" s="1"/>
      <c r="E2626">
        <f>YEAR(t_data[[#This Row],[Création système]]-WEEKDAY(t_data[[#This Row],[Création système]],2)+4)</f>
        <v>2023</v>
      </c>
      <c r="F2626">
        <f>_xlfn.ISOWEEKNUM(t_data[[#This Row],[Création système]])</f>
        <v>32</v>
      </c>
      <c r="G262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07/08/2023 - 13/08/2023</v>
      </c>
    </row>
    <row r="2627" spans="1:7" x14ac:dyDescent="0.35">
      <c r="A2627" t="s">
        <v>2626</v>
      </c>
      <c r="B2627" s="1">
        <v>45145.438836412039</v>
      </c>
      <c r="C2627" s="1">
        <v>45145.478223275466</v>
      </c>
      <c r="D2627" s="1">
        <v>45145.478220520832</v>
      </c>
      <c r="E2627">
        <f>YEAR(t_data[[#This Row],[Création système]]-WEEKDAY(t_data[[#This Row],[Création système]],2)+4)</f>
        <v>2023</v>
      </c>
      <c r="F2627">
        <f>_xlfn.ISOWEEKNUM(t_data[[#This Row],[Création système]])</f>
        <v>32</v>
      </c>
      <c r="G262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07/08/2023 - 13/08/2023</v>
      </c>
    </row>
    <row r="2628" spans="1:7" x14ac:dyDescent="0.35">
      <c r="A2628" t="s">
        <v>2627</v>
      </c>
      <c r="B2628" s="1">
        <v>45145.490044247686</v>
      </c>
      <c r="C2628" s="1">
        <v>45145.49533607639</v>
      </c>
      <c r="D2628" s="1">
        <v>45145.495332361112</v>
      </c>
      <c r="E2628">
        <f>YEAR(t_data[[#This Row],[Création système]]-WEEKDAY(t_data[[#This Row],[Création système]],2)+4)</f>
        <v>2023</v>
      </c>
      <c r="F2628">
        <f>_xlfn.ISOWEEKNUM(t_data[[#This Row],[Création système]])</f>
        <v>32</v>
      </c>
      <c r="G262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07/08/2023 - 13/08/2023</v>
      </c>
    </row>
    <row r="2629" spans="1:7" x14ac:dyDescent="0.35">
      <c r="A2629" t="s">
        <v>2628</v>
      </c>
      <c r="B2629" s="1">
        <v>45145.504622361113</v>
      </c>
      <c r="C2629" s="1">
        <v>45154.485032164353</v>
      </c>
      <c r="D2629" s="1">
        <v>45154.485030069445</v>
      </c>
      <c r="E2629">
        <f>YEAR(t_data[[#This Row],[Création système]]-WEEKDAY(t_data[[#This Row],[Création système]],2)+4)</f>
        <v>2023</v>
      </c>
      <c r="F2629">
        <f>_xlfn.ISOWEEKNUM(t_data[[#This Row],[Création système]])</f>
        <v>32</v>
      </c>
      <c r="G262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07/08/2023 - 13/08/2023</v>
      </c>
    </row>
    <row r="2630" spans="1:7" x14ac:dyDescent="0.35">
      <c r="A2630" t="s">
        <v>2629</v>
      </c>
      <c r="B2630" s="1">
        <v>45145.562793564815</v>
      </c>
      <c r="C2630" s="1">
        <v>45145.643978761575</v>
      </c>
      <c r="D2630" s="1">
        <v>45145.616399236111</v>
      </c>
      <c r="E2630">
        <f>YEAR(t_data[[#This Row],[Création système]]-WEEKDAY(t_data[[#This Row],[Création système]],2)+4)</f>
        <v>2023</v>
      </c>
      <c r="F2630">
        <f>_xlfn.ISOWEEKNUM(t_data[[#This Row],[Création système]])</f>
        <v>32</v>
      </c>
      <c r="G263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07/08/2023 - 13/08/2023</v>
      </c>
    </row>
    <row r="2631" spans="1:7" x14ac:dyDescent="0.35">
      <c r="A2631" t="s">
        <v>2630</v>
      </c>
      <c r="B2631" s="1">
        <v>45145.536281932873</v>
      </c>
      <c r="C2631" s="1">
        <v>45145.611578680553</v>
      </c>
      <c r="D2631" s="1">
        <v>45145.61157641204</v>
      </c>
      <c r="E2631">
        <f>YEAR(t_data[[#This Row],[Création système]]-WEEKDAY(t_data[[#This Row],[Création système]],2)+4)</f>
        <v>2023</v>
      </c>
      <c r="F2631">
        <f>_xlfn.ISOWEEKNUM(t_data[[#This Row],[Création système]])</f>
        <v>32</v>
      </c>
      <c r="G263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07/08/2023 - 13/08/2023</v>
      </c>
    </row>
    <row r="2632" spans="1:7" x14ac:dyDescent="0.35">
      <c r="A2632" t="s">
        <v>2631</v>
      </c>
      <c r="B2632" s="1">
        <v>45145.628488379632</v>
      </c>
      <c r="C2632" s="1">
        <v>45145.672532546298</v>
      </c>
      <c r="D2632" s="1"/>
      <c r="E2632">
        <f>YEAR(t_data[[#This Row],[Création système]]-WEEKDAY(t_data[[#This Row],[Création système]],2)+4)</f>
        <v>2023</v>
      </c>
      <c r="F2632">
        <f>_xlfn.ISOWEEKNUM(t_data[[#This Row],[Création système]])</f>
        <v>32</v>
      </c>
      <c r="G263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07/08/2023 - 13/08/2023</v>
      </c>
    </row>
    <row r="2633" spans="1:7" x14ac:dyDescent="0.35">
      <c r="A2633" t="s">
        <v>2632</v>
      </c>
      <c r="B2633" s="1">
        <v>45145.673794328701</v>
      </c>
      <c r="C2633" s="1">
        <v>45154.542586990741</v>
      </c>
      <c r="D2633" s="1">
        <v>45154.542582060189</v>
      </c>
      <c r="E2633">
        <f>YEAR(t_data[[#This Row],[Création système]]-WEEKDAY(t_data[[#This Row],[Création système]],2)+4)</f>
        <v>2023</v>
      </c>
      <c r="F2633">
        <f>_xlfn.ISOWEEKNUM(t_data[[#This Row],[Création système]])</f>
        <v>32</v>
      </c>
      <c r="G263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07/08/2023 - 13/08/2023</v>
      </c>
    </row>
    <row r="2634" spans="1:7" x14ac:dyDescent="0.35">
      <c r="A2634" t="s">
        <v>2633</v>
      </c>
      <c r="B2634" s="1">
        <v>45146.349473483795</v>
      </c>
      <c r="C2634" s="1">
        <v>45146.474468113425</v>
      </c>
      <c r="D2634" s="1">
        <v>45146.474466041669</v>
      </c>
      <c r="E2634">
        <f>YEAR(t_data[[#This Row],[Création système]]-WEEKDAY(t_data[[#This Row],[Création système]],2)+4)</f>
        <v>2023</v>
      </c>
      <c r="F2634">
        <f>_xlfn.ISOWEEKNUM(t_data[[#This Row],[Création système]])</f>
        <v>32</v>
      </c>
      <c r="G263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07/08/2023 - 13/08/2023</v>
      </c>
    </row>
    <row r="2635" spans="1:7" x14ac:dyDescent="0.35">
      <c r="A2635" t="s">
        <v>2634</v>
      </c>
      <c r="B2635" s="1">
        <v>45146.610237430556</v>
      </c>
      <c r="C2635" s="1">
        <v>45154.544593831015</v>
      </c>
      <c r="D2635" s="1">
        <v>45154.544591076388</v>
      </c>
      <c r="E2635">
        <f>YEAR(t_data[[#This Row],[Création système]]-WEEKDAY(t_data[[#This Row],[Création système]],2)+4)</f>
        <v>2023</v>
      </c>
      <c r="F2635">
        <f>_xlfn.ISOWEEKNUM(t_data[[#This Row],[Création système]])</f>
        <v>32</v>
      </c>
      <c r="G263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07/08/2023 - 13/08/2023</v>
      </c>
    </row>
    <row r="2636" spans="1:7" x14ac:dyDescent="0.35">
      <c r="A2636" t="s">
        <v>2635</v>
      </c>
      <c r="B2636" s="1">
        <v>45146.609694108796</v>
      </c>
      <c r="C2636" s="1">
        <v>45154.548095138889</v>
      </c>
      <c r="D2636" s="1">
        <v>45154.548092395831</v>
      </c>
      <c r="E2636">
        <f>YEAR(t_data[[#This Row],[Création système]]-WEEKDAY(t_data[[#This Row],[Création système]],2)+4)</f>
        <v>2023</v>
      </c>
      <c r="F2636">
        <f>_xlfn.ISOWEEKNUM(t_data[[#This Row],[Création système]])</f>
        <v>32</v>
      </c>
      <c r="G263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07/08/2023 - 13/08/2023</v>
      </c>
    </row>
    <row r="2637" spans="1:7" x14ac:dyDescent="0.35">
      <c r="A2637" t="s">
        <v>2636</v>
      </c>
      <c r="B2637" s="1">
        <v>45146.610537025466</v>
      </c>
      <c r="C2637" s="1">
        <v>45154.733939814818</v>
      </c>
      <c r="D2637" s="1"/>
      <c r="E2637">
        <f>YEAR(t_data[[#This Row],[Création système]]-WEEKDAY(t_data[[#This Row],[Création système]],2)+4)</f>
        <v>2023</v>
      </c>
      <c r="F2637">
        <f>_xlfn.ISOWEEKNUM(t_data[[#This Row],[Création système]])</f>
        <v>32</v>
      </c>
      <c r="G263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07/08/2023 - 13/08/2023</v>
      </c>
    </row>
    <row r="2638" spans="1:7" x14ac:dyDescent="0.35">
      <c r="A2638" t="s">
        <v>2637</v>
      </c>
      <c r="B2638" s="1">
        <v>45146.649560069447</v>
      </c>
      <c r="C2638" s="1">
        <v>45147.476739270831</v>
      </c>
      <c r="D2638" s="1">
        <v>45147.476736608798</v>
      </c>
      <c r="E2638">
        <f>YEAR(t_data[[#This Row],[Création système]]-WEEKDAY(t_data[[#This Row],[Création système]],2)+4)</f>
        <v>2023</v>
      </c>
      <c r="F2638">
        <f>_xlfn.ISOWEEKNUM(t_data[[#This Row],[Création système]])</f>
        <v>32</v>
      </c>
      <c r="G263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07/08/2023 - 13/08/2023</v>
      </c>
    </row>
    <row r="2639" spans="1:7" x14ac:dyDescent="0.35">
      <c r="A2639" t="s">
        <v>2638</v>
      </c>
      <c r="B2639" s="1">
        <v>45146.656556886577</v>
      </c>
      <c r="C2639" s="1">
        <v>45147.384510358796</v>
      </c>
      <c r="D2639" s="1">
        <v>45147.384507870367</v>
      </c>
      <c r="E2639">
        <f>YEAR(t_data[[#This Row],[Création système]]-WEEKDAY(t_data[[#This Row],[Création système]],2)+4)</f>
        <v>2023</v>
      </c>
      <c r="F2639">
        <f>_xlfn.ISOWEEKNUM(t_data[[#This Row],[Création système]])</f>
        <v>32</v>
      </c>
      <c r="G263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07/08/2023 - 13/08/2023</v>
      </c>
    </row>
    <row r="2640" spans="1:7" x14ac:dyDescent="0.35">
      <c r="A2640" t="s">
        <v>2639</v>
      </c>
      <c r="B2640" s="1">
        <v>45146.608875138889</v>
      </c>
      <c r="C2640" s="1">
        <v>45154.547692511573</v>
      </c>
      <c r="D2640" s="1">
        <v>45154.547680960648</v>
      </c>
      <c r="E2640">
        <f>YEAR(t_data[[#This Row],[Création système]]-WEEKDAY(t_data[[#This Row],[Création système]],2)+4)</f>
        <v>2023</v>
      </c>
      <c r="F2640">
        <f>_xlfn.ISOWEEKNUM(t_data[[#This Row],[Création système]])</f>
        <v>32</v>
      </c>
      <c r="G264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07/08/2023 - 13/08/2023</v>
      </c>
    </row>
    <row r="2641" spans="1:7" x14ac:dyDescent="0.35">
      <c r="A2641" t="s">
        <v>2640</v>
      </c>
      <c r="B2641" s="1">
        <v>45147.45817474537</v>
      </c>
      <c r="C2641" s="1">
        <v>45154.738590173612</v>
      </c>
      <c r="D2641" s="1">
        <v>45154.738576226853</v>
      </c>
      <c r="E2641">
        <f>YEAR(t_data[[#This Row],[Création système]]-WEEKDAY(t_data[[#This Row],[Création système]],2)+4)</f>
        <v>2023</v>
      </c>
      <c r="F2641">
        <f>_xlfn.ISOWEEKNUM(t_data[[#This Row],[Création système]])</f>
        <v>32</v>
      </c>
      <c r="G264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07/08/2023 - 13/08/2023</v>
      </c>
    </row>
    <row r="2642" spans="1:7" x14ac:dyDescent="0.35">
      <c r="A2642" t="s">
        <v>2641</v>
      </c>
      <c r="B2642" s="1">
        <v>45147.462442164353</v>
      </c>
      <c r="C2642" s="1">
        <v>45159.403836782411</v>
      </c>
      <c r="D2642" s="1"/>
      <c r="E2642">
        <f>YEAR(t_data[[#This Row],[Création système]]-WEEKDAY(t_data[[#This Row],[Création système]],2)+4)</f>
        <v>2023</v>
      </c>
      <c r="F2642">
        <f>_xlfn.ISOWEEKNUM(t_data[[#This Row],[Création système]])</f>
        <v>32</v>
      </c>
      <c r="G264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07/08/2023 - 13/08/2023</v>
      </c>
    </row>
    <row r="2643" spans="1:7" x14ac:dyDescent="0.35">
      <c r="A2643" t="s">
        <v>2642</v>
      </c>
      <c r="B2643" s="1">
        <v>45147.476426238427</v>
      </c>
      <c r="C2643" s="1">
        <v>45147.487005000003</v>
      </c>
      <c r="D2643" s="1">
        <v>45147.48699946759</v>
      </c>
      <c r="E2643">
        <f>YEAR(t_data[[#This Row],[Création système]]-WEEKDAY(t_data[[#This Row],[Création système]],2)+4)</f>
        <v>2023</v>
      </c>
      <c r="F2643">
        <f>_xlfn.ISOWEEKNUM(t_data[[#This Row],[Création système]])</f>
        <v>32</v>
      </c>
      <c r="G264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07/08/2023 - 13/08/2023</v>
      </c>
    </row>
    <row r="2644" spans="1:7" x14ac:dyDescent="0.35">
      <c r="A2644" t="s">
        <v>2643</v>
      </c>
      <c r="B2644" s="1">
        <v>45147.49051984954</v>
      </c>
      <c r="C2644" s="1">
        <v>45154.744893252318</v>
      </c>
      <c r="D2644" s="1">
        <v>45154.744882476851</v>
      </c>
      <c r="E2644">
        <f>YEAR(t_data[[#This Row],[Création système]]-WEEKDAY(t_data[[#This Row],[Création système]],2)+4)</f>
        <v>2023</v>
      </c>
      <c r="F2644">
        <f>_xlfn.ISOWEEKNUM(t_data[[#This Row],[Création système]])</f>
        <v>32</v>
      </c>
      <c r="G264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07/08/2023 - 13/08/2023</v>
      </c>
    </row>
    <row r="2645" spans="1:7" x14ac:dyDescent="0.35">
      <c r="A2645" t="s">
        <v>2644</v>
      </c>
      <c r="B2645" s="1">
        <v>45147.509942847224</v>
      </c>
      <c r="C2645" s="1">
        <v>45154.749766504632</v>
      </c>
      <c r="D2645" s="1">
        <v>45154.749754710647</v>
      </c>
      <c r="E2645">
        <f>YEAR(t_data[[#This Row],[Création système]]-WEEKDAY(t_data[[#This Row],[Création système]],2)+4)</f>
        <v>2023</v>
      </c>
      <c r="F2645">
        <f>_xlfn.ISOWEEKNUM(t_data[[#This Row],[Création système]])</f>
        <v>32</v>
      </c>
      <c r="G264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07/08/2023 - 13/08/2023</v>
      </c>
    </row>
    <row r="2646" spans="1:7" x14ac:dyDescent="0.35">
      <c r="A2646" t="s">
        <v>2645</v>
      </c>
      <c r="B2646" s="1">
        <v>45147.640176377317</v>
      </c>
      <c r="C2646" s="1">
        <v>45154.668835416669</v>
      </c>
      <c r="D2646" s="1">
        <v>45154.668831759256</v>
      </c>
      <c r="E2646">
        <f>YEAR(t_data[[#This Row],[Création système]]-WEEKDAY(t_data[[#This Row],[Création système]],2)+4)</f>
        <v>2023</v>
      </c>
      <c r="F2646">
        <f>_xlfn.ISOWEEKNUM(t_data[[#This Row],[Création système]])</f>
        <v>32</v>
      </c>
      <c r="G264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07/08/2023 - 13/08/2023</v>
      </c>
    </row>
    <row r="2647" spans="1:7" x14ac:dyDescent="0.35">
      <c r="A2647" t="s">
        <v>2646</v>
      </c>
      <c r="B2647" s="1">
        <v>45148.421905254632</v>
      </c>
      <c r="C2647" s="1">
        <v>45155.443032442126</v>
      </c>
      <c r="D2647" s="1">
        <v>45155.443020219907</v>
      </c>
      <c r="E2647">
        <f>YEAR(t_data[[#This Row],[Création système]]-WEEKDAY(t_data[[#This Row],[Création système]],2)+4)</f>
        <v>2023</v>
      </c>
      <c r="F2647">
        <f>_xlfn.ISOWEEKNUM(t_data[[#This Row],[Création système]])</f>
        <v>32</v>
      </c>
      <c r="G264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07/08/2023 - 13/08/2023</v>
      </c>
    </row>
    <row r="2648" spans="1:7" x14ac:dyDescent="0.35">
      <c r="A2648" t="s">
        <v>2647</v>
      </c>
      <c r="B2648" s="1">
        <v>45148.417301458336</v>
      </c>
      <c r="C2648" s="1">
        <v>45148.460724594908</v>
      </c>
      <c r="D2648" s="1"/>
      <c r="E2648">
        <f>YEAR(t_data[[#This Row],[Création système]]-WEEKDAY(t_data[[#This Row],[Création système]],2)+4)</f>
        <v>2023</v>
      </c>
      <c r="F2648">
        <f>_xlfn.ISOWEEKNUM(t_data[[#This Row],[Création système]])</f>
        <v>32</v>
      </c>
      <c r="G264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07/08/2023 - 13/08/2023</v>
      </c>
    </row>
    <row r="2649" spans="1:7" x14ac:dyDescent="0.35">
      <c r="A2649" t="s">
        <v>2648</v>
      </c>
      <c r="B2649" s="1">
        <v>45148.500450995372</v>
      </c>
      <c r="C2649" s="1">
        <v>45155.458785590279</v>
      </c>
      <c r="D2649" s="1">
        <v>45155.458774340281</v>
      </c>
      <c r="E2649">
        <f>YEAR(t_data[[#This Row],[Création système]]-WEEKDAY(t_data[[#This Row],[Création système]],2)+4)</f>
        <v>2023</v>
      </c>
      <c r="F2649">
        <f>_xlfn.ISOWEEKNUM(t_data[[#This Row],[Création système]])</f>
        <v>32</v>
      </c>
      <c r="G264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07/08/2023 - 13/08/2023</v>
      </c>
    </row>
    <row r="2650" spans="1:7" x14ac:dyDescent="0.35">
      <c r="A2650" t="s">
        <v>2649</v>
      </c>
      <c r="B2650" s="1">
        <v>45148.555716111114</v>
      </c>
      <c r="C2650" s="1">
        <v>45156.491976701385</v>
      </c>
      <c r="D2650" s="1">
        <v>45156.49196929398</v>
      </c>
      <c r="E2650">
        <f>YEAR(t_data[[#This Row],[Création système]]-WEEKDAY(t_data[[#This Row],[Création système]],2)+4)</f>
        <v>2023</v>
      </c>
      <c r="F2650">
        <f>_xlfn.ISOWEEKNUM(t_data[[#This Row],[Création système]])</f>
        <v>32</v>
      </c>
      <c r="G265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07/08/2023 - 13/08/2023</v>
      </c>
    </row>
    <row r="2651" spans="1:7" x14ac:dyDescent="0.35">
      <c r="A2651" t="s">
        <v>2650</v>
      </c>
      <c r="B2651" s="1">
        <v>45148.627433449074</v>
      </c>
      <c r="C2651" s="1">
        <v>45155.603004050929</v>
      </c>
      <c r="D2651" s="1"/>
      <c r="E2651">
        <f>YEAR(t_data[[#This Row],[Création système]]-WEEKDAY(t_data[[#This Row],[Création système]],2)+4)</f>
        <v>2023</v>
      </c>
      <c r="F2651">
        <f>_xlfn.ISOWEEKNUM(t_data[[#This Row],[Création système]])</f>
        <v>32</v>
      </c>
      <c r="G265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07/08/2023 - 13/08/2023</v>
      </c>
    </row>
    <row r="2652" spans="1:7" x14ac:dyDescent="0.35">
      <c r="A2652" t="s">
        <v>2651</v>
      </c>
      <c r="B2652" s="1">
        <v>45148.643432372686</v>
      </c>
      <c r="C2652" s="1">
        <v>45149.486990254627</v>
      </c>
      <c r="D2652" s="1">
        <v>45149.486987175929</v>
      </c>
      <c r="E2652">
        <f>YEAR(t_data[[#This Row],[Création système]]-WEEKDAY(t_data[[#This Row],[Création système]],2)+4)</f>
        <v>2023</v>
      </c>
      <c r="F2652">
        <f>_xlfn.ISOWEEKNUM(t_data[[#This Row],[Création système]])</f>
        <v>32</v>
      </c>
      <c r="G265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07/08/2023 - 13/08/2023</v>
      </c>
    </row>
    <row r="2653" spans="1:7" x14ac:dyDescent="0.35">
      <c r="A2653" t="s">
        <v>2652</v>
      </c>
      <c r="B2653" s="1">
        <v>45149.386917719909</v>
      </c>
      <c r="C2653" s="1">
        <v>45154.496213333332</v>
      </c>
      <c r="D2653" s="1"/>
      <c r="E2653">
        <f>YEAR(t_data[[#This Row],[Création système]]-WEEKDAY(t_data[[#This Row],[Création système]],2)+4)</f>
        <v>2023</v>
      </c>
      <c r="F2653">
        <f>_xlfn.ISOWEEKNUM(t_data[[#This Row],[Création système]])</f>
        <v>32</v>
      </c>
      <c r="G265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07/08/2023 - 13/08/2023</v>
      </c>
    </row>
    <row r="2654" spans="1:7" x14ac:dyDescent="0.35">
      <c r="A2654" t="s">
        <v>2653</v>
      </c>
      <c r="B2654" s="1">
        <v>45149.401937164352</v>
      </c>
      <c r="C2654" s="1">
        <v>45154.509125416669</v>
      </c>
      <c r="D2654" s="1"/>
      <c r="E2654">
        <f>YEAR(t_data[[#This Row],[Création système]]-WEEKDAY(t_data[[#This Row],[Création système]],2)+4)</f>
        <v>2023</v>
      </c>
      <c r="F2654">
        <f>_xlfn.ISOWEEKNUM(t_data[[#This Row],[Création système]])</f>
        <v>32</v>
      </c>
      <c r="G265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07/08/2023 - 13/08/2023</v>
      </c>
    </row>
    <row r="2655" spans="1:7" x14ac:dyDescent="0.35">
      <c r="A2655" t="s">
        <v>2654</v>
      </c>
      <c r="B2655" s="1">
        <v>45149.444107361109</v>
      </c>
      <c r="C2655" s="1">
        <v>45154.714458819442</v>
      </c>
      <c r="D2655" s="1">
        <v>45154.714455775465</v>
      </c>
      <c r="E2655">
        <f>YEAR(t_data[[#This Row],[Création système]]-WEEKDAY(t_data[[#This Row],[Création système]],2)+4)</f>
        <v>2023</v>
      </c>
      <c r="F2655">
        <f>_xlfn.ISOWEEKNUM(t_data[[#This Row],[Création système]])</f>
        <v>32</v>
      </c>
      <c r="G265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07/08/2023 - 13/08/2023</v>
      </c>
    </row>
    <row r="2656" spans="1:7" x14ac:dyDescent="0.35">
      <c r="A2656" t="s">
        <v>2655</v>
      </c>
      <c r="B2656" s="1">
        <v>45149.467179317129</v>
      </c>
      <c r="C2656" s="1">
        <v>45155.470360405096</v>
      </c>
      <c r="D2656" s="1"/>
      <c r="E2656">
        <f>YEAR(t_data[[#This Row],[Création système]]-WEEKDAY(t_data[[#This Row],[Création système]],2)+4)</f>
        <v>2023</v>
      </c>
      <c r="F2656">
        <f>_xlfn.ISOWEEKNUM(t_data[[#This Row],[Création système]])</f>
        <v>32</v>
      </c>
      <c r="G265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07/08/2023 - 13/08/2023</v>
      </c>
    </row>
    <row r="2657" spans="1:7" x14ac:dyDescent="0.35">
      <c r="A2657" t="s">
        <v>2656</v>
      </c>
      <c r="B2657" s="1">
        <v>45149.501581574077</v>
      </c>
      <c r="C2657" s="1">
        <v>45154.490219398147</v>
      </c>
      <c r="D2657" s="1">
        <v>45154.490215381942</v>
      </c>
      <c r="E2657">
        <f>YEAR(t_data[[#This Row],[Création système]]-WEEKDAY(t_data[[#This Row],[Création système]],2)+4)</f>
        <v>2023</v>
      </c>
      <c r="F2657">
        <f>_xlfn.ISOWEEKNUM(t_data[[#This Row],[Création système]])</f>
        <v>32</v>
      </c>
      <c r="G265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07/08/2023 - 13/08/2023</v>
      </c>
    </row>
    <row r="2658" spans="1:7" x14ac:dyDescent="0.35">
      <c r="A2658" t="s">
        <v>2657</v>
      </c>
      <c r="B2658" s="1">
        <v>45149.543168067132</v>
      </c>
      <c r="C2658" s="1">
        <v>45154.761356365743</v>
      </c>
      <c r="D2658" s="1">
        <v>45154.761353298614</v>
      </c>
      <c r="E2658">
        <f>YEAR(t_data[[#This Row],[Création système]]-WEEKDAY(t_data[[#This Row],[Création système]],2)+4)</f>
        <v>2023</v>
      </c>
      <c r="F2658">
        <f>_xlfn.ISOWEEKNUM(t_data[[#This Row],[Création système]])</f>
        <v>32</v>
      </c>
      <c r="G265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07/08/2023 - 13/08/2023</v>
      </c>
    </row>
    <row r="2659" spans="1:7" x14ac:dyDescent="0.35">
      <c r="A2659" t="s">
        <v>2658</v>
      </c>
      <c r="B2659" s="1">
        <v>45149.620891481478</v>
      </c>
      <c r="C2659" s="1">
        <v>45155.45815864583</v>
      </c>
      <c r="D2659" s="1">
        <v>45155.458155706016</v>
      </c>
      <c r="E2659">
        <f>YEAR(t_data[[#This Row],[Création système]]-WEEKDAY(t_data[[#This Row],[Création système]],2)+4)</f>
        <v>2023</v>
      </c>
      <c r="F2659">
        <f>_xlfn.ISOWEEKNUM(t_data[[#This Row],[Création système]])</f>
        <v>32</v>
      </c>
      <c r="G265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07/08/2023 - 13/08/2023</v>
      </c>
    </row>
    <row r="2660" spans="1:7" x14ac:dyDescent="0.35">
      <c r="A2660" t="s">
        <v>2659</v>
      </c>
      <c r="B2660" s="1">
        <v>45152.439245289352</v>
      </c>
      <c r="C2660" s="1">
        <v>45156.47673652778</v>
      </c>
      <c r="D2660" s="1">
        <v>45156.476734629628</v>
      </c>
      <c r="E2660">
        <f>YEAR(t_data[[#This Row],[Création système]]-WEEKDAY(t_data[[#This Row],[Création système]],2)+4)</f>
        <v>2023</v>
      </c>
      <c r="F2660">
        <f>_xlfn.ISOWEEKNUM(t_data[[#This Row],[Création système]])</f>
        <v>33</v>
      </c>
      <c r="G266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14/08/2023 - 20/08/2023</v>
      </c>
    </row>
    <row r="2661" spans="1:7" x14ac:dyDescent="0.35">
      <c r="A2661" t="s">
        <v>2660</v>
      </c>
      <c r="B2661" s="1">
        <v>45152.552179502316</v>
      </c>
      <c r="C2661" s="1">
        <v>45154.757114872686</v>
      </c>
      <c r="D2661" s="1">
        <v>45154.757112361112</v>
      </c>
      <c r="E2661">
        <f>YEAR(t_data[[#This Row],[Création système]]-WEEKDAY(t_data[[#This Row],[Création système]],2)+4)</f>
        <v>2023</v>
      </c>
      <c r="F2661">
        <f>_xlfn.ISOWEEKNUM(t_data[[#This Row],[Création système]])</f>
        <v>33</v>
      </c>
      <c r="G266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14/08/2023 - 20/08/2023</v>
      </c>
    </row>
    <row r="2662" spans="1:7" x14ac:dyDescent="0.35">
      <c r="A2662" t="s">
        <v>2661</v>
      </c>
      <c r="B2662" s="1">
        <v>45152.642520706017</v>
      </c>
      <c r="C2662" s="1">
        <v>45155.457497581017</v>
      </c>
      <c r="D2662" s="1">
        <v>45155.45749385417</v>
      </c>
      <c r="E2662">
        <f>YEAR(t_data[[#This Row],[Création système]]-WEEKDAY(t_data[[#This Row],[Création système]],2)+4)</f>
        <v>2023</v>
      </c>
      <c r="F2662">
        <f>_xlfn.ISOWEEKNUM(t_data[[#This Row],[Création système]])</f>
        <v>33</v>
      </c>
      <c r="G266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14/08/2023 - 20/08/2023</v>
      </c>
    </row>
    <row r="2663" spans="1:7" x14ac:dyDescent="0.35">
      <c r="A2663" t="s">
        <v>2662</v>
      </c>
      <c r="B2663" s="1">
        <v>45152.604619479163</v>
      </c>
      <c r="C2663" s="1">
        <v>45155.578607824071</v>
      </c>
      <c r="D2663" s="1"/>
      <c r="E2663">
        <f>YEAR(t_data[[#This Row],[Création système]]-WEEKDAY(t_data[[#This Row],[Création système]],2)+4)</f>
        <v>2023</v>
      </c>
      <c r="F2663">
        <f>_xlfn.ISOWEEKNUM(t_data[[#This Row],[Création système]])</f>
        <v>33</v>
      </c>
      <c r="G266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14/08/2023 - 20/08/2023</v>
      </c>
    </row>
    <row r="2664" spans="1:7" x14ac:dyDescent="0.35">
      <c r="A2664" t="s">
        <v>2663</v>
      </c>
      <c r="B2664" s="1">
        <v>45154.33910902778</v>
      </c>
      <c r="C2664" s="1">
        <v>45155.337027893518</v>
      </c>
      <c r="D2664" s="1">
        <v>45154.755053125002</v>
      </c>
      <c r="E2664">
        <f>YEAR(t_data[[#This Row],[Création système]]-WEEKDAY(t_data[[#This Row],[Création système]],2)+4)</f>
        <v>2023</v>
      </c>
      <c r="F2664">
        <f>_xlfn.ISOWEEKNUM(t_data[[#This Row],[Création système]])</f>
        <v>33</v>
      </c>
      <c r="G266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14/08/2023 - 20/08/2023</v>
      </c>
    </row>
    <row r="2665" spans="1:7" x14ac:dyDescent="0.35">
      <c r="A2665" t="s">
        <v>2664</v>
      </c>
      <c r="B2665" s="1">
        <v>45154.389301828705</v>
      </c>
      <c r="C2665" s="1">
        <v>45154.519255775464</v>
      </c>
      <c r="D2665" s="1">
        <v>45154.51925297454</v>
      </c>
      <c r="E2665">
        <f>YEAR(t_data[[#This Row],[Création système]]-WEEKDAY(t_data[[#This Row],[Création système]],2)+4)</f>
        <v>2023</v>
      </c>
      <c r="F2665">
        <f>_xlfn.ISOWEEKNUM(t_data[[#This Row],[Création système]])</f>
        <v>33</v>
      </c>
      <c r="G266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14/08/2023 - 20/08/2023</v>
      </c>
    </row>
    <row r="2666" spans="1:7" x14ac:dyDescent="0.35">
      <c r="A2666" t="s">
        <v>2665</v>
      </c>
      <c r="B2666" s="1">
        <v>45154.395640740739</v>
      </c>
      <c r="C2666" s="1">
        <v>45159.368116747683</v>
      </c>
      <c r="D2666" s="1">
        <v>45159.367781435183</v>
      </c>
      <c r="E2666">
        <f>YEAR(t_data[[#This Row],[Création système]]-WEEKDAY(t_data[[#This Row],[Création système]],2)+4)</f>
        <v>2023</v>
      </c>
      <c r="F2666">
        <f>_xlfn.ISOWEEKNUM(t_data[[#This Row],[Création système]])</f>
        <v>33</v>
      </c>
      <c r="G266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14/08/2023 - 20/08/2023</v>
      </c>
    </row>
    <row r="2667" spans="1:7" x14ac:dyDescent="0.35">
      <c r="A2667" t="s">
        <v>2666</v>
      </c>
      <c r="B2667" s="1">
        <v>45154.518219039353</v>
      </c>
      <c r="C2667" s="1">
        <v>45154.751866932871</v>
      </c>
      <c r="D2667" s="1">
        <v>45154.7518552662</v>
      </c>
      <c r="E2667">
        <f>YEAR(t_data[[#This Row],[Création système]]-WEEKDAY(t_data[[#This Row],[Création système]],2)+4)</f>
        <v>2023</v>
      </c>
      <c r="F2667">
        <f>_xlfn.ISOWEEKNUM(t_data[[#This Row],[Création système]])</f>
        <v>33</v>
      </c>
      <c r="G266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14/08/2023 - 20/08/2023</v>
      </c>
    </row>
    <row r="2668" spans="1:7" x14ac:dyDescent="0.35">
      <c r="A2668" t="s">
        <v>2667</v>
      </c>
      <c r="B2668" s="1">
        <v>45154.584282905096</v>
      </c>
      <c r="C2668" s="1">
        <v>45155.475302951389</v>
      </c>
      <c r="D2668" s="1">
        <v>45155.47530096065</v>
      </c>
      <c r="E2668">
        <f>YEAR(t_data[[#This Row],[Création système]]-WEEKDAY(t_data[[#This Row],[Création système]],2)+4)</f>
        <v>2023</v>
      </c>
      <c r="F2668">
        <f>_xlfn.ISOWEEKNUM(t_data[[#This Row],[Création système]])</f>
        <v>33</v>
      </c>
      <c r="G266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14/08/2023 - 20/08/2023</v>
      </c>
    </row>
    <row r="2669" spans="1:7" x14ac:dyDescent="0.35">
      <c r="A2669" t="s">
        <v>2668</v>
      </c>
      <c r="B2669" s="1">
        <v>45154.613453321763</v>
      </c>
      <c r="C2669" s="1">
        <v>45155.463457106482</v>
      </c>
      <c r="D2669" s="1">
        <v>45155.463453888886</v>
      </c>
      <c r="E2669">
        <f>YEAR(t_data[[#This Row],[Création système]]-WEEKDAY(t_data[[#This Row],[Création système]],2)+4)</f>
        <v>2023</v>
      </c>
      <c r="F2669">
        <f>_xlfn.ISOWEEKNUM(t_data[[#This Row],[Création système]])</f>
        <v>33</v>
      </c>
      <c r="G266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14/08/2023 - 20/08/2023</v>
      </c>
    </row>
    <row r="2670" spans="1:7" x14ac:dyDescent="0.35">
      <c r="A2670" t="s">
        <v>2669</v>
      </c>
      <c r="B2670" s="1">
        <v>45155.381510393519</v>
      </c>
      <c r="C2670" s="1">
        <v>45156.486853969909</v>
      </c>
      <c r="D2670" s="1">
        <v>45156.486851886577</v>
      </c>
      <c r="E2670">
        <f>YEAR(t_data[[#This Row],[Création système]]-WEEKDAY(t_data[[#This Row],[Création système]],2)+4)</f>
        <v>2023</v>
      </c>
      <c r="F2670">
        <f>_xlfn.ISOWEEKNUM(t_data[[#This Row],[Création système]])</f>
        <v>33</v>
      </c>
      <c r="G267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14/08/2023 - 20/08/2023</v>
      </c>
    </row>
    <row r="2671" spans="1:7" x14ac:dyDescent="0.35">
      <c r="A2671" t="s">
        <v>2670</v>
      </c>
      <c r="B2671" s="1">
        <v>45155.469707349534</v>
      </c>
      <c r="C2671" s="1">
        <v>45155.497162476851</v>
      </c>
      <c r="D2671" s="1"/>
      <c r="E2671">
        <f>YEAR(t_data[[#This Row],[Création système]]-WEEKDAY(t_data[[#This Row],[Création système]],2)+4)</f>
        <v>2023</v>
      </c>
      <c r="F2671">
        <f>_xlfn.ISOWEEKNUM(t_data[[#This Row],[Création système]])</f>
        <v>33</v>
      </c>
      <c r="G267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14/08/2023 - 20/08/2023</v>
      </c>
    </row>
    <row r="2672" spans="1:7" x14ac:dyDescent="0.35">
      <c r="A2672" t="s">
        <v>2671</v>
      </c>
      <c r="B2672" s="1">
        <v>45155.541825902779</v>
      </c>
      <c r="C2672" s="1">
        <v>45155.66836452546</v>
      </c>
      <c r="D2672" s="1"/>
      <c r="E2672">
        <f>YEAR(t_data[[#This Row],[Création système]]-WEEKDAY(t_data[[#This Row],[Création système]],2)+4)</f>
        <v>2023</v>
      </c>
      <c r="F2672">
        <f>_xlfn.ISOWEEKNUM(t_data[[#This Row],[Création système]])</f>
        <v>33</v>
      </c>
      <c r="G267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14/08/2023 - 20/08/2023</v>
      </c>
    </row>
    <row r="2673" spans="1:7" x14ac:dyDescent="0.35">
      <c r="A2673" t="s">
        <v>2672</v>
      </c>
      <c r="B2673" s="1">
        <v>45155.602312662035</v>
      </c>
      <c r="C2673" s="1">
        <v>45159.485240798611</v>
      </c>
      <c r="D2673" s="1"/>
      <c r="E2673">
        <f>YEAR(t_data[[#This Row],[Création système]]-WEEKDAY(t_data[[#This Row],[Création système]],2)+4)</f>
        <v>2023</v>
      </c>
      <c r="F2673">
        <f>_xlfn.ISOWEEKNUM(t_data[[#This Row],[Création système]])</f>
        <v>33</v>
      </c>
      <c r="G267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14/08/2023 - 20/08/2023</v>
      </c>
    </row>
    <row r="2674" spans="1:7" x14ac:dyDescent="0.35">
      <c r="A2674" t="s">
        <v>2673</v>
      </c>
      <c r="B2674" s="1">
        <v>45156.632095925925</v>
      </c>
      <c r="C2674" s="1">
        <v>45159.682544085648</v>
      </c>
      <c r="D2674" s="1">
        <v>45159.682542083334</v>
      </c>
      <c r="E2674">
        <f>YEAR(t_data[[#This Row],[Création système]]-WEEKDAY(t_data[[#This Row],[Création système]],2)+4)</f>
        <v>2023</v>
      </c>
      <c r="F2674">
        <f>_xlfn.ISOWEEKNUM(t_data[[#This Row],[Création système]])</f>
        <v>33</v>
      </c>
      <c r="G267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14/08/2023 - 20/08/2023</v>
      </c>
    </row>
    <row r="2675" spans="1:7" x14ac:dyDescent="0.35">
      <c r="A2675" t="s">
        <v>2674</v>
      </c>
      <c r="B2675" s="1">
        <v>45156.715628113423</v>
      </c>
      <c r="C2675" s="1">
        <v>45159.700849050925</v>
      </c>
      <c r="D2675" s="1">
        <v>45159.700835405092</v>
      </c>
      <c r="E2675">
        <f>YEAR(t_data[[#This Row],[Création système]]-WEEKDAY(t_data[[#This Row],[Création système]],2)+4)</f>
        <v>2023</v>
      </c>
      <c r="F2675">
        <f>_xlfn.ISOWEEKNUM(t_data[[#This Row],[Création système]])</f>
        <v>33</v>
      </c>
      <c r="G267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14/08/2023 - 20/08/2023</v>
      </c>
    </row>
    <row r="2676" spans="1:7" x14ac:dyDescent="0.35">
      <c r="A2676" t="s">
        <v>2675</v>
      </c>
      <c r="B2676" s="1">
        <v>45156.704974502318</v>
      </c>
      <c r="C2676" s="1">
        <v>45159.703471724541</v>
      </c>
      <c r="D2676" s="1">
        <v>45159.703458657408</v>
      </c>
      <c r="E2676">
        <f>YEAR(t_data[[#This Row],[Création système]]-WEEKDAY(t_data[[#This Row],[Création système]],2)+4)</f>
        <v>2023</v>
      </c>
      <c r="F2676">
        <f>_xlfn.ISOWEEKNUM(t_data[[#This Row],[Création système]])</f>
        <v>33</v>
      </c>
      <c r="G2676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14/08/2023 - 20/08/2023</v>
      </c>
    </row>
    <row r="2677" spans="1:7" x14ac:dyDescent="0.35">
      <c r="A2677" t="s">
        <v>2676</v>
      </c>
      <c r="B2677" s="1">
        <v>45159.440109918978</v>
      </c>
      <c r="C2677" s="1">
        <v>45160.424981782409</v>
      </c>
      <c r="D2677" s="1"/>
      <c r="E2677">
        <f>YEAR(t_data[[#This Row],[Création système]]-WEEKDAY(t_data[[#This Row],[Création système]],2)+4)</f>
        <v>2023</v>
      </c>
      <c r="F2677">
        <f>_xlfn.ISOWEEKNUM(t_data[[#This Row],[Création système]])</f>
        <v>34</v>
      </c>
      <c r="G2677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21/08/2023 - 27/08/2023</v>
      </c>
    </row>
    <row r="2678" spans="1:7" x14ac:dyDescent="0.35">
      <c r="A2678" t="s">
        <v>2677</v>
      </c>
      <c r="B2678" s="1">
        <v>45159.523433368056</v>
      </c>
      <c r="C2678" s="1">
        <v>45160.646069444447</v>
      </c>
      <c r="D2678" s="1"/>
      <c r="E2678">
        <f>YEAR(t_data[[#This Row],[Création système]]-WEEKDAY(t_data[[#This Row],[Création système]],2)+4)</f>
        <v>2023</v>
      </c>
      <c r="F2678">
        <f>_xlfn.ISOWEEKNUM(t_data[[#This Row],[Création système]])</f>
        <v>34</v>
      </c>
      <c r="G2678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21/08/2023 - 27/08/2023</v>
      </c>
    </row>
    <row r="2679" spans="1:7" x14ac:dyDescent="0.35">
      <c r="A2679" t="s">
        <v>2678</v>
      </c>
      <c r="B2679" s="1">
        <v>45159.535993206016</v>
      </c>
      <c r="C2679" s="1">
        <v>45159.614034282407</v>
      </c>
      <c r="D2679" s="1"/>
      <c r="E2679">
        <f>YEAR(t_data[[#This Row],[Création système]]-WEEKDAY(t_data[[#This Row],[Création système]],2)+4)</f>
        <v>2023</v>
      </c>
      <c r="F2679">
        <f>_xlfn.ISOWEEKNUM(t_data[[#This Row],[Création système]])</f>
        <v>34</v>
      </c>
      <c r="G2679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21/08/2023 - 27/08/2023</v>
      </c>
    </row>
    <row r="2680" spans="1:7" x14ac:dyDescent="0.35">
      <c r="A2680" t="s">
        <v>2679</v>
      </c>
      <c r="B2680" s="1">
        <v>45159.569081620371</v>
      </c>
      <c r="C2680" s="1">
        <v>45160.448339027775</v>
      </c>
      <c r="D2680" s="1"/>
      <c r="E2680">
        <f>YEAR(t_data[[#This Row],[Création système]]-WEEKDAY(t_data[[#This Row],[Création système]],2)+4)</f>
        <v>2023</v>
      </c>
      <c r="F2680">
        <f>_xlfn.ISOWEEKNUM(t_data[[#This Row],[Création système]])</f>
        <v>34</v>
      </c>
      <c r="G2680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21/08/2023 - 27/08/2023</v>
      </c>
    </row>
    <row r="2681" spans="1:7" x14ac:dyDescent="0.35">
      <c r="A2681" t="s">
        <v>2680</v>
      </c>
      <c r="B2681" s="1">
        <v>45159.654887893521</v>
      </c>
      <c r="C2681" s="1">
        <v>45160.469483379631</v>
      </c>
      <c r="D2681" s="1">
        <v>45160.469480891203</v>
      </c>
      <c r="E2681">
        <f>YEAR(t_data[[#This Row],[Création système]]-WEEKDAY(t_data[[#This Row],[Création système]],2)+4)</f>
        <v>2023</v>
      </c>
      <c r="F2681">
        <f>_xlfn.ISOWEEKNUM(t_data[[#This Row],[Création système]])</f>
        <v>34</v>
      </c>
      <c r="G2681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21/08/2023 - 27/08/2023</v>
      </c>
    </row>
    <row r="2682" spans="1:7" x14ac:dyDescent="0.35">
      <c r="A2682" t="s">
        <v>2681</v>
      </c>
      <c r="B2682" s="1">
        <v>45160.413809722224</v>
      </c>
      <c r="C2682" s="1">
        <v>45160.416480439817</v>
      </c>
      <c r="D2682" s="1">
        <v>45160.416476840277</v>
      </c>
      <c r="E2682">
        <f>YEAR(t_data[[#This Row],[Création système]]-WEEKDAY(t_data[[#This Row],[Création système]],2)+4)</f>
        <v>2023</v>
      </c>
      <c r="F2682">
        <f>_xlfn.ISOWEEKNUM(t_data[[#This Row],[Création système]])</f>
        <v>34</v>
      </c>
      <c r="G2682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21/08/2023 - 27/08/2023</v>
      </c>
    </row>
    <row r="2683" spans="1:7" x14ac:dyDescent="0.35">
      <c r="A2683" t="s">
        <v>2682</v>
      </c>
      <c r="B2683" s="1">
        <v>45160.470389918984</v>
      </c>
      <c r="C2683" s="1">
        <v>45160.51280109954</v>
      </c>
      <c r="D2683" s="1"/>
      <c r="E2683">
        <f>YEAR(t_data[[#This Row],[Création système]]-WEEKDAY(t_data[[#This Row],[Création système]],2)+4)</f>
        <v>2023</v>
      </c>
      <c r="F2683">
        <f>_xlfn.ISOWEEKNUM(t_data[[#This Row],[Création système]])</f>
        <v>34</v>
      </c>
      <c r="G2683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21/08/2023 - 27/08/2023</v>
      </c>
    </row>
    <row r="2684" spans="1:7" x14ac:dyDescent="0.35">
      <c r="A2684" t="s">
        <v>2683</v>
      </c>
      <c r="B2684" s="1">
        <v>45160.494690266205</v>
      </c>
      <c r="C2684" s="1">
        <v>45160.580523564815</v>
      </c>
      <c r="D2684" s="1">
        <v>45160.580521400465</v>
      </c>
      <c r="E2684">
        <f>YEAR(t_data[[#This Row],[Création système]]-WEEKDAY(t_data[[#This Row],[Création système]],2)+4)</f>
        <v>2023</v>
      </c>
      <c r="F2684">
        <f>_xlfn.ISOWEEKNUM(t_data[[#This Row],[Création système]])</f>
        <v>34</v>
      </c>
      <c r="G2684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21/08/2023 - 27/08/2023</v>
      </c>
    </row>
    <row r="2685" spans="1:7" x14ac:dyDescent="0.35">
      <c r="A2685" t="s">
        <v>2684</v>
      </c>
      <c r="B2685" s="1">
        <v>45160.506637199076</v>
      </c>
      <c r="C2685" s="1">
        <v>45160.571091446756</v>
      </c>
      <c r="D2685" s="1"/>
      <c r="E2685">
        <f>YEAR(t_data[[#This Row],[Création système]]-WEEKDAY(t_data[[#This Row],[Création système]],2)+4)</f>
        <v>2023</v>
      </c>
      <c r="F2685">
        <f>_xlfn.ISOWEEKNUM(t_data[[#This Row],[Création système]])</f>
        <v>34</v>
      </c>
      <c r="G2685" s="1" t="str">
        <f>TEXT(t_data[[#This Row],[Création système]]-WEEKDAY(t_data[[#This Row],[Création système]],3),"jj/mm/aaaa")&amp;" - "&amp;TEXT(t_data[[#This Row],[Création système]]-WEEKDAY(t_data[[#This Row],[Création système]],3)+6,"jj/mm/aaaa")</f>
        <v>21/08/2023 - 27/08/2023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61FE9-1F90-4AD9-98C9-90A630098794}">
  <dimension ref="A1:F39"/>
  <sheetViews>
    <sheetView showGridLines="0" topLeftCell="A6" workbookViewId="0">
      <selection activeCell="A2" sqref="A2"/>
    </sheetView>
  </sheetViews>
  <sheetFormatPr defaultColWidth="10.90625" defaultRowHeight="14.5" x14ac:dyDescent="0.35"/>
  <cols>
    <col min="1" max="1" width="11.7265625" bestFit="1" customWidth="1"/>
    <col min="2" max="2" width="13.453125" bestFit="1" customWidth="1"/>
    <col min="3" max="3" width="21.90625" bestFit="1" customWidth="1"/>
    <col min="4" max="4" width="8.453125" bestFit="1" customWidth="1"/>
    <col min="5" max="5" width="18.453125" bestFit="1" customWidth="1"/>
    <col min="6" max="6" width="10.08984375" bestFit="1" customWidth="1"/>
  </cols>
  <sheetData>
    <row r="1" spans="1:6" x14ac:dyDescent="0.35">
      <c r="D1" t="s">
        <v>2728</v>
      </c>
      <c r="E1" t="s">
        <v>2727</v>
      </c>
      <c r="F1" t="s">
        <v>2729</v>
      </c>
    </row>
    <row r="2" spans="1:6" x14ac:dyDescent="0.35">
      <c r="A2">
        <v>2021</v>
      </c>
      <c r="D2">
        <v>122</v>
      </c>
      <c r="E2">
        <v>122</v>
      </c>
      <c r="F2">
        <v>122</v>
      </c>
    </row>
    <row r="3" spans="1:6" x14ac:dyDescent="0.35">
      <c r="A3">
        <v>2022</v>
      </c>
      <c r="D3">
        <v>1569</v>
      </c>
      <c r="E3">
        <v>1569</v>
      </c>
      <c r="F3">
        <v>1559</v>
      </c>
    </row>
    <row r="4" spans="1:6" x14ac:dyDescent="0.35">
      <c r="A4">
        <v>2023</v>
      </c>
      <c r="B4">
        <v>1</v>
      </c>
      <c r="C4" t="s">
        <v>2692</v>
      </c>
      <c r="D4">
        <v>26</v>
      </c>
      <c r="E4">
        <v>26</v>
      </c>
      <c r="F4">
        <v>26</v>
      </c>
    </row>
    <row r="5" spans="1:6" x14ac:dyDescent="0.35">
      <c r="B5">
        <v>2</v>
      </c>
      <c r="C5" t="s">
        <v>2693</v>
      </c>
      <c r="D5">
        <v>33</v>
      </c>
      <c r="E5">
        <v>33</v>
      </c>
      <c r="F5">
        <v>33</v>
      </c>
    </row>
    <row r="6" spans="1:6" x14ac:dyDescent="0.35">
      <c r="B6">
        <v>3</v>
      </c>
      <c r="C6" t="s">
        <v>2694</v>
      </c>
      <c r="D6">
        <v>46</v>
      </c>
      <c r="E6">
        <v>46</v>
      </c>
      <c r="F6">
        <v>45</v>
      </c>
    </row>
    <row r="7" spans="1:6" x14ac:dyDescent="0.35">
      <c r="B7">
        <v>4</v>
      </c>
      <c r="C7" t="s">
        <v>2695</v>
      </c>
      <c r="D7">
        <v>49</v>
      </c>
      <c r="E7">
        <v>49</v>
      </c>
      <c r="F7">
        <v>49</v>
      </c>
    </row>
    <row r="8" spans="1:6" x14ac:dyDescent="0.35">
      <c r="B8">
        <v>5</v>
      </c>
      <c r="C8" t="s">
        <v>2696</v>
      </c>
      <c r="D8">
        <v>45</v>
      </c>
      <c r="E8">
        <v>45</v>
      </c>
      <c r="F8">
        <v>45</v>
      </c>
    </row>
    <row r="9" spans="1:6" x14ac:dyDescent="0.35">
      <c r="B9">
        <v>6</v>
      </c>
      <c r="C9" t="s">
        <v>2697</v>
      </c>
      <c r="D9">
        <v>38</v>
      </c>
      <c r="E9">
        <v>38</v>
      </c>
      <c r="F9">
        <v>38</v>
      </c>
    </row>
    <row r="10" spans="1:6" x14ac:dyDescent="0.35">
      <c r="B10">
        <v>7</v>
      </c>
      <c r="C10" t="s">
        <v>2698</v>
      </c>
      <c r="D10">
        <v>45</v>
      </c>
      <c r="E10">
        <v>45</v>
      </c>
      <c r="F10">
        <v>45</v>
      </c>
    </row>
    <row r="11" spans="1:6" x14ac:dyDescent="0.35">
      <c r="B11">
        <v>8</v>
      </c>
      <c r="C11" t="s">
        <v>2699</v>
      </c>
      <c r="D11">
        <v>36</v>
      </c>
      <c r="E11">
        <v>36</v>
      </c>
      <c r="F11">
        <v>36</v>
      </c>
    </row>
    <row r="12" spans="1:6" x14ac:dyDescent="0.35">
      <c r="B12">
        <v>9</v>
      </c>
      <c r="C12" t="s">
        <v>2700</v>
      </c>
      <c r="D12">
        <v>30</v>
      </c>
      <c r="E12">
        <v>30</v>
      </c>
      <c r="F12">
        <v>27</v>
      </c>
    </row>
    <row r="13" spans="1:6" x14ac:dyDescent="0.35">
      <c r="B13">
        <v>10</v>
      </c>
      <c r="C13" t="s">
        <v>2701</v>
      </c>
      <c r="D13">
        <v>29</v>
      </c>
      <c r="E13">
        <v>29</v>
      </c>
      <c r="F13">
        <v>29</v>
      </c>
    </row>
    <row r="14" spans="1:6" x14ac:dyDescent="0.35">
      <c r="B14">
        <v>11</v>
      </c>
      <c r="C14" t="s">
        <v>2702</v>
      </c>
      <c r="D14">
        <v>31</v>
      </c>
      <c r="E14">
        <v>31</v>
      </c>
      <c r="F14">
        <v>31</v>
      </c>
    </row>
    <row r="15" spans="1:6" x14ac:dyDescent="0.35">
      <c r="B15">
        <v>12</v>
      </c>
      <c r="C15" t="s">
        <v>2703</v>
      </c>
      <c r="D15">
        <v>49</v>
      </c>
      <c r="E15">
        <v>49</v>
      </c>
      <c r="F15">
        <v>49</v>
      </c>
    </row>
    <row r="16" spans="1:6" x14ac:dyDescent="0.35">
      <c r="B16">
        <v>13</v>
      </c>
      <c r="C16" t="s">
        <v>2704</v>
      </c>
      <c r="D16">
        <v>34</v>
      </c>
      <c r="E16">
        <v>34</v>
      </c>
      <c r="F16">
        <v>33</v>
      </c>
    </row>
    <row r="17" spans="2:6" x14ac:dyDescent="0.35">
      <c r="B17">
        <v>14</v>
      </c>
      <c r="C17" t="s">
        <v>2705</v>
      </c>
      <c r="D17">
        <v>19</v>
      </c>
      <c r="E17">
        <v>19</v>
      </c>
      <c r="F17">
        <v>18</v>
      </c>
    </row>
    <row r="18" spans="2:6" x14ac:dyDescent="0.35">
      <c r="B18">
        <v>15</v>
      </c>
      <c r="C18" t="s">
        <v>2706</v>
      </c>
      <c r="D18">
        <v>30</v>
      </c>
      <c r="E18">
        <v>30</v>
      </c>
      <c r="F18">
        <v>30</v>
      </c>
    </row>
    <row r="19" spans="2:6" x14ac:dyDescent="0.35">
      <c r="B19">
        <v>16</v>
      </c>
      <c r="C19" t="s">
        <v>2707</v>
      </c>
      <c r="D19">
        <v>24</v>
      </c>
      <c r="E19">
        <v>24</v>
      </c>
      <c r="F19">
        <v>22</v>
      </c>
    </row>
    <row r="20" spans="2:6" x14ac:dyDescent="0.35">
      <c r="B20">
        <v>17</v>
      </c>
      <c r="C20" t="s">
        <v>2708</v>
      </c>
      <c r="D20">
        <v>46</v>
      </c>
      <c r="E20">
        <v>46</v>
      </c>
      <c r="F20">
        <v>44</v>
      </c>
    </row>
    <row r="21" spans="2:6" x14ac:dyDescent="0.35">
      <c r="B21">
        <v>18</v>
      </c>
      <c r="C21" t="s">
        <v>2709</v>
      </c>
      <c r="D21">
        <v>35</v>
      </c>
      <c r="E21">
        <v>35</v>
      </c>
      <c r="F21">
        <v>34</v>
      </c>
    </row>
    <row r="22" spans="2:6" x14ac:dyDescent="0.35">
      <c r="B22">
        <v>19</v>
      </c>
      <c r="C22" t="s">
        <v>2710</v>
      </c>
      <c r="D22">
        <v>23</v>
      </c>
      <c r="E22">
        <v>23</v>
      </c>
      <c r="F22">
        <v>23</v>
      </c>
    </row>
    <row r="23" spans="2:6" x14ac:dyDescent="0.35">
      <c r="B23">
        <v>20</v>
      </c>
      <c r="C23" t="s">
        <v>2711</v>
      </c>
      <c r="D23">
        <v>32</v>
      </c>
      <c r="E23">
        <v>32</v>
      </c>
      <c r="F23">
        <v>32</v>
      </c>
    </row>
    <row r="24" spans="2:6" x14ac:dyDescent="0.35">
      <c r="B24">
        <v>21</v>
      </c>
      <c r="C24" t="s">
        <v>2712</v>
      </c>
      <c r="D24">
        <v>29</v>
      </c>
      <c r="E24">
        <v>29</v>
      </c>
      <c r="F24">
        <v>27</v>
      </c>
    </row>
    <row r="25" spans="2:6" x14ac:dyDescent="0.35">
      <c r="B25">
        <v>22</v>
      </c>
      <c r="C25" t="s">
        <v>2713</v>
      </c>
      <c r="D25">
        <v>19</v>
      </c>
      <c r="E25">
        <v>19</v>
      </c>
      <c r="F25">
        <v>18</v>
      </c>
    </row>
    <row r="26" spans="2:6" x14ac:dyDescent="0.35">
      <c r="B26">
        <v>23</v>
      </c>
      <c r="C26" t="s">
        <v>2714</v>
      </c>
      <c r="D26">
        <v>28</v>
      </c>
      <c r="E26">
        <v>28</v>
      </c>
      <c r="F26">
        <v>27</v>
      </c>
    </row>
    <row r="27" spans="2:6" x14ac:dyDescent="0.35">
      <c r="B27">
        <v>24</v>
      </c>
      <c r="C27" t="s">
        <v>2715</v>
      </c>
      <c r="D27">
        <v>9</v>
      </c>
      <c r="E27">
        <v>9</v>
      </c>
      <c r="F27">
        <v>7</v>
      </c>
    </row>
    <row r="28" spans="2:6" x14ac:dyDescent="0.35">
      <c r="B28">
        <v>25</v>
      </c>
      <c r="C28" t="s">
        <v>2716</v>
      </c>
      <c r="D28">
        <v>26</v>
      </c>
      <c r="E28">
        <v>26</v>
      </c>
      <c r="F28">
        <v>23</v>
      </c>
    </row>
    <row r="29" spans="2:6" x14ac:dyDescent="0.35">
      <c r="B29">
        <v>26</v>
      </c>
      <c r="C29" t="s">
        <v>2717</v>
      </c>
      <c r="D29">
        <v>19</v>
      </c>
      <c r="E29">
        <v>19</v>
      </c>
      <c r="F29">
        <v>18</v>
      </c>
    </row>
    <row r="30" spans="2:6" x14ac:dyDescent="0.35">
      <c r="B30">
        <v>27</v>
      </c>
      <c r="C30" t="s">
        <v>2718</v>
      </c>
      <c r="D30">
        <v>16</v>
      </c>
      <c r="E30">
        <v>16</v>
      </c>
      <c r="F30">
        <v>13</v>
      </c>
    </row>
    <row r="31" spans="2:6" x14ac:dyDescent="0.35">
      <c r="B31">
        <v>28</v>
      </c>
      <c r="C31" t="s">
        <v>2719</v>
      </c>
      <c r="D31">
        <v>13</v>
      </c>
      <c r="E31">
        <v>13</v>
      </c>
      <c r="F31">
        <v>12</v>
      </c>
    </row>
    <row r="32" spans="2:6" x14ac:dyDescent="0.35">
      <c r="B32">
        <v>29</v>
      </c>
      <c r="C32" t="s">
        <v>2720</v>
      </c>
      <c r="D32">
        <v>20</v>
      </c>
      <c r="E32">
        <v>20</v>
      </c>
      <c r="F32">
        <v>17</v>
      </c>
    </row>
    <row r="33" spans="1:6" x14ac:dyDescent="0.35">
      <c r="B33">
        <v>30</v>
      </c>
      <c r="C33" t="s">
        <v>2721</v>
      </c>
      <c r="D33">
        <v>22</v>
      </c>
      <c r="E33">
        <v>22</v>
      </c>
      <c r="F33">
        <v>22</v>
      </c>
    </row>
    <row r="34" spans="1:6" x14ac:dyDescent="0.35">
      <c r="B34">
        <v>31</v>
      </c>
      <c r="C34" t="s">
        <v>2722</v>
      </c>
      <c r="D34">
        <v>30</v>
      </c>
      <c r="E34">
        <v>30</v>
      </c>
      <c r="F34">
        <v>19</v>
      </c>
    </row>
    <row r="35" spans="1:6" x14ac:dyDescent="0.35">
      <c r="B35">
        <v>32</v>
      </c>
      <c r="C35" t="s">
        <v>2723</v>
      </c>
      <c r="D35">
        <v>36</v>
      </c>
      <c r="E35">
        <v>36</v>
      </c>
      <c r="F35">
        <v>27</v>
      </c>
    </row>
    <row r="36" spans="1:6" x14ac:dyDescent="0.35">
      <c r="B36">
        <v>33</v>
      </c>
      <c r="C36" t="s">
        <v>2724</v>
      </c>
      <c r="D36">
        <v>17</v>
      </c>
      <c r="E36">
        <v>17</v>
      </c>
      <c r="F36">
        <v>13</v>
      </c>
    </row>
    <row r="37" spans="1:6" x14ac:dyDescent="0.35">
      <c r="B37">
        <v>34</v>
      </c>
      <c r="C37" t="s">
        <v>2725</v>
      </c>
      <c r="D37">
        <v>9</v>
      </c>
      <c r="E37">
        <v>9</v>
      </c>
      <c r="F37">
        <v>3</v>
      </c>
    </row>
    <row r="38" spans="1:6" x14ac:dyDescent="0.35">
      <c r="A38" t="s">
        <v>2726</v>
      </c>
      <c r="D38">
        <v>993</v>
      </c>
      <c r="E38">
        <v>993</v>
      </c>
      <c r="F38">
        <v>935</v>
      </c>
    </row>
    <row r="39" spans="1:6" x14ac:dyDescent="0.35">
      <c r="A39" t="s">
        <v>2688</v>
      </c>
      <c r="D39">
        <v>2684</v>
      </c>
      <c r="E39">
        <v>2684</v>
      </c>
      <c r="F39">
        <v>2616</v>
      </c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B3F86-B68F-43D7-A207-945AC87FBF7E}">
  <dimension ref="A1:H2685"/>
  <sheetViews>
    <sheetView showGridLines="0" workbookViewId="0">
      <selection activeCell="C29" sqref="C29"/>
    </sheetView>
  </sheetViews>
  <sheetFormatPr defaultColWidth="10.90625" defaultRowHeight="14.5" x14ac:dyDescent="0.35"/>
  <cols>
    <col min="1" max="1" width="8" bestFit="1" customWidth="1"/>
    <col min="2" max="2" width="17.81640625" bestFit="1" customWidth="1"/>
    <col min="3" max="3" width="20.36328125" bestFit="1" customWidth="1"/>
    <col min="4" max="5" width="15.54296875" bestFit="1" customWidth="1"/>
    <col min="6" max="6" width="13.453125" bestFit="1" customWidth="1"/>
    <col min="7" max="7" width="21.90625" bestFit="1" customWidth="1"/>
  </cols>
  <sheetData>
    <row r="1" spans="1:8" x14ac:dyDescent="0.35">
      <c r="A1" t="s">
        <v>0</v>
      </c>
      <c r="B1" t="s">
        <v>2685</v>
      </c>
      <c r="C1" t="s">
        <v>2686</v>
      </c>
      <c r="D1" t="s">
        <v>2687</v>
      </c>
    </row>
    <row r="2" spans="1:8" x14ac:dyDescent="0.35">
      <c r="A2" t="s">
        <v>1</v>
      </c>
      <c r="B2" s="1">
        <v>44460.5530353125</v>
      </c>
      <c r="C2" s="1">
        <v>44475.476114444442</v>
      </c>
      <c r="D2" s="1">
        <v>44475.476111412034</v>
      </c>
      <c r="F2">
        <f>COUNT(t_data_pq[Création système])</f>
        <v>2684</v>
      </c>
      <c r="G2">
        <f>COUNT(t_data_pq[Dernière mise à jour])</f>
        <v>2684</v>
      </c>
      <c r="H2">
        <f>COUNT(t_data_pq[Fermeture])</f>
        <v>2616</v>
      </c>
    </row>
    <row r="3" spans="1:8" x14ac:dyDescent="0.35">
      <c r="A3" t="s">
        <v>2</v>
      </c>
      <c r="B3" s="1">
        <v>44468.628140810186</v>
      </c>
      <c r="C3" s="1">
        <v>44481.683849525463</v>
      </c>
      <c r="D3" s="1">
        <v>44481.683828043984</v>
      </c>
    </row>
    <row r="4" spans="1:8" x14ac:dyDescent="0.35">
      <c r="A4" t="s">
        <v>3</v>
      </c>
      <c r="B4" s="1">
        <v>44473.556223206018</v>
      </c>
      <c r="C4" s="1">
        <v>44481.437665821759</v>
      </c>
      <c r="D4" s="1">
        <v>44481.43478019676</v>
      </c>
    </row>
    <row r="5" spans="1:8" x14ac:dyDescent="0.35">
      <c r="A5" t="s">
        <v>4</v>
      </c>
      <c r="B5" s="1">
        <v>44473.572269722223</v>
      </c>
      <c r="C5" s="1">
        <v>44481.682487754631</v>
      </c>
      <c r="D5" s="1">
        <v>44481.682466828701</v>
      </c>
    </row>
    <row r="6" spans="1:8" x14ac:dyDescent="0.35">
      <c r="A6" t="s">
        <v>5</v>
      </c>
      <c r="B6" s="1">
        <v>44473.575967870369</v>
      </c>
      <c r="C6" s="1">
        <v>44480.721241030093</v>
      </c>
      <c r="D6" s="1">
        <v>44480.721013310183</v>
      </c>
    </row>
    <row r="7" spans="1:8" x14ac:dyDescent="0.35">
      <c r="A7" t="s">
        <v>6</v>
      </c>
      <c r="B7" s="1">
        <v>44474.401986898149</v>
      </c>
      <c r="C7" s="1">
        <v>44480.685108703707</v>
      </c>
      <c r="D7" s="1">
        <v>44480.685082708333</v>
      </c>
    </row>
    <row r="8" spans="1:8" x14ac:dyDescent="0.35">
      <c r="A8" t="s">
        <v>7</v>
      </c>
      <c r="B8" s="1">
        <v>44474.446358530091</v>
      </c>
      <c r="C8" s="1">
        <v>44574.757951631946</v>
      </c>
      <c r="D8" s="1">
        <v>44574.75794909722</v>
      </c>
    </row>
    <row r="9" spans="1:8" x14ac:dyDescent="0.35">
      <c r="A9" t="s">
        <v>8</v>
      </c>
      <c r="B9" s="1">
        <v>44474.580733310184</v>
      </c>
      <c r="C9" s="1">
        <v>44480.724288622689</v>
      </c>
      <c r="D9" s="1">
        <v>44480.72426693287</v>
      </c>
    </row>
    <row r="10" spans="1:8" x14ac:dyDescent="0.35">
      <c r="A10" t="s">
        <v>9</v>
      </c>
      <c r="B10" s="1">
        <v>44474.620818043979</v>
      </c>
      <c r="C10" s="1">
        <v>44480.687213715275</v>
      </c>
      <c r="D10" s="1">
        <v>44480.687084953701</v>
      </c>
    </row>
    <row r="11" spans="1:8" x14ac:dyDescent="0.35">
      <c r="A11" t="s">
        <v>10</v>
      </c>
      <c r="B11" s="1">
        <v>44475.38507019676</v>
      </c>
      <c r="C11" s="1">
        <v>44475.471120706017</v>
      </c>
      <c r="D11" s="1">
        <v>44475.471118125002</v>
      </c>
    </row>
    <row r="12" spans="1:8" x14ac:dyDescent="0.35">
      <c r="A12" t="s">
        <v>11</v>
      </c>
      <c r="B12" s="1">
        <v>44475.583396030095</v>
      </c>
      <c r="C12" s="1">
        <v>44480.733356446763</v>
      </c>
      <c r="D12" s="1">
        <v>44480.733328969909</v>
      </c>
    </row>
    <row r="13" spans="1:8" x14ac:dyDescent="0.35">
      <c r="A13" t="s">
        <v>12</v>
      </c>
      <c r="B13" s="1">
        <v>44475.523492962966</v>
      </c>
      <c r="C13" s="1">
        <v>44481.683204629633</v>
      </c>
      <c r="D13" s="1">
        <v>44481.683181585649</v>
      </c>
    </row>
    <row r="14" spans="1:8" x14ac:dyDescent="0.35">
      <c r="A14" t="s">
        <v>13</v>
      </c>
      <c r="B14" s="1">
        <v>44476.509701261573</v>
      </c>
      <c r="C14" s="1">
        <v>44487.607823935185</v>
      </c>
      <c r="D14" s="1">
        <v>44480.662339016206</v>
      </c>
    </row>
    <row r="15" spans="1:8" x14ac:dyDescent="0.35">
      <c r="A15" t="s">
        <v>14</v>
      </c>
      <c r="B15" s="1">
        <v>44476.518538703705</v>
      </c>
      <c r="C15" s="1">
        <v>44480.502306793984</v>
      </c>
      <c r="D15" s="1">
        <v>44480.502293287034</v>
      </c>
    </row>
    <row r="16" spans="1:8" x14ac:dyDescent="0.35">
      <c r="A16" t="s">
        <v>15</v>
      </c>
      <c r="B16" s="1">
        <v>44482.456278321763</v>
      </c>
      <c r="C16" s="1">
        <v>44616.611291226851</v>
      </c>
      <c r="D16" s="1">
        <v>44616.601839976851</v>
      </c>
    </row>
    <row r="17" spans="1:4" x14ac:dyDescent="0.35">
      <c r="A17" t="s">
        <v>16</v>
      </c>
      <c r="B17" s="1">
        <v>44483.503408599536</v>
      </c>
      <c r="C17" s="1">
        <v>44487.424017592595</v>
      </c>
      <c r="D17" s="1">
        <v>44487.424014722223</v>
      </c>
    </row>
    <row r="18" spans="1:4" x14ac:dyDescent="0.35">
      <c r="A18" t="s">
        <v>17</v>
      </c>
      <c r="B18" s="1">
        <v>44483.505436840278</v>
      </c>
      <c r="C18" s="1">
        <v>44529.473797233797</v>
      </c>
      <c r="D18" s="1">
        <v>44529.473794745369</v>
      </c>
    </row>
    <row r="19" spans="1:4" x14ac:dyDescent="0.35">
      <c r="A19" t="s">
        <v>18</v>
      </c>
      <c r="B19" s="1">
        <v>44487.389809375003</v>
      </c>
      <c r="C19" s="1">
        <v>44525.464459872688</v>
      </c>
      <c r="D19" s="1">
        <v>44525.464457314818</v>
      </c>
    </row>
    <row r="20" spans="1:4" x14ac:dyDescent="0.35">
      <c r="A20" t="s">
        <v>19</v>
      </c>
      <c r="B20" s="1">
        <v>44488.389704409725</v>
      </c>
      <c r="C20" s="1">
        <v>44543.403791817131</v>
      </c>
      <c r="D20" s="1">
        <v>44543.403788750002</v>
      </c>
    </row>
    <row r="21" spans="1:4" x14ac:dyDescent="0.35">
      <c r="A21" t="s">
        <v>20</v>
      </c>
      <c r="B21" s="1">
        <v>44487.669550810184</v>
      </c>
      <c r="C21" s="1">
        <v>44531.645136087966</v>
      </c>
      <c r="D21" s="1">
        <v>44531.645133472222</v>
      </c>
    </row>
    <row r="22" spans="1:4" x14ac:dyDescent="0.35">
      <c r="A22" t="s">
        <v>21</v>
      </c>
      <c r="B22" s="1">
        <v>44488.488061793978</v>
      </c>
      <c r="C22" s="1">
        <v>44531.640291041665</v>
      </c>
      <c r="D22" s="1">
        <v>44531.64028709491</v>
      </c>
    </row>
    <row r="23" spans="1:4" x14ac:dyDescent="0.35">
      <c r="A23" t="s">
        <v>22</v>
      </c>
      <c r="B23" s="1">
        <v>44489.397388391204</v>
      </c>
      <c r="C23" s="1">
        <v>44519.765894918979</v>
      </c>
      <c r="D23" s="1">
        <v>44519.71008542824</v>
      </c>
    </row>
    <row r="24" spans="1:4" x14ac:dyDescent="0.35">
      <c r="A24" t="s">
        <v>23</v>
      </c>
      <c r="B24" s="1">
        <v>44489.606829363423</v>
      </c>
      <c r="C24" s="1">
        <v>44579.405236736115</v>
      </c>
      <c r="D24" s="1">
        <v>44579.405225289353</v>
      </c>
    </row>
    <row r="25" spans="1:4" x14ac:dyDescent="0.35">
      <c r="A25" t="s">
        <v>24</v>
      </c>
      <c r="B25" s="1">
        <v>44490.448399629633</v>
      </c>
      <c r="C25" s="1">
        <v>44519.586713900462</v>
      </c>
      <c r="D25" s="1">
        <v>44519.586710821757</v>
      </c>
    </row>
    <row r="26" spans="1:4" x14ac:dyDescent="0.35">
      <c r="A26" t="s">
        <v>25</v>
      </c>
      <c r="B26" s="1">
        <v>44490.653460671296</v>
      </c>
      <c r="C26" s="1">
        <v>44551.36034003472</v>
      </c>
      <c r="D26" s="1">
        <v>44550.554354976855</v>
      </c>
    </row>
    <row r="27" spans="1:4" x14ac:dyDescent="0.35">
      <c r="A27" t="s">
        <v>26</v>
      </c>
      <c r="B27" s="1">
        <v>44491.664528356479</v>
      </c>
      <c r="C27" s="1">
        <v>44664.446930081016</v>
      </c>
      <c r="D27" s="1">
        <v>44664.446927592595</v>
      </c>
    </row>
    <row r="28" spans="1:4" x14ac:dyDescent="0.35">
      <c r="A28" t="s">
        <v>27</v>
      </c>
      <c r="B28" s="1">
        <v>44495.388490497688</v>
      </c>
      <c r="C28" s="1">
        <v>44508.639627986115</v>
      </c>
      <c r="D28" s="1">
        <v>44508.63962292824</v>
      </c>
    </row>
    <row r="29" spans="1:4" x14ac:dyDescent="0.35">
      <c r="A29" t="s">
        <v>28</v>
      </c>
      <c r="B29" s="1">
        <v>44498.686129594906</v>
      </c>
      <c r="C29" s="1">
        <v>44609.592480185187</v>
      </c>
      <c r="D29" s="1">
        <v>44609.592477222221</v>
      </c>
    </row>
    <row r="30" spans="1:4" x14ac:dyDescent="0.35">
      <c r="A30" t="s">
        <v>29</v>
      </c>
      <c r="B30" s="1">
        <v>44502.688434363423</v>
      </c>
      <c r="C30" s="1">
        <v>44529.39718659722</v>
      </c>
      <c r="D30" s="1">
        <v>44529.397183171299</v>
      </c>
    </row>
    <row r="31" spans="1:4" x14ac:dyDescent="0.35">
      <c r="A31" t="s">
        <v>30</v>
      </c>
      <c r="B31" s="1">
        <v>44503.473900671299</v>
      </c>
      <c r="C31" s="1">
        <v>44525.67784103009</v>
      </c>
      <c r="D31" s="1">
        <v>44525.677838263888</v>
      </c>
    </row>
    <row r="32" spans="1:4" x14ac:dyDescent="0.35">
      <c r="A32" t="s">
        <v>31</v>
      </c>
      <c r="B32" s="1">
        <v>44505.748927395834</v>
      </c>
      <c r="C32" s="1">
        <v>44524.662169768519</v>
      </c>
      <c r="D32" s="1">
        <v>44524.662167002316</v>
      </c>
    </row>
    <row r="33" spans="1:4" x14ac:dyDescent="0.35">
      <c r="A33" t="s">
        <v>32</v>
      </c>
      <c r="B33" s="1">
        <v>44508.599083553243</v>
      </c>
      <c r="C33" s="1">
        <v>44525.459564016201</v>
      </c>
      <c r="D33" s="1">
        <v>44525.459560972224</v>
      </c>
    </row>
    <row r="34" spans="1:4" x14ac:dyDescent="0.35">
      <c r="A34" t="s">
        <v>33</v>
      </c>
      <c r="B34" s="1">
        <v>44508.505099560185</v>
      </c>
      <c r="C34" s="1">
        <v>44509.548166597226</v>
      </c>
      <c r="D34" s="1">
        <v>44509.548163726853</v>
      </c>
    </row>
    <row r="35" spans="1:4" x14ac:dyDescent="0.35">
      <c r="A35" t="s">
        <v>34</v>
      </c>
      <c r="B35" s="1">
        <v>44509.443218935186</v>
      </c>
      <c r="C35" s="1">
        <v>44543.399101631941</v>
      </c>
      <c r="D35" s="1">
        <v>44543.399098032409</v>
      </c>
    </row>
    <row r="36" spans="1:4" x14ac:dyDescent="0.35">
      <c r="A36" t="s">
        <v>35</v>
      </c>
      <c r="B36" s="1">
        <v>44509.448076250002</v>
      </c>
      <c r="C36" s="1">
        <v>44543.412452523145</v>
      </c>
      <c r="D36" s="1">
        <v>44543.412450081021</v>
      </c>
    </row>
    <row r="37" spans="1:4" x14ac:dyDescent="0.35">
      <c r="A37" t="s">
        <v>36</v>
      </c>
      <c r="B37" s="1">
        <v>44510.043936608796</v>
      </c>
      <c r="C37" s="1">
        <v>44550.504946550929</v>
      </c>
      <c r="D37" s="1">
        <v>44550.504939224535</v>
      </c>
    </row>
    <row r="38" spans="1:4" x14ac:dyDescent="0.35">
      <c r="A38" t="s">
        <v>37</v>
      </c>
      <c r="B38" s="1">
        <v>44512.632325902778</v>
      </c>
      <c r="C38" s="1">
        <v>44518.415975474534</v>
      </c>
      <c r="D38" s="1">
        <v>44518.415971435184</v>
      </c>
    </row>
    <row r="39" spans="1:4" x14ac:dyDescent="0.35">
      <c r="A39" t="s">
        <v>38</v>
      </c>
      <c r="B39" s="1">
        <v>44516.304375590276</v>
      </c>
      <c r="C39" s="1">
        <v>44522.728521863428</v>
      </c>
      <c r="D39" s="1">
        <v>44522.728519317126</v>
      </c>
    </row>
    <row r="40" spans="1:4" x14ac:dyDescent="0.35">
      <c r="A40" t="s">
        <v>39</v>
      </c>
      <c r="B40" s="1">
        <v>44516.491314803243</v>
      </c>
      <c r="C40" s="1">
        <v>44524.70214804398</v>
      </c>
      <c r="D40" s="1">
        <v>44524.702143958333</v>
      </c>
    </row>
    <row r="41" spans="1:4" x14ac:dyDescent="0.35">
      <c r="A41" t="s">
        <v>40</v>
      </c>
      <c r="B41" s="1">
        <v>44517.392863217596</v>
      </c>
      <c r="C41" s="1">
        <v>44524.645897696762</v>
      </c>
      <c r="D41" s="1">
        <v>44524.645893298613</v>
      </c>
    </row>
    <row r="42" spans="1:4" x14ac:dyDescent="0.35">
      <c r="A42" t="s">
        <v>41</v>
      </c>
      <c r="B42" s="1">
        <v>44517.39403019676</v>
      </c>
      <c r="C42" s="1">
        <v>44565.567142893517</v>
      </c>
      <c r="D42" s="1">
        <v>44565.567138113423</v>
      </c>
    </row>
    <row r="43" spans="1:4" x14ac:dyDescent="0.35">
      <c r="A43" t="s">
        <v>42</v>
      </c>
      <c r="B43" s="1">
        <v>44517.445908819442</v>
      </c>
      <c r="C43" s="1">
        <v>44518.442446516201</v>
      </c>
      <c r="D43" s="1">
        <v>44518.442443067128</v>
      </c>
    </row>
    <row r="44" spans="1:4" x14ac:dyDescent="0.35">
      <c r="A44" t="s">
        <v>43</v>
      </c>
      <c r="B44" s="1">
        <v>44517.614065520836</v>
      </c>
      <c r="C44" s="1">
        <v>44529.722768171298</v>
      </c>
      <c r="D44" s="1">
        <v>44529.722765335646</v>
      </c>
    </row>
    <row r="45" spans="1:4" x14ac:dyDescent="0.35">
      <c r="A45" t="s">
        <v>44</v>
      </c>
      <c r="B45" s="1">
        <v>44517.680877164355</v>
      </c>
      <c r="C45" s="1">
        <v>44524.506939976854</v>
      </c>
      <c r="D45" s="1">
        <v>44524.506937557868</v>
      </c>
    </row>
    <row r="46" spans="1:4" x14ac:dyDescent="0.35">
      <c r="A46" t="s">
        <v>45</v>
      </c>
      <c r="B46" s="1">
        <v>44518.57486346065</v>
      </c>
      <c r="C46" s="1">
        <v>44524.648753564812</v>
      </c>
      <c r="D46" s="1">
        <v>44524.648750706016</v>
      </c>
    </row>
    <row r="47" spans="1:4" x14ac:dyDescent="0.35">
      <c r="A47" t="s">
        <v>46</v>
      </c>
      <c r="B47" s="1">
        <v>44519.337064942127</v>
      </c>
      <c r="C47" s="1">
        <v>44543.422593506948</v>
      </c>
      <c r="D47" s="1">
        <v>44543.422572708332</v>
      </c>
    </row>
    <row r="48" spans="1:4" x14ac:dyDescent="0.35">
      <c r="A48" t="s">
        <v>47</v>
      </c>
      <c r="B48" s="1">
        <v>44519.57626681713</v>
      </c>
      <c r="C48" s="1">
        <v>44524.647618634262</v>
      </c>
      <c r="D48" s="1">
        <v>44524.647615787035</v>
      </c>
    </row>
    <row r="49" spans="1:4" x14ac:dyDescent="0.35">
      <c r="A49" t="s">
        <v>48</v>
      </c>
      <c r="B49" s="1">
        <v>44519.582591087965</v>
      </c>
      <c r="C49" s="1">
        <v>44524.646523506941</v>
      </c>
      <c r="D49" s="1">
        <v>44524.646521122682</v>
      </c>
    </row>
    <row r="50" spans="1:4" x14ac:dyDescent="0.35">
      <c r="A50" t="s">
        <v>49</v>
      </c>
      <c r="B50" s="1">
        <v>44522.470071793985</v>
      </c>
      <c r="C50" s="1">
        <v>44543.430056620367</v>
      </c>
      <c r="D50" s="1">
        <v>44543.430050543982</v>
      </c>
    </row>
    <row r="51" spans="1:4" x14ac:dyDescent="0.35">
      <c r="A51" t="s">
        <v>50</v>
      </c>
      <c r="B51" s="1">
        <v>44523.496350532405</v>
      </c>
      <c r="C51" s="1">
        <v>44525.677375277781</v>
      </c>
      <c r="D51" s="1">
        <v>44525.677371678241</v>
      </c>
    </row>
    <row r="52" spans="1:4" x14ac:dyDescent="0.35">
      <c r="A52" t="s">
        <v>51</v>
      </c>
      <c r="B52" s="1">
        <v>44523.495758854166</v>
      </c>
      <c r="C52" s="1">
        <v>44525.676910671296</v>
      </c>
      <c r="D52" s="1">
        <v>44525.676907650464</v>
      </c>
    </row>
    <row r="53" spans="1:4" x14ac:dyDescent="0.35">
      <c r="A53" t="s">
        <v>52</v>
      </c>
      <c r="B53" s="1">
        <v>44523.638012442127</v>
      </c>
      <c r="C53" s="1">
        <v>44536.431502962965</v>
      </c>
      <c r="D53" s="1">
        <v>44536.431500011575</v>
      </c>
    </row>
    <row r="54" spans="1:4" x14ac:dyDescent="0.35">
      <c r="A54" t="s">
        <v>53</v>
      </c>
      <c r="B54" s="1">
        <v>44524.586435810183</v>
      </c>
      <c r="C54" s="1">
        <v>44525.676230810182</v>
      </c>
      <c r="D54" s="1">
        <v>44525.676228194447</v>
      </c>
    </row>
    <row r="55" spans="1:4" x14ac:dyDescent="0.35">
      <c r="A55" t="s">
        <v>54</v>
      </c>
      <c r="B55" s="1">
        <v>44524.639467303241</v>
      </c>
      <c r="C55" s="1">
        <v>44529.483419259261</v>
      </c>
      <c r="D55" s="1">
        <v>44529.483415428243</v>
      </c>
    </row>
    <row r="56" spans="1:4" x14ac:dyDescent="0.35">
      <c r="A56" t="s">
        <v>55</v>
      </c>
      <c r="B56" s="1">
        <v>44525.621758530091</v>
      </c>
      <c r="C56" s="1">
        <v>44529.481921377315</v>
      </c>
      <c r="D56" s="1">
        <v>44529.481918414349</v>
      </c>
    </row>
    <row r="57" spans="1:4" x14ac:dyDescent="0.35">
      <c r="A57" t="s">
        <v>56</v>
      </c>
      <c r="B57" s="1">
        <v>44526.616606932868</v>
      </c>
      <c r="C57" s="1">
        <v>44564.655700057869</v>
      </c>
      <c r="D57" s="1">
        <v>44564.655690532411</v>
      </c>
    </row>
    <row r="58" spans="1:4" x14ac:dyDescent="0.35">
      <c r="A58" t="s">
        <v>57</v>
      </c>
      <c r="B58" s="1">
        <v>44526.634389699073</v>
      </c>
      <c r="C58" s="1">
        <v>44543.418481747685</v>
      </c>
      <c r="D58" s="1">
        <v>44543.418475613427</v>
      </c>
    </row>
    <row r="59" spans="1:4" x14ac:dyDescent="0.35">
      <c r="A59" t="s">
        <v>58</v>
      </c>
      <c r="B59" s="1">
        <v>44529.485693148148</v>
      </c>
      <c r="C59" s="1">
        <v>44529.709895636573</v>
      </c>
      <c r="D59" s="1">
        <v>44529.709892453706</v>
      </c>
    </row>
    <row r="60" spans="1:4" x14ac:dyDescent="0.35">
      <c r="A60" t="s">
        <v>59</v>
      </c>
      <c r="B60" s="1">
        <v>44530.431530706017</v>
      </c>
      <c r="C60" s="1">
        <v>44543.427480069447</v>
      </c>
      <c r="D60" s="1">
        <v>44543.427477106481</v>
      </c>
    </row>
    <row r="61" spans="1:4" x14ac:dyDescent="0.35">
      <c r="A61" t="s">
        <v>60</v>
      </c>
      <c r="B61" s="1">
        <v>44530.496046979169</v>
      </c>
      <c r="C61" s="1">
        <v>44540.712543761576</v>
      </c>
      <c r="D61" s="1">
        <v>44540.712540370369</v>
      </c>
    </row>
    <row r="62" spans="1:4" x14ac:dyDescent="0.35">
      <c r="A62" t="s">
        <v>61</v>
      </c>
      <c r="B62" s="1">
        <v>44531.359852037036</v>
      </c>
      <c r="C62" s="1">
        <v>44558.652944236113</v>
      </c>
      <c r="D62" s="1">
        <v>44558.652939629632</v>
      </c>
    </row>
    <row r="63" spans="1:4" x14ac:dyDescent="0.35">
      <c r="A63" t="s">
        <v>62</v>
      </c>
      <c r="B63" s="1">
        <v>44531.371500636575</v>
      </c>
      <c r="C63" s="1">
        <v>44543.463954155093</v>
      </c>
      <c r="D63" s="1">
        <v>44543.463949652774</v>
      </c>
    </row>
    <row r="64" spans="1:4" x14ac:dyDescent="0.35">
      <c r="A64" t="s">
        <v>63</v>
      </c>
      <c r="B64" s="1">
        <v>44531.47670428241</v>
      </c>
      <c r="C64" s="1">
        <v>44543.465753773147</v>
      </c>
      <c r="D64" s="1">
        <v>44543.465750902775</v>
      </c>
    </row>
    <row r="65" spans="1:4" x14ac:dyDescent="0.35">
      <c r="A65" t="s">
        <v>64</v>
      </c>
      <c r="B65" s="1">
        <v>44531.589080474536</v>
      </c>
      <c r="C65" s="1">
        <v>44579.72872875</v>
      </c>
      <c r="D65" s="1">
        <v>44579.728703194443</v>
      </c>
    </row>
    <row r="66" spans="1:4" x14ac:dyDescent="0.35">
      <c r="A66" t="s">
        <v>65</v>
      </c>
      <c r="B66" s="1">
        <v>44532.341522210649</v>
      </c>
      <c r="C66" s="1">
        <v>44543.466923657405</v>
      </c>
      <c r="D66" s="1">
        <v>44543.466920092593</v>
      </c>
    </row>
    <row r="67" spans="1:4" x14ac:dyDescent="0.35">
      <c r="A67" t="s">
        <v>66</v>
      </c>
      <c r="B67" s="1">
        <v>44532.38984452546</v>
      </c>
      <c r="C67" s="1">
        <v>44543.46913409722</v>
      </c>
      <c r="D67" s="1">
        <v>44543.469130798614</v>
      </c>
    </row>
    <row r="68" spans="1:4" x14ac:dyDescent="0.35">
      <c r="A68" t="s">
        <v>67</v>
      </c>
      <c r="B68" s="1">
        <v>44532.472522337965</v>
      </c>
      <c r="C68" s="1">
        <v>44540.710946307867</v>
      </c>
      <c r="D68" s="1">
        <v>44540.710943437502</v>
      </c>
    </row>
    <row r="69" spans="1:4" x14ac:dyDescent="0.35">
      <c r="A69" t="s">
        <v>68</v>
      </c>
      <c r="B69" s="1">
        <v>44532.549507280091</v>
      </c>
      <c r="C69" s="1">
        <v>44558.656720868057</v>
      </c>
      <c r="D69" s="1">
        <v>44558.656715011573</v>
      </c>
    </row>
    <row r="70" spans="1:4" x14ac:dyDescent="0.35">
      <c r="A70" t="s">
        <v>69</v>
      </c>
      <c r="B70" s="1">
        <v>44532.693402592595</v>
      </c>
      <c r="C70" s="1">
        <v>44559.448550335648</v>
      </c>
      <c r="D70" s="1">
        <v>44559.448543958337</v>
      </c>
    </row>
    <row r="71" spans="1:4" x14ac:dyDescent="0.35">
      <c r="A71" t="s">
        <v>70</v>
      </c>
      <c r="B71" s="1">
        <v>44536.460192048609</v>
      </c>
      <c r="C71" s="1">
        <v>44558.623173877313</v>
      </c>
      <c r="D71" s="1">
        <v>44558.623170925923</v>
      </c>
    </row>
    <row r="72" spans="1:4" x14ac:dyDescent="0.35">
      <c r="A72" t="s">
        <v>71</v>
      </c>
      <c r="B72" s="1">
        <v>44536.669129965281</v>
      </c>
      <c r="C72" s="1">
        <v>44558.625045162036</v>
      </c>
      <c r="D72" s="1">
        <v>44558.625022499997</v>
      </c>
    </row>
    <row r="73" spans="1:4" x14ac:dyDescent="0.35">
      <c r="A73" t="s">
        <v>72</v>
      </c>
      <c r="B73" s="1">
        <v>44537.369324050924</v>
      </c>
      <c r="C73" s="1">
        <v>44568.430887662034</v>
      </c>
      <c r="D73" s="1">
        <v>44568.430880486114</v>
      </c>
    </row>
    <row r="74" spans="1:4" x14ac:dyDescent="0.35">
      <c r="A74" t="s">
        <v>73</v>
      </c>
      <c r="B74" s="1">
        <v>44537.552575613423</v>
      </c>
      <c r="C74" s="1">
        <v>44557.775998368059</v>
      </c>
      <c r="D74" s="1">
        <v>44557.775966006942</v>
      </c>
    </row>
    <row r="75" spans="1:4" x14ac:dyDescent="0.35">
      <c r="A75" t="s">
        <v>74</v>
      </c>
      <c r="B75" s="1">
        <v>44537.57971568287</v>
      </c>
      <c r="C75" s="1">
        <v>44573.6804141088</v>
      </c>
      <c r="D75" s="1">
        <v>44573.680384282408</v>
      </c>
    </row>
    <row r="76" spans="1:4" x14ac:dyDescent="0.35">
      <c r="A76" t="s">
        <v>75</v>
      </c>
      <c r="B76" s="1">
        <v>44537.633329374999</v>
      </c>
      <c r="C76" s="1">
        <v>44559.457538854163</v>
      </c>
      <c r="D76" s="1">
        <v>44559.457519085649</v>
      </c>
    </row>
    <row r="77" spans="1:4" x14ac:dyDescent="0.35">
      <c r="A77" t="s">
        <v>76</v>
      </c>
      <c r="B77" s="1">
        <v>44537.635699861108</v>
      </c>
      <c r="C77" s="1">
        <v>44539.599179652774</v>
      </c>
      <c r="D77" s="1">
        <v>44539.599176307871</v>
      </c>
    </row>
    <row r="78" spans="1:4" x14ac:dyDescent="0.35">
      <c r="A78" t="s">
        <v>77</v>
      </c>
      <c r="B78" s="1">
        <v>44538.37475210648</v>
      </c>
      <c r="C78" s="1">
        <v>44568.432519756941</v>
      </c>
      <c r="D78" s="1">
        <v>44568.432513645836</v>
      </c>
    </row>
    <row r="79" spans="1:4" x14ac:dyDescent="0.35">
      <c r="A79" t="s">
        <v>78</v>
      </c>
      <c r="B79" s="1">
        <v>44538.596369328705</v>
      </c>
      <c r="C79" s="1">
        <v>44568.435866493055</v>
      </c>
      <c r="D79" s="1">
        <v>44568.435834097225</v>
      </c>
    </row>
    <row r="80" spans="1:4" x14ac:dyDescent="0.35">
      <c r="A80" t="s">
        <v>79</v>
      </c>
      <c r="B80" s="1">
        <v>44539.607311400461</v>
      </c>
      <c r="C80" s="1">
        <v>44552.685074918983</v>
      </c>
      <c r="D80" s="1">
        <v>44552.685053969908</v>
      </c>
    </row>
    <row r="81" spans="1:4" x14ac:dyDescent="0.35">
      <c r="A81" t="s">
        <v>80</v>
      </c>
      <c r="B81" s="1">
        <v>44540.307193877314</v>
      </c>
      <c r="C81" s="1">
        <v>44568.439416400463</v>
      </c>
      <c r="D81" s="1">
        <v>44568.439393136578</v>
      </c>
    </row>
    <row r="82" spans="1:4" x14ac:dyDescent="0.35">
      <c r="A82" t="s">
        <v>81</v>
      </c>
      <c r="B82" s="1">
        <v>44540.396831631944</v>
      </c>
      <c r="C82" s="1">
        <v>44540.406891631945</v>
      </c>
      <c r="D82" s="1">
        <v>44540.406886712961</v>
      </c>
    </row>
    <row r="83" spans="1:4" x14ac:dyDescent="0.35">
      <c r="A83" t="s">
        <v>82</v>
      </c>
      <c r="B83" s="1">
        <v>44540.448018518517</v>
      </c>
      <c r="C83" s="1">
        <v>44601.466775393521</v>
      </c>
      <c r="D83" s="1">
        <v>44601.466771770836</v>
      </c>
    </row>
    <row r="84" spans="1:4" x14ac:dyDescent="0.35">
      <c r="A84" t="s">
        <v>83</v>
      </c>
      <c r="B84" s="1">
        <v>44540.55399385417</v>
      </c>
      <c r="C84" s="1">
        <v>44558.682374340278</v>
      </c>
      <c r="D84" s="1">
        <v>44558.682360567131</v>
      </c>
    </row>
    <row r="85" spans="1:4" x14ac:dyDescent="0.35">
      <c r="A85" t="s">
        <v>84</v>
      </c>
      <c r="B85" s="1">
        <v>44540.522083020835</v>
      </c>
      <c r="C85" s="1">
        <v>44540.726671481483</v>
      </c>
      <c r="D85" s="1">
        <v>44540.726668611111</v>
      </c>
    </row>
    <row r="86" spans="1:4" x14ac:dyDescent="0.35">
      <c r="A86" t="s">
        <v>85</v>
      </c>
      <c r="B86" s="1">
        <v>44540.579745439813</v>
      </c>
      <c r="C86" s="1">
        <v>44568.44065016204</v>
      </c>
      <c r="D86" s="1">
        <v>44568.440632754631</v>
      </c>
    </row>
    <row r="87" spans="1:4" x14ac:dyDescent="0.35">
      <c r="A87" t="s">
        <v>86</v>
      </c>
      <c r="B87" s="1">
        <v>44540.574670810187</v>
      </c>
      <c r="C87" s="1">
        <v>44578.737310486111</v>
      </c>
      <c r="D87" s="1">
        <v>44578.73730645833</v>
      </c>
    </row>
    <row r="88" spans="1:4" x14ac:dyDescent="0.35">
      <c r="A88" t="s">
        <v>87</v>
      </c>
      <c r="B88" s="1">
        <v>44543.358440520831</v>
      </c>
      <c r="C88" s="1">
        <v>44559.493827511571</v>
      </c>
      <c r="D88" s="1">
        <v>44559.49382181713</v>
      </c>
    </row>
    <row r="89" spans="1:4" x14ac:dyDescent="0.35">
      <c r="A89" t="s">
        <v>88</v>
      </c>
      <c r="B89" s="1">
        <v>44543.429348993057</v>
      </c>
      <c r="C89" s="1">
        <v>44558.686929027775</v>
      </c>
      <c r="D89" s="1">
        <v>44558.686923541667</v>
      </c>
    </row>
    <row r="90" spans="1:4" x14ac:dyDescent="0.35">
      <c r="A90" t="s">
        <v>89</v>
      </c>
      <c r="B90" s="1">
        <v>44544.336987835646</v>
      </c>
      <c r="C90" s="1">
        <v>44558.632455636573</v>
      </c>
      <c r="D90" s="1">
        <v>44558.632440439818</v>
      </c>
    </row>
    <row r="91" spans="1:4" x14ac:dyDescent="0.35">
      <c r="A91" t="s">
        <v>90</v>
      </c>
      <c r="B91" s="1">
        <v>44544.375984398146</v>
      </c>
      <c r="C91" s="1">
        <v>44568.438210219909</v>
      </c>
      <c r="D91" s="1">
        <v>44568.438205694445</v>
      </c>
    </row>
    <row r="92" spans="1:4" x14ac:dyDescent="0.35">
      <c r="A92" t="s">
        <v>91</v>
      </c>
      <c r="B92" s="1">
        <v>44543.695260266206</v>
      </c>
      <c r="C92" s="1">
        <v>44546.463840115743</v>
      </c>
      <c r="D92" s="1">
        <v>44546.463837268515</v>
      </c>
    </row>
    <row r="93" spans="1:4" x14ac:dyDescent="0.35">
      <c r="A93" t="s">
        <v>92</v>
      </c>
      <c r="B93" s="1">
        <v>44544.30657364583</v>
      </c>
      <c r="C93" s="1">
        <v>44545.602667060186</v>
      </c>
      <c r="D93" s="1">
        <v>44545.602663831021</v>
      </c>
    </row>
    <row r="94" spans="1:4" x14ac:dyDescent="0.35">
      <c r="A94" t="s">
        <v>93</v>
      </c>
      <c r="B94" s="1">
        <v>44544.339815162035</v>
      </c>
      <c r="C94" s="1">
        <v>44558.690820462965</v>
      </c>
      <c r="D94" s="1">
        <v>44558.690817569448</v>
      </c>
    </row>
    <row r="95" spans="1:4" x14ac:dyDescent="0.35">
      <c r="A95" t="s">
        <v>94</v>
      </c>
      <c r="B95" s="1">
        <v>44544.390917291668</v>
      </c>
      <c r="C95" s="1">
        <v>44550.474477951386</v>
      </c>
      <c r="D95" s="1">
        <v>44550.474466168984</v>
      </c>
    </row>
    <row r="96" spans="1:4" x14ac:dyDescent="0.35">
      <c r="A96" t="s">
        <v>95</v>
      </c>
      <c r="B96" s="1">
        <v>44544.411576493054</v>
      </c>
      <c r="C96" s="1">
        <v>44550.475863078704</v>
      </c>
      <c r="D96" s="1">
        <v>44550.47582712963</v>
      </c>
    </row>
    <row r="97" spans="1:4" x14ac:dyDescent="0.35">
      <c r="A97" t="s">
        <v>96</v>
      </c>
      <c r="B97" s="1">
        <v>44544.448864120372</v>
      </c>
      <c r="C97" s="1">
        <v>44551.453372418982</v>
      </c>
      <c r="D97" s="1">
        <v>44551.453368958333</v>
      </c>
    </row>
    <row r="98" spans="1:4" x14ac:dyDescent="0.35">
      <c r="A98" t="s">
        <v>97</v>
      </c>
      <c r="B98" s="1">
        <v>44544.591025648151</v>
      </c>
      <c r="C98" s="1">
        <v>44558.418253935182</v>
      </c>
      <c r="D98" s="1">
        <v>44558.418250532406</v>
      </c>
    </row>
    <row r="99" spans="1:4" x14ac:dyDescent="0.35">
      <c r="A99" t="s">
        <v>98</v>
      </c>
      <c r="B99" s="1">
        <v>44545.337062164355</v>
      </c>
      <c r="C99" s="1">
        <v>44560.709061400463</v>
      </c>
      <c r="D99" s="1">
        <v>44560.709054861109</v>
      </c>
    </row>
    <row r="100" spans="1:4" x14ac:dyDescent="0.35">
      <c r="A100" t="s">
        <v>99</v>
      </c>
      <c r="B100" s="1">
        <v>44545.514591446758</v>
      </c>
      <c r="C100" s="1">
        <v>44558.692684837966</v>
      </c>
      <c r="D100" s="1">
        <v>44558.692659421293</v>
      </c>
    </row>
    <row r="101" spans="1:4" x14ac:dyDescent="0.35">
      <c r="A101" t="s">
        <v>100</v>
      </c>
      <c r="B101" s="1">
        <v>44545.557542685186</v>
      </c>
      <c r="C101" s="1">
        <v>44561.4975515162</v>
      </c>
      <c r="D101" s="1">
        <v>44561.497548634259</v>
      </c>
    </row>
    <row r="102" spans="1:4" x14ac:dyDescent="0.35">
      <c r="A102" t="s">
        <v>101</v>
      </c>
      <c r="B102" s="1">
        <v>44545.566330266207</v>
      </c>
      <c r="C102" s="1">
        <v>44575.540526666664</v>
      </c>
      <c r="D102" s="1">
        <v>44575.540523703705</v>
      </c>
    </row>
    <row r="103" spans="1:4" x14ac:dyDescent="0.35">
      <c r="A103" t="s">
        <v>102</v>
      </c>
      <c r="B103" s="1">
        <v>44546.43510328704</v>
      </c>
      <c r="C103" s="1">
        <v>44564.515430648149</v>
      </c>
      <c r="D103" s="1">
        <v>44564.515421041666</v>
      </c>
    </row>
    <row r="104" spans="1:4" x14ac:dyDescent="0.35">
      <c r="A104" t="s">
        <v>103</v>
      </c>
      <c r="B104" s="1">
        <v>44546.419162326391</v>
      </c>
      <c r="C104" s="1">
        <v>44568.434176655093</v>
      </c>
      <c r="D104" s="1">
        <v>44568.434170949076</v>
      </c>
    </row>
    <row r="105" spans="1:4" x14ac:dyDescent="0.35">
      <c r="A105" t="s">
        <v>104</v>
      </c>
      <c r="B105" s="1">
        <v>44546.593780254632</v>
      </c>
      <c r="C105" s="1">
        <v>44664.447362245373</v>
      </c>
      <c r="D105" s="1">
        <v>44664.447354965276</v>
      </c>
    </row>
    <row r="106" spans="1:4" x14ac:dyDescent="0.35">
      <c r="A106" t="s">
        <v>105</v>
      </c>
      <c r="B106" s="1">
        <v>44547.655016770834</v>
      </c>
      <c r="C106" s="1">
        <v>44564.660996331018</v>
      </c>
      <c r="D106" s="1">
        <v>44564.660990185184</v>
      </c>
    </row>
    <row r="107" spans="1:4" x14ac:dyDescent="0.35">
      <c r="A107" t="s">
        <v>106</v>
      </c>
      <c r="B107" s="1">
        <v>44551.378358935188</v>
      </c>
      <c r="C107" s="1">
        <v>44561.499131053242</v>
      </c>
      <c r="D107" s="1">
        <v>44561.499128518517</v>
      </c>
    </row>
    <row r="108" spans="1:4" x14ac:dyDescent="0.35">
      <c r="A108" t="s">
        <v>107</v>
      </c>
      <c r="B108" s="1">
        <v>44551.475357256946</v>
      </c>
      <c r="C108" s="1">
        <v>44558.642501064816</v>
      </c>
      <c r="D108" s="1">
        <v>44558.642496215274</v>
      </c>
    </row>
    <row r="109" spans="1:4" x14ac:dyDescent="0.35">
      <c r="A109" t="s">
        <v>108</v>
      </c>
      <c r="B109" s="1">
        <v>44551.639250474538</v>
      </c>
      <c r="C109" s="1">
        <v>44558.614226712962</v>
      </c>
      <c r="D109" s="1">
        <v>44558.614222291668</v>
      </c>
    </row>
    <row r="110" spans="1:4" x14ac:dyDescent="0.35">
      <c r="A110" t="s">
        <v>109</v>
      </c>
      <c r="B110" s="1">
        <v>44552.655793414349</v>
      </c>
      <c r="C110" s="1">
        <v>44561.499988518517</v>
      </c>
      <c r="D110" s="1">
        <v>44561.499985509261</v>
      </c>
    </row>
    <row r="111" spans="1:4" x14ac:dyDescent="0.35">
      <c r="A111" t="s">
        <v>110</v>
      </c>
      <c r="B111" s="1">
        <v>44553.373760995368</v>
      </c>
      <c r="C111" s="1">
        <v>44559.409528564815</v>
      </c>
      <c r="D111" s="1">
        <v>44559.409517997687</v>
      </c>
    </row>
    <row r="112" spans="1:4" x14ac:dyDescent="0.35">
      <c r="A112" t="s">
        <v>111</v>
      </c>
      <c r="B112" s="1">
        <v>44553.487937731479</v>
      </c>
      <c r="C112" s="1">
        <v>44558.608293240737</v>
      </c>
      <c r="D112" s="1">
        <v>44558.608287361109</v>
      </c>
    </row>
    <row r="113" spans="1:4" x14ac:dyDescent="0.35">
      <c r="A113" t="s">
        <v>112</v>
      </c>
      <c r="B113" s="1">
        <v>44553.600372685185</v>
      </c>
      <c r="C113" s="1">
        <v>44572.756465219907</v>
      </c>
      <c r="D113" s="1">
        <v>44572.75646113426</v>
      </c>
    </row>
    <row r="114" spans="1:4" x14ac:dyDescent="0.35">
      <c r="A114" t="s">
        <v>113</v>
      </c>
      <c r="B114" s="1">
        <v>44553.486900694443</v>
      </c>
      <c r="C114" s="1">
        <v>44588.630864212966</v>
      </c>
      <c r="D114" s="1">
        <v>44588.630816712961</v>
      </c>
    </row>
    <row r="115" spans="1:4" x14ac:dyDescent="0.35">
      <c r="A115" t="s">
        <v>114</v>
      </c>
      <c r="B115" s="1">
        <v>44553.676734259258</v>
      </c>
      <c r="C115" s="1">
        <v>44558.670445474534</v>
      </c>
      <c r="D115" s="1">
        <v>44558.670443206021</v>
      </c>
    </row>
    <row r="116" spans="1:4" x14ac:dyDescent="0.35">
      <c r="A116" t="s">
        <v>115</v>
      </c>
      <c r="B116" s="1">
        <v>44554.662252800925</v>
      </c>
      <c r="C116" s="1">
        <v>44560.661703391204</v>
      </c>
      <c r="D116" s="1">
        <v>44560.661700543984</v>
      </c>
    </row>
    <row r="117" spans="1:4" x14ac:dyDescent="0.35">
      <c r="A117" t="s">
        <v>116</v>
      </c>
      <c r="B117" s="1">
        <v>44557.328488472223</v>
      </c>
      <c r="C117" s="1">
        <v>44579.460775173611</v>
      </c>
      <c r="D117" s="1">
        <v>44579.460769768521</v>
      </c>
    </row>
    <row r="118" spans="1:4" x14ac:dyDescent="0.35">
      <c r="A118" t="s">
        <v>117</v>
      </c>
      <c r="B118" s="1">
        <v>44557.329784594906</v>
      </c>
      <c r="C118" s="1">
        <v>44579.723428495374</v>
      </c>
      <c r="D118" s="1">
        <v>44579.723425682867</v>
      </c>
    </row>
    <row r="119" spans="1:4" x14ac:dyDescent="0.35">
      <c r="A119" t="s">
        <v>118</v>
      </c>
      <c r="B119" s="1">
        <v>44557.330991111114</v>
      </c>
      <c r="C119" s="1">
        <v>44579.724959687497</v>
      </c>
      <c r="D119" s="1">
        <v>44579.724956377315</v>
      </c>
    </row>
    <row r="120" spans="1:4" x14ac:dyDescent="0.35">
      <c r="A120" t="s">
        <v>119</v>
      </c>
      <c r="B120" s="1">
        <v>44559.295725636577</v>
      </c>
      <c r="C120" s="1">
        <v>44561.615789664349</v>
      </c>
      <c r="D120" s="1">
        <v>44561.615787581017</v>
      </c>
    </row>
    <row r="121" spans="1:4" x14ac:dyDescent="0.35">
      <c r="A121" t="s">
        <v>120</v>
      </c>
      <c r="B121" s="1">
        <v>44559.499390752317</v>
      </c>
      <c r="C121" s="1">
        <v>44561.701827233795</v>
      </c>
      <c r="D121" s="1">
        <v>44561.701819004629</v>
      </c>
    </row>
    <row r="122" spans="1:4" x14ac:dyDescent="0.35">
      <c r="A122" t="s">
        <v>121</v>
      </c>
      <c r="B122" s="1">
        <v>44559.64492071759</v>
      </c>
      <c r="C122" s="1">
        <v>44561.618052893522</v>
      </c>
      <c r="D122" s="1">
        <v>44561.618050844911</v>
      </c>
    </row>
    <row r="123" spans="1:4" x14ac:dyDescent="0.35">
      <c r="A123" t="s">
        <v>122</v>
      </c>
      <c r="B123" s="1">
        <v>44560.434795787034</v>
      </c>
      <c r="C123" s="1">
        <v>44564.658006620368</v>
      </c>
      <c r="D123" s="1">
        <v>44564.657952268521</v>
      </c>
    </row>
    <row r="124" spans="1:4" x14ac:dyDescent="0.35">
      <c r="A124" t="s">
        <v>123</v>
      </c>
      <c r="B124" s="1">
        <v>44564.432358761573</v>
      </c>
      <c r="C124" s="1">
        <v>44573.67016400463</v>
      </c>
      <c r="D124" s="1">
        <v>44573.670158935187</v>
      </c>
    </row>
    <row r="125" spans="1:4" x14ac:dyDescent="0.35">
      <c r="A125" t="s">
        <v>124</v>
      </c>
      <c r="B125" s="1">
        <v>44565.357219386577</v>
      </c>
      <c r="C125" s="1">
        <v>44565.402643472225</v>
      </c>
      <c r="D125" s="1">
        <v>44565.402635960651</v>
      </c>
    </row>
    <row r="126" spans="1:4" x14ac:dyDescent="0.35">
      <c r="A126" t="s">
        <v>125</v>
      </c>
      <c r="B126" s="1">
        <v>44565.59390255787</v>
      </c>
      <c r="C126" s="1">
        <v>44574.769320358799</v>
      </c>
      <c r="D126" s="1">
        <v>44574.769300555556</v>
      </c>
    </row>
    <row r="127" spans="1:4" x14ac:dyDescent="0.35">
      <c r="A127" t="s">
        <v>126</v>
      </c>
      <c r="B127" s="1">
        <v>44566.411833692131</v>
      </c>
      <c r="C127" s="1">
        <v>44574.768356377317</v>
      </c>
      <c r="D127" s="1">
        <v>44574.76834451389</v>
      </c>
    </row>
    <row r="128" spans="1:4" x14ac:dyDescent="0.35">
      <c r="A128" t="s">
        <v>127</v>
      </c>
      <c r="B128" s="1">
        <v>44566.427401076391</v>
      </c>
      <c r="C128" s="1">
        <v>44574.774554143522</v>
      </c>
      <c r="D128" s="1">
        <v>44574.77453865741</v>
      </c>
    </row>
    <row r="129" spans="1:4" x14ac:dyDescent="0.35">
      <c r="A129" t="s">
        <v>128</v>
      </c>
      <c r="B129" s="1">
        <v>44566.60515959491</v>
      </c>
      <c r="C129" s="1">
        <v>44589.464482129632</v>
      </c>
      <c r="D129" s="1">
        <v>44589.464471724539</v>
      </c>
    </row>
    <row r="130" spans="1:4" x14ac:dyDescent="0.35">
      <c r="A130" t="s">
        <v>129</v>
      </c>
      <c r="B130" s="1">
        <v>44566.570401111108</v>
      </c>
      <c r="C130" s="1">
        <v>44582.643671365739</v>
      </c>
      <c r="D130" s="1">
        <v>44582.643667314813</v>
      </c>
    </row>
    <row r="131" spans="1:4" x14ac:dyDescent="0.35">
      <c r="A131" t="s">
        <v>130</v>
      </c>
      <c r="B131" s="1">
        <v>44566.649315011571</v>
      </c>
      <c r="C131" s="1">
        <v>44585.686399999999</v>
      </c>
      <c r="D131" s="1">
        <v>44585.686374594909</v>
      </c>
    </row>
    <row r="132" spans="1:4" x14ac:dyDescent="0.35">
      <c r="A132" t="s">
        <v>131</v>
      </c>
      <c r="B132" s="1">
        <v>44566.783953391205</v>
      </c>
      <c r="C132" s="1">
        <v>44582.642241643516</v>
      </c>
      <c r="D132" s="1">
        <v>44582.64221716435</v>
      </c>
    </row>
    <row r="133" spans="1:4" x14ac:dyDescent="0.35">
      <c r="A133" t="s">
        <v>132</v>
      </c>
      <c r="B133" s="1">
        <v>44567.583993645836</v>
      </c>
      <c r="C133" s="1">
        <v>44580.678894375</v>
      </c>
      <c r="D133" s="1">
        <v>44580.678891354168</v>
      </c>
    </row>
    <row r="134" spans="1:4" x14ac:dyDescent="0.35">
      <c r="A134" t="s">
        <v>133</v>
      </c>
      <c r="B134" s="1">
        <v>44568.394204293982</v>
      </c>
      <c r="C134" s="1">
        <v>44579.721442002316</v>
      </c>
      <c r="D134" s="1">
        <v>44579.721431261576</v>
      </c>
    </row>
    <row r="135" spans="1:4" x14ac:dyDescent="0.35">
      <c r="A135" t="s">
        <v>134</v>
      </c>
      <c r="B135" s="1">
        <v>44568.481727638886</v>
      </c>
      <c r="C135" s="1">
        <v>44579.521152442132</v>
      </c>
      <c r="D135" s="1">
        <v>44579.521132754628</v>
      </c>
    </row>
    <row r="136" spans="1:4" x14ac:dyDescent="0.35">
      <c r="A136" t="s">
        <v>135</v>
      </c>
      <c r="B136" s="1">
        <v>44568.556738182873</v>
      </c>
      <c r="C136" s="1">
        <v>44600.476923553244</v>
      </c>
      <c r="D136" s="1">
        <v>44600.476919444445</v>
      </c>
    </row>
    <row r="137" spans="1:4" x14ac:dyDescent="0.35">
      <c r="A137" t="s">
        <v>136</v>
      </c>
      <c r="B137" s="1">
        <v>44568.606091099537</v>
      </c>
      <c r="C137" s="1">
        <v>44574.770237164354</v>
      </c>
      <c r="D137" s="1">
        <v>44574.770215115743</v>
      </c>
    </row>
    <row r="138" spans="1:4" x14ac:dyDescent="0.35">
      <c r="A138" t="s">
        <v>137</v>
      </c>
      <c r="B138" s="1">
        <v>44568.745836319446</v>
      </c>
      <c r="C138" s="1">
        <v>44585.703109606482</v>
      </c>
      <c r="D138" s="1">
        <v>44585.703105081018</v>
      </c>
    </row>
    <row r="139" spans="1:4" x14ac:dyDescent="0.35">
      <c r="A139" t="s">
        <v>138</v>
      </c>
      <c r="B139" s="1">
        <v>44571.366989201386</v>
      </c>
      <c r="C139" s="1">
        <v>44574.780813518519</v>
      </c>
      <c r="D139" s="1">
        <v>44574.780805509261</v>
      </c>
    </row>
    <row r="140" spans="1:4" x14ac:dyDescent="0.35">
      <c r="A140" t="s">
        <v>139</v>
      </c>
      <c r="B140" s="1">
        <v>44571.485152256944</v>
      </c>
      <c r="C140" s="1">
        <v>44592.594667488425</v>
      </c>
      <c r="D140" s="1">
        <v>44592.594664155091</v>
      </c>
    </row>
    <row r="141" spans="1:4" x14ac:dyDescent="0.35">
      <c r="A141" t="s">
        <v>140</v>
      </c>
      <c r="B141" s="1">
        <v>44571.539354780092</v>
      </c>
      <c r="C141" s="1">
        <v>44574.77110273148</v>
      </c>
      <c r="D141" s="1">
        <v>44574.771098634257</v>
      </c>
    </row>
    <row r="142" spans="1:4" x14ac:dyDescent="0.35">
      <c r="A142" t="s">
        <v>141</v>
      </c>
      <c r="B142" s="1">
        <v>44571.605352430553</v>
      </c>
      <c r="C142" s="1">
        <v>44575.683224629633</v>
      </c>
      <c r="D142" s="1">
        <v>44575.683221238425</v>
      </c>
    </row>
    <row r="143" spans="1:4" x14ac:dyDescent="0.35">
      <c r="A143" t="s">
        <v>142</v>
      </c>
      <c r="B143" s="1">
        <v>44572.360182418983</v>
      </c>
      <c r="C143" s="1">
        <v>44574.528605995372</v>
      </c>
      <c r="D143" s="1">
        <v>44574.528589918984</v>
      </c>
    </row>
    <row r="144" spans="1:4" x14ac:dyDescent="0.35">
      <c r="A144" t="s">
        <v>143</v>
      </c>
      <c r="B144" s="1">
        <v>44572.439782303241</v>
      </c>
      <c r="C144" s="1">
        <v>44574.773797812501</v>
      </c>
      <c r="D144" s="1">
        <v>44574.773787986109</v>
      </c>
    </row>
    <row r="145" spans="1:4" x14ac:dyDescent="0.35">
      <c r="A145" t="s">
        <v>144</v>
      </c>
      <c r="B145" s="1">
        <v>44572.531736689816</v>
      </c>
      <c r="C145" s="1">
        <v>44585.704407175923</v>
      </c>
      <c r="D145" s="1">
        <v>44585.704399247683</v>
      </c>
    </row>
    <row r="146" spans="1:4" x14ac:dyDescent="0.35">
      <c r="A146" t="s">
        <v>145</v>
      </c>
      <c r="B146" s="1">
        <v>44572.629581030094</v>
      </c>
      <c r="C146" s="1">
        <v>44574.777386261572</v>
      </c>
      <c r="D146" s="1">
        <v>44574.777370057869</v>
      </c>
    </row>
    <row r="147" spans="1:4" x14ac:dyDescent="0.35">
      <c r="A147" t="s">
        <v>146</v>
      </c>
      <c r="B147" s="1">
        <v>44574.533041354167</v>
      </c>
      <c r="C147" s="1">
        <v>44580.418973877313</v>
      </c>
      <c r="D147" s="1">
        <v>44580.418968460646</v>
      </c>
    </row>
    <row r="148" spans="1:4" x14ac:dyDescent="0.35">
      <c r="A148" t="s">
        <v>147</v>
      </c>
      <c r="B148" s="1">
        <v>44575.510594560183</v>
      </c>
      <c r="C148" s="1">
        <v>44579.742487557873</v>
      </c>
      <c r="D148" s="1">
        <v>44579.742481539353</v>
      </c>
    </row>
    <row r="149" spans="1:4" x14ac:dyDescent="0.35">
      <c r="A149" t="s">
        <v>148</v>
      </c>
      <c r="B149" s="1">
        <v>44575.590532060189</v>
      </c>
      <c r="C149" s="1">
        <v>44579.747403449073</v>
      </c>
      <c r="D149" s="1">
        <v>44579.747373379629</v>
      </c>
    </row>
    <row r="150" spans="1:4" x14ac:dyDescent="0.35">
      <c r="A150" t="s">
        <v>149</v>
      </c>
      <c r="B150" s="1">
        <v>44575.623631840281</v>
      </c>
      <c r="C150" s="1">
        <v>44585.458645949075</v>
      </c>
      <c r="D150" s="1">
        <v>44585.458635127317</v>
      </c>
    </row>
    <row r="151" spans="1:4" x14ac:dyDescent="0.35">
      <c r="A151" t="s">
        <v>150</v>
      </c>
      <c r="B151" s="1">
        <v>44575.637206631945</v>
      </c>
      <c r="C151" s="1">
        <v>44579.750823750001</v>
      </c>
      <c r="D151" s="1">
        <v>44579.750818090281</v>
      </c>
    </row>
    <row r="152" spans="1:4" x14ac:dyDescent="0.35">
      <c r="A152" t="s">
        <v>151</v>
      </c>
      <c r="B152" s="1">
        <v>44575.659605636574</v>
      </c>
      <c r="C152" s="1">
        <v>44665.652060821762</v>
      </c>
      <c r="D152" s="1">
        <v>44665.652058356478</v>
      </c>
    </row>
    <row r="153" spans="1:4" x14ac:dyDescent="0.35">
      <c r="A153" t="s">
        <v>152</v>
      </c>
      <c r="B153" s="1">
        <v>44578.359482233798</v>
      </c>
      <c r="C153" s="1">
        <v>44578.625072152776</v>
      </c>
      <c r="D153" s="1">
        <v>44578.370975833335</v>
      </c>
    </row>
    <row r="154" spans="1:4" x14ac:dyDescent="0.35">
      <c r="A154" t="s">
        <v>153</v>
      </c>
      <c r="B154" s="1">
        <v>44578.410742534725</v>
      </c>
      <c r="C154" s="1">
        <v>44582.641837951393</v>
      </c>
      <c r="D154" s="1">
        <v>44582.641832534726</v>
      </c>
    </row>
    <row r="155" spans="1:4" x14ac:dyDescent="0.35">
      <c r="A155" t="s">
        <v>154</v>
      </c>
      <c r="B155" s="1">
        <v>44578.412050520834</v>
      </c>
      <c r="C155" s="1">
        <v>44588.632940868054</v>
      </c>
      <c r="D155" s="1">
        <v>44588.632931064814</v>
      </c>
    </row>
    <row r="156" spans="1:4" x14ac:dyDescent="0.35">
      <c r="A156" t="s">
        <v>155</v>
      </c>
      <c r="B156" s="1">
        <v>44578.433219537037</v>
      </c>
      <c r="C156" s="1">
        <v>44592.585292291667</v>
      </c>
      <c r="D156" s="1">
        <v>44592.585263194444</v>
      </c>
    </row>
    <row r="157" spans="1:4" x14ac:dyDescent="0.35">
      <c r="A157" t="s">
        <v>156</v>
      </c>
      <c r="B157" s="1">
        <v>44578.497604201388</v>
      </c>
      <c r="C157" s="1">
        <v>44581.72387134259</v>
      </c>
      <c r="D157" s="1">
        <v>44581.723830625</v>
      </c>
    </row>
    <row r="158" spans="1:4" x14ac:dyDescent="0.35">
      <c r="A158" t="s">
        <v>157</v>
      </c>
      <c r="B158" s="1">
        <v>44578.549800706016</v>
      </c>
      <c r="C158" s="1">
        <v>44634.584122708337</v>
      </c>
      <c r="D158" s="1">
        <v>44634.584119293984</v>
      </c>
    </row>
    <row r="159" spans="1:4" x14ac:dyDescent="0.35">
      <c r="A159" t="s">
        <v>158</v>
      </c>
      <c r="B159" s="1">
        <v>44578.550329432874</v>
      </c>
      <c r="C159" s="1">
        <v>44585.638378553238</v>
      </c>
      <c r="D159" s="1">
        <v>44585.638375833332</v>
      </c>
    </row>
    <row r="160" spans="1:4" x14ac:dyDescent="0.35">
      <c r="A160" t="s">
        <v>159</v>
      </c>
      <c r="B160" s="1">
        <v>44578.577704537034</v>
      </c>
      <c r="C160" s="1">
        <v>44588.62023252315</v>
      </c>
      <c r="D160" s="1">
        <v>44588.620225266204</v>
      </c>
    </row>
    <row r="161" spans="1:4" x14ac:dyDescent="0.35">
      <c r="A161" t="s">
        <v>160</v>
      </c>
      <c r="B161" s="1">
        <v>44578.649411944447</v>
      </c>
      <c r="C161" s="1">
        <v>44580.420227025461</v>
      </c>
      <c r="D161" s="1">
        <v>44580.420221689812</v>
      </c>
    </row>
    <row r="162" spans="1:4" x14ac:dyDescent="0.35">
      <c r="A162" t="s">
        <v>161</v>
      </c>
      <c r="B162" s="1">
        <v>44578.662046030091</v>
      </c>
      <c r="C162" s="1">
        <v>44585.641893668981</v>
      </c>
      <c r="D162" s="1">
        <v>44585.641889548613</v>
      </c>
    </row>
    <row r="163" spans="1:4" x14ac:dyDescent="0.35">
      <c r="A163" t="s">
        <v>162</v>
      </c>
      <c r="B163" s="1">
        <v>44579.417280231479</v>
      </c>
      <c r="C163" s="1">
        <v>44581.726054363426</v>
      </c>
      <c r="D163" s="1">
        <v>44581.726050868056</v>
      </c>
    </row>
    <row r="164" spans="1:4" x14ac:dyDescent="0.35">
      <c r="A164" t="s">
        <v>163</v>
      </c>
      <c r="B164" s="1">
        <v>44579.424752777777</v>
      </c>
      <c r="C164" s="1">
        <v>44582.639822835648</v>
      </c>
      <c r="D164" s="1">
        <v>44582.639816215276</v>
      </c>
    </row>
    <row r="165" spans="1:4" x14ac:dyDescent="0.35">
      <c r="A165" t="s">
        <v>164</v>
      </c>
      <c r="B165" s="1">
        <v>44579.45316675926</v>
      </c>
      <c r="C165" s="1">
        <v>44582.432644826389</v>
      </c>
      <c r="D165" s="1">
        <v>44582.432639803243</v>
      </c>
    </row>
    <row r="166" spans="1:4" x14ac:dyDescent="0.35">
      <c r="A166" t="s">
        <v>165</v>
      </c>
      <c r="B166" s="1">
        <v>44579.481621099534</v>
      </c>
      <c r="C166" s="1">
        <v>44585.644406620369</v>
      </c>
      <c r="D166" s="1">
        <v>44585.644403587961</v>
      </c>
    </row>
    <row r="167" spans="1:4" x14ac:dyDescent="0.35">
      <c r="A167" t="s">
        <v>166</v>
      </c>
      <c r="B167" s="1">
        <v>44579.556363020834</v>
      </c>
      <c r="C167" s="1">
        <v>44581.721422314811</v>
      </c>
      <c r="D167" s="1">
        <v>44581.721414143518</v>
      </c>
    </row>
    <row r="168" spans="1:4" x14ac:dyDescent="0.35">
      <c r="A168" t="s">
        <v>167</v>
      </c>
      <c r="B168" s="1">
        <v>44579.563391944444</v>
      </c>
      <c r="C168" s="1">
        <v>44582.40358755787</v>
      </c>
      <c r="D168" s="1">
        <v>44582.403551516203</v>
      </c>
    </row>
    <row r="169" spans="1:4" x14ac:dyDescent="0.35">
      <c r="A169" t="s">
        <v>168</v>
      </c>
      <c r="B169" s="1">
        <v>44579.601590046295</v>
      </c>
      <c r="C169" s="1">
        <v>44585.649359305557</v>
      </c>
      <c r="D169" s="1">
        <v>44585.649355208334</v>
      </c>
    </row>
    <row r="170" spans="1:4" x14ac:dyDescent="0.35">
      <c r="A170" t="s">
        <v>169</v>
      </c>
      <c r="B170" s="1">
        <v>44579.612706481479</v>
      </c>
      <c r="C170" s="1">
        <v>44585.706857673613</v>
      </c>
      <c r="D170" s="1">
        <v>44585.706852326388</v>
      </c>
    </row>
    <row r="171" spans="1:4" x14ac:dyDescent="0.35">
      <c r="A171" t="s">
        <v>170</v>
      </c>
      <c r="B171" s="1">
        <v>44579.621995034722</v>
      </c>
      <c r="C171" s="1">
        <v>44580.646677430559</v>
      </c>
      <c r="D171" s="1">
        <v>44580.646672662035</v>
      </c>
    </row>
    <row r="172" spans="1:4" x14ac:dyDescent="0.35">
      <c r="A172" t="s">
        <v>171</v>
      </c>
      <c r="B172" s="1">
        <v>44579.763214131941</v>
      </c>
      <c r="C172" s="1">
        <v>44582.5703425463</v>
      </c>
      <c r="D172" s="1">
        <v>44582.570322430554</v>
      </c>
    </row>
    <row r="173" spans="1:4" x14ac:dyDescent="0.35">
      <c r="A173" t="s">
        <v>172</v>
      </c>
      <c r="B173" s="1">
        <v>44579.779790231485</v>
      </c>
      <c r="C173" s="1">
        <v>44585.382805347224</v>
      </c>
      <c r="D173" s="1">
        <v>44585.382781018518</v>
      </c>
    </row>
    <row r="174" spans="1:4" x14ac:dyDescent="0.35">
      <c r="A174" t="s">
        <v>173</v>
      </c>
      <c r="B174" s="1">
        <v>44580.372635</v>
      </c>
      <c r="C174" s="1">
        <v>44589.472395370372</v>
      </c>
      <c r="D174" s="1">
        <v>44589.472380636573</v>
      </c>
    </row>
    <row r="175" spans="1:4" x14ac:dyDescent="0.35">
      <c r="A175" t="s">
        <v>174</v>
      </c>
      <c r="B175" s="1">
        <v>44580.388984386576</v>
      </c>
      <c r="C175" s="1">
        <v>44580.707616793981</v>
      </c>
      <c r="D175" s="1">
        <v>44580.70759672454</v>
      </c>
    </row>
    <row r="176" spans="1:4" x14ac:dyDescent="0.35">
      <c r="A176" t="s">
        <v>175</v>
      </c>
      <c r="B176" s="1">
        <v>44580.539675381944</v>
      </c>
      <c r="C176" s="1">
        <v>44830.409052743053</v>
      </c>
      <c r="D176" s="1">
        <v>44830.409050243055</v>
      </c>
    </row>
    <row r="177" spans="1:4" x14ac:dyDescent="0.35">
      <c r="A177" t="s">
        <v>176</v>
      </c>
      <c r="B177" s="1">
        <v>44580.611519259262</v>
      </c>
      <c r="C177" s="1">
        <v>44585.652994143522</v>
      </c>
      <c r="D177" s="1">
        <v>44585.652990555558</v>
      </c>
    </row>
    <row r="178" spans="1:4" x14ac:dyDescent="0.35">
      <c r="A178" t="s">
        <v>177</v>
      </c>
      <c r="B178" s="1">
        <v>44580.6506041088</v>
      </c>
      <c r="C178" s="1">
        <v>44593.660397708336</v>
      </c>
      <c r="D178" s="1">
        <v>44593.660391157406</v>
      </c>
    </row>
    <row r="179" spans="1:4" x14ac:dyDescent="0.35">
      <c r="A179" t="s">
        <v>178</v>
      </c>
      <c r="B179" s="1">
        <v>44580.633815034722</v>
      </c>
      <c r="C179" s="1">
        <v>44585.655199236113</v>
      </c>
      <c r="D179" s="1">
        <v>44585.655195266205</v>
      </c>
    </row>
    <row r="180" spans="1:4" x14ac:dyDescent="0.35">
      <c r="A180" t="s">
        <v>179</v>
      </c>
      <c r="B180" s="1">
        <v>44580.658266770835</v>
      </c>
      <c r="C180" s="1">
        <v>44585.660007071761</v>
      </c>
      <c r="D180" s="1">
        <v>44585.660003888886</v>
      </c>
    </row>
    <row r="181" spans="1:4" x14ac:dyDescent="0.35">
      <c r="A181" t="s">
        <v>180</v>
      </c>
      <c r="B181" s="1">
        <v>44580.748475451386</v>
      </c>
      <c r="C181" s="1">
        <v>44599.69652853009</v>
      </c>
      <c r="D181" s="1">
        <v>44599.696525416664</v>
      </c>
    </row>
    <row r="182" spans="1:4" x14ac:dyDescent="0.35">
      <c r="A182" t="s">
        <v>181</v>
      </c>
      <c r="B182" s="1">
        <v>44580.739498541669</v>
      </c>
      <c r="C182" s="1">
        <v>44585.663451030094</v>
      </c>
      <c r="D182" s="1">
        <v>44585.66344851852</v>
      </c>
    </row>
    <row r="183" spans="1:4" x14ac:dyDescent="0.35">
      <c r="A183" t="s">
        <v>182</v>
      </c>
      <c r="B183" s="1">
        <v>44580.783079409724</v>
      </c>
      <c r="C183" s="1">
        <v>44641.739255173612</v>
      </c>
      <c r="D183" s="1">
        <v>44641.739248194448</v>
      </c>
    </row>
    <row r="184" spans="1:4" x14ac:dyDescent="0.35">
      <c r="A184" t="s">
        <v>183</v>
      </c>
      <c r="B184" s="1">
        <v>44581.346684618053</v>
      </c>
      <c r="C184" s="1">
        <v>44607.422782071757</v>
      </c>
      <c r="D184" s="1">
        <v>44607.422776331019</v>
      </c>
    </row>
    <row r="185" spans="1:4" x14ac:dyDescent="0.35">
      <c r="A185" t="s">
        <v>184</v>
      </c>
      <c r="B185" s="1">
        <v>44581.498317893522</v>
      </c>
      <c r="C185" s="1">
        <v>44585.66719310185</v>
      </c>
      <c r="D185" s="1">
        <v>44585.667185543978</v>
      </c>
    </row>
    <row r="186" spans="1:4" x14ac:dyDescent="0.35">
      <c r="A186" t="s">
        <v>185</v>
      </c>
      <c r="B186" s="1">
        <v>44581.537709085649</v>
      </c>
      <c r="C186" s="1">
        <v>44588.628992835649</v>
      </c>
      <c r="D186" s="1">
        <v>44588.628963495372</v>
      </c>
    </row>
    <row r="187" spans="1:4" x14ac:dyDescent="0.35">
      <c r="A187" t="s">
        <v>186</v>
      </c>
      <c r="B187" s="1">
        <v>44581.592425590279</v>
      </c>
      <c r="C187" s="1">
        <v>44585.668851851849</v>
      </c>
      <c r="D187" s="1">
        <v>44585.668840439816</v>
      </c>
    </row>
    <row r="188" spans="1:4" x14ac:dyDescent="0.35">
      <c r="A188" t="s">
        <v>187</v>
      </c>
      <c r="B188" s="1">
        <v>44581.570862881941</v>
      </c>
      <c r="C188" s="1">
        <v>44585.669812465276</v>
      </c>
      <c r="D188" s="1">
        <v>44585.669806238424</v>
      </c>
    </row>
    <row r="189" spans="1:4" x14ac:dyDescent="0.35">
      <c r="A189" t="s">
        <v>188</v>
      </c>
      <c r="B189" s="1">
        <v>44581.5938178125</v>
      </c>
      <c r="C189" s="1">
        <v>44581.744681701392</v>
      </c>
      <c r="D189" s="1">
        <v>44581.744662939818</v>
      </c>
    </row>
    <row r="190" spans="1:4" x14ac:dyDescent="0.35">
      <c r="A190" t="s">
        <v>189</v>
      </c>
      <c r="B190" s="1">
        <v>44581.609373391206</v>
      </c>
      <c r="C190" s="1">
        <v>44585.670983391203</v>
      </c>
      <c r="D190" s="1">
        <v>44585.670956111113</v>
      </c>
    </row>
    <row r="191" spans="1:4" x14ac:dyDescent="0.35">
      <c r="A191" t="s">
        <v>190</v>
      </c>
      <c r="B191" s="1">
        <v>44582.384954560184</v>
      </c>
      <c r="C191" s="1">
        <v>44589.46708347222</v>
      </c>
      <c r="D191" s="1">
        <v>44589.467079722221</v>
      </c>
    </row>
    <row r="192" spans="1:4" x14ac:dyDescent="0.35">
      <c r="A192" t="s">
        <v>191</v>
      </c>
      <c r="B192" s="1">
        <v>44582.541585347222</v>
      </c>
      <c r="C192" s="1">
        <v>44582.610754363428</v>
      </c>
      <c r="D192" s="1">
        <v>44582.605640960646</v>
      </c>
    </row>
    <row r="193" spans="1:4" x14ac:dyDescent="0.35">
      <c r="A193" t="s">
        <v>192</v>
      </c>
      <c r="B193" s="1">
        <v>44582.694309699073</v>
      </c>
      <c r="C193" s="1">
        <v>44606.410980706016</v>
      </c>
      <c r="D193" s="1">
        <v>44606.410977245374</v>
      </c>
    </row>
    <row r="194" spans="1:4" x14ac:dyDescent="0.35">
      <c r="A194" t="s">
        <v>193</v>
      </c>
      <c r="B194" s="1">
        <v>44582.76116105324</v>
      </c>
      <c r="C194" s="1">
        <v>44588.634135081018</v>
      </c>
      <c r="D194" s="1">
        <v>44588.634125868055</v>
      </c>
    </row>
    <row r="195" spans="1:4" x14ac:dyDescent="0.35">
      <c r="A195" t="s">
        <v>194</v>
      </c>
      <c r="B195" s="1">
        <v>44585.476071157405</v>
      </c>
      <c r="C195" s="1">
        <v>44783.574701863428</v>
      </c>
      <c r="D195" s="1">
        <v>44783.574662037034</v>
      </c>
    </row>
    <row r="196" spans="1:4" x14ac:dyDescent="0.35">
      <c r="A196" t="s">
        <v>195</v>
      </c>
      <c r="B196" s="1">
        <v>44585.480351724538</v>
      </c>
      <c r="C196" s="1">
        <v>44783.577106111108</v>
      </c>
      <c r="D196" s="1">
        <v>44783.577064537036</v>
      </c>
    </row>
    <row r="197" spans="1:4" x14ac:dyDescent="0.35">
      <c r="A197" t="s">
        <v>196</v>
      </c>
      <c r="B197" s="1">
        <v>44585.572734548608</v>
      </c>
      <c r="C197" s="1">
        <v>44588.622074756946</v>
      </c>
      <c r="D197" s="1">
        <v>44588.622063148148</v>
      </c>
    </row>
    <row r="198" spans="1:4" x14ac:dyDescent="0.35">
      <c r="A198" t="s">
        <v>197</v>
      </c>
      <c r="B198" s="1">
        <v>44585.657119328702</v>
      </c>
      <c r="C198" s="1">
        <v>44606.417346122682</v>
      </c>
      <c r="D198" s="1">
        <v>44606.417341157408</v>
      </c>
    </row>
    <row r="199" spans="1:4" x14ac:dyDescent="0.35">
      <c r="A199" t="s">
        <v>198</v>
      </c>
      <c r="B199" s="1">
        <v>44585.740295763891</v>
      </c>
      <c r="C199" s="1">
        <v>44658.515102592595</v>
      </c>
      <c r="D199" s="1">
        <v>44658.515100428238</v>
      </c>
    </row>
    <row r="200" spans="1:4" x14ac:dyDescent="0.35">
      <c r="A200" t="s">
        <v>199</v>
      </c>
      <c r="B200" s="1">
        <v>44586.485894027777</v>
      </c>
      <c r="C200" s="1">
        <v>44594.656767280096</v>
      </c>
      <c r="D200" s="1">
        <v>44594.656762557868</v>
      </c>
    </row>
    <row r="201" spans="1:4" x14ac:dyDescent="0.35">
      <c r="A201" t="s">
        <v>200</v>
      </c>
      <c r="B201" s="1">
        <v>44586.548540057869</v>
      </c>
      <c r="C201" s="1">
        <v>44588.624023888886</v>
      </c>
      <c r="D201" s="1">
        <v>44588.623972905094</v>
      </c>
    </row>
    <row r="202" spans="1:4" x14ac:dyDescent="0.35">
      <c r="A202" t="s">
        <v>201</v>
      </c>
      <c r="B202" s="1">
        <v>44586.556123680559</v>
      </c>
      <c r="C202" s="1">
        <v>44588.626560879631</v>
      </c>
      <c r="D202" s="1">
        <v>44588.626549131943</v>
      </c>
    </row>
    <row r="203" spans="1:4" x14ac:dyDescent="0.35">
      <c r="A203" t="s">
        <v>202</v>
      </c>
      <c r="B203" s="1">
        <v>44586.60036989583</v>
      </c>
      <c r="C203" s="1">
        <v>44588.639904074073</v>
      </c>
      <c r="D203" s="1">
        <v>44588.639900752314</v>
      </c>
    </row>
    <row r="204" spans="1:4" x14ac:dyDescent="0.35">
      <c r="A204" t="s">
        <v>203</v>
      </c>
      <c r="B204" s="1">
        <v>44586.63407388889</v>
      </c>
      <c r="C204" s="1">
        <v>44588.635748483794</v>
      </c>
      <c r="D204" s="1">
        <v>44588.635669537034</v>
      </c>
    </row>
    <row r="205" spans="1:4" x14ac:dyDescent="0.35">
      <c r="A205" t="s">
        <v>204</v>
      </c>
      <c r="B205" s="1">
        <v>44586.772404687501</v>
      </c>
      <c r="C205" s="1">
        <v>44593.631516284724</v>
      </c>
      <c r="D205" s="1">
        <v>44593.631513796296</v>
      </c>
    </row>
    <row r="206" spans="1:4" x14ac:dyDescent="0.35">
      <c r="A206" t="s">
        <v>205</v>
      </c>
      <c r="B206" s="1">
        <v>44587.38949736111</v>
      </c>
      <c r="C206" s="1">
        <v>44587.66237568287</v>
      </c>
      <c r="D206" s="1">
        <v>44587.66230611111</v>
      </c>
    </row>
    <row r="207" spans="1:4" x14ac:dyDescent="0.35">
      <c r="A207" t="s">
        <v>206</v>
      </c>
      <c r="B207" s="1">
        <v>44587.391790648151</v>
      </c>
      <c r="C207" s="1">
        <v>44599.49632697917</v>
      </c>
      <c r="D207" s="1">
        <v>44599.49632337963</v>
      </c>
    </row>
    <row r="208" spans="1:4" x14ac:dyDescent="0.35">
      <c r="A208" t="s">
        <v>207</v>
      </c>
      <c r="B208" s="1">
        <v>44587.393593680557</v>
      </c>
      <c r="C208" s="1">
        <v>44606.442336643522</v>
      </c>
      <c r="D208" s="1">
        <v>44606.442329178244</v>
      </c>
    </row>
    <row r="209" spans="1:4" x14ac:dyDescent="0.35">
      <c r="A209" t="s">
        <v>208</v>
      </c>
      <c r="B209" s="1">
        <v>44587.39675777778</v>
      </c>
      <c r="C209" s="1">
        <v>44587.705203217592</v>
      </c>
      <c r="D209" s="1">
        <v>44587.705153483796</v>
      </c>
    </row>
    <row r="210" spans="1:4" x14ac:dyDescent="0.35">
      <c r="A210" t="s">
        <v>209</v>
      </c>
      <c r="B210" s="1">
        <v>44587.397417893517</v>
      </c>
      <c r="C210" s="1">
        <v>44601.596998449073</v>
      </c>
      <c r="D210" s="1">
        <v>44601.596994768515</v>
      </c>
    </row>
    <row r="211" spans="1:4" x14ac:dyDescent="0.35">
      <c r="A211" t="s">
        <v>210</v>
      </c>
      <c r="B211" s="1">
        <v>44587.399026157407</v>
      </c>
      <c r="C211" s="1">
        <v>44588.637005937497</v>
      </c>
      <c r="D211" s="1">
        <v>44588.63700239583</v>
      </c>
    </row>
    <row r="212" spans="1:4" x14ac:dyDescent="0.35">
      <c r="A212" t="s">
        <v>211</v>
      </c>
      <c r="B212" s="1">
        <v>44587.413676041666</v>
      </c>
      <c r="C212" s="1">
        <v>44587.651018321762</v>
      </c>
      <c r="D212" s="1">
        <v>44587.651000636572</v>
      </c>
    </row>
    <row r="213" spans="1:4" x14ac:dyDescent="0.35">
      <c r="A213" t="s">
        <v>212</v>
      </c>
      <c r="B213" s="1">
        <v>44587.490075833332</v>
      </c>
      <c r="C213" s="1">
        <v>44599.498118668984</v>
      </c>
      <c r="D213" s="1">
        <v>44599.498115636576</v>
      </c>
    </row>
    <row r="214" spans="1:4" x14ac:dyDescent="0.35">
      <c r="A214" t="s">
        <v>213</v>
      </c>
      <c r="B214" s="1">
        <v>44587.551105960651</v>
      </c>
      <c r="C214" s="1">
        <v>44587.667170335648</v>
      </c>
      <c r="D214" s="1">
        <v>44587.667166331019</v>
      </c>
    </row>
    <row r="215" spans="1:4" x14ac:dyDescent="0.35">
      <c r="A215" t="s">
        <v>214</v>
      </c>
      <c r="B215" s="1">
        <v>44587.570427708335</v>
      </c>
      <c r="C215" s="1">
        <v>44587.637059953704</v>
      </c>
      <c r="D215" s="1">
        <v>44587.637038946756</v>
      </c>
    </row>
    <row r="216" spans="1:4" x14ac:dyDescent="0.35">
      <c r="A216" t="s">
        <v>215</v>
      </c>
      <c r="B216" s="1">
        <v>44587.637744861109</v>
      </c>
      <c r="C216" s="1">
        <v>44593.383318958331</v>
      </c>
      <c r="D216" s="1">
        <v>44593.383303807874</v>
      </c>
    </row>
    <row r="217" spans="1:4" x14ac:dyDescent="0.35">
      <c r="A217" t="s">
        <v>216</v>
      </c>
      <c r="B217" s="1">
        <v>44588.397427025462</v>
      </c>
      <c r="C217" s="1">
        <v>44606.443412094908</v>
      </c>
      <c r="D217" s="1">
        <v>44606.443406145831</v>
      </c>
    </row>
    <row r="218" spans="1:4" x14ac:dyDescent="0.35">
      <c r="A218" t="s">
        <v>217</v>
      </c>
      <c r="B218" s="1">
        <v>44588.397815474535</v>
      </c>
      <c r="C218" s="1">
        <v>44636.700870740744</v>
      </c>
      <c r="D218" s="1">
        <v>44593.653753206017</v>
      </c>
    </row>
    <row r="219" spans="1:4" x14ac:dyDescent="0.35">
      <c r="A219" t="s">
        <v>218</v>
      </c>
      <c r="B219" s="1">
        <v>44588.418726458331</v>
      </c>
      <c r="C219" s="1">
        <v>44589.419777233794</v>
      </c>
      <c r="D219" s="1">
        <v>44589.419766851854</v>
      </c>
    </row>
    <row r="220" spans="1:4" x14ac:dyDescent="0.35">
      <c r="A220" t="s">
        <v>219</v>
      </c>
      <c r="B220" s="1">
        <v>44588.42260489583</v>
      </c>
      <c r="C220" s="1">
        <v>44593.628260671299</v>
      </c>
      <c r="D220" s="1">
        <v>44593.62824046296</v>
      </c>
    </row>
    <row r="221" spans="1:4" x14ac:dyDescent="0.35">
      <c r="A221" t="s">
        <v>220</v>
      </c>
      <c r="B221" s="1">
        <v>44588.473330729168</v>
      </c>
      <c r="C221" s="1">
        <v>44589.654911527781</v>
      </c>
      <c r="D221" s="1">
        <v>44589.654855972221</v>
      </c>
    </row>
    <row r="222" spans="1:4" x14ac:dyDescent="0.35">
      <c r="A222" t="s">
        <v>221</v>
      </c>
      <c r="B222" s="1">
        <v>44588.49798197917</v>
      </c>
      <c r="C222" s="1">
        <v>44589.730008796294</v>
      </c>
      <c r="D222" s="1">
        <v>44589.729996087961</v>
      </c>
    </row>
    <row r="223" spans="1:4" x14ac:dyDescent="0.35">
      <c r="A223" t="s">
        <v>222</v>
      </c>
      <c r="B223" s="1">
        <v>44588.546277465277</v>
      </c>
      <c r="C223" s="1">
        <v>44593.632509305557</v>
      </c>
      <c r="D223" s="1">
        <v>44593.632495902777</v>
      </c>
    </row>
    <row r="224" spans="1:4" x14ac:dyDescent="0.35">
      <c r="A224" t="s">
        <v>223</v>
      </c>
      <c r="B224" s="1">
        <v>44588.63396363426</v>
      </c>
      <c r="C224" s="1">
        <v>44593.384928981483</v>
      </c>
      <c r="D224" s="1">
        <v>44593.384912627313</v>
      </c>
    </row>
    <row r="225" spans="1:4" x14ac:dyDescent="0.35">
      <c r="A225" t="s">
        <v>224</v>
      </c>
      <c r="B225" s="1">
        <v>44588.678332835647</v>
      </c>
      <c r="C225" s="1">
        <v>44599.500573796293</v>
      </c>
      <c r="D225" s="1">
        <v>44599.500571296296</v>
      </c>
    </row>
    <row r="226" spans="1:4" x14ac:dyDescent="0.35">
      <c r="A226" t="s">
        <v>225</v>
      </c>
      <c r="B226" s="1">
        <v>44588.713164942128</v>
      </c>
      <c r="C226" s="1">
        <v>44606.441524282411</v>
      </c>
      <c r="D226" s="1">
        <v>44606.44151478009</v>
      </c>
    </row>
    <row r="227" spans="1:4" x14ac:dyDescent="0.35">
      <c r="A227" t="s">
        <v>226</v>
      </c>
      <c r="B227" s="1">
        <v>44589.046069016207</v>
      </c>
      <c r="C227" s="1">
        <v>44589.583302708335</v>
      </c>
      <c r="D227" s="1">
        <v>44589.583300057871</v>
      </c>
    </row>
    <row r="228" spans="1:4" x14ac:dyDescent="0.35">
      <c r="A228" t="s">
        <v>227</v>
      </c>
      <c r="B228" s="1">
        <v>44589.334973194447</v>
      </c>
      <c r="C228" s="1">
        <v>44601.598049733795</v>
      </c>
      <c r="D228" s="1">
        <v>44601.59804650463</v>
      </c>
    </row>
    <row r="229" spans="1:4" x14ac:dyDescent="0.35">
      <c r="A229" t="s">
        <v>228</v>
      </c>
      <c r="B229" s="1">
        <v>44589.437655682872</v>
      </c>
      <c r="C229" s="1">
        <v>44596.677011886575</v>
      </c>
      <c r="D229" s="1">
        <v>44596.677008761573</v>
      </c>
    </row>
    <row r="230" spans="1:4" x14ac:dyDescent="0.35">
      <c r="A230" t="s">
        <v>229</v>
      </c>
      <c r="B230" s="1">
        <v>44589.44105854167</v>
      </c>
      <c r="C230" s="1">
        <v>44603.431989409721</v>
      </c>
      <c r="D230" s="1">
        <v>44603.431986215277</v>
      </c>
    </row>
    <row r="231" spans="1:4" x14ac:dyDescent="0.35">
      <c r="A231" t="s">
        <v>230</v>
      </c>
      <c r="B231" s="1">
        <v>44589.642754432869</v>
      </c>
      <c r="C231" s="1">
        <v>44595.442691122684</v>
      </c>
      <c r="D231" s="1">
        <v>44595.442687395836</v>
      </c>
    </row>
    <row r="232" spans="1:4" x14ac:dyDescent="0.35">
      <c r="A232" t="s">
        <v>231</v>
      </c>
      <c r="B232" s="1">
        <v>44592.566601122686</v>
      </c>
      <c r="C232" s="1">
        <v>44595.443324270833</v>
      </c>
      <c r="D232" s="1">
        <v>44595.443321226849</v>
      </c>
    </row>
    <row r="233" spans="1:4" x14ac:dyDescent="0.35">
      <c r="A233" t="s">
        <v>232</v>
      </c>
      <c r="B233" s="1">
        <v>44592.560485983799</v>
      </c>
      <c r="C233" s="1">
        <v>44593.649772881945</v>
      </c>
      <c r="D233" s="1">
        <v>44593.649763796297</v>
      </c>
    </row>
    <row r="234" spans="1:4" x14ac:dyDescent="0.35">
      <c r="A234" t="s">
        <v>233</v>
      </c>
      <c r="B234" s="1">
        <v>44592.632749594908</v>
      </c>
      <c r="C234" s="1">
        <v>44624.463086574076</v>
      </c>
      <c r="D234" s="1">
        <v>44624.463082025461</v>
      </c>
    </row>
    <row r="235" spans="1:4" x14ac:dyDescent="0.35">
      <c r="A235" t="s">
        <v>234</v>
      </c>
      <c r="B235" s="1">
        <v>44593.420260127314</v>
      </c>
      <c r="C235" s="1">
        <v>44603.696026446756</v>
      </c>
      <c r="D235" s="1">
        <v>44603.696021979165</v>
      </c>
    </row>
    <row r="236" spans="1:4" x14ac:dyDescent="0.35">
      <c r="A236" t="s">
        <v>235</v>
      </c>
      <c r="B236" s="1">
        <v>44593.472690752315</v>
      </c>
      <c r="C236" s="1">
        <v>44601.609500347222</v>
      </c>
      <c r="D236" s="1">
        <v>44601.609495486111</v>
      </c>
    </row>
    <row r="237" spans="1:4" x14ac:dyDescent="0.35">
      <c r="A237" t="s">
        <v>236</v>
      </c>
      <c r="B237" s="1">
        <v>44593.633366493057</v>
      </c>
      <c r="C237" s="1">
        <v>44593.65894105324</v>
      </c>
      <c r="D237" s="1">
        <v>44593.658936550928</v>
      </c>
    </row>
    <row r="238" spans="1:4" x14ac:dyDescent="0.35">
      <c r="A238" t="s">
        <v>237</v>
      </c>
      <c r="B238" s="1">
        <v>44594.309392858799</v>
      </c>
      <c r="C238" s="1">
        <v>44595.445112638889</v>
      </c>
      <c r="D238" s="1">
        <v>44595.44510873843</v>
      </c>
    </row>
    <row r="239" spans="1:4" x14ac:dyDescent="0.35">
      <c r="A239" t="s">
        <v>238</v>
      </c>
      <c r="B239" s="1">
        <v>44594.412273379632</v>
      </c>
      <c r="C239" s="1">
        <v>44601.610674722222</v>
      </c>
      <c r="D239" s="1">
        <v>44601.610671585651</v>
      </c>
    </row>
    <row r="240" spans="1:4" x14ac:dyDescent="0.35">
      <c r="A240" t="s">
        <v>239</v>
      </c>
      <c r="B240" s="1">
        <v>44594.465765335648</v>
      </c>
      <c r="C240" s="1">
        <v>44595.5155108912</v>
      </c>
      <c r="D240" s="1">
        <v>44595.515506354168</v>
      </c>
    </row>
    <row r="241" spans="1:4" x14ac:dyDescent="0.35">
      <c r="A241" t="s">
        <v>240</v>
      </c>
      <c r="B241" s="1">
        <v>44594.579325937499</v>
      </c>
      <c r="C241" s="1">
        <v>44602.701051238429</v>
      </c>
      <c r="D241" s="1">
        <v>44602.701048553237</v>
      </c>
    </row>
    <row r="242" spans="1:4" x14ac:dyDescent="0.35">
      <c r="A242" t="s">
        <v>241</v>
      </c>
      <c r="B242" s="1">
        <v>44594.611898993055</v>
      </c>
      <c r="C242" s="1">
        <v>44714.566376863426</v>
      </c>
      <c r="D242" s="1">
        <v>44714.56637552083</v>
      </c>
    </row>
    <row r="243" spans="1:4" x14ac:dyDescent="0.35">
      <c r="A243" t="s">
        <v>242</v>
      </c>
      <c r="B243" s="1">
        <v>44594.612157662035</v>
      </c>
      <c r="C243" s="1">
        <v>44601.645949421298</v>
      </c>
      <c r="D243" s="1">
        <v>44601.645944930555</v>
      </c>
    </row>
    <row r="244" spans="1:4" x14ac:dyDescent="0.35">
      <c r="A244" t="s">
        <v>243</v>
      </c>
      <c r="B244" s="1">
        <v>44595.382805254631</v>
      </c>
      <c r="C244" s="1">
        <v>44606.648778634262</v>
      </c>
      <c r="D244" s="1">
        <v>44606.648775393522</v>
      </c>
    </row>
    <row r="245" spans="1:4" x14ac:dyDescent="0.35">
      <c r="A245" t="s">
        <v>244</v>
      </c>
      <c r="B245" s="1">
        <v>44595.555324710651</v>
      </c>
      <c r="C245" s="1">
        <v>44600.472476516203</v>
      </c>
      <c r="D245" s="1">
        <v>44600.472469479166</v>
      </c>
    </row>
    <row r="246" spans="1:4" x14ac:dyDescent="0.35">
      <c r="A246" t="s">
        <v>245</v>
      </c>
      <c r="B246" s="1">
        <v>44595.581080451389</v>
      </c>
      <c r="C246" s="1">
        <v>44648.438130405091</v>
      </c>
      <c r="D246" s="1">
        <v>44648.438119317128</v>
      </c>
    </row>
    <row r="247" spans="1:4" x14ac:dyDescent="0.35">
      <c r="A247" t="s">
        <v>246</v>
      </c>
      <c r="B247" s="1">
        <v>44595.64677605324</v>
      </c>
      <c r="C247" s="1">
        <v>44600.464484421296</v>
      </c>
      <c r="D247" s="1">
        <v>44600.464480659721</v>
      </c>
    </row>
    <row r="248" spans="1:4" x14ac:dyDescent="0.35">
      <c r="A248" t="s">
        <v>247</v>
      </c>
      <c r="B248" s="1">
        <v>44596.011179837966</v>
      </c>
      <c r="C248" s="1">
        <v>44600.473667222221</v>
      </c>
      <c r="D248" s="1">
        <v>44600.473660208336</v>
      </c>
    </row>
    <row r="249" spans="1:4" x14ac:dyDescent="0.35">
      <c r="A249" t="s">
        <v>248</v>
      </c>
      <c r="B249" s="1">
        <v>44596.346373472225</v>
      </c>
      <c r="C249" s="1">
        <v>44599.510813310182</v>
      </c>
      <c r="D249" s="1">
        <v>44599.510809594911</v>
      </c>
    </row>
    <row r="250" spans="1:4" x14ac:dyDescent="0.35">
      <c r="A250" t="s">
        <v>249</v>
      </c>
      <c r="B250" s="1">
        <v>44596.435669872684</v>
      </c>
      <c r="C250" s="1">
        <v>44616.584760937498</v>
      </c>
      <c r="D250" s="1">
        <v>44616.584753194446</v>
      </c>
    </row>
    <row r="251" spans="1:4" x14ac:dyDescent="0.35">
      <c r="A251" t="s">
        <v>250</v>
      </c>
      <c r="B251" s="1">
        <v>44596.49177724537</v>
      </c>
      <c r="C251" s="1">
        <v>44616.586443541666</v>
      </c>
      <c r="D251" s="1">
        <v>44616.586440335646</v>
      </c>
    </row>
    <row r="252" spans="1:4" x14ac:dyDescent="0.35">
      <c r="A252" t="s">
        <v>251</v>
      </c>
      <c r="B252" s="1">
        <v>44596.561245613426</v>
      </c>
      <c r="C252" s="1">
        <v>44606.439796446757</v>
      </c>
      <c r="D252" s="1">
        <v>44606.439788321761</v>
      </c>
    </row>
    <row r="253" spans="1:4" x14ac:dyDescent="0.35">
      <c r="A253" t="s">
        <v>252</v>
      </c>
      <c r="B253" s="1">
        <v>44596.580549386577</v>
      </c>
      <c r="C253" s="1">
        <v>44606.448557928241</v>
      </c>
      <c r="D253" s="1">
        <v>44606.448551597219</v>
      </c>
    </row>
    <row r="254" spans="1:4" x14ac:dyDescent="0.35">
      <c r="A254" t="s">
        <v>253</v>
      </c>
      <c r="B254" s="1">
        <v>44597.020452847224</v>
      </c>
      <c r="C254" s="1">
        <v>44599.421275497683</v>
      </c>
      <c r="D254" s="1">
        <v>44599.421272314816</v>
      </c>
    </row>
    <row r="255" spans="1:4" x14ac:dyDescent="0.35">
      <c r="A255" t="s">
        <v>254</v>
      </c>
      <c r="B255" s="1">
        <v>44598.071989814816</v>
      </c>
      <c r="C255" s="1">
        <v>44606.442691122684</v>
      </c>
      <c r="D255" s="1">
        <v>44606.442687152776</v>
      </c>
    </row>
    <row r="256" spans="1:4" x14ac:dyDescent="0.35">
      <c r="A256" t="s">
        <v>255</v>
      </c>
      <c r="B256" s="1">
        <v>44598.074666504632</v>
      </c>
      <c r="C256" s="1">
        <v>44609.594143425929</v>
      </c>
      <c r="D256" s="1">
        <v>44609.594136712964</v>
      </c>
    </row>
    <row r="257" spans="1:4" x14ac:dyDescent="0.35">
      <c r="A257" t="s">
        <v>256</v>
      </c>
      <c r="B257" s="1">
        <v>44599.374574386573</v>
      </c>
      <c r="C257" s="1">
        <v>44599.491281168979</v>
      </c>
      <c r="D257" s="1">
        <v>44599.491275335648</v>
      </c>
    </row>
    <row r="258" spans="1:4" x14ac:dyDescent="0.35">
      <c r="A258" t="s">
        <v>257</v>
      </c>
      <c r="B258" s="1">
        <v>44599.400210891203</v>
      </c>
      <c r="C258" s="1">
        <v>44609.668123425923</v>
      </c>
      <c r="D258" s="1">
        <v>44609.668120381946</v>
      </c>
    </row>
    <row r="259" spans="1:4" x14ac:dyDescent="0.35">
      <c r="A259" t="s">
        <v>258</v>
      </c>
      <c r="B259" s="1">
        <v>44599.493993240743</v>
      </c>
      <c r="C259" s="1">
        <v>44631.779886157405</v>
      </c>
      <c r="D259" s="1">
        <v>44631.779883599535</v>
      </c>
    </row>
    <row r="260" spans="1:4" x14ac:dyDescent="0.35">
      <c r="A260" t="s">
        <v>259</v>
      </c>
      <c r="B260" s="1">
        <v>44599.518452071759</v>
      </c>
      <c r="C260" s="1">
        <v>44600.424055034724</v>
      </c>
      <c r="D260" s="1">
        <v>44600.424051412039</v>
      </c>
    </row>
    <row r="261" spans="1:4" x14ac:dyDescent="0.35">
      <c r="A261" t="s">
        <v>260</v>
      </c>
      <c r="B261" s="1">
        <v>44599.536153020832</v>
      </c>
      <c r="C261" s="1">
        <v>44698.735796354165</v>
      </c>
      <c r="D261" s="1">
        <v>44698.73579431713</v>
      </c>
    </row>
    <row r="262" spans="1:4" x14ac:dyDescent="0.35">
      <c r="A262" t="s">
        <v>261</v>
      </c>
      <c r="B262" s="1">
        <v>44599.550955092593</v>
      </c>
      <c r="C262" s="1">
        <v>44698.741071377313</v>
      </c>
      <c r="D262" s="1">
        <v>44698.74106857639</v>
      </c>
    </row>
    <row r="263" spans="1:4" x14ac:dyDescent="0.35">
      <c r="A263" t="s">
        <v>262</v>
      </c>
      <c r="B263" s="1">
        <v>44599.645776446756</v>
      </c>
      <c r="C263" s="1">
        <v>44606.444233807873</v>
      </c>
      <c r="D263" s="1">
        <v>44606.444229085646</v>
      </c>
    </row>
    <row r="264" spans="1:4" x14ac:dyDescent="0.35">
      <c r="A264" t="s">
        <v>263</v>
      </c>
      <c r="B264" s="1">
        <v>44599.620443206019</v>
      </c>
      <c r="C264" s="1">
        <v>44622.647569664354</v>
      </c>
      <c r="D264" s="1">
        <v>44622.647564386571</v>
      </c>
    </row>
    <row r="265" spans="1:4" x14ac:dyDescent="0.35">
      <c r="A265" t="s">
        <v>264</v>
      </c>
      <c r="B265" s="1">
        <v>44599.62048672454</v>
      </c>
      <c r="C265" s="1">
        <v>44606.445726620368</v>
      </c>
      <c r="D265" s="1">
        <v>44606.445723171295</v>
      </c>
    </row>
    <row r="266" spans="1:4" x14ac:dyDescent="0.35">
      <c r="A266" t="s">
        <v>265</v>
      </c>
      <c r="B266" s="1">
        <v>44599.684733564813</v>
      </c>
      <c r="C266" s="1">
        <v>44699.498440960648</v>
      </c>
      <c r="D266" s="1">
        <v>44699.498438831019</v>
      </c>
    </row>
    <row r="267" spans="1:4" x14ac:dyDescent="0.35">
      <c r="A267" t="s">
        <v>266</v>
      </c>
      <c r="B267" s="1">
        <v>44600.039067789352</v>
      </c>
      <c r="C267" s="1">
        <v>44699.50339824074</v>
      </c>
      <c r="D267" s="1">
        <v>44699.503395983797</v>
      </c>
    </row>
    <row r="268" spans="1:4" x14ac:dyDescent="0.35">
      <c r="A268" t="s">
        <v>267</v>
      </c>
      <c r="B268" s="1">
        <v>44600.354489826386</v>
      </c>
      <c r="C268" s="1">
        <v>44607.425052777777</v>
      </c>
      <c r="D268" s="1">
        <v>44607.425048657409</v>
      </c>
    </row>
    <row r="269" spans="1:4" x14ac:dyDescent="0.35">
      <c r="A269" t="s">
        <v>268</v>
      </c>
      <c r="B269" s="1">
        <v>44600.454107106481</v>
      </c>
      <c r="C269" s="1">
        <v>44629.382747881944</v>
      </c>
      <c r="D269" s="1">
        <v>44629.382744849536</v>
      </c>
    </row>
    <row r="270" spans="1:4" x14ac:dyDescent="0.35">
      <c r="A270" t="s">
        <v>269</v>
      </c>
      <c r="B270" s="1">
        <v>44600.561084409725</v>
      </c>
      <c r="C270" s="1">
        <v>44601.544666192131</v>
      </c>
      <c r="D270" s="1">
        <v>44601.544662025466</v>
      </c>
    </row>
    <row r="271" spans="1:4" x14ac:dyDescent="0.35">
      <c r="A271" t="s">
        <v>270</v>
      </c>
      <c r="B271" s="1">
        <v>44600.63028459491</v>
      </c>
      <c r="C271" s="1">
        <v>44629.381263634263</v>
      </c>
      <c r="D271" s="1">
        <v>44629.381256423614</v>
      </c>
    </row>
    <row r="272" spans="1:4" x14ac:dyDescent="0.35">
      <c r="A272" t="s">
        <v>271</v>
      </c>
      <c r="B272" s="1">
        <v>44600.626186921298</v>
      </c>
      <c r="C272" s="1">
        <v>44917.420458333334</v>
      </c>
      <c r="D272" s="1">
        <v>44917.420456284723</v>
      </c>
    </row>
    <row r="273" spans="1:4" x14ac:dyDescent="0.35">
      <c r="A273" t="s">
        <v>272</v>
      </c>
      <c r="B273" s="1">
        <v>44600.987679571757</v>
      </c>
      <c r="C273" s="1">
        <v>44606.407589571761</v>
      </c>
      <c r="D273" s="1">
        <v>44606.407583229164</v>
      </c>
    </row>
    <row r="274" spans="1:4" x14ac:dyDescent="0.35">
      <c r="A274" t="s">
        <v>273</v>
      </c>
      <c r="B274" s="1">
        <v>44601.441814942133</v>
      </c>
      <c r="C274" s="1">
        <v>44634.477917233795</v>
      </c>
      <c r="D274" s="1">
        <v>44634.47790489583</v>
      </c>
    </row>
    <row r="275" spans="1:4" x14ac:dyDescent="0.35">
      <c r="A275" t="s">
        <v>274</v>
      </c>
      <c r="B275" s="1">
        <v>44601.442666724535</v>
      </c>
      <c r="C275" s="1">
        <v>44607.424421967589</v>
      </c>
      <c r="D275" s="1">
        <v>44607.424417638889</v>
      </c>
    </row>
    <row r="276" spans="1:4" x14ac:dyDescent="0.35">
      <c r="A276" t="s">
        <v>275</v>
      </c>
      <c r="B276" s="1">
        <v>44601.481639837963</v>
      </c>
      <c r="C276" s="1">
        <v>44606.65054466435</v>
      </c>
      <c r="D276" s="1">
        <v>44606.650540752315</v>
      </c>
    </row>
    <row r="277" spans="1:4" x14ac:dyDescent="0.35">
      <c r="A277" t="s">
        <v>276</v>
      </c>
      <c r="B277" s="1">
        <v>44601.553419479169</v>
      </c>
      <c r="C277" s="1">
        <v>44634.579241261577</v>
      </c>
      <c r="D277" s="1">
        <v>44634.579237893522</v>
      </c>
    </row>
    <row r="278" spans="1:4" x14ac:dyDescent="0.35">
      <c r="A278" t="s">
        <v>277</v>
      </c>
      <c r="B278" s="1">
        <v>44601.691560486113</v>
      </c>
      <c r="C278" s="1">
        <v>44606.409300474537</v>
      </c>
      <c r="D278" s="1">
        <v>44606.409295937498</v>
      </c>
    </row>
    <row r="279" spans="1:4" x14ac:dyDescent="0.35">
      <c r="A279" t="s">
        <v>278</v>
      </c>
      <c r="B279" s="1">
        <v>44602.404815567126</v>
      </c>
      <c r="C279" s="1">
        <v>44634.57837826389</v>
      </c>
      <c r="D279" s="1">
        <v>44634.578374375</v>
      </c>
    </row>
    <row r="280" spans="1:4" x14ac:dyDescent="0.35">
      <c r="A280" t="s">
        <v>279</v>
      </c>
      <c r="B280" s="1">
        <v>44602.429319374998</v>
      </c>
      <c r="C280" s="1">
        <v>44624.642663784725</v>
      </c>
      <c r="D280" s="1">
        <v>44624.642660740741</v>
      </c>
    </row>
    <row r="281" spans="1:4" x14ac:dyDescent="0.35">
      <c r="A281" t="s">
        <v>280</v>
      </c>
      <c r="B281" s="1">
        <v>44602.467775335645</v>
      </c>
      <c r="C281" s="1">
        <v>44602.497779687503</v>
      </c>
      <c r="D281" s="1">
        <v>44602.49777321759</v>
      </c>
    </row>
    <row r="282" spans="1:4" x14ac:dyDescent="0.35">
      <c r="A282" t="s">
        <v>281</v>
      </c>
      <c r="B282" s="1">
        <v>44602.580464259256</v>
      </c>
      <c r="C282" s="1">
        <v>44609.596517141203</v>
      </c>
      <c r="D282" s="1">
        <v>44609.596508865739</v>
      </c>
    </row>
    <row r="283" spans="1:4" x14ac:dyDescent="0.35">
      <c r="A283" t="s">
        <v>282</v>
      </c>
      <c r="B283" s="1">
        <v>44603.406128460651</v>
      </c>
      <c r="C283" s="1">
        <v>44622.55517266204</v>
      </c>
      <c r="D283" s="1">
        <v>44622.55516974537</v>
      </c>
    </row>
    <row r="284" spans="1:4" x14ac:dyDescent="0.35">
      <c r="A284" t="s">
        <v>283</v>
      </c>
      <c r="B284" s="1">
        <v>44603.622259641204</v>
      </c>
      <c r="C284" s="1">
        <v>44614.445492037034</v>
      </c>
      <c r="D284" s="1">
        <v>44614.44548775463</v>
      </c>
    </row>
    <row r="285" spans="1:4" x14ac:dyDescent="0.35">
      <c r="A285" t="s">
        <v>284</v>
      </c>
      <c r="B285" s="1">
        <v>44603.631408333335</v>
      </c>
      <c r="C285" s="1">
        <v>44609.599032893515</v>
      </c>
      <c r="D285" s="1">
        <v>44609.599029513891</v>
      </c>
    </row>
    <row r="286" spans="1:4" x14ac:dyDescent="0.35">
      <c r="A286" t="s">
        <v>285</v>
      </c>
      <c r="B286" s="1">
        <v>44603.757969756945</v>
      </c>
      <c r="C286" s="1">
        <v>44652.638736851855</v>
      </c>
      <c r="D286" s="1">
        <v>44652.638730960651</v>
      </c>
    </row>
    <row r="287" spans="1:4" x14ac:dyDescent="0.35">
      <c r="A287" t="s">
        <v>286</v>
      </c>
      <c r="B287" s="1">
        <v>44606.560743993054</v>
      </c>
      <c r="C287" s="1">
        <v>44613.521600624998</v>
      </c>
      <c r="D287" s="1">
        <v>44613.521597094907</v>
      </c>
    </row>
    <row r="288" spans="1:4" x14ac:dyDescent="0.35">
      <c r="A288" t="s">
        <v>287</v>
      </c>
      <c r="B288" s="1">
        <v>44606.586675810184</v>
      </c>
      <c r="C288" s="1">
        <v>44609.600578761572</v>
      </c>
      <c r="D288" s="1">
        <v>44609.600574571756</v>
      </c>
    </row>
    <row r="289" spans="1:4" x14ac:dyDescent="0.35">
      <c r="A289" t="s">
        <v>288</v>
      </c>
      <c r="B289" s="1">
        <v>44607.303205370372</v>
      </c>
      <c r="C289" s="1">
        <v>44616.588838946758</v>
      </c>
      <c r="D289" s="1">
        <v>44616.588836377312</v>
      </c>
    </row>
    <row r="290" spans="1:4" x14ac:dyDescent="0.35">
      <c r="A290" t="s">
        <v>289</v>
      </c>
      <c r="B290" s="1">
        <v>44607.401110763887</v>
      </c>
      <c r="C290" s="1">
        <v>44634.477920972226</v>
      </c>
      <c r="D290" s="1">
        <v>44634.477903599538</v>
      </c>
    </row>
    <row r="291" spans="1:4" x14ac:dyDescent="0.35">
      <c r="A291" t="s">
        <v>290</v>
      </c>
      <c r="B291" s="1">
        <v>44607.404809178239</v>
      </c>
      <c r="C291" s="1">
        <v>44634.477923576385</v>
      </c>
      <c r="D291" s="1">
        <v>44634.477905173611</v>
      </c>
    </row>
    <row r="292" spans="1:4" x14ac:dyDescent="0.35">
      <c r="A292" t="s">
        <v>291</v>
      </c>
      <c r="B292" s="1">
        <v>44607.470185613427</v>
      </c>
      <c r="C292" s="1">
        <v>44614.446820868056</v>
      </c>
      <c r="D292" s="1">
        <v>44614.446816932868</v>
      </c>
    </row>
    <row r="293" spans="1:4" x14ac:dyDescent="0.35">
      <c r="A293" t="s">
        <v>292</v>
      </c>
      <c r="B293" s="1">
        <v>44607.473205868053</v>
      </c>
      <c r="C293" s="1">
        <v>44614.447823993054</v>
      </c>
      <c r="D293" s="1">
        <v>44614.447820740737</v>
      </c>
    </row>
    <row r="294" spans="1:4" x14ac:dyDescent="0.35">
      <c r="A294" t="s">
        <v>293</v>
      </c>
      <c r="B294" s="1">
        <v>44607.686686261572</v>
      </c>
      <c r="C294" s="1">
        <v>44620.465931921295</v>
      </c>
      <c r="D294" s="1">
        <v>44620.465913043983</v>
      </c>
    </row>
    <row r="295" spans="1:4" x14ac:dyDescent="0.35">
      <c r="A295" t="s">
        <v>294</v>
      </c>
      <c r="B295" s="1">
        <v>44608.258396527781</v>
      </c>
      <c r="C295" s="1">
        <v>44610.504137488424</v>
      </c>
      <c r="D295" s="1">
        <v>44610.504134976851</v>
      </c>
    </row>
    <row r="296" spans="1:4" x14ac:dyDescent="0.35">
      <c r="A296" t="s">
        <v>295</v>
      </c>
      <c r="B296" s="1">
        <v>44608.272079363429</v>
      </c>
      <c r="C296" s="1">
        <v>44616.601846192127</v>
      </c>
      <c r="D296" s="1">
        <v>44616.601839641204</v>
      </c>
    </row>
    <row r="297" spans="1:4" x14ac:dyDescent="0.35">
      <c r="A297" t="s">
        <v>296</v>
      </c>
      <c r="B297" s="1">
        <v>44608.327944328703</v>
      </c>
      <c r="C297" s="1">
        <v>44609.642198078705</v>
      </c>
      <c r="D297" s="1">
        <v>44609.642195046297</v>
      </c>
    </row>
    <row r="298" spans="1:4" x14ac:dyDescent="0.35">
      <c r="A298" t="s">
        <v>297</v>
      </c>
      <c r="B298" s="1">
        <v>44608.371729189814</v>
      </c>
      <c r="C298" s="1">
        <v>44610.367921423611</v>
      </c>
      <c r="D298" s="1">
        <v>44610.367917442127</v>
      </c>
    </row>
    <row r="299" spans="1:4" x14ac:dyDescent="0.35">
      <c r="A299" t="s">
        <v>298</v>
      </c>
      <c r="B299" s="1">
        <v>44608.392734479166</v>
      </c>
      <c r="C299" s="1">
        <v>44609.642809849538</v>
      </c>
      <c r="D299" s="1">
        <v>44609.642806736112</v>
      </c>
    </row>
    <row r="300" spans="1:4" x14ac:dyDescent="0.35">
      <c r="A300" t="s">
        <v>299</v>
      </c>
      <c r="B300" s="1">
        <v>44608.39475590278</v>
      </c>
      <c r="C300" s="1">
        <v>44610.367921365738</v>
      </c>
      <c r="D300" s="1">
        <v>44610.367917175929</v>
      </c>
    </row>
    <row r="301" spans="1:4" x14ac:dyDescent="0.35">
      <c r="A301" t="s">
        <v>300</v>
      </c>
      <c r="B301" s="1">
        <v>44608.403143148149</v>
      </c>
      <c r="C301" s="1">
        <v>44610.367921921294</v>
      </c>
      <c r="D301" s="1">
        <v>44610.367917430558</v>
      </c>
    </row>
    <row r="302" spans="1:4" x14ac:dyDescent="0.35">
      <c r="A302" t="s">
        <v>301</v>
      </c>
      <c r="B302" s="1">
        <v>44608.406889097219</v>
      </c>
      <c r="C302" s="1">
        <v>44609.640839201391</v>
      </c>
      <c r="D302" s="1">
        <v>44609.640834930557</v>
      </c>
    </row>
    <row r="303" spans="1:4" x14ac:dyDescent="0.35">
      <c r="A303" t="s">
        <v>302</v>
      </c>
      <c r="B303" s="1">
        <v>44608.417646666669</v>
      </c>
      <c r="C303" s="1">
        <v>44610.367921643519</v>
      </c>
      <c r="D303" s="1">
        <v>44610.367917175929</v>
      </c>
    </row>
    <row r="304" spans="1:4" x14ac:dyDescent="0.35">
      <c r="A304" t="s">
        <v>303</v>
      </c>
      <c r="B304" s="1">
        <v>44608.409104756945</v>
      </c>
      <c r="C304" s="1">
        <v>44609.64163878472</v>
      </c>
      <c r="D304" s="1">
        <v>44609.641633993058</v>
      </c>
    </row>
    <row r="305" spans="1:4" x14ac:dyDescent="0.35">
      <c r="A305" t="s">
        <v>304</v>
      </c>
      <c r="B305" s="1">
        <v>44608.422360810182</v>
      </c>
      <c r="C305" s="1">
        <v>44609.49281423611</v>
      </c>
      <c r="D305" s="1">
        <v>44609.492810995369</v>
      </c>
    </row>
    <row r="306" spans="1:4" x14ac:dyDescent="0.35">
      <c r="A306" t="s">
        <v>305</v>
      </c>
      <c r="B306" s="1">
        <v>44608.430266064817</v>
      </c>
      <c r="C306" s="1">
        <v>44610.367922685182</v>
      </c>
      <c r="D306" s="1">
        <v>44610.36791789352</v>
      </c>
    </row>
    <row r="307" spans="1:4" x14ac:dyDescent="0.35">
      <c r="A307" t="s">
        <v>306</v>
      </c>
      <c r="B307" s="1">
        <v>44608.456026053238</v>
      </c>
      <c r="C307" s="1">
        <v>44621.710969953703</v>
      </c>
      <c r="D307" s="1">
        <v>44621.710967083331</v>
      </c>
    </row>
    <row r="308" spans="1:4" x14ac:dyDescent="0.35">
      <c r="A308" t="s">
        <v>307</v>
      </c>
      <c r="B308" s="1">
        <v>44608.565057546293</v>
      </c>
      <c r="C308" s="1">
        <v>44609.60270570602</v>
      </c>
      <c r="D308" s="1">
        <v>44609.60270048611</v>
      </c>
    </row>
    <row r="309" spans="1:4" x14ac:dyDescent="0.35">
      <c r="A309" t="s">
        <v>308</v>
      </c>
      <c r="B309" s="1">
        <v>44608.626073032407</v>
      </c>
      <c r="C309" s="1">
        <v>44610.604314097225</v>
      </c>
      <c r="D309" s="1">
        <v>44610.604308946757</v>
      </c>
    </row>
    <row r="310" spans="1:4" x14ac:dyDescent="0.35">
      <c r="A310" t="s">
        <v>309</v>
      </c>
      <c r="B310" s="1">
        <v>44608.653436944442</v>
      </c>
      <c r="C310" s="1">
        <v>44610.50372040509</v>
      </c>
      <c r="D310" s="1">
        <v>44610.503717627318</v>
      </c>
    </row>
    <row r="311" spans="1:4" x14ac:dyDescent="0.35">
      <c r="A311" t="s">
        <v>310</v>
      </c>
      <c r="B311" s="1">
        <v>44609.332090532407</v>
      </c>
      <c r="C311" s="1">
        <v>44610.50496648148</v>
      </c>
      <c r="D311" s="1">
        <v>44610.504963912033</v>
      </c>
    </row>
    <row r="312" spans="1:4" x14ac:dyDescent="0.35">
      <c r="A312" t="s">
        <v>311</v>
      </c>
      <c r="B312" s="1">
        <v>44609.306707476855</v>
      </c>
      <c r="C312" s="1">
        <v>44609.380904212965</v>
      </c>
      <c r="D312" s="1">
        <v>44609.380877928241</v>
      </c>
    </row>
    <row r="313" spans="1:4" x14ac:dyDescent="0.35">
      <c r="A313" t="s">
        <v>312</v>
      </c>
      <c r="B313" s="1">
        <v>44609.388397569448</v>
      </c>
      <c r="C313" s="1">
        <v>44610.415735752315</v>
      </c>
      <c r="D313" s="1">
        <v>44610.415730983797</v>
      </c>
    </row>
    <row r="314" spans="1:4" x14ac:dyDescent="0.35">
      <c r="A314" t="s">
        <v>313</v>
      </c>
      <c r="B314" s="1">
        <v>44609.356068310182</v>
      </c>
      <c r="C314" s="1">
        <v>44629.380637581016</v>
      </c>
      <c r="D314" s="1">
        <v>44629.380634976849</v>
      </c>
    </row>
    <row r="315" spans="1:4" x14ac:dyDescent="0.35">
      <c r="A315" t="s">
        <v>314</v>
      </c>
      <c r="B315" s="1">
        <v>44609.464245416668</v>
      </c>
      <c r="C315" s="1">
        <v>44614.610041863423</v>
      </c>
      <c r="D315" s="1">
        <v>44614.610038252315</v>
      </c>
    </row>
    <row r="316" spans="1:4" x14ac:dyDescent="0.35">
      <c r="A316" t="s">
        <v>315</v>
      </c>
      <c r="B316" s="1">
        <v>44609.619995011577</v>
      </c>
      <c r="C316" s="1">
        <v>44610.511759618057</v>
      </c>
      <c r="D316" s="1">
        <v>44610.511753993058</v>
      </c>
    </row>
    <row r="317" spans="1:4" x14ac:dyDescent="0.35">
      <c r="A317" t="s">
        <v>316</v>
      </c>
      <c r="B317" s="1">
        <v>44609.69419091435</v>
      </c>
      <c r="C317" s="1">
        <v>44616.601846192127</v>
      </c>
      <c r="D317" s="1">
        <v>44616.601838784722</v>
      </c>
    </row>
    <row r="318" spans="1:4" x14ac:dyDescent="0.35">
      <c r="A318" t="s">
        <v>317</v>
      </c>
      <c r="B318" s="1">
        <v>44610.330616053237</v>
      </c>
      <c r="C318" s="1">
        <v>44613.541281805556</v>
      </c>
      <c r="D318" s="1">
        <v>44613.540277372682</v>
      </c>
    </row>
    <row r="319" spans="1:4" x14ac:dyDescent="0.35">
      <c r="A319" t="s">
        <v>318</v>
      </c>
      <c r="B319" s="1">
        <v>44610.564390937499</v>
      </c>
      <c r="C319" s="1">
        <v>44613.454496481485</v>
      </c>
      <c r="D319" s="1">
        <v>44613.454492210651</v>
      </c>
    </row>
    <row r="320" spans="1:4" x14ac:dyDescent="0.35">
      <c r="A320" t="s">
        <v>319</v>
      </c>
      <c r="B320" s="1">
        <v>44610.650165659725</v>
      </c>
      <c r="C320" s="1">
        <v>44613.52350880787</v>
      </c>
      <c r="D320" s="1">
        <v>44613.523505069446</v>
      </c>
    </row>
    <row r="321" spans="1:4" x14ac:dyDescent="0.35">
      <c r="A321" t="s">
        <v>320</v>
      </c>
      <c r="B321" s="1">
        <v>44611.784816643521</v>
      </c>
      <c r="C321" s="1">
        <v>44616.601846215279</v>
      </c>
      <c r="D321" s="1">
        <v>44616.60183871528</v>
      </c>
    </row>
    <row r="322" spans="1:4" x14ac:dyDescent="0.35">
      <c r="A322" t="s">
        <v>321</v>
      </c>
      <c r="B322" s="1">
        <v>44613.394566689814</v>
      </c>
      <c r="C322" s="1">
        <v>44634.477918622688</v>
      </c>
      <c r="D322" s="1">
        <v>44634.477904918982</v>
      </c>
    </row>
    <row r="323" spans="1:4" x14ac:dyDescent="0.35">
      <c r="A323" t="s">
        <v>322</v>
      </c>
      <c r="B323" s="1">
        <v>44613.489425057873</v>
      </c>
      <c r="C323" s="1">
        <v>44620.708161631941</v>
      </c>
      <c r="D323" s="1">
        <v>44620.708158912035</v>
      </c>
    </row>
    <row r="324" spans="1:4" x14ac:dyDescent="0.35">
      <c r="A324" t="s">
        <v>323</v>
      </c>
      <c r="B324" s="1">
        <v>44613.495123437497</v>
      </c>
      <c r="C324" s="1">
        <v>44616.601846041667</v>
      </c>
      <c r="D324" s="1">
        <v>44616.601839085648</v>
      </c>
    </row>
    <row r="325" spans="1:4" x14ac:dyDescent="0.35">
      <c r="A325" t="s">
        <v>324</v>
      </c>
      <c r="B325" s="1">
        <v>44613.517166458332</v>
      </c>
      <c r="C325" s="1">
        <v>44616.601845949073</v>
      </c>
      <c r="D325" s="1">
        <v>44616.601839803239</v>
      </c>
    </row>
    <row r="326" spans="1:4" x14ac:dyDescent="0.35">
      <c r="A326" t="s">
        <v>325</v>
      </c>
      <c r="B326" s="1">
        <v>44613.599574699074</v>
      </c>
      <c r="C326" s="1">
        <v>44615.582427881942</v>
      </c>
      <c r="D326" s="1">
        <v>44615.582424791668</v>
      </c>
    </row>
    <row r="327" spans="1:4" x14ac:dyDescent="0.35">
      <c r="A327" t="s">
        <v>326</v>
      </c>
      <c r="B327" s="1">
        <v>44613.608212314815</v>
      </c>
      <c r="C327" s="1">
        <v>44620.723957870374</v>
      </c>
      <c r="D327" s="1">
        <v>44620.723954745372</v>
      </c>
    </row>
    <row r="328" spans="1:4" x14ac:dyDescent="0.35">
      <c r="A328" t="s">
        <v>327</v>
      </c>
      <c r="B328" s="1">
        <v>44613.641570520835</v>
      </c>
      <c r="C328" s="1">
        <v>44620.709424166664</v>
      </c>
      <c r="D328" s="1">
        <v>44620.709420995372</v>
      </c>
    </row>
    <row r="329" spans="1:4" x14ac:dyDescent="0.35">
      <c r="A329" t="s">
        <v>328</v>
      </c>
      <c r="B329" s="1">
        <v>44613.664228587964</v>
      </c>
      <c r="C329" s="1">
        <v>44621.475035000003</v>
      </c>
      <c r="D329" s="1">
        <v>44621.475031678237</v>
      </c>
    </row>
    <row r="330" spans="1:4" x14ac:dyDescent="0.35">
      <c r="A330" t="s">
        <v>329</v>
      </c>
      <c r="B330" s="1">
        <v>44613.669531331019</v>
      </c>
      <c r="C330" s="1">
        <v>44620.713662696762</v>
      </c>
      <c r="D330" s="1">
        <v>44620.713660104164</v>
      </c>
    </row>
    <row r="331" spans="1:4" x14ac:dyDescent="0.35">
      <c r="A331" t="s">
        <v>330</v>
      </c>
      <c r="B331" s="1">
        <v>44614.395808564812</v>
      </c>
      <c r="C331" s="1">
        <v>44631.414215219906</v>
      </c>
      <c r="D331" s="1">
        <v>44631.414211550924</v>
      </c>
    </row>
    <row r="332" spans="1:4" x14ac:dyDescent="0.35">
      <c r="A332" t="s">
        <v>331</v>
      </c>
      <c r="B332" s="1">
        <v>44614.410696446757</v>
      </c>
      <c r="C332" s="1">
        <v>44634.477918576391</v>
      </c>
      <c r="D332" s="1">
        <v>44634.477903703701</v>
      </c>
    </row>
    <row r="333" spans="1:4" x14ac:dyDescent="0.35">
      <c r="A333" t="s">
        <v>332</v>
      </c>
      <c r="B333" s="1">
        <v>44614.469681226852</v>
      </c>
      <c r="C333" s="1">
        <v>44615.435334895832</v>
      </c>
      <c r="D333" s="1">
        <v>44615.4353303588</v>
      </c>
    </row>
    <row r="334" spans="1:4" x14ac:dyDescent="0.35">
      <c r="A334" t="s">
        <v>333</v>
      </c>
      <c r="B334" s="1">
        <v>44614.594976446759</v>
      </c>
      <c r="C334" s="1">
        <v>44848.423421956017</v>
      </c>
      <c r="D334" s="1">
        <v>44848.423420185187</v>
      </c>
    </row>
    <row r="335" spans="1:4" x14ac:dyDescent="0.35">
      <c r="A335" t="s">
        <v>334</v>
      </c>
      <c r="B335" s="1">
        <v>44614.645506284724</v>
      </c>
      <c r="C335" s="1">
        <v>44615.611215636571</v>
      </c>
      <c r="D335" s="1">
        <v>44615.611212488424</v>
      </c>
    </row>
    <row r="336" spans="1:4" x14ac:dyDescent="0.35">
      <c r="A336" t="s">
        <v>335</v>
      </c>
      <c r="B336" s="1">
        <v>44614.646835624997</v>
      </c>
      <c r="C336" s="1">
        <v>44620.715026319442</v>
      </c>
      <c r="D336" s="1">
        <v>44620.715023321762</v>
      </c>
    </row>
    <row r="337" spans="1:4" x14ac:dyDescent="0.35">
      <c r="A337" t="s">
        <v>336</v>
      </c>
      <c r="B337" s="1">
        <v>44614.712715173613</v>
      </c>
      <c r="C337" s="1">
        <v>44645.666500752312</v>
      </c>
      <c r="D337" s="1">
        <v>44645.666497627317</v>
      </c>
    </row>
    <row r="338" spans="1:4" x14ac:dyDescent="0.35">
      <c r="A338" t="s">
        <v>337</v>
      </c>
      <c r="B338" s="1">
        <v>44614.719850590278</v>
      </c>
      <c r="C338" s="1">
        <v>44672.586637986111</v>
      </c>
      <c r="D338" s="1">
        <v>44672.586635046297</v>
      </c>
    </row>
    <row r="339" spans="1:4" x14ac:dyDescent="0.35">
      <c r="A339" t="s">
        <v>338</v>
      </c>
      <c r="B339" s="1">
        <v>44614.727525856484</v>
      </c>
      <c r="C339" s="1">
        <v>44676.434905092596</v>
      </c>
      <c r="D339" s="1">
        <v>44676.434877418978</v>
      </c>
    </row>
    <row r="340" spans="1:4" x14ac:dyDescent="0.35">
      <c r="A340" t="s">
        <v>339</v>
      </c>
      <c r="B340" s="1">
        <v>44614.730523622682</v>
      </c>
      <c r="C340" s="1">
        <v>44672.592445069444</v>
      </c>
      <c r="D340" s="1">
        <v>44672.592441469904</v>
      </c>
    </row>
    <row r="341" spans="1:4" x14ac:dyDescent="0.35">
      <c r="A341" t="s">
        <v>340</v>
      </c>
      <c r="B341" s="1">
        <v>44614.716523333336</v>
      </c>
      <c r="C341" s="1">
        <v>44672.595889328702</v>
      </c>
      <c r="D341" s="1">
        <v>44672.595885833332</v>
      </c>
    </row>
    <row r="342" spans="1:4" x14ac:dyDescent="0.35">
      <c r="A342" t="s">
        <v>341</v>
      </c>
      <c r="B342" s="1">
        <v>44614.740535370373</v>
      </c>
      <c r="C342" s="1">
        <v>44658.44818097222</v>
      </c>
      <c r="D342" s="1">
        <v>44658.448177048609</v>
      </c>
    </row>
    <row r="343" spans="1:4" x14ac:dyDescent="0.35">
      <c r="A343" t="s">
        <v>342</v>
      </c>
      <c r="B343" s="1">
        <v>44614.785830277775</v>
      </c>
      <c r="C343" s="1">
        <v>44663.730762060186</v>
      </c>
      <c r="D343" s="1">
        <v>44663.73075771991</v>
      </c>
    </row>
    <row r="344" spans="1:4" x14ac:dyDescent="0.35">
      <c r="A344" t="s">
        <v>343</v>
      </c>
      <c r="B344" s="1">
        <v>44614.737832685183</v>
      </c>
      <c r="C344" s="1">
        <v>44656.476257592592</v>
      </c>
      <c r="D344" s="1">
        <v>44656.476248599538</v>
      </c>
    </row>
    <row r="345" spans="1:4" x14ac:dyDescent="0.35">
      <c r="A345" t="s">
        <v>344</v>
      </c>
      <c r="B345" s="1">
        <v>44614.746343333332</v>
      </c>
      <c r="C345" s="1">
        <v>44672.593728217595</v>
      </c>
      <c r="D345" s="1">
        <v>44672.593720069446</v>
      </c>
    </row>
    <row r="346" spans="1:4" x14ac:dyDescent="0.35">
      <c r="A346" t="s">
        <v>345</v>
      </c>
      <c r="B346" s="1">
        <v>44615.378692673614</v>
      </c>
      <c r="C346" s="1">
        <v>44627.5869321875</v>
      </c>
      <c r="D346" s="1">
        <v>44627.586925752315</v>
      </c>
    </row>
    <row r="347" spans="1:4" x14ac:dyDescent="0.35">
      <c r="A347" t="s">
        <v>346</v>
      </c>
      <c r="B347" s="1">
        <v>44615.409581122687</v>
      </c>
      <c r="C347" s="1">
        <v>44631.395431238423</v>
      </c>
      <c r="D347" s="1">
        <v>44631.395427685187</v>
      </c>
    </row>
    <row r="348" spans="1:4" x14ac:dyDescent="0.35">
      <c r="A348" t="s">
        <v>347</v>
      </c>
      <c r="B348" s="1">
        <v>44615.570395208335</v>
      </c>
      <c r="C348" s="1">
        <v>44634.477918680554</v>
      </c>
      <c r="D348" s="1">
        <v>44634.477903553241</v>
      </c>
    </row>
    <row r="349" spans="1:4" x14ac:dyDescent="0.35">
      <c r="A349" t="s">
        <v>348</v>
      </c>
      <c r="B349" s="1">
        <v>44615.805198240741</v>
      </c>
      <c r="C349" s="1">
        <v>44622.540968518515</v>
      </c>
      <c r="D349" s="1">
        <v>44622.540965185188</v>
      </c>
    </row>
    <row r="350" spans="1:4" x14ac:dyDescent="0.35">
      <c r="A350" t="s">
        <v>349</v>
      </c>
      <c r="B350" s="1">
        <v>44616.355125879629</v>
      </c>
      <c r="C350" s="1">
        <v>44634.57519851852</v>
      </c>
      <c r="D350" s="1">
        <v>44634.575195810183</v>
      </c>
    </row>
    <row r="351" spans="1:4" x14ac:dyDescent="0.35">
      <c r="A351" t="s">
        <v>350</v>
      </c>
      <c r="B351" s="1">
        <v>44616.425973888887</v>
      </c>
      <c r="C351" s="1">
        <v>44634.477917141201</v>
      </c>
      <c r="D351" s="1">
        <v>44634.477902407409</v>
      </c>
    </row>
    <row r="352" spans="1:4" x14ac:dyDescent="0.35">
      <c r="A352" t="s">
        <v>351</v>
      </c>
      <c r="B352" s="1">
        <v>44616.479195567132</v>
      </c>
      <c r="C352" s="1">
        <v>44634.580822233795</v>
      </c>
      <c r="D352" s="1">
        <v>44634.580815150461</v>
      </c>
    </row>
    <row r="353" spans="1:4" x14ac:dyDescent="0.35">
      <c r="A353" t="s">
        <v>352</v>
      </c>
      <c r="B353" s="1">
        <v>44616.487482175929</v>
      </c>
      <c r="C353" s="1">
        <v>44656.523414861113</v>
      </c>
      <c r="D353" s="1">
        <v>44656.523411759263</v>
      </c>
    </row>
    <row r="354" spans="1:4" x14ac:dyDescent="0.35">
      <c r="A354" t="s">
        <v>353</v>
      </c>
      <c r="B354" s="1">
        <v>44616.760690972224</v>
      </c>
      <c r="C354" s="1">
        <v>44672.597346469905</v>
      </c>
      <c r="D354" s="1">
        <v>44672.597341701388</v>
      </c>
    </row>
    <row r="355" spans="1:4" x14ac:dyDescent="0.35">
      <c r="A355" t="s">
        <v>354</v>
      </c>
      <c r="B355" s="1">
        <v>44617.369432685184</v>
      </c>
      <c r="C355" s="1">
        <v>44617.407644803243</v>
      </c>
      <c r="D355" s="1">
        <v>44617.4076418287</v>
      </c>
    </row>
    <row r="356" spans="1:4" x14ac:dyDescent="0.35">
      <c r="A356" t="s">
        <v>355</v>
      </c>
      <c r="B356" s="1">
        <v>44617.417089224538</v>
      </c>
      <c r="C356" s="1">
        <v>44624.674266979164</v>
      </c>
      <c r="D356" s="1">
        <v>44624.674264155095</v>
      </c>
    </row>
    <row r="357" spans="1:4" x14ac:dyDescent="0.35">
      <c r="A357" t="s">
        <v>356</v>
      </c>
      <c r="B357" s="1">
        <v>44617.441300925922</v>
      </c>
      <c r="C357" s="1">
        <v>44634.577381319446</v>
      </c>
      <c r="D357" s="1">
        <v>44634.57737417824</v>
      </c>
    </row>
    <row r="358" spans="1:4" x14ac:dyDescent="0.35">
      <c r="A358" t="s">
        <v>357</v>
      </c>
      <c r="B358" s="1">
        <v>44617.574539884263</v>
      </c>
      <c r="C358" s="1">
        <v>44617.643115798608</v>
      </c>
      <c r="D358" s="1">
        <v>44617.643110740741</v>
      </c>
    </row>
    <row r="359" spans="1:4" x14ac:dyDescent="0.35">
      <c r="A359" t="s">
        <v>358</v>
      </c>
      <c r="B359" s="1">
        <v>44617.661520266207</v>
      </c>
      <c r="C359" s="1">
        <v>44620.424367974534</v>
      </c>
      <c r="D359" s="1">
        <v>44620.424364120372</v>
      </c>
    </row>
    <row r="360" spans="1:4" x14ac:dyDescent="0.35">
      <c r="A360" t="s">
        <v>359</v>
      </c>
      <c r="B360" s="1">
        <v>44617.948648726851</v>
      </c>
      <c r="C360" s="1">
        <v>44727.511804699076</v>
      </c>
      <c r="D360" s="1">
        <v>44727.511802939815</v>
      </c>
    </row>
    <row r="361" spans="1:4" x14ac:dyDescent="0.35">
      <c r="A361" t="s">
        <v>360</v>
      </c>
      <c r="B361" s="1">
        <v>44620.538690196758</v>
      </c>
      <c r="C361" s="1">
        <v>44627.59018486111</v>
      </c>
      <c r="D361" s="1">
        <v>44627.590181435182</v>
      </c>
    </row>
    <row r="362" spans="1:4" x14ac:dyDescent="0.35">
      <c r="A362" t="s">
        <v>361</v>
      </c>
      <c r="B362" s="1">
        <v>44620.700285729166</v>
      </c>
      <c r="C362" s="1">
        <v>44621.445152824075</v>
      </c>
      <c r="D362" s="1">
        <v>44621.445147604165</v>
      </c>
    </row>
    <row r="363" spans="1:4" x14ac:dyDescent="0.35">
      <c r="A363" t="s">
        <v>362</v>
      </c>
      <c r="B363" s="1">
        <v>44620.751788761576</v>
      </c>
      <c r="C363" s="1">
        <v>44621.486893356479</v>
      </c>
      <c r="D363" s="1">
        <v>44621.486885138889</v>
      </c>
    </row>
    <row r="364" spans="1:4" x14ac:dyDescent="0.35">
      <c r="A364" t="s">
        <v>363</v>
      </c>
      <c r="B364" s="1">
        <v>44621.519281284724</v>
      </c>
      <c r="C364" s="1">
        <v>44622.556318703704</v>
      </c>
      <c r="D364" s="1">
        <v>44622.556315173613</v>
      </c>
    </row>
    <row r="365" spans="1:4" x14ac:dyDescent="0.35">
      <c r="A365" t="s">
        <v>364</v>
      </c>
      <c r="B365" s="1">
        <v>44621.503171747689</v>
      </c>
      <c r="C365" s="1">
        <v>44622.554227118053</v>
      </c>
      <c r="D365" s="1">
        <v>44622.554223321757</v>
      </c>
    </row>
    <row r="366" spans="1:4" x14ac:dyDescent="0.35">
      <c r="A366" t="s">
        <v>365</v>
      </c>
      <c r="B366" s="1">
        <v>44621.536085057873</v>
      </c>
      <c r="C366" s="1">
        <v>44630.484938819442</v>
      </c>
      <c r="D366" s="1">
        <v>44630.484934594904</v>
      </c>
    </row>
    <row r="367" spans="1:4" x14ac:dyDescent="0.35">
      <c r="A367" t="s">
        <v>366</v>
      </c>
      <c r="B367" s="1">
        <v>44621.547714768516</v>
      </c>
      <c r="C367" s="1">
        <v>44624.642964965278</v>
      </c>
      <c r="D367" s="1">
        <v>44624.642960694444</v>
      </c>
    </row>
    <row r="368" spans="1:4" x14ac:dyDescent="0.35">
      <c r="A368" t="s">
        <v>367</v>
      </c>
      <c r="B368" s="1">
        <v>44621.570899328704</v>
      </c>
      <c r="C368" s="1">
        <v>44624.648708680557</v>
      </c>
      <c r="D368" s="1">
        <v>44624.648705763888</v>
      </c>
    </row>
    <row r="369" spans="1:4" x14ac:dyDescent="0.35">
      <c r="A369" t="s">
        <v>368</v>
      </c>
      <c r="B369" s="1">
        <v>44621.572581423614</v>
      </c>
      <c r="C369" s="1">
        <v>44621.596185011571</v>
      </c>
      <c r="D369" s="1">
        <v>44621.596182210647</v>
      </c>
    </row>
    <row r="370" spans="1:4" x14ac:dyDescent="0.35">
      <c r="A370" t="s">
        <v>369</v>
      </c>
      <c r="B370" s="1">
        <v>44621.719767407405</v>
      </c>
      <c r="C370" s="1">
        <v>44623.618771979163</v>
      </c>
      <c r="D370" s="1">
        <v>44623.618769293978</v>
      </c>
    </row>
    <row r="371" spans="1:4" x14ac:dyDescent="0.35">
      <c r="A371" t="s">
        <v>370</v>
      </c>
      <c r="B371" s="1">
        <v>44621.750023287037</v>
      </c>
      <c r="C371" s="1">
        <v>44627.566621909726</v>
      </c>
      <c r="D371" s="1">
        <v>44627.566617326389</v>
      </c>
    </row>
    <row r="372" spans="1:4" x14ac:dyDescent="0.35">
      <c r="A372" t="s">
        <v>371</v>
      </c>
      <c r="B372" s="1">
        <v>44621.763009317132</v>
      </c>
      <c r="C372" s="1">
        <v>44627.567563819444</v>
      </c>
      <c r="D372" s="1">
        <v>44627.567549282408</v>
      </c>
    </row>
    <row r="373" spans="1:4" x14ac:dyDescent="0.35">
      <c r="A373" t="s">
        <v>372</v>
      </c>
      <c r="B373" s="1">
        <v>44622.473010949077</v>
      </c>
      <c r="C373" s="1">
        <v>44624.658447835645</v>
      </c>
      <c r="D373" s="1">
        <v>44624.658444942128</v>
      </c>
    </row>
    <row r="374" spans="1:4" x14ac:dyDescent="0.35">
      <c r="A374" t="s">
        <v>373</v>
      </c>
      <c r="B374" s="1">
        <v>44622.504929456016</v>
      </c>
      <c r="C374" s="1">
        <v>44623.541606018516</v>
      </c>
      <c r="D374" s="1">
        <v>44623.541602500001</v>
      </c>
    </row>
    <row r="375" spans="1:4" x14ac:dyDescent="0.35">
      <c r="A375" t="s">
        <v>374</v>
      </c>
      <c r="B375" s="1">
        <v>44623.446941805552</v>
      </c>
      <c r="C375" s="1">
        <v>44643.391973101854</v>
      </c>
      <c r="D375" s="1">
        <v>44643.391961018518</v>
      </c>
    </row>
    <row r="376" spans="1:4" x14ac:dyDescent="0.35">
      <c r="A376" t="s">
        <v>375</v>
      </c>
      <c r="B376" s="1">
        <v>44623.455936921295</v>
      </c>
      <c r="C376" s="1">
        <v>44623.495348495373</v>
      </c>
      <c r="D376" s="1">
        <v>44623.495344733798</v>
      </c>
    </row>
    <row r="377" spans="1:4" x14ac:dyDescent="0.35">
      <c r="A377" t="s">
        <v>376</v>
      </c>
      <c r="B377" s="1">
        <v>44623.457269317129</v>
      </c>
      <c r="C377" s="1">
        <v>44623.495664479167</v>
      </c>
      <c r="D377" s="1">
        <v>44623.495659398148</v>
      </c>
    </row>
    <row r="378" spans="1:4" x14ac:dyDescent="0.35">
      <c r="A378" t="s">
        <v>377</v>
      </c>
      <c r="B378" s="1">
        <v>44623.468523946758</v>
      </c>
      <c r="C378" s="1">
        <v>44635.660097488428</v>
      </c>
      <c r="D378" s="1">
        <v>44635.660094305553</v>
      </c>
    </row>
    <row r="379" spans="1:4" x14ac:dyDescent="0.35">
      <c r="A379" t="s">
        <v>378</v>
      </c>
      <c r="B379" s="1">
        <v>44623.615397013891</v>
      </c>
      <c r="C379" s="1">
        <v>44649.580987245368</v>
      </c>
      <c r="D379" s="1">
        <v>44649.580983599539</v>
      </c>
    </row>
    <row r="380" spans="1:4" x14ac:dyDescent="0.35">
      <c r="A380" t="s">
        <v>379</v>
      </c>
      <c r="B380" s="1">
        <v>44624.246835428239</v>
      </c>
      <c r="C380" s="1">
        <v>44764.702825925924</v>
      </c>
      <c r="D380" s="1">
        <v>44764.702824189815</v>
      </c>
    </row>
    <row r="381" spans="1:4" x14ac:dyDescent="0.35">
      <c r="A381" t="s">
        <v>380</v>
      </c>
      <c r="B381" s="1">
        <v>44623.825719097222</v>
      </c>
      <c r="C381" s="1">
        <v>44627.591299803244</v>
      </c>
      <c r="D381" s="1">
        <v>44627.591294733793</v>
      </c>
    </row>
    <row r="382" spans="1:4" x14ac:dyDescent="0.35">
      <c r="A382" t="s">
        <v>381</v>
      </c>
      <c r="B382" s="1">
        <v>44624.459207754633</v>
      </c>
      <c r="C382" s="1">
        <v>44624.631104282409</v>
      </c>
      <c r="D382" s="1">
        <v>44624.631101516206</v>
      </c>
    </row>
    <row r="383" spans="1:4" x14ac:dyDescent="0.35">
      <c r="A383" t="s">
        <v>382</v>
      </c>
      <c r="B383" s="1">
        <v>44624.541807141206</v>
      </c>
      <c r="C383" s="1">
        <v>44631.777592118058</v>
      </c>
      <c r="D383" s="1">
        <v>44631.77758952546</v>
      </c>
    </row>
    <row r="384" spans="1:4" x14ac:dyDescent="0.35">
      <c r="A384" t="s">
        <v>383</v>
      </c>
      <c r="B384" s="1">
        <v>44624.623199456022</v>
      </c>
      <c r="C384" s="1">
        <v>44663.783494178242</v>
      </c>
      <c r="D384" s="1">
        <v>44663.783488090281</v>
      </c>
    </row>
    <row r="385" spans="1:4" x14ac:dyDescent="0.35">
      <c r="A385" t="s">
        <v>384</v>
      </c>
      <c r="B385" s="1">
        <v>44624.663082511572</v>
      </c>
      <c r="C385" s="1">
        <v>44634.585166076387</v>
      </c>
      <c r="D385" s="1">
        <v>44634.585159467591</v>
      </c>
    </row>
    <row r="386" spans="1:4" x14ac:dyDescent="0.35">
      <c r="A386" t="s">
        <v>385</v>
      </c>
      <c r="B386" s="1">
        <v>44624.652634016202</v>
      </c>
      <c r="C386" s="1">
        <v>44629.450780358799</v>
      </c>
      <c r="D386" s="1">
        <v>44629.450776712962</v>
      </c>
    </row>
    <row r="387" spans="1:4" x14ac:dyDescent="0.35">
      <c r="A387" t="s">
        <v>386</v>
      </c>
      <c r="B387" s="1">
        <v>44624.673000196759</v>
      </c>
      <c r="C387" s="1">
        <v>44631.778631099536</v>
      </c>
      <c r="D387" s="1">
        <v>44631.778628206019</v>
      </c>
    </row>
    <row r="388" spans="1:4" x14ac:dyDescent="0.35">
      <c r="A388" t="s">
        <v>387</v>
      </c>
      <c r="B388" s="1">
        <v>44627.37048928241</v>
      </c>
      <c r="C388" s="1">
        <v>44637.401477523148</v>
      </c>
      <c r="D388" s="1">
        <v>44637.401461388887</v>
      </c>
    </row>
    <row r="389" spans="1:4" x14ac:dyDescent="0.35">
      <c r="A389" t="s">
        <v>388</v>
      </c>
      <c r="B389" s="1">
        <v>44627.470505949073</v>
      </c>
      <c r="C389" s="1">
        <v>44977.442924212963</v>
      </c>
      <c r="D389" s="1">
        <v>44977.442920624999</v>
      </c>
    </row>
    <row r="390" spans="1:4" x14ac:dyDescent="0.35">
      <c r="A390" t="s">
        <v>389</v>
      </c>
      <c r="B390" s="1">
        <v>44627.473393263892</v>
      </c>
      <c r="C390" s="1">
        <v>44634.390395254632</v>
      </c>
      <c r="D390" s="1">
        <v>44634.390392349538</v>
      </c>
    </row>
    <row r="391" spans="1:4" x14ac:dyDescent="0.35">
      <c r="A391" t="s">
        <v>390</v>
      </c>
      <c r="B391" s="1">
        <v>44627.474566481484</v>
      </c>
      <c r="C391" s="1">
        <v>44628.481119571756</v>
      </c>
      <c r="D391" s="1">
        <v>44628.481098171294</v>
      </c>
    </row>
    <row r="392" spans="1:4" x14ac:dyDescent="0.35">
      <c r="A392" t="s">
        <v>391</v>
      </c>
      <c r="B392" s="1">
        <v>44627.511655069444</v>
      </c>
      <c r="C392" s="1">
        <v>44634.573019849537</v>
      </c>
      <c r="D392" s="1">
        <v>44634.573013854169</v>
      </c>
    </row>
    <row r="393" spans="1:4" x14ac:dyDescent="0.35">
      <c r="A393" t="s">
        <v>392</v>
      </c>
      <c r="B393" s="1">
        <v>44627.547260127314</v>
      </c>
      <c r="C393" s="1">
        <v>44631.58198894676</v>
      </c>
      <c r="D393" s="1">
        <v>44631.58198584491</v>
      </c>
    </row>
    <row r="394" spans="1:4" x14ac:dyDescent="0.35">
      <c r="A394" t="s">
        <v>393</v>
      </c>
      <c r="B394" s="1">
        <v>44627.554035740737</v>
      </c>
      <c r="C394" s="1">
        <v>44629.497213194445</v>
      </c>
      <c r="D394" s="1">
        <v>44629.497210057867</v>
      </c>
    </row>
    <row r="395" spans="1:4" x14ac:dyDescent="0.35">
      <c r="A395" t="s">
        <v>394</v>
      </c>
      <c r="B395" s="1">
        <v>44627.570261284724</v>
      </c>
      <c r="C395" s="1">
        <v>44645.655209756944</v>
      </c>
      <c r="D395" s="1">
        <v>44645.655199583336</v>
      </c>
    </row>
    <row r="396" spans="1:4" x14ac:dyDescent="0.35">
      <c r="A396" t="s">
        <v>395</v>
      </c>
      <c r="B396" s="1">
        <v>44627.808048796294</v>
      </c>
      <c r="C396" s="1">
        <v>44628.425034560183</v>
      </c>
      <c r="D396" s="1">
        <v>44628.425022870368</v>
      </c>
    </row>
    <row r="397" spans="1:4" x14ac:dyDescent="0.35">
      <c r="A397" t="s">
        <v>396</v>
      </c>
      <c r="B397" s="1">
        <v>44628.388466909724</v>
      </c>
      <c r="C397" s="1">
        <v>44628.420013090275</v>
      </c>
      <c r="D397" s="1">
        <v>44628.41998111111</v>
      </c>
    </row>
    <row r="398" spans="1:4" x14ac:dyDescent="0.35">
      <c r="A398" t="s">
        <v>397</v>
      </c>
      <c r="B398" s="1">
        <v>44628.478777349534</v>
      </c>
      <c r="C398" s="1">
        <v>44634.57215010417</v>
      </c>
      <c r="D398" s="1">
        <v>44634.572147384257</v>
      </c>
    </row>
    <row r="399" spans="1:4" x14ac:dyDescent="0.35">
      <c r="A399" t="s">
        <v>398</v>
      </c>
      <c r="B399" s="1">
        <v>44628.556036423608</v>
      </c>
      <c r="C399" s="1">
        <v>44631.780709999999</v>
      </c>
      <c r="D399" s="1">
        <v>44631.780707175923</v>
      </c>
    </row>
    <row r="400" spans="1:4" x14ac:dyDescent="0.35">
      <c r="A400" t="s">
        <v>399</v>
      </c>
      <c r="B400" s="1">
        <v>44628.627529143516</v>
      </c>
      <c r="C400" s="1">
        <v>44649.573994675928</v>
      </c>
      <c r="D400" s="1">
        <v>44649.573989363424</v>
      </c>
    </row>
    <row r="401" spans="1:4" x14ac:dyDescent="0.35">
      <c r="A401" t="s">
        <v>400</v>
      </c>
      <c r="B401" s="1">
        <v>44629.768283252313</v>
      </c>
      <c r="C401" s="1">
        <v>44638.769104166669</v>
      </c>
      <c r="D401" s="1">
        <v>44638.769100949074</v>
      </c>
    </row>
    <row r="402" spans="1:4" x14ac:dyDescent="0.35">
      <c r="A402" t="s">
        <v>401</v>
      </c>
      <c r="B402" s="1">
        <v>44630.439526898146</v>
      </c>
      <c r="C402" s="1">
        <v>44641.750650613423</v>
      </c>
      <c r="D402" s="1">
        <v>44641.750647858797</v>
      </c>
    </row>
    <row r="403" spans="1:4" x14ac:dyDescent="0.35">
      <c r="A403" t="s">
        <v>402</v>
      </c>
      <c r="B403" s="1">
        <v>44630.546682245367</v>
      </c>
      <c r="C403" s="1">
        <v>44645.654264884259</v>
      </c>
      <c r="D403" s="1">
        <v>44645.654262511576</v>
      </c>
    </row>
    <row r="404" spans="1:4" x14ac:dyDescent="0.35">
      <c r="A404" t="s">
        <v>403</v>
      </c>
      <c r="B404" s="1">
        <v>44630.748638321762</v>
      </c>
      <c r="C404" s="1">
        <v>44635.400191018518</v>
      </c>
      <c r="D404" s="1">
        <v>44635.400180219905</v>
      </c>
    </row>
    <row r="405" spans="1:4" x14ac:dyDescent="0.35">
      <c r="A405" t="s">
        <v>404</v>
      </c>
      <c r="B405" s="1">
        <v>44630.754753819441</v>
      </c>
      <c r="C405" s="1">
        <v>44631.631895868057</v>
      </c>
      <c r="D405" s="1">
        <v>44631.629553553241</v>
      </c>
    </row>
    <row r="406" spans="1:4" x14ac:dyDescent="0.35">
      <c r="A406" t="s">
        <v>405</v>
      </c>
      <c r="B406" s="1">
        <v>44631.425982789355</v>
      </c>
      <c r="C406" s="1">
        <v>44631.620163043983</v>
      </c>
      <c r="D406" s="1">
        <v>44631.620160405095</v>
      </c>
    </row>
    <row r="407" spans="1:4" x14ac:dyDescent="0.35">
      <c r="A407" t="s">
        <v>406</v>
      </c>
      <c r="B407" s="1">
        <v>44631.460761666669</v>
      </c>
      <c r="C407" s="1">
        <v>44631.614716099539</v>
      </c>
      <c r="D407" s="1">
        <v>44631.614702650462</v>
      </c>
    </row>
    <row r="408" spans="1:4" x14ac:dyDescent="0.35">
      <c r="A408" t="s">
        <v>407</v>
      </c>
      <c r="B408" s="1">
        <v>44631.478067962962</v>
      </c>
      <c r="C408" s="1">
        <v>44649.589463483797</v>
      </c>
      <c r="D408" s="1">
        <v>44649.589452187502</v>
      </c>
    </row>
    <row r="409" spans="1:4" x14ac:dyDescent="0.35">
      <c r="A409" t="s">
        <v>408</v>
      </c>
      <c r="B409" s="1">
        <v>44631.557222210649</v>
      </c>
      <c r="C409" s="1">
        <v>44672.700638298615</v>
      </c>
      <c r="D409" s="1">
        <v>44672.700636030095</v>
      </c>
    </row>
    <row r="410" spans="1:4" x14ac:dyDescent="0.35">
      <c r="A410" t="s">
        <v>409</v>
      </c>
      <c r="B410" s="1">
        <v>44631.583122743054</v>
      </c>
      <c r="C410" s="1">
        <v>44641.437382511576</v>
      </c>
      <c r="D410" s="1">
        <v>44641.437377407405</v>
      </c>
    </row>
    <row r="411" spans="1:4" x14ac:dyDescent="0.35">
      <c r="A411" t="s">
        <v>410</v>
      </c>
      <c r="B411" s="1">
        <v>44631.62247047454</v>
      </c>
      <c r="C411" s="1">
        <v>44651.452963020834</v>
      </c>
      <c r="D411" s="1">
        <v>44651.45295958333</v>
      </c>
    </row>
    <row r="412" spans="1:4" x14ac:dyDescent="0.35">
      <c r="A412" t="s">
        <v>411</v>
      </c>
      <c r="B412" s="1">
        <v>44631.637885995369</v>
      </c>
      <c r="C412" s="1">
        <v>44635.50560423611</v>
      </c>
      <c r="D412" s="1">
        <v>44635.505598750002</v>
      </c>
    </row>
    <row r="413" spans="1:4" x14ac:dyDescent="0.35">
      <c r="A413" t="s">
        <v>412</v>
      </c>
      <c r="B413" s="1">
        <v>44632.611054942128</v>
      </c>
      <c r="C413" s="1">
        <v>44648.413840520836</v>
      </c>
      <c r="D413" s="1">
        <v>44648.413835196756</v>
      </c>
    </row>
    <row r="414" spans="1:4" x14ac:dyDescent="0.35">
      <c r="A414" t="s">
        <v>413</v>
      </c>
      <c r="B414" s="1">
        <v>44634.484975057872</v>
      </c>
      <c r="C414" s="1">
        <v>44641.743919166664</v>
      </c>
      <c r="D414" s="1">
        <v>44641.743916203704</v>
      </c>
    </row>
    <row r="415" spans="1:4" x14ac:dyDescent="0.35">
      <c r="A415" t="s">
        <v>414</v>
      </c>
      <c r="B415" s="1">
        <v>44634.516866759259</v>
      </c>
      <c r="C415" s="1">
        <v>44643.465466331021</v>
      </c>
      <c r="D415" s="1">
        <v>44643.465457048609</v>
      </c>
    </row>
    <row r="416" spans="1:4" x14ac:dyDescent="0.35">
      <c r="A416" t="s">
        <v>415</v>
      </c>
      <c r="B416" s="1">
        <v>44634.535691701392</v>
      </c>
      <c r="C416" s="1">
        <v>44672.70679434028</v>
      </c>
      <c r="D416" s="1">
        <v>44672.706792141202</v>
      </c>
    </row>
    <row r="417" spans="1:4" x14ac:dyDescent="0.35">
      <c r="A417" t="s">
        <v>416</v>
      </c>
      <c r="B417" s="1">
        <v>44634.635772789348</v>
      </c>
      <c r="C417" s="1">
        <v>44657.503350648149</v>
      </c>
      <c r="D417" s="1">
        <v>44657.503346516205</v>
      </c>
    </row>
    <row r="418" spans="1:4" x14ac:dyDescent="0.35">
      <c r="A418" t="s">
        <v>417</v>
      </c>
      <c r="B418" s="1">
        <v>44634.65416377315</v>
      </c>
      <c r="C418" s="1">
        <v>44635.606557187501</v>
      </c>
      <c r="D418" s="1">
        <v>44635.606553113423</v>
      </c>
    </row>
    <row r="419" spans="1:4" x14ac:dyDescent="0.35">
      <c r="A419" t="s">
        <v>418</v>
      </c>
      <c r="B419" s="1">
        <v>44634.667378472222</v>
      </c>
      <c r="C419" s="1">
        <v>44641.745710115742</v>
      </c>
      <c r="D419" s="1">
        <v>44641.745706712965</v>
      </c>
    </row>
    <row r="420" spans="1:4" x14ac:dyDescent="0.35">
      <c r="A420" t="s">
        <v>419</v>
      </c>
      <c r="B420" s="1">
        <v>44634.691242546294</v>
      </c>
      <c r="C420" s="1">
        <v>44861.700206423608</v>
      </c>
      <c r="D420" s="1">
        <v>44861.700204537039</v>
      </c>
    </row>
    <row r="421" spans="1:4" x14ac:dyDescent="0.35">
      <c r="A421" t="s">
        <v>420</v>
      </c>
      <c r="B421" s="1">
        <v>44635.353444409724</v>
      </c>
      <c r="C421" s="1">
        <v>44658.512759004632</v>
      </c>
      <c r="D421" s="1">
        <v>44658.512751273149</v>
      </c>
    </row>
    <row r="422" spans="1:4" x14ac:dyDescent="0.35">
      <c r="A422" t="s">
        <v>421</v>
      </c>
      <c r="B422" s="1">
        <v>44635.366291863429</v>
      </c>
      <c r="C422" s="1">
        <v>44635.614016747684</v>
      </c>
      <c r="D422" s="1">
        <v>44635.614002048613</v>
      </c>
    </row>
    <row r="423" spans="1:4" x14ac:dyDescent="0.35">
      <c r="A423" t="s">
        <v>422</v>
      </c>
      <c r="B423" s="1">
        <v>44635.392830891207</v>
      </c>
      <c r="C423" s="1">
        <v>44805.517843993053</v>
      </c>
      <c r="D423" s="1">
        <v>44805.517841863424</v>
      </c>
    </row>
    <row r="424" spans="1:4" x14ac:dyDescent="0.35">
      <c r="A424" t="s">
        <v>423</v>
      </c>
      <c r="B424" s="1">
        <v>44635.387656493054</v>
      </c>
      <c r="C424" s="1">
        <v>44642.421862280091</v>
      </c>
      <c r="D424" s="1">
        <v>44642.421851724539</v>
      </c>
    </row>
    <row r="425" spans="1:4" x14ac:dyDescent="0.35">
      <c r="A425" t="s">
        <v>424</v>
      </c>
      <c r="B425" s="1">
        <v>44635.603107835646</v>
      </c>
      <c r="C425" s="1">
        <v>44635.611174317128</v>
      </c>
      <c r="D425" s="1">
        <v>44635.611170856479</v>
      </c>
    </row>
    <row r="426" spans="1:4" x14ac:dyDescent="0.35">
      <c r="A426" t="s">
        <v>425</v>
      </c>
      <c r="B426" s="1">
        <v>44635.731599432867</v>
      </c>
      <c r="C426" s="1">
        <v>44643.491326319447</v>
      </c>
      <c r="D426" s="1">
        <v>44643.491314224535</v>
      </c>
    </row>
    <row r="427" spans="1:4" x14ac:dyDescent="0.35">
      <c r="A427" t="s">
        <v>426</v>
      </c>
      <c r="B427" s="1">
        <v>44636.027542083335</v>
      </c>
      <c r="C427" s="1">
        <v>44641.740758067128</v>
      </c>
      <c r="D427" s="1">
        <v>44641.740754699073</v>
      </c>
    </row>
    <row r="428" spans="1:4" x14ac:dyDescent="0.35">
      <c r="A428" t="s">
        <v>427</v>
      </c>
      <c r="B428" s="1">
        <v>44636.025963125001</v>
      </c>
      <c r="C428" s="1">
        <v>44659.726916898151</v>
      </c>
      <c r="D428" s="1">
        <v>44659.726914872685</v>
      </c>
    </row>
    <row r="429" spans="1:4" x14ac:dyDescent="0.35">
      <c r="A429" t="s">
        <v>428</v>
      </c>
      <c r="B429" s="1">
        <v>44636.390961493053</v>
      </c>
      <c r="C429" s="1">
        <v>44648.407194687497</v>
      </c>
      <c r="D429" s="1">
        <v>44648.407191655089</v>
      </c>
    </row>
    <row r="430" spans="1:4" x14ac:dyDescent="0.35">
      <c r="A430" t="s">
        <v>429</v>
      </c>
      <c r="B430" s="1">
        <v>44636.434148564818</v>
      </c>
      <c r="C430" s="1">
        <v>44645.506600439818</v>
      </c>
      <c r="D430" s="1">
        <v>44645.506595462961</v>
      </c>
    </row>
    <row r="431" spans="1:4" x14ac:dyDescent="0.35">
      <c r="A431" t="s">
        <v>430</v>
      </c>
      <c r="B431" s="1">
        <v>44636.63904321759</v>
      </c>
      <c r="C431" s="1">
        <v>44649.603710625001</v>
      </c>
      <c r="D431" s="1">
        <v>44649.603690451389</v>
      </c>
    </row>
    <row r="432" spans="1:4" x14ac:dyDescent="0.35">
      <c r="A432" t="s">
        <v>431</v>
      </c>
      <c r="B432" s="1">
        <v>44636.666170300923</v>
      </c>
      <c r="C432" s="1">
        <v>44641.740758043983</v>
      </c>
      <c r="D432" s="1">
        <v>44641.740754571758</v>
      </c>
    </row>
    <row r="433" spans="1:4" x14ac:dyDescent="0.35">
      <c r="A433" t="s">
        <v>432</v>
      </c>
      <c r="B433" s="1">
        <v>44637.28713423611</v>
      </c>
      <c r="C433" s="1">
        <v>44641.414779479164</v>
      </c>
      <c r="D433" s="1">
        <v>44641.382032581016</v>
      </c>
    </row>
    <row r="434" spans="1:4" x14ac:dyDescent="0.35">
      <c r="A434" t="s">
        <v>433</v>
      </c>
      <c r="B434" s="1">
        <v>44637.324032314813</v>
      </c>
      <c r="C434" s="1">
        <v>44637.719029004627</v>
      </c>
      <c r="D434" s="1">
        <v>44637.719025254628</v>
      </c>
    </row>
    <row r="435" spans="1:4" x14ac:dyDescent="0.35">
      <c r="A435" t="s">
        <v>434</v>
      </c>
      <c r="B435" s="1">
        <v>44637.572145254628</v>
      </c>
      <c r="C435" s="1">
        <v>44645.681562638893</v>
      </c>
      <c r="D435" s="1">
        <v>44645.681560196761</v>
      </c>
    </row>
    <row r="436" spans="1:4" x14ac:dyDescent="0.35">
      <c r="A436" t="s">
        <v>435</v>
      </c>
      <c r="B436" s="1">
        <v>44637.599947754628</v>
      </c>
      <c r="C436" s="1">
        <v>44641.740758067128</v>
      </c>
      <c r="D436" s="1">
        <v>44641.740754571758</v>
      </c>
    </row>
    <row r="437" spans="1:4" x14ac:dyDescent="0.35">
      <c r="A437" t="s">
        <v>436</v>
      </c>
      <c r="B437" s="1">
        <v>44637.75706546296</v>
      </c>
      <c r="C437" s="1">
        <v>45037.394852442128</v>
      </c>
      <c r="D437" s="1">
        <v>45037.394850810182</v>
      </c>
    </row>
    <row r="438" spans="1:4" x14ac:dyDescent="0.35">
      <c r="A438" t="s">
        <v>437</v>
      </c>
      <c r="B438" s="1">
        <v>44638.384460011577</v>
      </c>
      <c r="C438" s="1">
        <v>44705.610040069441</v>
      </c>
      <c r="D438" s="1">
        <v>44705.610037627317</v>
      </c>
    </row>
    <row r="439" spans="1:4" x14ac:dyDescent="0.35">
      <c r="A439" t="s">
        <v>438</v>
      </c>
      <c r="B439" s="1">
        <v>44638.4540546875</v>
      </c>
      <c r="C439" s="1">
        <v>44641.196530844907</v>
      </c>
      <c r="D439" s="1">
        <v>44641.196528009263</v>
      </c>
    </row>
    <row r="440" spans="1:4" x14ac:dyDescent="0.35">
      <c r="A440" t="s">
        <v>439</v>
      </c>
      <c r="B440" s="1">
        <v>44638.49228982639</v>
      </c>
      <c r="C440" s="1">
        <v>44720.379183275465</v>
      </c>
      <c r="D440" s="1">
        <v>44720.379181354168</v>
      </c>
    </row>
    <row r="441" spans="1:4" x14ac:dyDescent="0.35">
      <c r="A441" t="s">
        <v>440</v>
      </c>
      <c r="B441" s="1">
        <v>44638.605309837963</v>
      </c>
      <c r="C441" s="1">
        <v>44641.197409050925</v>
      </c>
      <c r="D441" s="1">
        <v>44641.197406423613</v>
      </c>
    </row>
    <row r="442" spans="1:4" x14ac:dyDescent="0.35">
      <c r="A442" t="s">
        <v>441</v>
      </c>
      <c r="B442" s="1">
        <v>44638.674792314814</v>
      </c>
      <c r="C442" s="1">
        <v>44641.200013831018</v>
      </c>
      <c r="D442" s="1">
        <v>44641.200010671295</v>
      </c>
    </row>
    <row r="443" spans="1:4" x14ac:dyDescent="0.35">
      <c r="A443" t="s">
        <v>442</v>
      </c>
      <c r="B443" s="1">
        <v>44638.699227650461</v>
      </c>
      <c r="C443" s="1">
        <v>44641.205814606481</v>
      </c>
      <c r="D443" s="1">
        <v>44641.205811157408</v>
      </c>
    </row>
    <row r="444" spans="1:4" x14ac:dyDescent="0.35">
      <c r="A444" t="s">
        <v>443</v>
      </c>
      <c r="B444" s="1">
        <v>44639.893800752317</v>
      </c>
      <c r="C444" s="1">
        <v>44645.672470092592</v>
      </c>
      <c r="D444" s="1">
        <v>44645.672467638891</v>
      </c>
    </row>
    <row r="445" spans="1:4" x14ac:dyDescent="0.35">
      <c r="A445" t="s">
        <v>444</v>
      </c>
      <c r="B445" s="1">
        <v>44640.156352962964</v>
      </c>
      <c r="C445" s="1">
        <v>44641.684560798611</v>
      </c>
      <c r="D445" s="1">
        <v>44641.684552743056</v>
      </c>
    </row>
    <row r="446" spans="1:4" x14ac:dyDescent="0.35">
      <c r="A446" t="s">
        <v>445</v>
      </c>
      <c r="B446" s="1">
        <v>44639.888671817127</v>
      </c>
      <c r="C446" s="1">
        <v>44684.586935347223</v>
      </c>
      <c r="D446" s="1">
        <v>44684.586932534723</v>
      </c>
    </row>
    <row r="447" spans="1:4" x14ac:dyDescent="0.35">
      <c r="A447" t="s">
        <v>446</v>
      </c>
      <c r="B447" s="1">
        <v>44639.891411620367</v>
      </c>
      <c r="C447" s="1">
        <v>44645.673252152781</v>
      </c>
      <c r="D447" s="1">
        <v>44645.673249814812</v>
      </c>
    </row>
    <row r="448" spans="1:4" x14ac:dyDescent="0.35">
      <c r="A448" t="s">
        <v>447</v>
      </c>
      <c r="B448" s="1">
        <v>44640.153274583332</v>
      </c>
      <c r="C448" s="1">
        <v>44861.696179791667</v>
      </c>
      <c r="D448" s="1">
        <v>44861.69617722222</v>
      </c>
    </row>
    <row r="449" spans="1:4" x14ac:dyDescent="0.35">
      <c r="A449" t="s">
        <v>448</v>
      </c>
      <c r="B449" s="1">
        <v>44641.351804259262</v>
      </c>
      <c r="C449" s="1">
        <v>44648.415806747682</v>
      </c>
      <c r="D449" s="1">
        <v>44648.415803587966</v>
      </c>
    </row>
    <row r="450" spans="1:4" x14ac:dyDescent="0.35">
      <c r="A450" t="s">
        <v>449</v>
      </c>
      <c r="B450" s="1">
        <v>44641.469038553238</v>
      </c>
      <c r="C450" s="1">
        <v>44645.674854004632</v>
      </c>
      <c r="D450" s="1">
        <v>44645.674850381947</v>
      </c>
    </row>
    <row r="451" spans="1:4" x14ac:dyDescent="0.35">
      <c r="A451" t="s">
        <v>450</v>
      </c>
      <c r="B451" s="1">
        <v>44641.469611504632</v>
      </c>
      <c r="C451" s="1">
        <v>44641.574366342589</v>
      </c>
      <c r="D451" s="1">
        <v>44641.574361192128</v>
      </c>
    </row>
    <row r="452" spans="1:4" x14ac:dyDescent="0.35">
      <c r="A452" t="s">
        <v>451</v>
      </c>
      <c r="B452" s="1">
        <v>44641.478095671293</v>
      </c>
      <c r="C452" s="1">
        <v>44649.539388171295</v>
      </c>
      <c r="D452" s="1">
        <v>44649.539384537034</v>
      </c>
    </row>
    <row r="453" spans="1:4" x14ac:dyDescent="0.35">
      <c r="A453" t="s">
        <v>452</v>
      </c>
      <c r="B453" s="1">
        <v>44641.542403761574</v>
      </c>
      <c r="C453" s="1">
        <v>44645.689256504629</v>
      </c>
      <c r="D453" s="1">
        <v>44645.689253449076</v>
      </c>
    </row>
    <row r="454" spans="1:4" x14ac:dyDescent="0.35">
      <c r="A454" t="s">
        <v>453</v>
      </c>
      <c r="B454" s="1">
        <v>44641.616778807867</v>
      </c>
      <c r="C454" s="1">
        <v>44659.59186083333</v>
      </c>
      <c r="D454" s="1">
        <v>44659.591423784725</v>
      </c>
    </row>
    <row r="455" spans="1:4" x14ac:dyDescent="0.35">
      <c r="A455" t="s">
        <v>454</v>
      </c>
      <c r="B455" s="1">
        <v>44641.625072881943</v>
      </c>
      <c r="C455" s="1">
        <v>44645.674626238426</v>
      </c>
      <c r="D455" s="1">
        <v>44645.674624039355</v>
      </c>
    </row>
    <row r="456" spans="1:4" x14ac:dyDescent="0.35">
      <c r="A456" t="s">
        <v>455</v>
      </c>
      <c r="B456" s="1">
        <v>44641.652888599536</v>
      </c>
      <c r="C456" s="1">
        <v>44645.667160462966</v>
      </c>
      <c r="D456" s="1">
        <v>44645.667156550924</v>
      </c>
    </row>
    <row r="457" spans="1:4" x14ac:dyDescent="0.35">
      <c r="A457" t="s">
        <v>456</v>
      </c>
      <c r="B457" s="1">
        <v>44641.66228715278</v>
      </c>
      <c r="C457" s="1">
        <v>44645.668545532404</v>
      </c>
      <c r="D457" s="1">
        <v>44645.668531192132</v>
      </c>
    </row>
    <row r="458" spans="1:4" x14ac:dyDescent="0.35">
      <c r="A458" t="s">
        <v>457</v>
      </c>
      <c r="B458" s="1">
        <v>44641.665287870368</v>
      </c>
      <c r="C458" s="1">
        <v>44841.520632604166</v>
      </c>
      <c r="D458" s="1">
        <v>44841.520630740742</v>
      </c>
    </row>
    <row r="459" spans="1:4" x14ac:dyDescent="0.35">
      <c r="A459" t="s">
        <v>458</v>
      </c>
      <c r="B459" s="1">
        <v>44641.717975648149</v>
      </c>
      <c r="C459" s="1">
        <v>44645.683176481478</v>
      </c>
      <c r="D459" s="1">
        <v>44645.683173564816</v>
      </c>
    </row>
    <row r="460" spans="1:4" x14ac:dyDescent="0.35">
      <c r="A460" t="s">
        <v>459</v>
      </c>
      <c r="B460" s="1">
        <v>44642.160140486114</v>
      </c>
      <c r="C460" s="1">
        <v>44642.793060810189</v>
      </c>
      <c r="D460" s="1">
        <v>44642.79305763889</v>
      </c>
    </row>
    <row r="461" spans="1:4" x14ac:dyDescent="0.35">
      <c r="A461" t="s">
        <v>460</v>
      </c>
      <c r="B461" s="1">
        <v>44642.478123969908</v>
      </c>
      <c r="C461" s="1">
        <v>44645.685104293982</v>
      </c>
      <c r="D461" s="1">
        <v>44645.685102037038</v>
      </c>
    </row>
    <row r="462" spans="1:4" x14ac:dyDescent="0.35">
      <c r="A462" t="s">
        <v>461</v>
      </c>
      <c r="B462" s="1">
        <v>44642.503156678242</v>
      </c>
      <c r="C462" s="1">
        <v>44645.684883391201</v>
      </c>
      <c r="D462" s="1">
        <v>44645.684880925925</v>
      </c>
    </row>
    <row r="463" spans="1:4" x14ac:dyDescent="0.35">
      <c r="A463" t="s">
        <v>462</v>
      </c>
      <c r="B463" s="1">
        <v>44642.669288750003</v>
      </c>
      <c r="C463" s="1">
        <v>44643.333333761577</v>
      </c>
      <c r="D463" s="1">
        <v>44643.333330370369</v>
      </c>
    </row>
    <row r="464" spans="1:4" x14ac:dyDescent="0.35">
      <c r="A464" t="s">
        <v>463</v>
      </c>
      <c r="B464" s="1">
        <v>44643.510033946761</v>
      </c>
      <c r="C464" s="1">
        <v>44645.65705253472</v>
      </c>
      <c r="D464" s="1">
        <v>44645.657049224537</v>
      </c>
    </row>
    <row r="465" spans="1:4" x14ac:dyDescent="0.35">
      <c r="A465" t="s">
        <v>464</v>
      </c>
      <c r="B465" s="1">
        <v>44643.534484131946</v>
      </c>
      <c r="C465" s="1">
        <v>44649.605752164352</v>
      </c>
      <c r="D465" s="1">
        <v>44649.60574914352</v>
      </c>
    </row>
    <row r="466" spans="1:4" x14ac:dyDescent="0.35">
      <c r="A466" t="s">
        <v>465</v>
      </c>
      <c r="B466" s="1">
        <v>44643.547553877317</v>
      </c>
      <c r="C466" s="1">
        <v>44648.416996041669</v>
      </c>
      <c r="D466" s="1">
        <v>44648.416989259262</v>
      </c>
    </row>
    <row r="467" spans="1:4" x14ac:dyDescent="0.35">
      <c r="A467" t="s">
        <v>466</v>
      </c>
      <c r="B467" s="1">
        <v>44643.582291828701</v>
      </c>
      <c r="C467" s="1">
        <v>44644.366685474539</v>
      </c>
      <c r="D467" s="1">
        <v>44643.736514340279</v>
      </c>
    </row>
    <row r="468" spans="1:4" x14ac:dyDescent="0.35">
      <c r="A468" t="s">
        <v>467</v>
      </c>
      <c r="B468" s="1">
        <v>44643.590326747682</v>
      </c>
      <c r="C468" s="1">
        <v>44930.637418530096</v>
      </c>
      <c r="D468" s="1">
        <v>44930.637416944446</v>
      </c>
    </row>
    <row r="469" spans="1:4" x14ac:dyDescent="0.35">
      <c r="A469" t="s">
        <v>468</v>
      </c>
      <c r="B469" s="1">
        <v>44643.602328958332</v>
      </c>
      <c r="C469" s="1">
        <v>44645.439591909722</v>
      </c>
      <c r="D469" s="1">
        <v>44645.438610810183</v>
      </c>
    </row>
    <row r="470" spans="1:4" x14ac:dyDescent="0.35">
      <c r="A470" t="s">
        <v>469</v>
      </c>
      <c r="B470" s="1">
        <v>44643.627570590281</v>
      </c>
      <c r="C470" s="1">
        <v>44644.643663518516</v>
      </c>
      <c r="D470" s="1">
        <v>44644.643648715275</v>
      </c>
    </row>
    <row r="471" spans="1:4" x14ac:dyDescent="0.35">
      <c r="A471" t="s">
        <v>470</v>
      </c>
      <c r="B471" s="1">
        <v>44643.653258333332</v>
      </c>
      <c r="C471" s="1">
        <v>44750.47436255787</v>
      </c>
      <c r="D471" s="1">
        <v>44750.474360277774</v>
      </c>
    </row>
    <row r="472" spans="1:4" x14ac:dyDescent="0.35">
      <c r="A472" t="s">
        <v>471</v>
      </c>
      <c r="B472" s="1">
        <v>44643.697567499999</v>
      </c>
      <c r="C472" s="1">
        <v>44725.691945879633</v>
      </c>
      <c r="D472" s="1">
        <v>44725.691944224534</v>
      </c>
    </row>
    <row r="473" spans="1:4" x14ac:dyDescent="0.35">
      <c r="A473" t="s">
        <v>472</v>
      </c>
      <c r="B473" s="1">
        <v>44644.360290648146</v>
      </c>
      <c r="C473" s="1">
        <v>44644.37110196759</v>
      </c>
      <c r="D473" s="1">
        <v>44644.371095243056</v>
      </c>
    </row>
    <row r="474" spans="1:4" x14ac:dyDescent="0.35">
      <c r="A474" t="s">
        <v>473</v>
      </c>
      <c r="B474" s="1">
        <v>44644.496799062501</v>
      </c>
      <c r="C474" s="1">
        <v>44649.637480335645</v>
      </c>
      <c r="D474" s="1">
        <v>44649.637475046293</v>
      </c>
    </row>
    <row r="475" spans="1:4" x14ac:dyDescent="0.35">
      <c r="A475" t="s">
        <v>474</v>
      </c>
      <c r="B475" s="1">
        <v>44644.585659826385</v>
      </c>
      <c r="C475" s="1">
        <v>44648.406070821758</v>
      </c>
      <c r="D475" s="1">
        <v>44648.406063148148</v>
      </c>
    </row>
    <row r="476" spans="1:4" x14ac:dyDescent="0.35">
      <c r="A476" t="s">
        <v>475</v>
      </c>
      <c r="B476" s="1">
        <v>44644.575852465277</v>
      </c>
      <c r="C476" s="1">
        <v>44645.464144861115</v>
      </c>
      <c r="D476" s="1">
        <v>44645.464139050928</v>
      </c>
    </row>
    <row r="477" spans="1:4" x14ac:dyDescent="0.35">
      <c r="A477" t="s">
        <v>476</v>
      </c>
      <c r="B477" s="1">
        <v>44644.609969386576</v>
      </c>
      <c r="C477" s="1">
        <v>44750.660022592594</v>
      </c>
      <c r="D477" s="1">
        <v>44750.660020659721</v>
      </c>
    </row>
    <row r="478" spans="1:4" x14ac:dyDescent="0.35">
      <c r="A478" t="s">
        <v>477</v>
      </c>
      <c r="B478" s="1">
        <v>44644.825568414351</v>
      </c>
      <c r="C478" s="1">
        <v>44662.716641747684</v>
      </c>
      <c r="D478" s="1">
        <v>44662.716638865742</v>
      </c>
    </row>
    <row r="479" spans="1:4" x14ac:dyDescent="0.35">
      <c r="A479" t="s">
        <v>478</v>
      </c>
      <c r="B479" s="1">
        <v>44645.014530624998</v>
      </c>
      <c r="C479" s="1">
        <v>44645.457222881945</v>
      </c>
      <c r="D479" s="1">
        <v>44645.457218425923</v>
      </c>
    </row>
    <row r="480" spans="1:4" x14ac:dyDescent="0.35">
      <c r="A480" t="s">
        <v>479</v>
      </c>
      <c r="B480" s="1">
        <v>44645.327728310185</v>
      </c>
      <c r="C480" s="1">
        <v>44651.371233437501</v>
      </c>
      <c r="D480" s="1">
        <v>44651.37123045139</v>
      </c>
    </row>
    <row r="481" spans="1:4" x14ac:dyDescent="0.35">
      <c r="A481" t="s">
        <v>480</v>
      </c>
      <c r="B481" s="1">
        <v>44644.967423912036</v>
      </c>
      <c r="C481" s="1">
        <v>44649.606815648149</v>
      </c>
      <c r="D481" s="1">
        <v>44649.606812141203</v>
      </c>
    </row>
    <row r="482" spans="1:4" x14ac:dyDescent="0.35">
      <c r="A482" t="s">
        <v>481</v>
      </c>
      <c r="B482" s="1">
        <v>44645.58198657407</v>
      </c>
      <c r="C482" s="1">
        <v>44649.608889108793</v>
      </c>
      <c r="D482" s="1">
        <v>44649.608881527776</v>
      </c>
    </row>
    <row r="483" spans="1:4" x14ac:dyDescent="0.35">
      <c r="A483" t="s">
        <v>482</v>
      </c>
      <c r="B483" s="1">
        <v>44645.660382812501</v>
      </c>
      <c r="C483" s="1">
        <v>44645.68519113426</v>
      </c>
      <c r="D483" s="1">
        <v>44645.685188611111</v>
      </c>
    </row>
    <row r="484" spans="1:4" x14ac:dyDescent="0.35">
      <c r="A484" t="s">
        <v>483</v>
      </c>
      <c r="B484" s="1">
        <v>44648.41654662037</v>
      </c>
      <c r="C484" s="1">
        <v>44649.449527743054</v>
      </c>
      <c r="D484" s="1">
        <v>44649.449524687501</v>
      </c>
    </row>
    <row r="485" spans="1:4" x14ac:dyDescent="0.35">
      <c r="A485" t="s">
        <v>484</v>
      </c>
      <c r="B485" s="1">
        <v>44648.467999340275</v>
      </c>
      <c r="C485" s="1">
        <v>44664.389282222219</v>
      </c>
      <c r="D485" s="1">
        <v>44664.389276689813</v>
      </c>
    </row>
    <row r="486" spans="1:4" x14ac:dyDescent="0.35">
      <c r="A486" t="s">
        <v>485</v>
      </c>
      <c r="B486" s="1">
        <v>44648.61318709491</v>
      </c>
      <c r="C486" s="1">
        <v>44649.630874467592</v>
      </c>
      <c r="D486" s="1">
        <v>44649.630865104169</v>
      </c>
    </row>
    <row r="487" spans="1:4" x14ac:dyDescent="0.35">
      <c r="A487" t="s">
        <v>486</v>
      </c>
      <c r="B487" s="1">
        <v>44649.220142557868</v>
      </c>
      <c r="C487" s="1">
        <v>44655.586604710646</v>
      </c>
      <c r="D487" s="1">
        <v>44655.586602511576</v>
      </c>
    </row>
    <row r="488" spans="1:4" x14ac:dyDescent="0.35">
      <c r="A488" t="s">
        <v>487</v>
      </c>
      <c r="B488" s="1">
        <v>44649.472398437501</v>
      </c>
      <c r="C488" s="1">
        <v>44655.591696296295</v>
      </c>
      <c r="D488" s="1">
        <v>44655.591693078706</v>
      </c>
    </row>
    <row r="489" spans="1:4" x14ac:dyDescent="0.35">
      <c r="A489" t="s">
        <v>488</v>
      </c>
      <c r="B489" s="1">
        <v>44649.579574687501</v>
      </c>
      <c r="C489" s="1">
        <v>44655.593324421294</v>
      </c>
      <c r="D489" s="1">
        <v>44655.593322002314</v>
      </c>
    </row>
    <row r="490" spans="1:4" x14ac:dyDescent="0.35">
      <c r="A490" t="s">
        <v>489</v>
      </c>
      <c r="B490" s="1">
        <v>44649.686618541666</v>
      </c>
      <c r="C490" s="1">
        <v>44650.600790543984</v>
      </c>
      <c r="D490" s="1">
        <v>44650.600787546296</v>
      </c>
    </row>
    <row r="491" spans="1:4" x14ac:dyDescent="0.35">
      <c r="A491" t="s">
        <v>490</v>
      </c>
      <c r="B491" s="1">
        <v>44650.448529699075</v>
      </c>
      <c r="C491" s="1">
        <v>44656.462140509262</v>
      </c>
      <c r="D491" s="1">
        <v>44656.462133321758</v>
      </c>
    </row>
    <row r="492" spans="1:4" x14ac:dyDescent="0.35">
      <c r="A492" t="s">
        <v>491</v>
      </c>
      <c r="B492" s="1">
        <v>44650.469581180558</v>
      </c>
      <c r="C492" s="1">
        <v>44832.514179861108</v>
      </c>
      <c r="D492" s="1">
        <v>44832.514177974539</v>
      </c>
    </row>
    <row r="493" spans="1:4" x14ac:dyDescent="0.35">
      <c r="A493" t="s">
        <v>492</v>
      </c>
      <c r="B493" s="1">
        <v>44650.468986435182</v>
      </c>
      <c r="C493" s="1">
        <v>44659.618600358794</v>
      </c>
      <c r="D493" s="1">
        <v>44659.61859716435</v>
      </c>
    </row>
    <row r="494" spans="1:4" x14ac:dyDescent="0.35">
      <c r="A494" t="s">
        <v>493</v>
      </c>
      <c r="B494" s="1">
        <v>44650.594984745374</v>
      </c>
      <c r="C494" s="1">
        <v>44658.63056445602</v>
      </c>
      <c r="D494" s="1">
        <v>44658.630557546297</v>
      </c>
    </row>
    <row r="495" spans="1:4" x14ac:dyDescent="0.35">
      <c r="A495" t="s">
        <v>494</v>
      </c>
      <c r="B495" s="1">
        <v>44650.651441307869</v>
      </c>
      <c r="C495" s="1">
        <v>44651.579123634256</v>
      </c>
      <c r="D495" s="1">
        <v>44651.579120706017</v>
      </c>
    </row>
    <row r="496" spans="1:4" x14ac:dyDescent="0.35">
      <c r="A496" t="s">
        <v>495</v>
      </c>
      <c r="B496" s="1">
        <v>44650.707463125</v>
      </c>
      <c r="C496" s="1">
        <v>44652.403529490737</v>
      </c>
      <c r="D496" s="1">
        <v>44652.403526145834</v>
      </c>
    </row>
    <row r="497" spans="1:4" x14ac:dyDescent="0.35">
      <c r="A497" t="s">
        <v>496</v>
      </c>
      <c r="B497" s="1">
        <v>44651.482967002317</v>
      </c>
      <c r="C497" s="1">
        <v>44652.718110960646</v>
      </c>
      <c r="D497" s="1">
        <v>44652.718108425928</v>
      </c>
    </row>
    <row r="498" spans="1:4" x14ac:dyDescent="0.35">
      <c r="A498" t="s">
        <v>497</v>
      </c>
      <c r="B498" s="1">
        <v>44651.531195474534</v>
      </c>
      <c r="C498" s="1">
        <v>44664.451636979167</v>
      </c>
      <c r="D498" s="1">
        <v>44664.451634189812</v>
      </c>
    </row>
    <row r="499" spans="1:4" x14ac:dyDescent="0.35">
      <c r="A499" t="s">
        <v>498</v>
      </c>
      <c r="B499" s="1">
        <v>44651.536242106478</v>
      </c>
      <c r="C499" s="1">
        <v>44658.407963356483</v>
      </c>
      <c r="D499" s="1">
        <v>44658.407960509256</v>
      </c>
    </row>
    <row r="500" spans="1:4" x14ac:dyDescent="0.35">
      <c r="A500" t="s">
        <v>499</v>
      </c>
      <c r="B500" s="1">
        <v>44651.615958912036</v>
      </c>
      <c r="C500" s="1">
        <v>44663.517262974536</v>
      </c>
      <c r="D500" s="1">
        <v>44663.517254826387</v>
      </c>
    </row>
    <row r="501" spans="1:4" x14ac:dyDescent="0.35">
      <c r="A501" t="s">
        <v>500</v>
      </c>
      <c r="B501" s="1">
        <v>44651.641994456018</v>
      </c>
      <c r="C501" s="1">
        <v>44652.422388634259</v>
      </c>
      <c r="D501" s="1">
        <v>44652.404311655089</v>
      </c>
    </row>
    <row r="502" spans="1:4" x14ac:dyDescent="0.35">
      <c r="A502" t="s">
        <v>501</v>
      </c>
      <c r="B502" s="1">
        <v>44651.692666527779</v>
      </c>
      <c r="C502" s="1">
        <v>44652.699211678242</v>
      </c>
      <c r="D502" s="1">
        <v>44652.699209537037</v>
      </c>
    </row>
    <row r="503" spans="1:4" x14ac:dyDescent="0.35">
      <c r="A503" t="s">
        <v>502</v>
      </c>
      <c r="B503" s="1">
        <v>44651.715554062503</v>
      </c>
      <c r="C503" s="1">
        <v>44658.465100023146</v>
      </c>
      <c r="D503" s="1">
        <v>44658.464878171297</v>
      </c>
    </row>
    <row r="504" spans="1:4" x14ac:dyDescent="0.35">
      <c r="A504" t="s">
        <v>503</v>
      </c>
      <c r="B504" s="1">
        <v>44652.382597152777</v>
      </c>
      <c r="C504" s="1">
        <v>44673.657491180558</v>
      </c>
      <c r="D504" s="1">
        <v>44673.657485995369</v>
      </c>
    </row>
    <row r="505" spans="1:4" x14ac:dyDescent="0.35">
      <c r="A505" t="s">
        <v>504</v>
      </c>
      <c r="B505" s="1">
        <v>44652.425844895835</v>
      </c>
      <c r="C505" s="1">
        <v>44655.608230902777</v>
      </c>
      <c r="D505" s="1">
        <v>44655.608227048608</v>
      </c>
    </row>
    <row r="506" spans="1:4" x14ac:dyDescent="0.35">
      <c r="A506" t="s">
        <v>505</v>
      </c>
      <c r="B506" s="1">
        <v>44652.709087314812</v>
      </c>
      <c r="C506" s="1">
        <v>44662.719787662034</v>
      </c>
      <c r="D506" s="1">
        <v>44662.719784791669</v>
      </c>
    </row>
    <row r="507" spans="1:4" x14ac:dyDescent="0.35">
      <c r="A507" t="s">
        <v>506</v>
      </c>
      <c r="B507" s="1">
        <v>44652.713725879628</v>
      </c>
      <c r="C507" s="1">
        <v>44662.721259131948</v>
      </c>
      <c r="D507" s="1">
        <v>44662.721255902776</v>
      </c>
    </row>
    <row r="508" spans="1:4" x14ac:dyDescent="0.35">
      <c r="A508" t="s">
        <v>507</v>
      </c>
      <c r="B508" s="1">
        <v>44655.413263101851</v>
      </c>
      <c r="C508" s="1">
        <v>44655.658575046298</v>
      </c>
      <c r="D508" s="1">
        <v>44655.658571238426</v>
      </c>
    </row>
    <row r="509" spans="1:4" x14ac:dyDescent="0.35">
      <c r="A509" t="s">
        <v>508</v>
      </c>
      <c r="B509" s="1">
        <v>44655.425270277781</v>
      </c>
      <c r="C509" s="1">
        <v>44662.456021689817</v>
      </c>
      <c r="D509" s="1">
        <v>44659.553640648148</v>
      </c>
    </row>
    <row r="510" spans="1:4" x14ac:dyDescent="0.35">
      <c r="A510" t="s">
        <v>509</v>
      </c>
      <c r="B510" s="1">
        <v>44655.470993391202</v>
      </c>
      <c r="C510" s="1">
        <v>44655.656271793981</v>
      </c>
      <c r="D510" s="1">
        <v>44655.65626729167</v>
      </c>
    </row>
    <row r="511" spans="1:4" x14ac:dyDescent="0.35">
      <c r="A511" t="s">
        <v>510</v>
      </c>
      <c r="B511" s="1">
        <v>44655.477600949074</v>
      </c>
      <c r="C511" s="1">
        <v>44655.65638025463</v>
      </c>
      <c r="D511" s="1">
        <v>44655.656376203704</v>
      </c>
    </row>
    <row r="512" spans="1:4" x14ac:dyDescent="0.35">
      <c r="A512" t="s">
        <v>511</v>
      </c>
      <c r="B512" s="1">
        <v>44655.487764166668</v>
      </c>
      <c r="C512" s="1">
        <v>44657.516849085645</v>
      </c>
      <c r="D512" s="1">
        <v>44657.516846666666</v>
      </c>
    </row>
    <row r="513" spans="1:4" x14ac:dyDescent="0.35">
      <c r="A513" t="s">
        <v>512</v>
      </c>
      <c r="B513" s="1">
        <v>44655.645309907406</v>
      </c>
      <c r="C513" s="1">
        <v>44764.688699803242</v>
      </c>
      <c r="D513" s="1">
        <v>44764.688698240738</v>
      </c>
    </row>
    <row r="514" spans="1:4" x14ac:dyDescent="0.35">
      <c r="A514" t="s">
        <v>513</v>
      </c>
      <c r="B514" s="1">
        <v>44656.310450682868</v>
      </c>
      <c r="C514" s="1">
        <v>44662.723244513887</v>
      </c>
      <c r="D514" s="1">
        <v>44662.723242256943</v>
      </c>
    </row>
    <row r="515" spans="1:4" x14ac:dyDescent="0.35">
      <c r="A515" t="s">
        <v>514</v>
      </c>
      <c r="B515" s="1">
        <v>44656.498641539351</v>
      </c>
      <c r="C515" s="1">
        <v>44658.450549525463</v>
      </c>
      <c r="D515" s="1">
        <v>44658.450535914351</v>
      </c>
    </row>
    <row r="516" spans="1:4" x14ac:dyDescent="0.35">
      <c r="A516" t="s">
        <v>515</v>
      </c>
      <c r="B516" s="1">
        <v>44656.751320081021</v>
      </c>
      <c r="C516" s="1">
        <v>44663.939315347219</v>
      </c>
      <c r="D516" s="1">
        <v>44663.93931238426</v>
      </c>
    </row>
    <row r="517" spans="1:4" x14ac:dyDescent="0.35">
      <c r="A517" t="s">
        <v>516</v>
      </c>
      <c r="B517" s="1">
        <v>44656.75421259259</v>
      </c>
      <c r="C517" s="1">
        <v>44657.626654675929</v>
      </c>
      <c r="D517" s="1">
        <v>44657.62664490741</v>
      </c>
    </row>
    <row r="518" spans="1:4" x14ac:dyDescent="0.35">
      <c r="A518" t="s">
        <v>517</v>
      </c>
      <c r="B518" s="1">
        <v>44657.313184166669</v>
      </c>
      <c r="C518" s="1">
        <v>44658.407691851855</v>
      </c>
      <c r="D518" s="1">
        <v>44658.407686099534</v>
      </c>
    </row>
    <row r="519" spans="1:4" x14ac:dyDescent="0.35">
      <c r="A519" t="s">
        <v>518</v>
      </c>
      <c r="B519" s="1">
        <v>44657.368448854169</v>
      </c>
      <c r="C519" s="1">
        <v>44693.727428032405</v>
      </c>
      <c r="D519" s="1">
        <v>44693.727425115743</v>
      </c>
    </row>
    <row r="520" spans="1:4" x14ac:dyDescent="0.35">
      <c r="A520" t="s">
        <v>519</v>
      </c>
      <c r="B520" s="1">
        <v>44657.395127245371</v>
      </c>
      <c r="C520" s="1">
        <v>44658.407694328707</v>
      </c>
      <c r="D520" s="1">
        <v>44658.407687766201</v>
      </c>
    </row>
    <row r="521" spans="1:4" x14ac:dyDescent="0.35">
      <c r="A521" t="s">
        <v>520</v>
      </c>
      <c r="B521" s="1">
        <v>44657.404094143516</v>
      </c>
      <c r="C521" s="1">
        <v>44658.407694374997</v>
      </c>
      <c r="D521" s="1">
        <v>44658.407686597224</v>
      </c>
    </row>
    <row r="522" spans="1:4" x14ac:dyDescent="0.35">
      <c r="A522" t="s">
        <v>521</v>
      </c>
      <c r="B522" s="1">
        <v>44657.409356585646</v>
      </c>
      <c r="C522" s="1">
        <v>44658.407691782406</v>
      </c>
      <c r="D522" s="1">
        <v>44658.407686157407</v>
      </c>
    </row>
    <row r="523" spans="1:4" x14ac:dyDescent="0.35">
      <c r="A523" t="s">
        <v>522</v>
      </c>
      <c r="B523" s="1">
        <v>44657.398900810185</v>
      </c>
      <c r="C523" s="1">
        <v>44658.407694733796</v>
      </c>
      <c r="D523" s="1">
        <v>44658.407687719904</v>
      </c>
    </row>
    <row r="524" spans="1:4" x14ac:dyDescent="0.35">
      <c r="A524" t="s">
        <v>523</v>
      </c>
      <c r="B524" s="1">
        <v>44657.413447962965</v>
      </c>
      <c r="C524" s="1">
        <v>44658.407692071756</v>
      </c>
      <c r="D524" s="1">
        <v>44658.407686354163</v>
      </c>
    </row>
    <row r="525" spans="1:4" x14ac:dyDescent="0.35">
      <c r="A525" t="s">
        <v>524</v>
      </c>
      <c r="B525" s="1">
        <v>44657.422129039354</v>
      </c>
      <c r="C525" s="1">
        <v>44658.407691967594</v>
      </c>
      <c r="D525" s="1">
        <v>44658.407686423612</v>
      </c>
    </row>
    <row r="526" spans="1:4" x14ac:dyDescent="0.35">
      <c r="A526" t="s">
        <v>525</v>
      </c>
      <c r="B526" s="1">
        <v>44657.445870844909</v>
      </c>
      <c r="C526" s="1">
        <v>44659.736918356481</v>
      </c>
      <c r="D526" s="1">
        <v>44659.736915891204</v>
      </c>
    </row>
    <row r="527" spans="1:4" x14ac:dyDescent="0.35">
      <c r="A527" t="s">
        <v>526</v>
      </c>
      <c r="B527" s="1">
        <v>44657.476985486108</v>
      </c>
      <c r="C527" s="1">
        <v>44714.579533819444</v>
      </c>
      <c r="D527" s="1">
        <v>44714.579532002317</v>
      </c>
    </row>
    <row r="528" spans="1:4" x14ac:dyDescent="0.35">
      <c r="A528" t="s">
        <v>527</v>
      </c>
      <c r="B528" s="1">
        <v>44657.485553541665</v>
      </c>
      <c r="C528" s="1">
        <v>44657.553091365742</v>
      </c>
      <c r="D528" s="1">
        <v>44657.55308766204</v>
      </c>
    </row>
    <row r="529" spans="1:4" x14ac:dyDescent="0.35">
      <c r="A529" t="s">
        <v>528</v>
      </c>
      <c r="B529" s="1">
        <v>44657.490744027775</v>
      </c>
      <c r="C529" s="1">
        <v>44658.405271828706</v>
      </c>
      <c r="D529" s="1">
        <v>44658.405269861112</v>
      </c>
    </row>
    <row r="530" spans="1:4" x14ac:dyDescent="0.35">
      <c r="A530" t="s">
        <v>529</v>
      </c>
      <c r="B530" s="1">
        <v>44657.492052037036</v>
      </c>
      <c r="C530" s="1">
        <v>44658.455053935184</v>
      </c>
      <c r="D530" s="1">
        <v>44658.455048715281</v>
      </c>
    </row>
    <row r="531" spans="1:4" x14ac:dyDescent="0.35">
      <c r="A531" t="s">
        <v>530</v>
      </c>
      <c r="B531" s="1">
        <v>44657.492839062499</v>
      </c>
      <c r="C531" s="1">
        <v>44658.404210763889</v>
      </c>
      <c r="D531" s="1">
        <v>44658.404202569443</v>
      </c>
    </row>
    <row r="532" spans="1:4" x14ac:dyDescent="0.35">
      <c r="A532" t="s">
        <v>531</v>
      </c>
      <c r="B532" s="1">
        <v>44657.56611806713</v>
      </c>
      <c r="C532" s="1">
        <v>44658.673368564814</v>
      </c>
      <c r="D532" s="1">
        <v>44658.401830925926</v>
      </c>
    </row>
    <row r="533" spans="1:4" x14ac:dyDescent="0.35">
      <c r="A533" t="s">
        <v>532</v>
      </c>
      <c r="B533" s="1">
        <v>44657.687357962961</v>
      </c>
      <c r="C533" s="1">
        <v>44658.367043298611</v>
      </c>
      <c r="D533" s="1">
        <v>44658.367040613426</v>
      </c>
    </row>
    <row r="534" spans="1:4" x14ac:dyDescent="0.35">
      <c r="A534" t="s">
        <v>533</v>
      </c>
      <c r="B534" s="1">
        <v>44657.697513136576</v>
      </c>
      <c r="C534" s="1">
        <v>44658.396802800926</v>
      </c>
      <c r="D534" s="1">
        <v>44658.396785254627</v>
      </c>
    </row>
    <row r="535" spans="1:4" x14ac:dyDescent="0.35">
      <c r="A535" t="s">
        <v>534</v>
      </c>
      <c r="B535" s="1">
        <v>44658.397317210649</v>
      </c>
      <c r="C535" s="1">
        <v>44662.691323969906</v>
      </c>
      <c r="D535" s="1">
        <v>44662.691320439815</v>
      </c>
    </row>
    <row r="536" spans="1:4" x14ac:dyDescent="0.35">
      <c r="A536" t="s">
        <v>535</v>
      </c>
      <c r="B536" s="1">
        <v>44658.385563252312</v>
      </c>
      <c r="C536" s="1">
        <v>44658.39107153935</v>
      </c>
      <c r="D536" s="1">
        <v>44658.391065659722</v>
      </c>
    </row>
    <row r="537" spans="1:4" x14ac:dyDescent="0.35">
      <c r="A537" t="s">
        <v>536</v>
      </c>
      <c r="B537" s="1">
        <v>44658.426334814816</v>
      </c>
      <c r="C537" s="1">
        <v>44663.603705381945</v>
      </c>
      <c r="D537" s="1">
        <v>44663.603445243054</v>
      </c>
    </row>
    <row r="538" spans="1:4" x14ac:dyDescent="0.35">
      <c r="A538" t="s">
        <v>537</v>
      </c>
      <c r="B538" s="1">
        <v>44658.476809074076</v>
      </c>
      <c r="C538" s="1">
        <v>44676.455332384263</v>
      </c>
      <c r="D538" s="1">
        <v>44676.455305671298</v>
      </c>
    </row>
    <row r="539" spans="1:4" x14ac:dyDescent="0.35">
      <c r="A539" t="s">
        <v>538</v>
      </c>
      <c r="B539" s="1">
        <v>44658.496020694445</v>
      </c>
      <c r="C539" s="1">
        <v>44662.72536556713</v>
      </c>
      <c r="D539" s="1">
        <v>44662.725362546298</v>
      </c>
    </row>
    <row r="540" spans="1:4" x14ac:dyDescent="0.35">
      <c r="A540" t="s">
        <v>539</v>
      </c>
      <c r="B540" s="1">
        <v>44658.60064527778</v>
      </c>
      <c r="C540" s="1">
        <v>44663.721396840279</v>
      </c>
      <c r="D540" s="1">
        <v>44663.721394409724</v>
      </c>
    </row>
    <row r="541" spans="1:4" x14ac:dyDescent="0.35">
      <c r="A541" t="s">
        <v>540</v>
      </c>
      <c r="B541" s="1">
        <v>44658.607813391201</v>
      </c>
      <c r="C541" s="1">
        <v>44662.697160937503</v>
      </c>
      <c r="D541" s="1">
        <v>44662.697158310184</v>
      </c>
    </row>
    <row r="542" spans="1:4" x14ac:dyDescent="0.35">
      <c r="A542" t="s">
        <v>541</v>
      </c>
      <c r="B542" s="1">
        <v>44658.575731724537</v>
      </c>
      <c r="C542" s="1">
        <v>44662.704227418981</v>
      </c>
      <c r="D542" s="1">
        <v>44662.704223946763</v>
      </c>
    </row>
    <row r="543" spans="1:4" x14ac:dyDescent="0.35">
      <c r="A543" t="s">
        <v>542</v>
      </c>
      <c r="B543" s="1">
        <v>44658.578643981484</v>
      </c>
      <c r="C543" s="1">
        <v>44662.694902303243</v>
      </c>
      <c r="D543" s="1">
        <v>44662.694900138886</v>
      </c>
    </row>
    <row r="544" spans="1:4" x14ac:dyDescent="0.35">
      <c r="A544" t="s">
        <v>543</v>
      </c>
      <c r="B544" s="1">
        <v>44658.64848733796</v>
      </c>
      <c r="C544" s="1">
        <v>44662.698587685183</v>
      </c>
      <c r="D544" s="1">
        <v>44662.698585694445</v>
      </c>
    </row>
    <row r="545" spans="1:4" x14ac:dyDescent="0.35">
      <c r="A545" t="s">
        <v>544</v>
      </c>
      <c r="B545" s="1">
        <v>44658.646074687502</v>
      </c>
      <c r="C545" s="1">
        <v>44662.48886096065</v>
      </c>
      <c r="D545" s="1">
        <v>44662.488857187498</v>
      </c>
    </row>
    <row r="546" spans="1:4" x14ac:dyDescent="0.35">
      <c r="A546" t="s">
        <v>545</v>
      </c>
      <c r="B546" s="1">
        <v>44659.466507511577</v>
      </c>
      <c r="C546" s="1">
        <v>44662.701376770834</v>
      </c>
      <c r="D546" s="1">
        <v>44662.701373923614</v>
      </c>
    </row>
    <row r="547" spans="1:4" x14ac:dyDescent="0.35">
      <c r="A547" t="s">
        <v>546</v>
      </c>
      <c r="B547" s="1">
        <v>44659.548906956021</v>
      </c>
      <c r="C547" s="1">
        <v>44662.702906874998</v>
      </c>
      <c r="D547" s="1">
        <v>44662.702904710648</v>
      </c>
    </row>
    <row r="548" spans="1:4" x14ac:dyDescent="0.35">
      <c r="A548" t="s">
        <v>547</v>
      </c>
      <c r="B548" s="1">
        <v>44659.637998402781</v>
      </c>
      <c r="C548" s="1">
        <v>44659.730441516207</v>
      </c>
      <c r="D548" s="1">
        <v>44659.730303668985</v>
      </c>
    </row>
    <row r="549" spans="1:4" x14ac:dyDescent="0.35">
      <c r="A549" t="s">
        <v>548</v>
      </c>
      <c r="B549" s="1">
        <v>44659.674661851852</v>
      </c>
      <c r="C549" s="1">
        <v>44662.726742094907</v>
      </c>
      <c r="D549" s="1">
        <v>44662.726739479163</v>
      </c>
    </row>
    <row r="550" spans="1:4" x14ac:dyDescent="0.35">
      <c r="A550" t="s">
        <v>549</v>
      </c>
      <c r="B550" s="1">
        <v>44659.722572534723</v>
      </c>
      <c r="C550" s="1">
        <v>44659.72945741898</v>
      </c>
      <c r="D550" s="1">
        <v>44659.728838622686</v>
      </c>
    </row>
    <row r="551" spans="1:4" x14ac:dyDescent="0.35">
      <c r="A551" t="s">
        <v>550</v>
      </c>
      <c r="B551" s="1">
        <v>44659.756338981482</v>
      </c>
      <c r="C551" s="1">
        <v>44670.393077928238</v>
      </c>
      <c r="D551" s="1">
        <v>44670.393068124999</v>
      </c>
    </row>
    <row r="552" spans="1:4" x14ac:dyDescent="0.35">
      <c r="A552" t="s">
        <v>551</v>
      </c>
      <c r="B552" s="1">
        <v>44659.758002256945</v>
      </c>
      <c r="C552" s="1">
        <v>44664.381844675925</v>
      </c>
      <c r="D552" s="1">
        <v>44664.381841238428</v>
      </c>
    </row>
    <row r="553" spans="1:4" x14ac:dyDescent="0.35">
      <c r="A553" t="s">
        <v>552</v>
      </c>
      <c r="B553" s="1">
        <v>44659.760365428243</v>
      </c>
      <c r="C553" s="1">
        <v>44670.394980486111</v>
      </c>
      <c r="D553" s="1">
        <v>44670.394976678239</v>
      </c>
    </row>
    <row r="554" spans="1:4" x14ac:dyDescent="0.35">
      <c r="A554" t="s">
        <v>553</v>
      </c>
      <c r="B554" s="1">
        <v>44662.399344178244</v>
      </c>
      <c r="C554" s="1">
        <v>44690.476088888892</v>
      </c>
      <c r="D554" s="1">
        <v>44690.476085601855</v>
      </c>
    </row>
    <row r="555" spans="1:4" x14ac:dyDescent="0.35">
      <c r="A555" t="s">
        <v>554</v>
      </c>
      <c r="B555" s="1">
        <v>44662.454438356479</v>
      </c>
      <c r="C555" s="1">
        <v>44671.616353530095</v>
      </c>
      <c r="D555" s="1">
        <v>44671.616342511574</v>
      </c>
    </row>
    <row r="556" spans="1:4" x14ac:dyDescent="0.35">
      <c r="A556" t="s">
        <v>555</v>
      </c>
      <c r="B556" s="1">
        <v>44662.483011192133</v>
      </c>
      <c r="C556" s="1">
        <v>44764.700520266204</v>
      </c>
      <c r="D556" s="1">
        <v>44764.70051855324</v>
      </c>
    </row>
    <row r="557" spans="1:4" x14ac:dyDescent="0.35">
      <c r="A557" t="s">
        <v>556</v>
      </c>
      <c r="B557" s="1">
        <v>44662.522420706016</v>
      </c>
      <c r="C557" s="1">
        <v>44663.428528819444</v>
      </c>
      <c r="D557" s="1">
        <v>44663.428518252316</v>
      </c>
    </row>
    <row r="558" spans="1:4" x14ac:dyDescent="0.35">
      <c r="A558" t="s">
        <v>557</v>
      </c>
      <c r="B558" s="1">
        <v>44662.534823194444</v>
      </c>
      <c r="C558" s="1">
        <v>44673.654024525466</v>
      </c>
      <c r="D558" s="1">
        <v>44673.654020497685</v>
      </c>
    </row>
    <row r="559" spans="1:4" x14ac:dyDescent="0.35">
      <c r="A559" t="s">
        <v>558</v>
      </c>
      <c r="B559" s="1">
        <v>44662.546695763886</v>
      </c>
      <c r="C559" s="1">
        <v>44664.386303368054</v>
      </c>
      <c r="D559" s="1">
        <v>44664.386300659724</v>
      </c>
    </row>
    <row r="560" spans="1:4" x14ac:dyDescent="0.35">
      <c r="A560" t="s">
        <v>559</v>
      </c>
      <c r="B560" s="1">
        <v>44662.600178449073</v>
      </c>
      <c r="C560" s="1">
        <v>44670.395902280092</v>
      </c>
      <c r="D560" s="1">
        <v>44670.395886203703</v>
      </c>
    </row>
    <row r="561" spans="1:4" x14ac:dyDescent="0.35">
      <c r="A561" t="s">
        <v>560</v>
      </c>
      <c r="B561" s="1">
        <v>44662.59401212963</v>
      </c>
      <c r="C561" s="1">
        <v>44664.38386425926</v>
      </c>
      <c r="D561" s="1">
        <v>44664.383859004629</v>
      </c>
    </row>
    <row r="562" spans="1:4" x14ac:dyDescent="0.35">
      <c r="A562" t="s">
        <v>561</v>
      </c>
      <c r="B562" s="1">
        <v>44662.5957656713</v>
      </c>
      <c r="C562" s="1">
        <v>44670.401770821758</v>
      </c>
      <c r="D562" s="1">
        <v>44670.401762858797</v>
      </c>
    </row>
    <row r="563" spans="1:4" x14ac:dyDescent="0.35">
      <c r="A563" t="s">
        <v>562</v>
      </c>
      <c r="B563" s="1">
        <v>44662.59603818287</v>
      </c>
      <c r="C563" s="1">
        <v>44670.402448668981</v>
      </c>
      <c r="D563" s="1">
        <v>44670.402439282407</v>
      </c>
    </row>
    <row r="564" spans="1:4" x14ac:dyDescent="0.35">
      <c r="A564" t="s">
        <v>563</v>
      </c>
      <c r="B564" s="1">
        <v>44662.715889143517</v>
      </c>
      <c r="C564" s="1">
        <v>44664.731581574073</v>
      </c>
      <c r="D564" s="1">
        <v>44664.731579525462</v>
      </c>
    </row>
    <row r="565" spans="1:4" x14ac:dyDescent="0.35">
      <c r="A565" t="s">
        <v>564</v>
      </c>
      <c r="B565" s="1">
        <v>44663.385248622682</v>
      </c>
      <c r="C565" s="1">
        <v>44663.510388472219</v>
      </c>
      <c r="D565" s="1">
        <v>44663.510379120373</v>
      </c>
    </row>
    <row r="566" spans="1:4" x14ac:dyDescent="0.35">
      <c r="A566" t="s">
        <v>565</v>
      </c>
      <c r="B566" s="1">
        <v>44663.46484291667</v>
      </c>
      <c r="C566" s="1">
        <v>44664.733288993055</v>
      </c>
      <c r="D566" s="1">
        <v>44664.733286319446</v>
      </c>
    </row>
    <row r="567" spans="1:4" x14ac:dyDescent="0.35">
      <c r="A567" t="s">
        <v>566</v>
      </c>
      <c r="B567" s="1">
        <v>44663.506472581015</v>
      </c>
      <c r="C567" s="1">
        <v>44664.450595590279</v>
      </c>
      <c r="D567" s="1">
        <v>44664.450592326386</v>
      </c>
    </row>
    <row r="568" spans="1:4" x14ac:dyDescent="0.35">
      <c r="A568" t="s">
        <v>567</v>
      </c>
      <c r="B568" s="1">
        <v>44663.534134398149</v>
      </c>
      <c r="C568" s="1">
        <v>44691.400351539349</v>
      </c>
      <c r="D568" s="1">
        <v>44691.400348692128</v>
      </c>
    </row>
    <row r="569" spans="1:4" x14ac:dyDescent="0.35">
      <c r="A569" t="s">
        <v>568</v>
      </c>
      <c r="B569" s="1">
        <v>44663.570339560189</v>
      </c>
      <c r="C569" s="1">
        <v>44664.471211898148</v>
      </c>
      <c r="D569" s="1">
        <v>44664.47120547454</v>
      </c>
    </row>
    <row r="570" spans="1:4" x14ac:dyDescent="0.35">
      <c r="A570" t="s">
        <v>569</v>
      </c>
      <c r="B570" s="1">
        <v>44663.602533530095</v>
      </c>
      <c r="C570" s="1">
        <v>44672.703058506944</v>
      </c>
      <c r="D570" s="1">
        <v>44672.70305478009</v>
      </c>
    </row>
    <row r="571" spans="1:4" x14ac:dyDescent="0.35">
      <c r="A571" t="s">
        <v>570</v>
      </c>
      <c r="B571" s="1">
        <v>44663.628430486111</v>
      </c>
      <c r="C571" s="1">
        <v>44665.437447638891</v>
      </c>
      <c r="D571" s="1">
        <v>44665.437441574075</v>
      </c>
    </row>
    <row r="572" spans="1:4" x14ac:dyDescent="0.35">
      <c r="A572" t="s">
        <v>571</v>
      </c>
      <c r="B572" s="1">
        <v>44663.631243993055</v>
      </c>
      <c r="C572" s="1">
        <v>44664.737271018515</v>
      </c>
      <c r="D572" s="1">
        <v>44664.737266666663</v>
      </c>
    </row>
    <row r="573" spans="1:4" x14ac:dyDescent="0.35">
      <c r="A573" t="s">
        <v>572</v>
      </c>
      <c r="B573" s="1">
        <v>44663.622986909722</v>
      </c>
      <c r="C573" s="1">
        <v>44673.66073462963</v>
      </c>
      <c r="D573" s="1">
        <v>44673.660731377313</v>
      </c>
    </row>
    <row r="574" spans="1:4" x14ac:dyDescent="0.35">
      <c r="A574" t="s">
        <v>573</v>
      </c>
      <c r="B574" s="1">
        <v>44663.694891863423</v>
      </c>
      <c r="C574" s="1">
        <v>44664.485178888892</v>
      </c>
      <c r="D574" s="1">
        <v>44663.976071643519</v>
      </c>
    </row>
    <row r="575" spans="1:4" x14ac:dyDescent="0.35">
      <c r="A575" t="s">
        <v>574</v>
      </c>
      <c r="B575" s="1">
        <v>44664.433197523147</v>
      </c>
      <c r="C575" s="1">
        <v>44690.474628993055</v>
      </c>
      <c r="D575" s="1">
        <v>44690.474625995368</v>
      </c>
    </row>
    <row r="576" spans="1:4" x14ac:dyDescent="0.35">
      <c r="A576" t="s">
        <v>575</v>
      </c>
      <c r="B576" s="1">
        <v>44664.445560439817</v>
      </c>
      <c r="C576" s="1">
        <v>44666.713593796296</v>
      </c>
      <c r="D576" s="1">
        <v>44666.713591493055</v>
      </c>
    </row>
    <row r="577" spans="1:4" x14ac:dyDescent="0.35">
      <c r="A577" t="s">
        <v>576</v>
      </c>
      <c r="B577" s="1">
        <v>44664.552548981483</v>
      </c>
      <c r="C577" s="1">
        <v>44664.622848055558</v>
      </c>
      <c r="D577" s="1">
        <v>44664.622845092592</v>
      </c>
    </row>
    <row r="578" spans="1:4" x14ac:dyDescent="0.35">
      <c r="A578" t="s">
        <v>577</v>
      </c>
      <c r="B578" s="1">
        <v>44664.567600879629</v>
      </c>
      <c r="C578" s="1">
        <v>44671.445325011577</v>
      </c>
      <c r="D578" s="1">
        <v>44671.445321770836</v>
      </c>
    </row>
    <row r="579" spans="1:4" x14ac:dyDescent="0.35">
      <c r="A579" t="s">
        <v>578</v>
      </c>
      <c r="B579" s="1">
        <v>44664.609687326389</v>
      </c>
      <c r="C579" s="1">
        <v>44665.679482430554</v>
      </c>
      <c r="D579" s="1">
        <v>44665.679479988423</v>
      </c>
    </row>
    <row r="580" spans="1:4" x14ac:dyDescent="0.35">
      <c r="A580" t="s">
        <v>579</v>
      </c>
      <c r="B580" s="1">
        <v>44664.619950532404</v>
      </c>
      <c r="C580" s="1">
        <v>44666.633922650464</v>
      </c>
      <c r="D580" s="1">
        <v>44666.633919456021</v>
      </c>
    </row>
    <row r="581" spans="1:4" x14ac:dyDescent="0.35">
      <c r="A581" t="s">
        <v>580</v>
      </c>
      <c r="B581" s="1">
        <v>44664.640837870371</v>
      </c>
      <c r="C581" s="1">
        <v>44690.446134143516</v>
      </c>
      <c r="D581" s="1">
        <v>44690.446131238423</v>
      </c>
    </row>
    <row r="582" spans="1:4" x14ac:dyDescent="0.35">
      <c r="A582" t="s">
        <v>581</v>
      </c>
      <c r="B582" s="1">
        <v>44665.467723252317</v>
      </c>
      <c r="C582" s="1">
        <v>44666.437827037036</v>
      </c>
      <c r="D582" s="1">
        <v>44666.437823101849</v>
      </c>
    </row>
    <row r="583" spans="1:4" x14ac:dyDescent="0.35">
      <c r="A583" t="s">
        <v>582</v>
      </c>
      <c r="B583" s="1">
        <v>44665.646527245372</v>
      </c>
      <c r="C583" s="1">
        <v>44691.735982754632</v>
      </c>
      <c r="D583" s="1">
        <v>44691.735980659723</v>
      </c>
    </row>
    <row r="584" spans="1:4" x14ac:dyDescent="0.35">
      <c r="A584" t="s">
        <v>583</v>
      </c>
      <c r="B584" s="1">
        <v>44665.65281284722</v>
      </c>
      <c r="C584" s="1">
        <v>44691.736407835648</v>
      </c>
      <c r="D584" s="1">
        <v>44691.736404930554</v>
      </c>
    </row>
    <row r="585" spans="1:4" x14ac:dyDescent="0.35">
      <c r="A585" t="s">
        <v>584</v>
      </c>
      <c r="B585" s="1">
        <v>44665.814188252312</v>
      </c>
      <c r="C585" s="1">
        <v>44676.418149884259</v>
      </c>
      <c r="D585" s="1">
        <v>44676.418147615739</v>
      </c>
    </row>
    <row r="586" spans="1:4" x14ac:dyDescent="0.35">
      <c r="A586" t="s">
        <v>585</v>
      </c>
      <c r="B586" s="1">
        <v>44666.065360347224</v>
      </c>
      <c r="C586" s="1">
        <v>44666.492242430555</v>
      </c>
      <c r="D586" s="1">
        <v>44666.492238402781</v>
      </c>
    </row>
    <row r="587" spans="1:4" x14ac:dyDescent="0.35">
      <c r="A587" t="s">
        <v>586</v>
      </c>
      <c r="B587" s="1">
        <v>44666.340692777776</v>
      </c>
      <c r="C587" s="1">
        <v>44666.691706342594</v>
      </c>
      <c r="D587" s="1">
        <v>44666.691703865741</v>
      </c>
    </row>
    <row r="588" spans="1:4" x14ac:dyDescent="0.35">
      <c r="A588" t="s">
        <v>587</v>
      </c>
      <c r="B588" s="1">
        <v>44666.556473020835</v>
      </c>
      <c r="C588" s="1">
        <v>44672.585519872686</v>
      </c>
      <c r="D588" s="1">
        <v>44672.58550833333</v>
      </c>
    </row>
    <row r="589" spans="1:4" x14ac:dyDescent="0.35">
      <c r="A589" t="s">
        <v>588</v>
      </c>
      <c r="B589" s="1">
        <v>44666.753022916666</v>
      </c>
      <c r="C589" s="1">
        <v>44672.504878240739</v>
      </c>
      <c r="D589" s="1">
        <v>44672.504874513892</v>
      </c>
    </row>
    <row r="590" spans="1:4" x14ac:dyDescent="0.35">
      <c r="A590" t="s">
        <v>589</v>
      </c>
      <c r="B590" s="1">
        <v>44668.588584363424</v>
      </c>
      <c r="C590" s="1">
        <v>44672.574019733795</v>
      </c>
      <c r="D590" s="1">
        <v>44672.574009456017</v>
      </c>
    </row>
    <row r="591" spans="1:4" x14ac:dyDescent="0.35">
      <c r="A591" t="s">
        <v>590</v>
      </c>
      <c r="B591" s="1">
        <v>44668.591117731485</v>
      </c>
      <c r="C591" s="1">
        <v>44672.574929074071</v>
      </c>
      <c r="D591" s="1">
        <v>44672.574926620371</v>
      </c>
    </row>
    <row r="592" spans="1:4" x14ac:dyDescent="0.35">
      <c r="A592" t="s">
        <v>591</v>
      </c>
      <c r="B592" s="1">
        <v>44668.593867974538</v>
      </c>
      <c r="C592" s="1">
        <v>44672.575684108793</v>
      </c>
      <c r="D592" s="1">
        <v>44672.575675428241</v>
      </c>
    </row>
    <row r="593" spans="1:4" x14ac:dyDescent="0.35">
      <c r="A593" t="s">
        <v>592</v>
      </c>
      <c r="B593" s="1">
        <v>44670.446824328705</v>
      </c>
      <c r="C593" s="1">
        <v>44672.353595057873</v>
      </c>
      <c r="D593" s="1">
        <v>44672.353592384257</v>
      </c>
    </row>
    <row r="594" spans="1:4" x14ac:dyDescent="0.35">
      <c r="A594" t="s">
        <v>593</v>
      </c>
      <c r="B594" s="1">
        <v>44670.471654131943</v>
      </c>
      <c r="C594" s="1">
        <v>44670.500245821757</v>
      </c>
      <c r="D594" s="1">
        <v>44670.500233275467</v>
      </c>
    </row>
    <row r="595" spans="1:4" x14ac:dyDescent="0.35">
      <c r="A595" t="s">
        <v>594</v>
      </c>
      <c r="B595" s="1">
        <v>44670.654259502313</v>
      </c>
      <c r="C595" s="1">
        <v>44672.455753159724</v>
      </c>
      <c r="D595" s="1">
        <v>44672.455750324072</v>
      </c>
    </row>
    <row r="596" spans="1:4" x14ac:dyDescent="0.35">
      <c r="A596" t="s">
        <v>595</v>
      </c>
      <c r="B596" s="1">
        <v>44670.669617708336</v>
      </c>
      <c r="C596" s="1">
        <v>44677.682052129632</v>
      </c>
      <c r="D596" s="1">
        <v>44677.682047546296</v>
      </c>
    </row>
    <row r="597" spans="1:4" x14ac:dyDescent="0.35">
      <c r="A597" t="s">
        <v>596</v>
      </c>
      <c r="B597" s="1">
        <v>44670.701982592589</v>
      </c>
      <c r="C597" s="1">
        <v>44672.368572847219</v>
      </c>
      <c r="D597" s="1">
        <v>44672.368570729166</v>
      </c>
    </row>
    <row r="598" spans="1:4" x14ac:dyDescent="0.35">
      <c r="A598" t="s">
        <v>597</v>
      </c>
      <c r="B598" s="1">
        <v>44670.703092557873</v>
      </c>
      <c r="C598" s="1">
        <v>44673.392457337963</v>
      </c>
      <c r="D598" s="1">
        <v>44673.392448032406</v>
      </c>
    </row>
    <row r="599" spans="1:4" x14ac:dyDescent="0.35">
      <c r="A599" t="s">
        <v>598</v>
      </c>
      <c r="B599" s="1">
        <v>44670.713473159725</v>
      </c>
      <c r="C599" s="1">
        <v>44678.446052916668</v>
      </c>
      <c r="D599" s="1">
        <v>44678.446050150465</v>
      </c>
    </row>
    <row r="600" spans="1:4" x14ac:dyDescent="0.35">
      <c r="A600" t="s">
        <v>599</v>
      </c>
      <c r="B600" s="1">
        <v>44670.953456446761</v>
      </c>
      <c r="C600" s="1">
        <v>44676.447951574075</v>
      </c>
      <c r="D600" s="1">
        <v>44676.447921435189</v>
      </c>
    </row>
    <row r="601" spans="1:4" x14ac:dyDescent="0.35">
      <c r="A601" t="s">
        <v>600</v>
      </c>
      <c r="B601" s="1">
        <v>44670.95644144676</v>
      </c>
      <c r="C601" s="1">
        <v>44676.442634386571</v>
      </c>
      <c r="D601" s="1">
        <v>44676.442631909726</v>
      </c>
    </row>
    <row r="602" spans="1:4" x14ac:dyDescent="0.35">
      <c r="A602" t="s">
        <v>601</v>
      </c>
      <c r="B602" s="1">
        <v>44671.378516956021</v>
      </c>
      <c r="C602" s="1">
        <v>44672.640763495372</v>
      </c>
      <c r="D602" s="1">
        <v>44672.640761539355</v>
      </c>
    </row>
    <row r="603" spans="1:4" x14ac:dyDescent="0.35">
      <c r="A603" t="s">
        <v>602</v>
      </c>
      <c r="B603" s="1">
        <v>44671.382975173612</v>
      </c>
      <c r="C603" s="1">
        <v>44678.4870384838</v>
      </c>
      <c r="D603" s="1">
        <v>44678.487034178244</v>
      </c>
    </row>
    <row r="604" spans="1:4" x14ac:dyDescent="0.35">
      <c r="A604" t="s">
        <v>603</v>
      </c>
      <c r="B604" s="1">
        <v>44671.456153611114</v>
      </c>
      <c r="C604" s="1">
        <v>44732.382146053242</v>
      </c>
      <c r="D604" s="1">
        <v>44732.382142905095</v>
      </c>
    </row>
    <row r="605" spans="1:4" x14ac:dyDescent="0.35">
      <c r="A605" t="s">
        <v>604</v>
      </c>
      <c r="B605" s="1">
        <v>44671.545960694442</v>
      </c>
      <c r="C605" s="1">
        <v>44673.571816527779</v>
      </c>
      <c r="D605" s="1">
        <v>44673.571813796298</v>
      </c>
    </row>
    <row r="606" spans="1:4" x14ac:dyDescent="0.35">
      <c r="A606" t="s">
        <v>605</v>
      </c>
      <c r="B606" s="1">
        <v>44672.39187861111</v>
      </c>
      <c r="C606" s="1">
        <v>44676.444201469909</v>
      </c>
      <c r="D606" s="1">
        <v>44676.444189756941</v>
      </c>
    </row>
    <row r="607" spans="1:4" x14ac:dyDescent="0.35">
      <c r="A607" t="s">
        <v>606</v>
      </c>
      <c r="B607" s="1">
        <v>44672.476598159723</v>
      </c>
      <c r="C607" s="1">
        <v>44678.454478831016</v>
      </c>
      <c r="D607" s="1">
        <v>44678.45447611111</v>
      </c>
    </row>
    <row r="608" spans="1:4" x14ac:dyDescent="0.35">
      <c r="A608" t="s">
        <v>607</v>
      </c>
      <c r="B608" s="1">
        <v>44672.550564097219</v>
      </c>
      <c r="C608" s="1">
        <v>44680.480843252313</v>
      </c>
      <c r="D608" s="1">
        <v>44680.480840902776</v>
      </c>
    </row>
    <row r="609" spans="1:4" x14ac:dyDescent="0.35">
      <c r="A609" t="s">
        <v>608</v>
      </c>
      <c r="B609" s="1">
        <v>44672.589965277781</v>
      </c>
      <c r="C609" s="1">
        <v>44672.683606203704</v>
      </c>
      <c r="D609" s="1">
        <v>44672.683603993057</v>
      </c>
    </row>
    <row r="610" spans="1:4" x14ac:dyDescent="0.35">
      <c r="A610" t="s">
        <v>609</v>
      </c>
      <c r="B610" s="1">
        <v>44672.639212372684</v>
      </c>
      <c r="C610" s="1">
        <v>44676.445922557868</v>
      </c>
      <c r="D610" s="1">
        <v>44676.445906273148</v>
      </c>
    </row>
    <row r="611" spans="1:4" x14ac:dyDescent="0.35">
      <c r="A611" t="s">
        <v>610</v>
      </c>
      <c r="B611" s="1">
        <v>44672.658626504628</v>
      </c>
      <c r="C611" s="1">
        <v>44673.388441087962</v>
      </c>
      <c r="D611" s="1">
        <v>44673.388430729166</v>
      </c>
    </row>
    <row r="612" spans="1:4" x14ac:dyDescent="0.35">
      <c r="A612" t="s">
        <v>611</v>
      </c>
      <c r="B612" s="1">
        <v>44672.824297847219</v>
      </c>
      <c r="C612" s="1">
        <v>44676.42398728009</v>
      </c>
      <c r="D612" s="1">
        <v>44676.423950115743</v>
      </c>
    </row>
    <row r="613" spans="1:4" x14ac:dyDescent="0.35">
      <c r="A613" t="s">
        <v>612</v>
      </c>
      <c r="B613" s="1">
        <v>44673.44751982639</v>
      </c>
      <c r="C613" s="1">
        <v>44677.684016481478</v>
      </c>
      <c r="D613" s="1">
        <v>44677.684014085651</v>
      </c>
    </row>
    <row r="614" spans="1:4" x14ac:dyDescent="0.35">
      <c r="A614" t="s">
        <v>613</v>
      </c>
      <c r="B614" s="1">
        <v>44673.457016215281</v>
      </c>
      <c r="C614" s="1">
        <v>44673.600008692127</v>
      </c>
      <c r="D614" s="1">
        <v>44673.600000266204</v>
      </c>
    </row>
    <row r="615" spans="1:4" x14ac:dyDescent="0.35">
      <c r="A615" t="s">
        <v>614</v>
      </c>
      <c r="B615" s="1">
        <v>44673.483318587962</v>
      </c>
      <c r="C615" s="1">
        <v>44683.592587997686</v>
      </c>
      <c r="D615" s="1">
        <v>44683.592585312501</v>
      </c>
    </row>
    <row r="616" spans="1:4" x14ac:dyDescent="0.35">
      <c r="A616" t="s">
        <v>615</v>
      </c>
      <c r="B616" s="1">
        <v>44673.531011863422</v>
      </c>
      <c r="C616" s="1">
        <v>44678.597240856485</v>
      </c>
      <c r="D616" s="1">
        <v>44678.597237696762</v>
      </c>
    </row>
    <row r="617" spans="1:4" x14ac:dyDescent="0.35">
      <c r="A617" t="s">
        <v>616</v>
      </c>
      <c r="B617" s="1">
        <v>44673.544743819446</v>
      </c>
      <c r="C617" s="1">
        <v>44683.589575439815</v>
      </c>
      <c r="D617" s="1">
        <v>44683.589573217592</v>
      </c>
    </row>
    <row r="618" spans="1:4" x14ac:dyDescent="0.35">
      <c r="A618" t="s">
        <v>617</v>
      </c>
      <c r="B618" s="1">
        <v>44673.621018576392</v>
      </c>
      <c r="C618" s="1">
        <v>44677.685621076387</v>
      </c>
      <c r="D618" s="1">
        <v>44677.685618645832</v>
      </c>
    </row>
    <row r="619" spans="1:4" x14ac:dyDescent="0.35">
      <c r="A619" t="s">
        <v>618</v>
      </c>
      <c r="B619" s="1">
        <v>44673.666905196762</v>
      </c>
      <c r="C619" s="1">
        <v>44683.587371134257</v>
      </c>
      <c r="D619" s="1">
        <v>44683.587368321758</v>
      </c>
    </row>
    <row r="620" spans="1:4" x14ac:dyDescent="0.35">
      <c r="A620" t="s">
        <v>619</v>
      </c>
      <c r="B620" s="1">
        <v>44673.68620783565</v>
      </c>
      <c r="C620" s="1">
        <v>44678.419626400464</v>
      </c>
      <c r="D620" s="1">
        <v>44678.4196090162</v>
      </c>
    </row>
    <row r="621" spans="1:4" x14ac:dyDescent="0.35">
      <c r="A621" t="s">
        <v>620</v>
      </c>
      <c r="B621" s="1">
        <v>44673.684210266205</v>
      </c>
      <c r="C621" s="1">
        <v>44678.437836643519</v>
      </c>
      <c r="D621" s="1">
        <v>44678.437833587966</v>
      </c>
    </row>
    <row r="622" spans="1:4" x14ac:dyDescent="0.35">
      <c r="A622" t="s">
        <v>621</v>
      </c>
      <c r="B622" s="1">
        <v>44673.709295775465</v>
      </c>
      <c r="C622" s="1">
        <v>44678.424416458336</v>
      </c>
      <c r="D622" s="1">
        <v>44678.42441324074</v>
      </c>
    </row>
    <row r="623" spans="1:4" x14ac:dyDescent="0.35">
      <c r="A623" t="s">
        <v>622</v>
      </c>
      <c r="B623" s="1">
        <v>44673.803107916669</v>
      </c>
      <c r="C623" s="1">
        <v>44676.554335682871</v>
      </c>
      <c r="D623" s="1">
        <v>44676.554317083333</v>
      </c>
    </row>
    <row r="624" spans="1:4" x14ac:dyDescent="0.35">
      <c r="A624" t="s">
        <v>623</v>
      </c>
      <c r="B624" s="1">
        <v>44674.004212141204</v>
      </c>
      <c r="C624" s="1">
        <v>44684.45898505787</v>
      </c>
      <c r="D624" s="1">
        <v>44684.458981828706</v>
      </c>
    </row>
    <row r="625" spans="1:4" x14ac:dyDescent="0.35">
      <c r="A625" t="s">
        <v>624</v>
      </c>
      <c r="B625" s="1">
        <v>44674.022000381941</v>
      </c>
      <c r="C625" s="1">
        <v>44684.642395671297</v>
      </c>
      <c r="D625" s="1">
        <v>44684.64239241898</v>
      </c>
    </row>
    <row r="626" spans="1:4" x14ac:dyDescent="0.35">
      <c r="A626" t="s">
        <v>625</v>
      </c>
      <c r="B626" s="1">
        <v>44676.378697743057</v>
      </c>
      <c r="C626" s="1">
        <v>44678.426231689817</v>
      </c>
      <c r="D626" s="1">
        <v>44678.4262269213</v>
      </c>
    </row>
    <row r="627" spans="1:4" x14ac:dyDescent="0.35">
      <c r="A627" t="s">
        <v>626</v>
      </c>
      <c r="B627" s="1">
        <v>44676.455305601849</v>
      </c>
      <c r="C627" s="1">
        <v>44677.444910972219</v>
      </c>
      <c r="D627" s="1">
        <v>44677.444898321759</v>
      </c>
    </row>
    <row r="628" spans="1:4" x14ac:dyDescent="0.35">
      <c r="A628" t="s">
        <v>627</v>
      </c>
      <c r="B628" s="1">
        <v>44676.500218854169</v>
      </c>
      <c r="C628" s="1">
        <v>44677.600587291665</v>
      </c>
      <c r="D628" s="1">
        <v>44677.60057746528</v>
      </c>
    </row>
    <row r="629" spans="1:4" x14ac:dyDescent="0.35">
      <c r="A629" t="s">
        <v>628</v>
      </c>
      <c r="B629" s="1">
        <v>44676.575199120372</v>
      </c>
      <c r="C629" s="1">
        <v>44686.459683067129</v>
      </c>
      <c r="D629" s="1">
        <v>44686.459498923614</v>
      </c>
    </row>
    <row r="630" spans="1:4" x14ac:dyDescent="0.35">
      <c r="A630" t="s">
        <v>629</v>
      </c>
      <c r="B630" s="1">
        <v>44676.632715706015</v>
      </c>
      <c r="C630" s="1">
        <v>44684.640673518516</v>
      </c>
      <c r="D630" s="1">
        <v>44684.640669687498</v>
      </c>
    </row>
    <row r="631" spans="1:4" x14ac:dyDescent="0.35">
      <c r="A631" t="s">
        <v>630</v>
      </c>
      <c r="B631" s="1">
        <v>44676.66139818287</v>
      </c>
      <c r="C631" s="1">
        <v>44683.597101932872</v>
      </c>
      <c r="D631" s="1">
        <v>44683.597098518519</v>
      </c>
    </row>
    <row r="632" spans="1:4" x14ac:dyDescent="0.35">
      <c r="A632" t="s">
        <v>631</v>
      </c>
      <c r="B632" s="1">
        <v>44676.668707129633</v>
      </c>
      <c r="C632" s="1">
        <v>44678.414625474536</v>
      </c>
      <c r="D632" s="1">
        <v>44678.414615636575</v>
      </c>
    </row>
    <row r="633" spans="1:4" x14ac:dyDescent="0.35">
      <c r="A633" t="s">
        <v>632</v>
      </c>
      <c r="B633" s="1">
        <v>44677.074888622687</v>
      </c>
      <c r="C633" s="1">
        <v>44684.448999652777</v>
      </c>
      <c r="D633" s="1">
        <v>44684.448996944448</v>
      </c>
    </row>
    <row r="634" spans="1:4" x14ac:dyDescent="0.35">
      <c r="A634" t="s">
        <v>633</v>
      </c>
      <c r="B634" s="1">
        <v>44677.406599664355</v>
      </c>
      <c r="C634" s="1">
        <v>44678.430728368054</v>
      </c>
      <c r="D634" s="1">
        <v>44678.430724675927</v>
      </c>
    </row>
    <row r="635" spans="1:4" x14ac:dyDescent="0.35">
      <c r="A635" t="s">
        <v>634</v>
      </c>
      <c r="B635" s="1">
        <v>44677.519450208332</v>
      </c>
      <c r="C635" s="1">
        <v>44678.436818483795</v>
      </c>
      <c r="D635" s="1">
        <v>44678.436804328703</v>
      </c>
    </row>
    <row r="636" spans="1:4" x14ac:dyDescent="0.35">
      <c r="A636" t="s">
        <v>635</v>
      </c>
      <c r="B636" s="1">
        <v>44677.517764421296</v>
      </c>
      <c r="C636" s="1">
        <v>44678.432476192131</v>
      </c>
      <c r="D636" s="1">
        <v>44678.432473657405</v>
      </c>
    </row>
    <row r="637" spans="1:4" x14ac:dyDescent="0.35">
      <c r="A637" t="s">
        <v>636</v>
      </c>
      <c r="B637" s="1">
        <v>44677.606408009262</v>
      </c>
      <c r="C637" s="1">
        <v>44699.56231927083</v>
      </c>
      <c r="D637" s="1">
        <v>44699.56231721065</v>
      </c>
    </row>
    <row r="638" spans="1:4" x14ac:dyDescent="0.35">
      <c r="A638" t="s">
        <v>637</v>
      </c>
      <c r="B638" s="1">
        <v>44677.624014050925</v>
      </c>
      <c r="C638" s="1">
        <v>44683.599996898149</v>
      </c>
      <c r="D638" s="1">
        <v>44683.599993750002</v>
      </c>
    </row>
    <row r="639" spans="1:4" x14ac:dyDescent="0.35">
      <c r="A639" t="s">
        <v>638</v>
      </c>
      <c r="B639" s="1">
        <v>44677.639222777776</v>
      </c>
      <c r="C639" s="1">
        <v>44678.434284201387</v>
      </c>
      <c r="D639" s="1">
        <v>44678.43428011574</v>
      </c>
    </row>
    <row r="640" spans="1:4" x14ac:dyDescent="0.35">
      <c r="A640" t="s">
        <v>639</v>
      </c>
      <c r="B640" s="1">
        <v>44677.661030185183</v>
      </c>
      <c r="C640" s="1">
        <v>44678.626692256941</v>
      </c>
      <c r="D640" s="1">
        <v>44678.626688865741</v>
      </c>
    </row>
    <row r="641" spans="1:4" x14ac:dyDescent="0.35">
      <c r="A641" t="s">
        <v>640</v>
      </c>
      <c r="B641" s="1">
        <v>44677.650454861112</v>
      </c>
      <c r="C641" s="1">
        <v>44683.601636157407</v>
      </c>
      <c r="D641" s="1">
        <v>44683.601633344908</v>
      </c>
    </row>
    <row r="642" spans="1:4" x14ac:dyDescent="0.35">
      <c r="A642" t="s">
        <v>641</v>
      </c>
      <c r="B642" s="1">
        <v>44677.692917997687</v>
      </c>
      <c r="C642" s="1">
        <v>44679.392518807872</v>
      </c>
      <c r="D642" s="1">
        <v>44679.392515798609</v>
      </c>
    </row>
    <row r="643" spans="1:4" x14ac:dyDescent="0.35">
      <c r="A643" t="s">
        <v>642</v>
      </c>
      <c r="B643" s="1">
        <v>44677.754331516204</v>
      </c>
      <c r="C643" s="1">
        <v>44678.38526855324</v>
      </c>
      <c r="D643" s="1">
        <v>44678.385261643518</v>
      </c>
    </row>
    <row r="644" spans="1:4" x14ac:dyDescent="0.35">
      <c r="A644" t="s">
        <v>643</v>
      </c>
      <c r="B644" s="1">
        <v>44677.794935266204</v>
      </c>
      <c r="C644" s="1">
        <v>44683.604990266205</v>
      </c>
      <c r="D644" s="1">
        <v>44683.604986956016</v>
      </c>
    </row>
    <row r="645" spans="1:4" x14ac:dyDescent="0.35">
      <c r="A645" t="s">
        <v>644</v>
      </c>
      <c r="B645" s="1">
        <v>44677.695728148145</v>
      </c>
      <c r="C645" s="1">
        <v>44679.442627835648</v>
      </c>
      <c r="D645" s="1">
        <v>44679.442624062503</v>
      </c>
    </row>
    <row r="646" spans="1:4" x14ac:dyDescent="0.35">
      <c r="A646" t="s">
        <v>645</v>
      </c>
      <c r="B646" s="1">
        <v>44678.396349710645</v>
      </c>
      <c r="C646" s="1">
        <v>44678.600040740741</v>
      </c>
      <c r="D646" s="1">
        <v>44678.600038472221</v>
      </c>
    </row>
    <row r="647" spans="1:4" x14ac:dyDescent="0.35">
      <c r="A647" t="s">
        <v>646</v>
      </c>
      <c r="B647" s="1">
        <v>44678.481935162039</v>
      </c>
      <c r="C647" s="1">
        <v>44683.602779074077</v>
      </c>
      <c r="D647" s="1">
        <v>44683.602776041669</v>
      </c>
    </row>
    <row r="648" spans="1:4" x14ac:dyDescent="0.35">
      <c r="A648" t="s">
        <v>647</v>
      </c>
      <c r="B648" s="1">
        <v>44678.612408368055</v>
      </c>
      <c r="C648" s="1">
        <v>44697.432789918981</v>
      </c>
      <c r="D648" s="1">
        <v>44697.432787106482</v>
      </c>
    </row>
    <row r="649" spans="1:4" x14ac:dyDescent="0.35">
      <c r="A649" t="s">
        <v>648</v>
      </c>
      <c r="B649" s="1">
        <v>44678.600899641206</v>
      </c>
      <c r="C649" s="1">
        <v>44691.509784456015</v>
      </c>
      <c r="D649" s="1">
        <v>44691.509781412038</v>
      </c>
    </row>
    <row r="650" spans="1:4" x14ac:dyDescent="0.35">
      <c r="A650" t="s">
        <v>649</v>
      </c>
      <c r="B650" s="1">
        <v>44678.745763113424</v>
      </c>
      <c r="C650" s="1">
        <v>44712.727116956019</v>
      </c>
      <c r="D650" s="1">
        <v>44683.608303078705</v>
      </c>
    </row>
    <row r="651" spans="1:4" x14ac:dyDescent="0.35">
      <c r="A651" t="s">
        <v>650</v>
      </c>
      <c r="B651" s="1">
        <v>44679.358921701387</v>
      </c>
      <c r="C651" s="1">
        <v>44680.470427743057</v>
      </c>
      <c r="D651" s="1">
        <v>44680.470423240738</v>
      </c>
    </row>
    <row r="652" spans="1:4" x14ac:dyDescent="0.35">
      <c r="A652" t="s">
        <v>651</v>
      </c>
      <c r="B652" s="1">
        <v>44679.452652928238</v>
      </c>
      <c r="C652" s="1">
        <v>44683.607073483799</v>
      </c>
      <c r="D652" s="1">
        <v>44683.60707071759</v>
      </c>
    </row>
    <row r="653" spans="1:4" x14ac:dyDescent="0.35">
      <c r="A653" t="s">
        <v>652</v>
      </c>
      <c r="B653" s="1">
        <v>44679.603532256944</v>
      </c>
      <c r="C653" s="1">
        <v>45016.46033105324</v>
      </c>
      <c r="D653" s="1">
        <v>45016.460327418979</v>
      </c>
    </row>
    <row r="654" spans="1:4" x14ac:dyDescent="0.35">
      <c r="A654" t="s">
        <v>653</v>
      </c>
      <c r="B654" s="1">
        <v>44679.841881851855</v>
      </c>
      <c r="C654" s="1">
        <v>44698.557365601853</v>
      </c>
      <c r="D654" s="1">
        <v>44698.557362673608</v>
      </c>
    </row>
    <row r="655" spans="1:4" x14ac:dyDescent="0.35">
      <c r="A655" t="s">
        <v>654</v>
      </c>
      <c r="B655" s="1">
        <v>44680.392432222223</v>
      </c>
      <c r="C655" s="1">
        <v>45058.524743055554</v>
      </c>
      <c r="D655" s="1"/>
    </row>
    <row r="656" spans="1:4" x14ac:dyDescent="0.35">
      <c r="A656" t="s">
        <v>655</v>
      </c>
      <c r="B656" s="1">
        <v>44679.734698819448</v>
      </c>
      <c r="C656" s="1">
        <v>44727.53505244213</v>
      </c>
      <c r="D656" s="1">
        <v>44691.430910636576</v>
      </c>
    </row>
    <row r="657" spans="1:4" x14ac:dyDescent="0.35">
      <c r="A657" t="s">
        <v>656</v>
      </c>
      <c r="B657" s="1">
        <v>44680.429469085648</v>
      </c>
      <c r="C657" s="1">
        <v>44699.57727159722</v>
      </c>
      <c r="D657" s="1">
        <v>44699.577268263885</v>
      </c>
    </row>
    <row r="658" spans="1:4" x14ac:dyDescent="0.35">
      <c r="A658" t="s">
        <v>657</v>
      </c>
      <c r="B658" s="1">
        <v>44683.483913449076</v>
      </c>
      <c r="C658" s="1">
        <v>44764.635950069445</v>
      </c>
      <c r="D658" s="1">
        <v>44764.635947581017</v>
      </c>
    </row>
    <row r="659" spans="1:4" x14ac:dyDescent="0.35">
      <c r="A659" t="s">
        <v>658</v>
      </c>
      <c r="B659" s="1">
        <v>44683.624207349538</v>
      </c>
      <c r="C659" s="1">
        <v>44860.715922870368</v>
      </c>
      <c r="D659" s="1">
        <v>44860.71592052083</v>
      </c>
    </row>
    <row r="660" spans="1:4" x14ac:dyDescent="0.35">
      <c r="A660" t="s">
        <v>659</v>
      </c>
      <c r="B660" s="1">
        <v>44685.597848414349</v>
      </c>
      <c r="C660" s="1">
        <v>44690.443444965276</v>
      </c>
      <c r="D660" s="1">
        <v>44690.443442245371</v>
      </c>
    </row>
    <row r="661" spans="1:4" x14ac:dyDescent="0.35">
      <c r="A661" t="s">
        <v>660</v>
      </c>
      <c r="B661" s="1">
        <v>44686.393084641204</v>
      </c>
      <c r="C661" s="1">
        <v>44750.472518530092</v>
      </c>
      <c r="D661" s="1">
        <v>44750.472515856483</v>
      </c>
    </row>
    <row r="662" spans="1:4" x14ac:dyDescent="0.35">
      <c r="A662" t="s">
        <v>661</v>
      </c>
      <c r="B662" s="1">
        <v>44686.61118107639</v>
      </c>
      <c r="C662" s="1">
        <v>44698.560007268519</v>
      </c>
      <c r="D662" s="1">
        <v>44698.560004398147</v>
      </c>
    </row>
    <row r="663" spans="1:4" x14ac:dyDescent="0.35">
      <c r="A663" t="s">
        <v>662</v>
      </c>
      <c r="B663" s="1">
        <v>44686.752945752312</v>
      </c>
      <c r="C663" s="1">
        <v>44691.475969409723</v>
      </c>
      <c r="D663" s="1">
        <v>44691.475966620368</v>
      </c>
    </row>
    <row r="664" spans="1:4" x14ac:dyDescent="0.35">
      <c r="A664" t="s">
        <v>663</v>
      </c>
      <c r="B664" s="1">
        <v>44686.638361516205</v>
      </c>
      <c r="C664" s="1">
        <v>44687.403928912034</v>
      </c>
      <c r="D664" s="1">
        <v>44687.40392365741</v>
      </c>
    </row>
    <row r="665" spans="1:4" x14ac:dyDescent="0.35">
      <c r="A665" t="s">
        <v>664</v>
      </c>
      <c r="B665" s="1">
        <v>44686.758922638888</v>
      </c>
      <c r="C665" s="1">
        <v>44691.47762957176</v>
      </c>
      <c r="D665" s="1">
        <v>44691.47762690972</v>
      </c>
    </row>
    <row r="666" spans="1:4" x14ac:dyDescent="0.35">
      <c r="A666" t="s">
        <v>665</v>
      </c>
      <c r="B666" s="1">
        <v>44686.765441504627</v>
      </c>
      <c r="C666" s="1">
        <v>44691.479112442132</v>
      </c>
      <c r="D666" s="1">
        <v>44691.479109502317</v>
      </c>
    </row>
    <row r="667" spans="1:4" x14ac:dyDescent="0.35">
      <c r="A667" t="s">
        <v>666</v>
      </c>
      <c r="B667" s="1">
        <v>44686.790182326389</v>
      </c>
      <c r="C667" s="1">
        <v>44691.480417905092</v>
      </c>
      <c r="D667" s="1">
        <v>44691.480415138889</v>
      </c>
    </row>
    <row r="668" spans="1:4" x14ac:dyDescent="0.35">
      <c r="A668" t="s">
        <v>667</v>
      </c>
      <c r="B668" s="1">
        <v>44686.795710902778</v>
      </c>
      <c r="C668" s="1">
        <v>44691.482075821761</v>
      </c>
      <c r="D668" s="1">
        <v>44691.482072974541</v>
      </c>
    </row>
    <row r="669" spans="1:4" x14ac:dyDescent="0.35">
      <c r="A669" t="s">
        <v>668</v>
      </c>
      <c r="B669" s="1">
        <v>44687.377628506947</v>
      </c>
      <c r="C669" s="1">
        <v>44687.38702613426</v>
      </c>
      <c r="D669" s="1">
        <v>44687.387023101852</v>
      </c>
    </row>
    <row r="670" spans="1:4" x14ac:dyDescent="0.35">
      <c r="A670" t="s">
        <v>669</v>
      </c>
      <c r="B670" s="1">
        <v>44690.415233599539</v>
      </c>
      <c r="C670" s="1">
        <v>44790.535150069445</v>
      </c>
      <c r="D670" s="1">
        <v>44790.535147997682</v>
      </c>
    </row>
    <row r="671" spans="1:4" x14ac:dyDescent="0.35">
      <c r="A671" t="s">
        <v>670</v>
      </c>
      <c r="B671" s="1">
        <v>44690.501779467595</v>
      </c>
      <c r="C671" s="1">
        <v>44698.650967280089</v>
      </c>
      <c r="D671" s="1">
        <v>44698.650964872686</v>
      </c>
    </row>
    <row r="672" spans="1:4" x14ac:dyDescent="0.35">
      <c r="A672" t="s">
        <v>671</v>
      </c>
      <c r="B672" s="1">
        <v>44690.515703240744</v>
      </c>
      <c r="C672" s="1">
        <v>44706.676584444445</v>
      </c>
      <c r="D672" s="1">
        <v>44706.676581504631</v>
      </c>
    </row>
    <row r="673" spans="1:4" x14ac:dyDescent="0.35">
      <c r="A673" t="s">
        <v>672</v>
      </c>
      <c r="B673" s="1">
        <v>44690.568506828706</v>
      </c>
      <c r="C673" s="1">
        <v>44691.410013321758</v>
      </c>
      <c r="D673" s="1">
        <v>44691.41001039352</v>
      </c>
    </row>
    <row r="674" spans="1:4" x14ac:dyDescent="0.35">
      <c r="A674" t="s">
        <v>673</v>
      </c>
      <c r="B674" s="1">
        <v>44690.570446053243</v>
      </c>
      <c r="C674" s="1">
        <v>44691.45827761574</v>
      </c>
      <c r="D674" s="1">
        <v>44691.45827476852</v>
      </c>
    </row>
    <row r="675" spans="1:4" x14ac:dyDescent="0.35">
      <c r="A675" t="s">
        <v>674</v>
      </c>
      <c r="B675" s="1">
        <v>44690.592800046295</v>
      </c>
      <c r="C675" s="1">
        <v>44704.407155983798</v>
      </c>
      <c r="D675" s="1">
        <v>44704.406912812497</v>
      </c>
    </row>
    <row r="676" spans="1:4" x14ac:dyDescent="0.35">
      <c r="A676" t="s">
        <v>675</v>
      </c>
      <c r="B676" s="1">
        <v>44690.664508182868</v>
      </c>
      <c r="C676" s="1">
        <v>44691.429268807871</v>
      </c>
      <c r="D676" s="1">
        <v>44691.42926597222</v>
      </c>
    </row>
    <row r="677" spans="1:4" x14ac:dyDescent="0.35">
      <c r="A677" t="s">
        <v>676</v>
      </c>
      <c r="B677" s="1">
        <v>44690.683044004632</v>
      </c>
      <c r="C677" s="1">
        <v>44697.513252893521</v>
      </c>
      <c r="D677" s="1">
        <v>44697.513249884258</v>
      </c>
    </row>
    <row r="678" spans="1:4" x14ac:dyDescent="0.35">
      <c r="A678" t="s">
        <v>677</v>
      </c>
      <c r="B678" s="1">
        <v>44691.416638553237</v>
      </c>
      <c r="C678" s="1">
        <v>44714.58775244213</v>
      </c>
      <c r="D678" s="1">
        <v>44714.587750636572</v>
      </c>
    </row>
    <row r="679" spans="1:4" x14ac:dyDescent="0.35">
      <c r="A679" t="s">
        <v>678</v>
      </c>
      <c r="B679" s="1">
        <v>44691.443955196759</v>
      </c>
      <c r="C679" s="1">
        <v>44691.462498483794</v>
      </c>
      <c r="D679" s="1">
        <v>44691.443991701388</v>
      </c>
    </row>
    <row r="680" spans="1:4" x14ac:dyDescent="0.35">
      <c r="A680" t="s">
        <v>679</v>
      </c>
      <c r="B680" s="1">
        <v>44691.500343356478</v>
      </c>
      <c r="C680" s="1">
        <v>44691.500383657411</v>
      </c>
      <c r="D680" s="1">
        <v>44691.500380775462</v>
      </c>
    </row>
    <row r="681" spans="1:4" x14ac:dyDescent="0.35">
      <c r="A681" t="s">
        <v>680</v>
      </c>
      <c r="B681" s="1">
        <v>44691.626507407411</v>
      </c>
      <c r="C681" s="1">
        <v>44714.590878344905</v>
      </c>
      <c r="D681" s="1">
        <v>44714.590876365743</v>
      </c>
    </row>
    <row r="682" spans="1:4" x14ac:dyDescent="0.35">
      <c r="A682" t="s">
        <v>681</v>
      </c>
      <c r="B682" s="1">
        <v>44691.642731215281</v>
      </c>
      <c r="C682" s="1">
        <v>44699.56005320602</v>
      </c>
      <c r="D682" s="1">
        <v>44699.560050173612</v>
      </c>
    </row>
    <row r="683" spans="1:4" x14ac:dyDescent="0.35">
      <c r="A683" t="s">
        <v>682</v>
      </c>
      <c r="B683" s="1">
        <v>44691.801957361109</v>
      </c>
      <c r="C683" s="1">
        <v>44694.621608703703</v>
      </c>
      <c r="D683" s="1">
        <v>44694.621606342589</v>
      </c>
    </row>
    <row r="684" spans="1:4" x14ac:dyDescent="0.35">
      <c r="A684" t="s">
        <v>683</v>
      </c>
      <c r="B684" s="1">
        <v>44691.968983483799</v>
      </c>
      <c r="C684" s="1">
        <v>44699.567443877313</v>
      </c>
      <c r="D684" s="1">
        <v>44699.567441006948</v>
      </c>
    </row>
    <row r="685" spans="1:4" x14ac:dyDescent="0.35">
      <c r="A685" t="s">
        <v>684</v>
      </c>
      <c r="B685" s="1">
        <v>44691.798340381945</v>
      </c>
      <c r="C685" s="1">
        <v>44694.621307604168</v>
      </c>
      <c r="D685" s="1">
        <v>44694.621305266206</v>
      </c>
    </row>
    <row r="686" spans="1:4" x14ac:dyDescent="0.35">
      <c r="A686" t="s">
        <v>685</v>
      </c>
      <c r="B686" s="1">
        <v>44692.427543437501</v>
      </c>
      <c r="C686" s="1">
        <v>44692.711041863426</v>
      </c>
      <c r="D686" s="1">
        <v>44692.711038530091</v>
      </c>
    </row>
    <row r="687" spans="1:4" x14ac:dyDescent="0.35">
      <c r="A687" t="s">
        <v>686</v>
      </c>
      <c r="B687" s="1">
        <v>44692.436407106485</v>
      </c>
      <c r="C687" s="1">
        <v>44699.568731435182</v>
      </c>
      <c r="D687" s="1">
        <v>44699.568729270832</v>
      </c>
    </row>
    <row r="688" spans="1:4" x14ac:dyDescent="0.35">
      <c r="A688" t="s">
        <v>687</v>
      </c>
      <c r="B688" s="1">
        <v>44692.444418935185</v>
      </c>
      <c r="C688" s="1">
        <v>44699.571057002315</v>
      </c>
      <c r="D688" s="1">
        <v>44699.571054872686</v>
      </c>
    </row>
    <row r="689" spans="1:4" x14ac:dyDescent="0.35">
      <c r="A689" t="s">
        <v>688</v>
      </c>
      <c r="B689" s="1">
        <v>44692.487784178244</v>
      </c>
      <c r="C689" s="1">
        <v>44694.620624490744</v>
      </c>
      <c r="D689" s="1">
        <v>44694.620621678238</v>
      </c>
    </row>
    <row r="690" spans="1:4" x14ac:dyDescent="0.35">
      <c r="A690" t="s">
        <v>689</v>
      </c>
      <c r="B690" s="1">
        <v>44692.494973668981</v>
      </c>
      <c r="C690" s="1">
        <v>45058.522184641202</v>
      </c>
      <c r="D690" s="1"/>
    </row>
    <row r="691" spans="1:4" x14ac:dyDescent="0.35">
      <c r="A691" t="s">
        <v>690</v>
      </c>
      <c r="B691" s="1">
        <v>44692.632382511576</v>
      </c>
      <c r="C691" s="1">
        <v>44694.620232997688</v>
      </c>
      <c r="D691" s="1">
        <v>44694.620230682871</v>
      </c>
    </row>
    <row r="692" spans="1:4" x14ac:dyDescent="0.35">
      <c r="A692" t="s">
        <v>691</v>
      </c>
      <c r="B692" s="1">
        <v>44692.635817268521</v>
      </c>
      <c r="C692" s="1">
        <v>44692.729854166668</v>
      </c>
      <c r="D692" s="1">
        <v>44692.72985221065</v>
      </c>
    </row>
    <row r="693" spans="1:4" x14ac:dyDescent="0.35">
      <c r="A693" t="s">
        <v>692</v>
      </c>
      <c r="B693" s="1">
        <v>44692.650275208332</v>
      </c>
      <c r="C693" s="1">
        <v>44700.609665706019</v>
      </c>
      <c r="D693" s="1">
        <v>44700.60966332176</v>
      </c>
    </row>
    <row r="694" spans="1:4" x14ac:dyDescent="0.35">
      <c r="A694" t="s">
        <v>693</v>
      </c>
      <c r="B694" s="1">
        <v>44692.702392291663</v>
      </c>
      <c r="C694" s="1">
        <v>44694.619820497683</v>
      </c>
      <c r="D694" s="1">
        <v>44694.619817662038</v>
      </c>
    </row>
    <row r="695" spans="1:4" x14ac:dyDescent="0.35">
      <c r="A695" t="s">
        <v>694</v>
      </c>
      <c r="B695" s="1">
        <v>44693.385512476852</v>
      </c>
      <c r="C695" s="1">
        <v>44694.619282581021</v>
      </c>
      <c r="D695" s="1">
        <v>44694.619280405095</v>
      </c>
    </row>
    <row r="696" spans="1:4" x14ac:dyDescent="0.35">
      <c r="A696" t="s">
        <v>695</v>
      </c>
      <c r="B696" s="1">
        <v>44693.401049004628</v>
      </c>
      <c r="C696" s="1">
        <v>44697.482292025466</v>
      </c>
      <c r="D696" s="1">
        <v>44697.482289247688</v>
      </c>
    </row>
    <row r="697" spans="1:4" x14ac:dyDescent="0.35">
      <c r="A697" t="s">
        <v>696</v>
      </c>
      <c r="B697" s="1">
        <v>44693.433770208336</v>
      </c>
      <c r="C697" s="1">
        <v>45051.404241747689</v>
      </c>
      <c r="D697" s="1">
        <v>45037.398060868058</v>
      </c>
    </row>
    <row r="698" spans="1:4" x14ac:dyDescent="0.35">
      <c r="A698" t="s">
        <v>697</v>
      </c>
      <c r="B698" s="1">
        <v>44693.482543043981</v>
      </c>
      <c r="C698" s="1">
        <v>44694.45853084491</v>
      </c>
      <c r="D698" s="1">
        <v>44694.45852803241</v>
      </c>
    </row>
    <row r="699" spans="1:4" x14ac:dyDescent="0.35">
      <c r="A699" t="s">
        <v>698</v>
      </c>
      <c r="B699" s="1">
        <v>44693.499840266202</v>
      </c>
      <c r="C699" s="1">
        <v>44694.564944652775</v>
      </c>
      <c r="D699" s="1">
        <v>44694.564942326389</v>
      </c>
    </row>
    <row r="700" spans="1:4" x14ac:dyDescent="0.35">
      <c r="A700" t="s">
        <v>699</v>
      </c>
      <c r="B700" s="1">
        <v>44693.547941238423</v>
      </c>
      <c r="C700" s="1">
        <v>44699.572524687501</v>
      </c>
      <c r="D700" s="1">
        <v>44699.572522511575</v>
      </c>
    </row>
    <row r="701" spans="1:4" x14ac:dyDescent="0.35">
      <c r="A701" t="s">
        <v>700</v>
      </c>
      <c r="B701" s="1">
        <v>44693.536923761574</v>
      </c>
      <c r="C701" s="1">
        <v>44699.574556886575</v>
      </c>
      <c r="D701" s="1">
        <v>44699.574554687497</v>
      </c>
    </row>
    <row r="702" spans="1:4" x14ac:dyDescent="0.35">
      <c r="A702" t="s">
        <v>701</v>
      </c>
      <c r="B702" s="1">
        <v>44693.582683321758</v>
      </c>
      <c r="C702" s="1">
        <v>44697.484511400464</v>
      </c>
      <c r="D702" s="1">
        <v>44697.484508668982</v>
      </c>
    </row>
    <row r="703" spans="1:4" x14ac:dyDescent="0.35">
      <c r="A703" t="s">
        <v>702</v>
      </c>
      <c r="B703" s="1">
        <v>44693.603024062497</v>
      </c>
      <c r="C703" s="1">
        <v>44698.652969756942</v>
      </c>
      <c r="D703" s="1">
        <v>44698.652967013892</v>
      </c>
    </row>
    <row r="704" spans="1:4" x14ac:dyDescent="0.35">
      <c r="A704" t="s">
        <v>703</v>
      </c>
      <c r="B704" s="1">
        <v>44693.757520127314</v>
      </c>
      <c r="C704" s="1">
        <v>44699.545112291664</v>
      </c>
      <c r="D704" s="1">
        <v>44699.492021712962</v>
      </c>
    </row>
    <row r="705" spans="1:4" x14ac:dyDescent="0.35">
      <c r="A705" t="s">
        <v>704</v>
      </c>
      <c r="B705" s="1">
        <v>44693.806712083337</v>
      </c>
      <c r="C705" s="1">
        <v>44701.741453472219</v>
      </c>
      <c r="D705" s="1">
        <v>44701.741450347225</v>
      </c>
    </row>
    <row r="706" spans="1:4" x14ac:dyDescent="0.35">
      <c r="A706" t="s">
        <v>705</v>
      </c>
      <c r="B706" s="1">
        <v>44694.351609942132</v>
      </c>
      <c r="C706" s="1">
        <v>44694.430201909723</v>
      </c>
      <c r="D706" s="1">
        <v>44694.430198993054</v>
      </c>
    </row>
    <row r="707" spans="1:4" x14ac:dyDescent="0.35">
      <c r="A707" t="s">
        <v>706</v>
      </c>
      <c r="B707" s="1">
        <v>44694.371829664349</v>
      </c>
      <c r="C707" s="1">
        <v>44699.583457673609</v>
      </c>
      <c r="D707" s="1">
        <v>44699.583454074076</v>
      </c>
    </row>
    <row r="708" spans="1:4" x14ac:dyDescent="0.35">
      <c r="A708" t="s">
        <v>707</v>
      </c>
      <c r="B708" s="1">
        <v>44694.453397581019</v>
      </c>
      <c r="C708" s="1">
        <v>44714.736451099539</v>
      </c>
      <c r="D708" s="1">
        <v>44714.736449340278</v>
      </c>
    </row>
    <row r="709" spans="1:4" x14ac:dyDescent="0.35">
      <c r="A709" t="s">
        <v>708</v>
      </c>
      <c r="B709" s="1">
        <v>44694.542166261577</v>
      </c>
      <c r="C709" s="1">
        <v>44694.623407638886</v>
      </c>
      <c r="D709" s="1">
        <v>44694.623405370374</v>
      </c>
    </row>
    <row r="710" spans="1:4" x14ac:dyDescent="0.35">
      <c r="A710" t="s">
        <v>709</v>
      </c>
      <c r="B710" s="1">
        <v>44694.717262303238</v>
      </c>
      <c r="C710" s="1">
        <v>44697.548199629629</v>
      </c>
      <c r="D710" s="1">
        <v>44697.548196585645</v>
      </c>
    </row>
    <row r="711" spans="1:4" x14ac:dyDescent="0.35">
      <c r="A711" t="s">
        <v>710</v>
      </c>
      <c r="B711" s="1">
        <v>44694.673473402778</v>
      </c>
      <c r="C711" s="1">
        <v>44789.607176458332</v>
      </c>
      <c r="D711" s="1">
        <v>44789.607174131947</v>
      </c>
    </row>
    <row r="712" spans="1:4" x14ac:dyDescent="0.35">
      <c r="A712" t="s">
        <v>711</v>
      </c>
      <c r="B712" s="1">
        <v>44694.705178912038</v>
      </c>
      <c r="C712" s="1">
        <v>44750.496070162037</v>
      </c>
      <c r="D712" s="1">
        <v>44750.496060162041</v>
      </c>
    </row>
    <row r="713" spans="1:4" x14ac:dyDescent="0.35">
      <c r="A713" t="s">
        <v>712</v>
      </c>
      <c r="B713" s="1">
        <v>44697.521702905091</v>
      </c>
      <c r="C713" s="1">
        <v>44700.498222812501</v>
      </c>
      <c r="D713" s="1">
        <v>44700.498219756948</v>
      </c>
    </row>
    <row r="714" spans="1:4" x14ac:dyDescent="0.35">
      <c r="A714" t="s">
        <v>713</v>
      </c>
      <c r="B714" s="1">
        <v>44697.585021956016</v>
      </c>
      <c r="C714" s="1">
        <v>44700.659846192131</v>
      </c>
      <c r="D714" s="1">
        <v>44700.65984359954</v>
      </c>
    </row>
    <row r="715" spans="1:4" x14ac:dyDescent="0.35">
      <c r="A715" t="s">
        <v>714</v>
      </c>
      <c r="B715" s="1">
        <v>44697.618443344909</v>
      </c>
      <c r="C715" s="1">
        <v>44698.611942442127</v>
      </c>
      <c r="D715" s="1">
        <v>44698.611940127317</v>
      </c>
    </row>
    <row r="716" spans="1:4" x14ac:dyDescent="0.35">
      <c r="A716" t="s">
        <v>715</v>
      </c>
      <c r="B716" s="1">
        <v>44697.631500995369</v>
      </c>
      <c r="C716" s="1">
        <v>44699.57889783565</v>
      </c>
      <c r="D716" s="1">
        <v>44699.578894861108</v>
      </c>
    </row>
    <row r="717" spans="1:4" x14ac:dyDescent="0.35">
      <c r="A717" t="s">
        <v>716</v>
      </c>
      <c r="B717" s="1">
        <v>44698.397196331018</v>
      </c>
      <c r="C717" s="1">
        <v>44699.45158789352</v>
      </c>
      <c r="D717" s="1">
        <v>44699.45158483796</v>
      </c>
    </row>
    <row r="718" spans="1:4" x14ac:dyDescent="0.35">
      <c r="A718" t="s">
        <v>717</v>
      </c>
      <c r="B718" s="1">
        <v>44698.373509201389</v>
      </c>
      <c r="C718" s="1">
        <v>44698.414252013892</v>
      </c>
      <c r="D718" s="1">
        <v>44698.414249201393</v>
      </c>
    </row>
    <row r="719" spans="1:4" x14ac:dyDescent="0.35">
      <c r="A719" t="s">
        <v>718</v>
      </c>
      <c r="B719" s="1">
        <v>44698.443507974538</v>
      </c>
      <c r="C719" s="1">
        <v>44698.466652314812</v>
      </c>
      <c r="D719" s="1">
        <v>44698.46664929398</v>
      </c>
    </row>
    <row r="720" spans="1:4" x14ac:dyDescent="0.35">
      <c r="A720" t="s">
        <v>719</v>
      </c>
      <c r="B720" s="1">
        <v>44698.551918240744</v>
      </c>
      <c r="C720" s="1">
        <v>44698.677142916669</v>
      </c>
      <c r="D720" s="1">
        <v>44698.677140763888</v>
      </c>
    </row>
    <row r="721" spans="1:4" x14ac:dyDescent="0.35">
      <c r="A721" t="s">
        <v>720</v>
      </c>
      <c r="B721" s="1">
        <v>44698.550441377316</v>
      </c>
      <c r="C721" s="1">
        <v>44698.607338506947</v>
      </c>
      <c r="D721" s="1">
        <v>44698.607335347224</v>
      </c>
    </row>
    <row r="722" spans="1:4" x14ac:dyDescent="0.35">
      <c r="A722" t="s">
        <v>721</v>
      </c>
      <c r="B722" s="1">
        <v>44698.565569293984</v>
      </c>
      <c r="C722" s="1">
        <v>44698.608255868057</v>
      </c>
      <c r="D722" s="1">
        <v>44698.608252442129</v>
      </c>
    </row>
    <row r="723" spans="1:4" x14ac:dyDescent="0.35">
      <c r="A723" t="s">
        <v>722</v>
      </c>
      <c r="B723" s="1">
        <v>44698.54839290509</v>
      </c>
      <c r="C723" s="1">
        <v>44698.651996701388</v>
      </c>
      <c r="D723" s="1">
        <v>44698.651994097221</v>
      </c>
    </row>
    <row r="724" spans="1:4" x14ac:dyDescent="0.35">
      <c r="A724" t="s">
        <v>723</v>
      </c>
      <c r="B724" s="1">
        <v>44698.777430960647</v>
      </c>
      <c r="C724" s="1">
        <v>44700.639249884262</v>
      </c>
      <c r="D724" s="1">
        <v>44700.639247557869</v>
      </c>
    </row>
    <row r="725" spans="1:4" x14ac:dyDescent="0.35">
      <c r="A725" t="s">
        <v>724</v>
      </c>
      <c r="B725" s="1">
        <v>44699.033660185189</v>
      </c>
      <c r="C725" s="1">
        <v>44699.397739386572</v>
      </c>
      <c r="D725" s="1">
        <v>44699.397737060186</v>
      </c>
    </row>
    <row r="726" spans="1:4" x14ac:dyDescent="0.35">
      <c r="A726" t="s">
        <v>725</v>
      </c>
      <c r="B726" s="1">
        <v>44699.433529918984</v>
      </c>
      <c r="C726" s="1">
        <v>44700.661757488429</v>
      </c>
      <c r="D726" s="1">
        <v>44700.66175496528</v>
      </c>
    </row>
    <row r="727" spans="1:4" x14ac:dyDescent="0.35">
      <c r="A727" t="s">
        <v>726</v>
      </c>
      <c r="B727" s="1">
        <v>44699.416112083331</v>
      </c>
      <c r="C727" s="1">
        <v>44704.417359074076</v>
      </c>
      <c r="D727" s="1">
        <v>44704.41721013889</v>
      </c>
    </row>
    <row r="728" spans="1:4" x14ac:dyDescent="0.35">
      <c r="A728" t="s">
        <v>727</v>
      </c>
      <c r="B728" s="1">
        <v>44699.596415451386</v>
      </c>
      <c r="C728" s="1">
        <v>44701.653191400466</v>
      </c>
      <c r="D728" s="1">
        <v>44701.653188009259</v>
      </c>
    </row>
    <row r="729" spans="1:4" x14ac:dyDescent="0.35">
      <c r="A729" t="s">
        <v>728</v>
      </c>
      <c r="B729" s="1">
        <v>44699.59646872685</v>
      </c>
      <c r="C729" s="1">
        <v>44700.662268645836</v>
      </c>
      <c r="D729" s="1">
        <v>44700.662265520834</v>
      </c>
    </row>
    <row r="730" spans="1:4" x14ac:dyDescent="0.35">
      <c r="A730" t="s">
        <v>729</v>
      </c>
      <c r="B730" s="1">
        <v>44699.643517233795</v>
      </c>
      <c r="C730" s="1">
        <v>44700.663595613427</v>
      </c>
      <c r="D730" s="1">
        <v>44700.663593287034</v>
      </c>
    </row>
    <row r="731" spans="1:4" x14ac:dyDescent="0.35">
      <c r="A731" t="s">
        <v>730</v>
      </c>
      <c r="B731" s="1">
        <v>44700.52753457176</v>
      </c>
      <c r="C731" s="1">
        <v>44705.607962337963</v>
      </c>
      <c r="D731" s="1">
        <v>44705.607959837966</v>
      </c>
    </row>
    <row r="732" spans="1:4" x14ac:dyDescent="0.35">
      <c r="A732" t="s">
        <v>731</v>
      </c>
      <c r="B732" s="1">
        <v>44700.512567442129</v>
      </c>
      <c r="C732" s="1">
        <v>44701.735333298609</v>
      </c>
      <c r="D732" s="1">
        <v>44701.735330162039</v>
      </c>
    </row>
    <row r="733" spans="1:4" x14ac:dyDescent="0.35">
      <c r="A733" t="s">
        <v>732</v>
      </c>
      <c r="B733" s="1">
        <v>44700.573921990741</v>
      </c>
      <c r="C733" s="1">
        <v>44701.419836446759</v>
      </c>
      <c r="D733" s="1">
        <v>44701.419833402775</v>
      </c>
    </row>
    <row r="734" spans="1:4" x14ac:dyDescent="0.35">
      <c r="A734" t="s">
        <v>733</v>
      </c>
      <c r="B734" s="1">
        <v>44700.566712222222</v>
      </c>
      <c r="C734" s="1">
        <v>44704.416848981484</v>
      </c>
      <c r="D734" s="1">
        <v>44704.416846134256</v>
      </c>
    </row>
    <row r="735" spans="1:4" x14ac:dyDescent="0.35">
      <c r="A735" t="s">
        <v>734</v>
      </c>
      <c r="B735" s="1">
        <v>44700.544695613426</v>
      </c>
      <c r="C735" s="1">
        <v>44915.496621157406</v>
      </c>
      <c r="D735" s="1">
        <v>44915.496619432874</v>
      </c>
    </row>
    <row r="736" spans="1:4" x14ac:dyDescent="0.35">
      <c r="A736" t="s">
        <v>735</v>
      </c>
      <c r="B736" s="1">
        <v>44700.594075011577</v>
      </c>
      <c r="C736" s="1">
        <v>44701.409346817127</v>
      </c>
      <c r="D736" s="1">
        <v>44701.409344502317</v>
      </c>
    </row>
    <row r="737" spans="1:4" x14ac:dyDescent="0.35">
      <c r="A737" t="s">
        <v>736</v>
      </c>
      <c r="B737" s="1">
        <v>44700.602227928241</v>
      </c>
      <c r="C737" s="1">
        <v>44704.574405590276</v>
      </c>
      <c r="D737" s="1">
        <v>44704.574403113424</v>
      </c>
    </row>
    <row r="738" spans="1:4" x14ac:dyDescent="0.35">
      <c r="A738" t="s">
        <v>737</v>
      </c>
      <c r="B738" s="1">
        <v>44700.59610091435</v>
      </c>
      <c r="C738" s="1">
        <v>44701.418465983799</v>
      </c>
      <c r="D738" s="1">
        <v>44701.418463599533</v>
      </c>
    </row>
    <row r="739" spans="1:4" x14ac:dyDescent="0.35">
      <c r="A739" t="s">
        <v>738</v>
      </c>
      <c r="B739" s="1">
        <v>44700.655166608798</v>
      </c>
      <c r="C739" s="1">
        <v>44701.348096944443</v>
      </c>
      <c r="D739" s="1">
        <v>44701.348094108798</v>
      </c>
    </row>
    <row r="740" spans="1:4" x14ac:dyDescent="0.35">
      <c r="A740" t="s">
        <v>739</v>
      </c>
      <c r="B740" s="1">
        <v>44700.656798657408</v>
      </c>
      <c r="C740" s="1">
        <v>44704.457984016204</v>
      </c>
      <c r="D740" s="1">
        <v>44704.457980925923</v>
      </c>
    </row>
    <row r="741" spans="1:4" x14ac:dyDescent="0.35">
      <c r="A741" t="s">
        <v>740</v>
      </c>
      <c r="B741" s="1">
        <v>44700.658932592596</v>
      </c>
      <c r="C741" s="1">
        <v>44701.680509050922</v>
      </c>
      <c r="D741" s="1">
        <v>44701.680505752316</v>
      </c>
    </row>
    <row r="742" spans="1:4" x14ac:dyDescent="0.35">
      <c r="A742" t="s">
        <v>741</v>
      </c>
      <c r="B742" s="1">
        <v>44701.499269594904</v>
      </c>
      <c r="C742" s="1">
        <v>44704.402806446757</v>
      </c>
      <c r="D742" s="1">
        <v>44704.402803622688</v>
      </c>
    </row>
    <row r="743" spans="1:4" x14ac:dyDescent="0.35">
      <c r="A743" t="s">
        <v>742</v>
      </c>
      <c r="B743" s="1">
        <v>44701.649944097226</v>
      </c>
      <c r="C743" s="1">
        <v>44704.393125902781</v>
      </c>
      <c r="D743" s="1">
        <v>44704.39312306713</v>
      </c>
    </row>
    <row r="744" spans="1:4" x14ac:dyDescent="0.35">
      <c r="A744" t="s">
        <v>743</v>
      </c>
      <c r="B744" s="1">
        <v>44701.688621805559</v>
      </c>
      <c r="C744" s="1">
        <v>44719.757812453703</v>
      </c>
      <c r="D744" s="1">
        <v>44719.75781077546</v>
      </c>
    </row>
    <row r="745" spans="1:4" x14ac:dyDescent="0.35">
      <c r="A745" t="s">
        <v>744</v>
      </c>
      <c r="B745" s="1">
        <v>44703.87514019676</v>
      </c>
      <c r="C745" s="1">
        <v>44712.389320833332</v>
      </c>
      <c r="D745" s="1">
        <v>44712.389318437497</v>
      </c>
    </row>
    <row r="746" spans="1:4" x14ac:dyDescent="0.35">
      <c r="A746" t="s">
        <v>745</v>
      </c>
      <c r="B746" s="1">
        <v>44704.354439456016</v>
      </c>
      <c r="C746" s="1">
        <v>44874.520182118053</v>
      </c>
      <c r="D746" s="1">
        <v>44874.520180057872</v>
      </c>
    </row>
    <row r="747" spans="1:4" x14ac:dyDescent="0.35">
      <c r="A747" t="s">
        <v>746</v>
      </c>
      <c r="B747" s="1">
        <v>44704.467207326386</v>
      </c>
      <c r="C747" s="1">
        <v>44704.718011296296</v>
      </c>
      <c r="D747" s="1">
        <v>44704.7180090162</v>
      </c>
    </row>
    <row r="748" spans="1:4" x14ac:dyDescent="0.35">
      <c r="A748" t="s">
        <v>747</v>
      </c>
      <c r="B748" s="1">
        <v>44704.449491307867</v>
      </c>
      <c r="C748" s="1">
        <v>44704.451162442128</v>
      </c>
      <c r="D748" s="1">
        <v>44704.451159618053</v>
      </c>
    </row>
    <row r="749" spans="1:4" x14ac:dyDescent="0.35">
      <c r="A749" t="s">
        <v>748</v>
      </c>
      <c r="B749" s="1">
        <v>44704.453470057873</v>
      </c>
      <c r="C749" s="1">
        <v>44704.720359120372</v>
      </c>
      <c r="D749" s="1">
        <v>44704.720356840277</v>
      </c>
    </row>
    <row r="750" spans="1:4" x14ac:dyDescent="0.35">
      <c r="A750" t="s">
        <v>749</v>
      </c>
      <c r="B750" s="1">
        <v>44704.60746175926</v>
      </c>
      <c r="C750" s="1">
        <v>44714.591948900466</v>
      </c>
      <c r="D750" s="1">
        <v>44714.591947199071</v>
      </c>
    </row>
    <row r="751" spans="1:4" x14ac:dyDescent="0.35">
      <c r="A751" t="s">
        <v>750</v>
      </c>
      <c r="B751" s="1">
        <v>44705.278386331018</v>
      </c>
      <c r="C751" s="1">
        <v>44719.793511944445</v>
      </c>
      <c r="D751" s="1">
        <v>44719.793510416668</v>
      </c>
    </row>
    <row r="752" spans="1:4" x14ac:dyDescent="0.35">
      <c r="A752" t="s">
        <v>751</v>
      </c>
      <c r="B752" s="1">
        <v>44705.344538229168</v>
      </c>
      <c r="C752" s="1">
        <v>44714.57681421296</v>
      </c>
      <c r="D752" s="1">
        <v>44714.576812789353</v>
      </c>
    </row>
    <row r="753" spans="1:4" x14ac:dyDescent="0.35">
      <c r="A753" t="s">
        <v>752</v>
      </c>
      <c r="B753" s="1">
        <v>44705.417403854168</v>
      </c>
      <c r="C753" s="1">
        <v>44705.451549502315</v>
      </c>
      <c r="D753" s="1">
        <v>44705.451545567128</v>
      </c>
    </row>
    <row r="754" spans="1:4" x14ac:dyDescent="0.35">
      <c r="A754" t="s">
        <v>753</v>
      </c>
      <c r="B754" s="1">
        <v>44705.506169803244</v>
      </c>
      <c r="C754" s="1">
        <v>44714.549462465278</v>
      </c>
      <c r="D754" s="1">
        <v>44714.549460949071</v>
      </c>
    </row>
    <row r="755" spans="1:4" x14ac:dyDescent="0.35">
      <c r="A755" t="s">
        <v>754</v>
      </c>
      <c r="B755" s="1">
        <v>44705.569143703702</v>
      </c>
      <c r="C755" s="1">
        <v>44841.482833576389</v>
      </c>
      <c r="D755" s="1">
        <v>44841.482831307869</v>
      </c>
    </row>
    <row r="756" spans="1:4" x14ac:dyDescent="0.35">
      <c r="A756" t="s">
        <v>755</v>
      </c>
      <c r="B756" s="1">
        <v>44705.630425949072</v>
      </c>
      <c r="C756" s="1">
        <v>44705.661134108799</v>
      </c>
      <c r="D756" s="1">
        <v>44705.6611312963</v>
      </c>
    </row>
    <row r="757" spans="1:4" x14ac:dyDescent="0.35">
      <c r="A757" t="s">
        <v>756</v>
      </c>
      <c r="B757" s="1">
        <v>44706.167540740738</v>
      </c>
      <c r="C757" s="1">
        <v>45006.464788460646</v>
      </c>
      <c r="D757" s="1">
        <v>45006.464786446762</v>
      </c>
    </row>
    <row r="758" spans="1:4" x14ac:dyDescent="0.35">
      <c r="A758" t="s">
        <v>757</v>
      </c>
      <c r="B758" s="1">
        <v>44706.371294351855</v>
      </c>
      <c r="C758" s="1">
        <v>44711.387410300929</v>
      </c>
      <c r="D758" s="1">
        <v>44711.387407719907</v>
      </c>
    </row>
    <row r="759" spans="1:4" x14ac:dyDescent="0.35">
      <c r="A759" t="s">
        <v>758</v>
      </c>
      <c r="B759" s="1">
        <v>44706.393635925924</v>
      </c>
      <c r="C759" s="1">
        <v>45020.480022847223</v>
      </c>
      <c r="D759" s="1"/>
    </row>
    <row r="760" spans="1:4" x14ac:dyDescent="0.35">
      <c r="A760" t="s">
        <v>759</v>
      </c>
      <c r="B760" s="1">
        <v>44706.419750243054</v>
      </c>
      <c r="C760" s="1">
        <v>44706.632647939812</v>
      </c>
      <c r="D760" s="1">
        <v>44706.632644699072</v>
      </c>
    </row>
    <row r="761" spans="1:4" x14ac:dyDescent="0.35">
      <c r="A761" t="s">
        <v>760</v>
      </c>
      <c r="B761" s="1">
        <v>44706.447641863429</v>
      </c>
      <c r="C761" s="1">
        <v>44720.751428564814</v>
      </c>
      <c r="D761" s="1">
        <v>44720.75142659722</v>
      </c>
    </row>
    <row r="762" spans="1:4" x14ac:dyDescent="0.35">
      <c r="A762" t="s">
        <v>761</v>
      </c>
      <c r="B762" s="1">
        <v>44706.481327881942</v>
      </c>
      <c r="C762" s="1">
        <v>44714.551435208334</v>
      </c>
      <c r="D762" s="1">
        <v>44714.551433807872</v>
      </c>
    </row>
    <row r="763" spans="1:4" x14ac:dyDescent="0.35">
      <c r="A763" t="s">
        <v>762</v>
      </c>
      <c r="B763" s="1">
        <v>44706.525458194446</v>
      </c>
      <c r="C763" s="1">
        <v>44706.605278344905</v>
      </c>
      <c r="D763" s="1">
        <v>44706.605275520837</v>
      </c>
    </row>
    <row r="764" spans="1:4" x14ac:dyDescent="0.35">
      <c r="A764" t="s">
        <v>763</v>
      </c>
      <c r="B764" s="1">
        <v>44706.584133738426</v>
      </c>
      <c r="C764" s="1">
        <v>44714.553713842593</v>
      </c>
      <c r="D764" s="1">
        <v>44714.553711967594</v>
      </c>
    </row>
    <row r="765" spans="1:4" x14ac:dyDescent="0.35">
      <c r="A765" t="s">
        <v>764</v>
      </c>
      <c r="B765" s="1">
        <v>44706.652364027781</v>
      </c>
      <c r="C765" s="1">
        <v>44706.666639722222</v>
      </c>
      <c r="D765" s="1">
        <v>44706.666636527778</v>
      </c>
    </row>
    <row r="766" spans="1:4" x14ac:dyDescent="0.35">
      <c r="A766" t="s">
        <v>765</v>
      </c>
      <c r="B766" s="1">
        <v>44706.65287341435</v>
      </c>
      <c r="C766" s="1">
        <v>45007.087324768516</v>
      </c>
      <c r="D766" s="1">
        <v>45007.087322384257</v>
      </c>
    </row>
    <row r="767" spans="1:4" x14ac:dyDescent="0.35">
      <c r="A767" t="s">
        <v>766</v>
      </c>
      <c r="B767" s="1">
        <v>44706.655155983797</v>
      </c>
      <c r="C767" s="1">
        <v>44706.672072094909</v>
      </c>
      <c r="D767" s="1">
        <v>44706.67026460648</v>
      </c>
    </row>
    <row r="768" spans="1:4" x14ac:dyDescent="0.35">
      <c r="A768" t="s">
        <v>767</v>
      </c>
      <c r="B768" s="1">
        <v>44707.875035717596</v>
      </c>
      <c r="C768" s="1">
        <v>44712.427323692129</v>
      </c>
      <c r="D768" s="1">
        <v>44712.427321481482</v>
      </c>
    </row>
    <row r="769" spans="1:4" x14ac:dyDescent="0.35">
      <c r="A769" t="s">
        <v>768</v>
      </c>
      <c r="B769" s="1">
        <v>44706.753815011572</v>
      </c>
      <c r="C769" s="1">
        <v>44764.659594895835</v>
      </c>
      <c r="D769" s="1">
        <v>44764.659592847223</v>
      </c>
    </row>
    <row r="770" spans="1:4" x14ac:dyDescent="0.35">
      <c r="A770" t="s">
        <v>769</v>
      </c>
      <c r="B770" s="1">
        <v>44706.828170995374</v>
      </c>
      <c r="C770" s="1">
        <v>44711.413558969907</v>
      </c>
      <c r="D770" s="1">
        <v>44711.413556192128</v>
      </c>
    </row>
    <row r="771" spans="1:4" x14ac:dyDescent="0.35">
      <c r="A771" t="s">
        <v>770</v>
      </c>
      <c r="B771" s="1">
        <v>44711.468127708336</v>
      </c>
      <c r="C771" s="1">
        <v>44711.655699872688</v>
      </c>
      <c r="D771" s="1">
        <v>44711.655696273148</v>
      </c>
    </row>
    <row r="772" spans="1:4" x14ac:dyDescent="0.35">
      <c r="A772" t="s">
        <v>771</v>
      </c>
      <c r="B772" s="1">
        <v>44711.532468796293</v>
      </c>
      <c r="C772" s="1">
        <v>44714.556411180558</v>
      </c>
      <c r="D772" s="1">
        <v>44714.556409780096</v>
      </c>
    </row>
    <row r="773" spans="1:4" x14ac:dyDescent="0.35">
      <c r="A773" t="s">
        <v>772</v>
      </c>
      <c r="B773" s="1">
        <v>44711.573486539353</v>
      </c>
      <c r="C773" s="1">
        <v>44714.568203958333</v>
      </c>
      <c r="D773" s="1">
        <v>44714.568202037037</v>
      </c>
    </row>
    <row r="774" spans="1:4" x14ac:dyDescent="0.35">
      <c r="A774" t="s">
        <v>773</v>
      </c>
      <c r="B774" s="1">
        <v>44711.661367708337</v>
      </c>
      <c r="C774" s="1">
        <v>44712.388112719906</v>
      </c>
      <c r="D774" s="1">
        <v>44712.388110706015</v>
      </c>
    </row>
    <row r="775" spans="1:4" x14ac:dyDescent="0.35">
      <c r="A775" t="s">
        <v>774</v>
      </c>
      <c r="B775" s="1">
        <v>44711.706895370371</v>
      </c>
      <c r="C775" s="1">
        <v>44712.384595578704</v>
      </c>
      <c r="D775" s="1">
        <v>44712.384592511575</v>
      </c>
    </row>
    <row r="776" spans="1:4" x14ac:dyDescent="0.35">
      <c r="A776" t="s">
        <v>775</v>
      </c>
      <c r="B776" s="1">
        <v>44712.64546576389</v>
      </c>
      <c r="C776" s="1">
        <v>44714.558840752317</v>
      </c>
      <c r="D776" s="1">
        <v>44714.558839178244</v>
      </c>
    </row>
    <row r="777" spans="1:4" x14ac:dyDescent="0.35">
      <c r="A777" t="s">
        <v>776</v>
      </c>
      <c r="B777" s="1">
        <v>44712.736453680554</v>
      </c>
      <c r="C777" s="1">
        <v>44714.560966041667</v>
      </c>
      <c r="D777" s="1">
        <v>44714.560964328703</v>
      </c>
    </row>
    <row r="778" spans="1:4" x14ac:dyDescent="0.35">
      <c r="A778" t="s">
        <v>777</v>
      </c>
      <c r="B778" s="1">
        <v>44713.445762511576</v>
      </c>
      <c r="C778" s="1">
        <v>44725.680383854167</v>
      </c>
      <c r="D778" s="1">
        <v>44725.680381840277</v>
      </c>
    </row>
    <row r="779" spans="1:4" x14ac:dyDescent="0.35">
      <c r="A779" t="s">
        <v>778</v>
      </c>
      <c r="B779" s="1">
        <v>44713.46536509259</v>
      </c>
      <c r="C779" s="1">
        <v>44713.738700752314</v>
      </c>
      <c r="D779" s="1">
        <v>44713.738699340276</v>
      </c>
    </row>
    <row r="780" spans="1:4" x14ac:dyDescent="0.35">
      <c r="A780" t="s">
        <v>779</v>
      </c>
      <c r="B780" s="1">
        <v>44713.603860057869</v>
      </c>
      <c r="C780" s="1">
        <v>44725.660549675929</v>
      </c>
      <c r="D780" s="1">
        <v>44725.660546956016</v>
      </c>
    </row>
    <row r="781" spans="1:4" x14ac:dyDescent="0.35">
      <c r="A781" t="s">
        <v>780</v>
      </c>
      <c r="B781" s="1">
        <v>44714.385154490737</v>
      </c>
      <c r="C781" s="1">
        <v>44722.717315960646</v>
      </c>
      <c r="D781" s="1">
        <v>44722.717313981484</v>
      </c>
    </row>
    <row r="782" spans="1:4" x14ac:dyDescent="0.35">
      <c r="A782" t="s">
        <v>781</v>
      </c>
      <c r="B782" s="1">
        <v>44714.542336319442</v>
      </c>
      <c r="C782" s="1">
        <v>44715.540699050929</v>
      </c>
      <c r="D782" s="1">
        <v>44715.54069765046</v>
      </c>
    </row>
    <row r="783" spans="1:4" x14ac:dyDescent="0.35">
      <c r="A783" t="s">
        <v>782</v>
      </c>
      <c r="B783" s="1">
        <v>44714.68310451389</v>
      </c>
      <c r="C783" s="1">
        <v>44715.475547858798</v>
      </c>
      <c r="D783" s="1">
        <v>44715.475545949077</v>
      </c>
    </row>
    <row r="784" spans="1:4" x14ac:dyDescent="0.35">
      <c r="A784" t="s">
        <v>783</v>
      </c>
      <c r="B784" s="1">
        <v>44714.772850520836</v>
      </c>
      <c r="C784" s="1">
        <v>44846.497443009262</v>
      </c>
      <c r="D784" s="1">
        <v>44768.386610428242</v>
      </c>
    </row>
    <row r="785" spans="1:4" x14ac:dyDescent="0.35">
      <c r="A785" t="s">
        <v>784</v>
      </c>
      <c r="B785" s="1">
        <v>44715.416772453704</v>
      </c>
      <c r="C785" s="1">
        <v>44725.682893171295</v>
      </c>
      <c r="D785" s="1">
        <v>44725.682890613425</v>
      </c>
    </row>
    <row r="786" spans="1:4" x14ac:dyDescent="0.35">
      <c r="A786" t="s">
        <v>785</v>
      </c>
      <c r="B786" s="1">
        <v>44715.716001250003</v>
      </c>
      <c r="C786" s="1">
        <v>44757.7290750463</v>
      </c>
      <c r="D786" s="1">
        <v>44757.729073043978</v>
      </c>
    </row>
    <row r="787" spans="1:4" x14ac:dyDescent="0.35">
      <c r="A787" t="s">
        <v>786</v>
      </c>
      <c r="B787" s="1">
        <v>44717.92127939815</v>
      </c>
      <c r="C787" s="1">
        <v>44725.642782673611</v>
      </c>
      <c r="D787" s="1">
        <v>44725.642780775466</v>
      </c>
    </row>
    <row r="788" spans="1:4" x14ac:dyDescent="0.35">
      <c r="A788" t="s">
        <v>787</v>
      </c>
      <c r="B788" s="1">
        <v>44719.413111145834</v>
      </c>
      <c r="C788" s="1">
        <v>44719.518484004628</v>
      </c>
      <c r="D788" s="1">
        <v>44719.518482199077</v>
      </c>
    </row>
    <row r="789" spans="1:4" x14ac:dyDescent="0.35">
      <c r="A789" t="s">
        <v>788</v>
      </c>
      <c r="B789" s="1">
        <v>44719.455739976853</v>
      </c>
      <c r="C789" s="1">
        <v>44719.575414618055</v>
      </c>
      <c r="D789" s="1">
        <v>44719.575412962964</v>
      </c>
    </row>
    <row r="790" spans="1:4" x14ac:dyDescent="0.35">
      <c r="A790" t="s">
        <v>789</v>
      </c>
      <c r="B790" s="1">
        <v>44719.562052002315</v>
      </c>
      <c r="C790" s="1">
        <v>44784.465021226853</v>
      </c>
      <c r="D790" s="1">
        <v>44784.465019490737</v>
      </c>
    </row>
    <row r="791" spans="1:4" x14ac:dyDescent="0.35">
      <c r="A791" t="s">
        <v>790</v>
      </c>
      <c r="B791" s="1">
        <v>44719.658601319446</v>
      </c>
      <c r="C791" s="1">
        <v>44792.428355069445</v>
      </c>
      <c r="D791" s="1">
        <v>44792.428353344905</v>
      </c>
    </row>
    <row r="792" spans="1:4" x14ac:dyDescent="0.35">
      <c r="A792" t="s">
        <v>791</v>
      </c>
      <c r="B792" s="1">
        <v>44719.659103981481</v>
      </c>
      <c r="C792" s="1">
        <v>44725.645334317131</v>
      </c>
      <c r="D792" s="1">
        <v>44725.645144317132</v>
      </c>
    </row>
    <row r="793" spans="1:4" x14ac:dyDescent="0.35">
      <c r="A793" t="s">
        <v>792</v>
      </c>
      <c r="B793" s="1">
        <v>44719.675030208331</v>
      </c>
      <c r="C793" s="1">
        <v>44725.647887569445</v>
      </c>
      <c r="D793" s="1">
        <v>44725.647885613427</v>
      </c>
    </row>
    <row r="794" spans="1:4" x14ac:dyDescent="0.35">
      <c r="A794" t="s">
        <v>793</v>
      </c>
      <c r="B794" s="1">
        <v>44719.739990590278</v>
      </c>
      <c r="C794" s="1">
        <v>44727.521524293981</v>
      </c>
      <c r="D794" s="1">
        <v>44727.521521898147</v>
      </c>
    </row>
    <row r="795" spans="1:4" x14ac:dyDescent="0.35">
      <c r="A795" t="s">
        <v>794</v>
      </c>
      <c r="B795" s="1">
        <v>44720.38800107639</v>
      </c>
      <c r="C795" s="1">
        <v>44742.613443287039</v>
      </c>
      <c r="D795" s="1">
        <v>44742.61344134259</v>
      </c>
    </row>
    <row r="796" spans="1:4" x14ac:dyDescent="0.35">
      <c r="A796" t="s">
        <v>795</v>
      </c>
      <c r="B796" s="1">
        <v>44720.390479942129</v>
      </c>
      <c r="C796" s="1">
        <v>44720.441758171299</v>
      </c>
      <c r="D796" s="1">
        <v>44720.441756388886</v>
      </c>
    </row>
    <row r="797" spans="1:4" x14ac:dyDescent="0.35">
      <c r="A797" t="s">
        <v>796</v>
      </c>
      <c r="B797" s="1">
        <v>44720.414968437501</v>
      </c>
      <c r="C797" s="1">
        <v>44728.483434293979</v>
      </c>
      <c r="D797" s="1">
        <v>44728.483432592591</v>
      </c>
    </row>
    <row r="798" spans="1:4" x14ac:dyDescent="0.35">
      <c r="A798" t="s">
        <v>797</v>
      </c>
      <c r="B798" s="1">
        <v>44720.655062361111</v>
      </c>
      <c r="C798" s="1">
        <v>44725.66256636574</v>
      </c>
      <c r="D798" s="1">
        <v>44725.662564467595</v>
      </c>
    </row>
    <row r="799" spans="1:4" x14ac:dyDescent="0.35">
      <c r="A799" t="s">
        <v>798</v>
      </c>
      <c r="B799" s="1">
        <v>44720.948453055556</v>
      </c>
      <c r="C799" s="1">
        <v>44725.664629976854</v>
      </c>
      <c r="D799" s="1">
        <v>44725.664628101855</v>
      </c>
    </row>
    <row r="800" spans="1:4" x14ac:dyDescent="0.35">
      <c r="A800" t="s">
        <v>799</v>
      </c>
      <c r="B800" s="1">
        <v>44720.947023090281</v>
      </c>
      <c r="C800" s="1">
        <v>44725.670814236109</v>
      </c>
      <c r="D800" s="1">
        <v>44725.670812546297</v>
      </c>
    </row>
    <row r="801" spans="1:4" x14ac:dyDescent="0.35">
      <c r="A801" t="s">
        <v>800</v>
      </c>
      <c r="B801" s="1">
        <v>44721.384021342594</v>
      </c>
      <c r="C801" s="1">
        <v>44725.738416215281</v>
      </c>
      <c r="D801" s="1">
        <v>44725.73841395833</v>
      </c>
    </row>
    <row r="802" spans="1:4" x14ac:dyDescent="0.35">
      <c r="A802" t="s">
        <v>801</v>
      </c>
      <c r="B802" s="1">
        <v>44721.486110289348</v>
      </c>
      <c r="C802" s="1">
        <v>44875.493305150463</v>
      </c>
      <c r="D802" s="1">
        <v>44875.493303518517</v>
      </c>
    </row>
    <row r="803" spans="1:4" x14ac:dyDescent="0.35">
      <c r="A803" t="s">
        <v>802</v>
      </c>
      <c r="B803" s="1">
        <v>44721.484794456017</v>
      </c>
      <c r="C803" s="1">
        <v>44727.526229560186</v>
      </c>
      <c r="D803" s="1">
        <v>44727.52622792824</v>
      </c>
    </row>
    <row r="804" spans="1:4" x14ac:dyDescent="0.35">
      <c r="A804" t="s">
        <v>803</v>
      </c>
      <c r="B804" s="1">
        <v>44721.586720486113</v>
      </c>
      <c r="C804" s="1">
        <v>44725.671965844907</v>
      </c>
      <c r="D804" s="1">
        <v>44725.67196428241</v>
      </c>
    </row>
    <row r="805" spans="1:4" x14ac:dyDescent="0.35">
      <c r="A805" t="s">
        <v>804</v>
      </c>
      <c r="B805" s="1">
        <v>44721.603943055554</v>
      </c>
      <c r="C805" s="1">
        <v>44729.388486793985</v>
      </c>
      <c r="D805" s="1">
        <v>44729.388485069445</v>
      </c>
    </row>
    <row r="806" spans="1:4" x14ac:dyDescent="0.35">
      <c r="A806" t="s">
        <v>805</v>
      </c>
      <c r="B806" s="1">
        <v>44721.704911736109</v>
      </c>
      <c r="C806" s="1">
        <v>44727.53097388889</v>
      </c>
      <c r="D806" s="1">
        <v>44727.530971932872</v>
      </c>
    </row>
    <row r="807" spans="1:4" x14ac:dyDescent="0.35">
      <c r="A807" t="s">
        <v>806</v>
      </c>
      <c r="B807" s="1">
        <v>44721.973824340275</v>
      </c>
      <c r="C807" s="1">
        <v>44727.532356412034</v>
      </c>
      <c r="D807" s="1">
        <v>44727.532354745374</v>
      </c>
    </row>
    <row r="808" spans="1:4" x14ac:dyDescent="0.35">
      <c r="A808" t="s">
        <v>807</v>
      </c>
      <c r="B808" s="1">
        <v>44721.975100208336</v>
      </c>
      <c r="C808" s="1">
        <v>44742.686538495371</v>
      </c>
      <c r="D808" s="1">
        <v>44742.686536851848</v>
      </c>
    </row>
    <row r="809" spans="1:4" x14ac:dyDescent="0.35">
      <c r="A809" t="s">
        <v>808</v>
      </c>
      <c r="B809" s="1">
        <v>44722.497012083331</v>
      </c>
      <c r="C809" s="1">
        <v>44727.537195381941</v>
      </c>
      <c r="D809" s="1">
        <v>44727.537193553238</v>
      </c>
    </row>
    <row r="810" spans="1:4" x14ac:dyDescent="0.35">
      <c r="A810" t="s">
        <v>809</v>
      </c>
      <c r="B810" s="1">
        <v>44722.500289537034</v>
      </c>
      <c r="C810" s="1">
        <v>44722.570671400463</v>
      </c>
      <c r="D810" s="1">
        <v>44722.57066928241</v>
      </c>
    </row>
    <row r="811" spans="1:4" x14ac:dyDescent="0.35">
      <c r="A811" t="s">
        <v>810</v>
      </c>
      <c r="B811" s="1">
        <v>44722.566498263892</v>
      </c>
      <c r="C811" s="1">
        <v>44727.538356261575</v>
      </c>
      <c r="D811" s="1">
        <v>44727.538354699071</v>
      </c>
    </row>
    <row r="812" spans="1:4" x14ac:dyDescent="0.35">
      <c r="A812" t="s">
        <v>811</v>
      </c>
      <c r="B812" s="1">
        <v>44722.616587233795</v>
      </c>
      <c r="C812" s="1">
        <v>44729.436842083334</v>
      </c>
      <c r="D812" s="1">
        <v>44729.436839733797</v>
      </c>
    </row>
    <row r="813" spans="1:4" x14ac:dyDescent="0.35">
      <c r="A813" t="s">
        <v>812</v>
      </c>
      <c r="B813" s="1">
        <v>44722.623532442129</v>
      </c>
      <c r="C813" s="1">
        <v>44802.62293636574</v>
      </c>
      <c r="D813" s="1">
        <v>44802.622934583334</v>
      </c>
    </row>
    <row r="814" spans="1:4" x14ac:dyDescent="0.35">
      <c r="A814" t="s">
        <v>813</v>
      </c>
      <c r="B814" s="1">
        <v>44723.024016550924</v>
      </c>
      <c r="C814" s="1">
        <v>44727.541900405093</v>
      </c>
      <c r="D814" s="1">
        <v>44727.541898680553</v>
      </c>
    </row>
    <row r="815" spans="1:4" x14ac:dyDescent="0.35">
      <c r="A815" t="s">
        <v>814</v>
      </c>
      <c r="B815" s="1">
        <v>44725.357037928239</v>
      </c>
      <c r="C815" s="1">
        <v>44725.482327696758</v>
      </c>
      <c r="D815" s="1">
        <v>44725.482325011573</v>
      </c>
    </row>
    <row r="816" spans="1:4" x14ac:dyDescent="0.35">
      <c r="A816" t="s">
        <v>815</v>
      </c>
      <c r="B816" s="1">
        <v>44725.342533622686</v>
      </c>
      <c r="C816" s="1">
        <v>44725.483167893515</v>
      </c>
      <c r="D816" s="1">
        <v>44725.483165439815</v>
      </c>
    </row>
    <row r="817" spans="1:4" x14ac:dyDescent="0.35">
      <c r="A817" t="s">
        <v>816</v>
      </c>
      <c r="B817" s="1">
        <v>44725.517287962961</v>
      </c>
      <c r="C817" s="1">
        <v>44727.463851458335</v>
      </c>
      <c r="D817" s="1">
        <v>44727.463849675929</v>
      </c>
    </row>
    <row r="818" spans="1:4" x14ac:dyDescent="0.35">
      <c r="A818" t="s">
        <v>817</v>
      </c>
      <c r="B818" s="1">
        <v>44725.516814976851</v>
      </c>
      <c r="C818" s="1">
        <v>44727.544282627314</v>
      </c>
      <c r="D818" s="1">
        <v>44727.544280520837</v>
      </c>
    </row>
    <row r="819" spans="1:4" x14ac:dyDescent="0.35">
      <c r="A819" t="s">
        <v>818</v>
      </c>
      <c r="B819" s="1">
        <v>44725.602868738424</v>
      </c>
      <c r="C819" s="1">
        <v>44727.546018379631</v>
      </c>
      <c r="D819" s="1">
        <v>44727.546016608794</v>
      </c>
    </row>
    <row r="820" spans="1:4" x14ac:dyDescent="0.35">
      <c r="A820" t="s">
        <v>819</v>
      </c>
      <c r="B820" s="1">
        <v>44725.633795706017</v>
      </c>
      <c r="C820" s="1">
        <v>44915.498599016202</v>
      </c>
      <c r="D820" s="1">
        <v>44915.498596863428</v>
      </c>
    </row>
    <row r="821" spans="1:4" x14ac:dyDescent="0.35">
      <c r="A821" t="s">
        <v>820</v>
      </c>
      <c r="B821" s="1">
        <v>44725.609204942128</v>
      </c>
      <c r="C821" s="1">
        <v>44727.484956493056</v>
      </c>
      <c r="D821" s="1">
        <v>44727.48495435185</v>
      </c>
    </row>
    <row r="822" spans="1:4" x14ac:dyDescent="0.35">
      <c r="A822" t="s">
        <v>821</v>
      </c>
      <c r="B822" s="1">
        <v>44725.620471875001</v>
      </c>
      <c r="C822" s="1">
        <v>44790.617548333335</v>
      </c>
      <c r="D822" s="1">
        <v>44790.617546145833</v>
      </c>
    </row>
    <row r="823" spans="1:4" x14ac:dyDescent="0.35">
      <c r="A823" t="s">
        <v>822</v>
      </c>
      <c r="B823" s="1">
        <v>44725.643127361109</v>
      </c>
      <c r="C823" s="1">
        <v>44726.392103287035</v>
      </c>
      <c r="D823" s="1">
        <v>44726.39210138889</v>
      </c>
    </row>
    <row r="824" spans="1:4" x14ac:dyDescent="0.35">
      <c r="A824" t="s">
        <v>823</v>
      </c>
      <c r="B824" s="1">
        <v>44725.656375509257</v>
      </c>
      <c r="C824" s="1">
        <v>44729.446617858797</v>
      </c>
      <c r="D824" s="1">
        <v>44729.446615983798</v>
      </c>
    </row>
    <row r="825" spans="1:4" x14ac:dyDescent="0.35">
      <c r="A825" t="s">
        <v>824</v>
      </c>
      <c r="B825" s="1">
        <v>44725.650163796294</v>
      </c>
      <c r="C825" s="1">
        <v>44971.671518900461</v>
      </c>
      <c r="D825" s="1">
        <v>44971.671517442126</v>
      </c>
    </row>
    <row r="826" spans="1:4" x14ac:dyDescent="0.35">
      <c r="A826" t="s">
        <v>825</v>
      </c>
      <c r="B826" s="1">
        <v>44725.703461076388</v>
      </c>
      <c r="C826" s="1">
        <v>44764.668840208331</v>
      </c>
      <c r="D826" s="1">
        <v>44764.668838020836</v>
      </c>
    </row>
    <row r="827" spans="1:4" x14ac:dyDescent="0.35">
      <c r="A827" t="s">
        <v>826</v>
      </c>
      <c r="B827" s="1">
        <v>44726.425868206017</v>
      </c>
      <c r="C827" s="1">
        <v>44729.386541539352</v>
      </c>
      <c r="D827" s="1">
        <v>44729.38653916667</v>
      </c>
    </row>
    <row r="828" spans="1:4" x14ac:dyDescent="0.35">
      <c r="A828" t="s">
        <v>827</v>
      </c>
      <c r="B828" s="1">
        <v>44726.627926215275</v>
      </c>
      <c r="C828" s="1">
        <v>44742.695940752317</v>
      </c>
      <c r="D828" s="1">
        <v>44742.695938877318</v>
      </c>
    </row>
    <row r="829" spans="1:4" x14ac:dyDescent="0.35">
      <c r="A829" t="s">
        <v>828</v>
      </c>
      <c r="B829" s="1">
        <v>44726.661290729164</v>
      </c>
      <c r="C829" s="1">
        <v>44729.390110162036</v>
      </c>
      <c r="D829" s="1">
        <v>44729.390107766201</v>
      </c>
    </row>
    <row r="830" spans="1:4" x14ac:dyDescent="0.35">
      <c r="A830" t="s">
        <v>829</v>
      </c>
      <c r="B830" s="1">
        <v>44726.665700231482</v>
      </c>
      <c r="C830" s="1">
        <v>44727.662880717595</v>
      </c>
      <c r="D830" s="1">
        <v>44727.662878680552</v>
      </c>
    </row>
    <row r="831" spans="1:4" x14ac:dyDescent="0.35">
      <c r="A831" t="s">
        <v>830</v>
      </c>
      <c r="B831" s="1">
        <v>44727.521503217591</v>
      </c>
      <c r="C831" s="1">
        <v>44764.666144722221</v>
      </c>
      <c r="D831" s="1">
        <v>44764.666142453701</v>
      </c>
    </row>
    <row r="832" spans="1:4" x14ac:dyDescent="0.35">
      <c r="A832" t="s">
        <v>831</v>
      </c>
      <c r="B832" s="1">
        <v>44727.531984918984</v>
      </c>
      <c r="C832" s="1">
        <v>44727.653795127313</v>
      </c>
      <c r="D832" s="1">
        <v>44727.653792314813</v>
      </c>
    </row>
    <row r="833" spans="1:4" x14ac:dyDescent="0.35">
      <c r="A833" t="s">
        <v>832</v>
      </c>
      <c r="B833" s="1">
        <v>44727.537285486113</v>
      </c>
      <c r="C833" s="1">
        <v>44729.393135219907</v>
      </c>
      <c r="D833" s="1">
        <v>44729.393133043981</v>
      </c>
    </row>
    <row r="834" spans="1:4" x14ac:dyDescent="0.35">
      <c r="A834" t="s">
        <v>833</v>
      </c>
      <c r="B834" s="1">
        <v>44727.644175740737</v>
      </c>
      <c r="C834" s="1">
        <v>44727.657786365744</v>
      </c>
      <c r="D834" s="1">
        <v>44727.657783668983</v>
      </c>
    </row>
    <row r="835" spans="1:4" x14ac:dyDescent="0.35">
      <c r="A835" t="s">
        <v>834</v>
      </c>
      <c r="B835" s="1">
        <v>44727.621142476855</v>
      </c>
      <c r="C835" s="1">
        <v>44729.435211354168</v>
      </c>
      <c r="D835" s="1">
        <v>44729.435209421295</v>
      </c>
    </row>
    <row r="836" spans="1:4" x14ac:dyDescent="0.35">
      <c r="A836" t="s">
        <v>835</v>
      </c>
      <c r="B836" s="1">
        <v>44727.701222037038</v>
      </c>
      <c r="C836" s="1">
        <v>44729.394163553239</v>
      </c>
      <c r="D836" s="1">
        <v>44729.394161458331</v>
      </c>
    </row>
    <row r="837" spans="1:4" x14ac:dyDescent="0.35">
      <c r="A837" t="s">
        <v>836</v>
      </c>
      <c r="B837" s="1">
        <v>44727.675003171295</v>
      </c>
      <c r="C837" s="1">
        <v>44727.71802291667</v>
      </c>
      <c r="D837" s="1">
        <v>44727.718020277774</v>
      </c>
    </row>
    <row r="838" spans="1:4" x14ac:dyDescent="0.35">
      <c r="A838" t="s">
        <v>837</v>
      </c>
      <c r="B838" s="1">
        <v>44727.675677685183</v>
      </c>
      <c r="C838" s="1">
        <v>44742.68905134259</v>
      </c>
      <c r="D838" s="1">
        <v>44742.689048796296</v>
      </c>
    </row>
    <row r="839" spans="1:4" x14ac:dyDescent="0.35">
      <c r="A839" t="s">
        <v>838</v>
      </c>
      <c r="B839" s="1">
        <v>44728.402530706022</v>
      </c>
      <c r="C839" s="1">
        <v>44739.702230219904</v>
      </c>
      <c r="D839" s="1">
        <v>44739.702228043985</v>
      </c>
    </row>
    <row r="840" spans="1:4" x14ac:dyDescent="0.35">
      <c r="A840" t="s">
        <v>839</v>
      </c>
      <c r="B840" s="1">
        <v>44728.55083241898</v>
      </c>
      <c r="C840" s="1">
        <v>45037.398256689812</v>
      </c>
      <c r="D840" s="1">
        <v>45037.398239710645</v>
      </c>
    </row>
    <row r="841" spans="1:4" x14ac:dyDescent="0.35">
      <c r="A841" t="s">
        <v>840</v>
      </c>
      <c r="B841" s="1">
        <v>44728.546901284724</v>
      </c>
      <c r="C841" s="1">
        <v>44748.656127337963</v>
      </c>
      <c r="D841" s="1">
        <v>44748.656125555557</v>
      </c>
    </row>
    <row r="842" spans="1:4" x14ac:dyDescent="0.35">
      <c r="A842" t="s">
        <v>841</v>
      </c>
      <c r="B842" s="1">
        <v>44728.651325787039</v>
      </c>
      <c r="C842" s="1">
        <v>44736.435344479163</v>
      </c>
      <c r="D842" s="1">
        <v>44736.435342013887</v>
      </c>
    </row>
    <row r="843" spans="1:4" x14ac:dyDescent="0.35">
      <c r="A843" t="s">
        <v>842</v>
      </c>
      <c r="B843" s="1">
        <v>44728.91461565972</v>
      </c>
      <c r="C843" s="1">
        <v>44736.453113935182</v>
      </c>
      <c r="D843" s="1">
        <v>44736.45311224537</v>
      </c>
    </row>
    <row r="844" spans="1:4" x14ac:dyDescent="0.35">
      <c r="A844" t="s">
        <v>843</v>
      </c>
      <c r="B844" s="1">
        <v>44729.544514791669</v>
      </c>
      <c r="C844" s="1">
        <v>44764.695999976851</v>
      </c>
      <c r="D844" s="1">
        <v>44764.695998333336</v>
      </c>
    </row>
    <row r="845" spans="1:4" x14ac:dyDescent="0.35">
      <c r="A845" t="s">
        <v>844</v>
      </c>
      <c r="B845" s="1">
        <v>44729.61320334491</v>
      </c>
      <c r="C845" s="1">
        <v>44742.582076736115</v>
      </c>
      <c r="D845" s="1">
        <v>44742.582067210649</v>
      </c>
    </row>
    <row r="846" spans="1:4" x14ac:dyDescent="0.35">
      <c r="A846" t="s">
        <v>845</v>
      </c>
      <c r="B846" s="1">
        <v>44729.616263703705</v>
      </c>
      <c r="C846" s="1">
        <v>44736.458602037033</v>
      </c>
      <c r="D846" s="1">
        <v>44736.458600289348</v>
      </c>
    </row>
    <row r="847" spans="1:4" x14ac:dyDescent="0.35">
      <c r="A847" t="s">
        <v>846</v>
      </c>
      <c r="B847" s="1">
        <v>44729.766555208334</v>
      </c>
      <c r="C847" s="1">
        <v>44732.389668321761</v>
      </c>
      <c r="D847" s="1">
        <v>44732.389666493058</v>
      </c>
    </row>
    <row r="848" spans="1:4" x14ac:dyDescent="0.35">
      <c r="A848" t="s">
        <v>847</v>
      </c>
      <c r="B848" s="1">
        <v>44730.551311331015</v>
      </c>
      <c r="C848" s="1">
        <v>44809.524419861111</v>
      </c>
      <c r="D848" s="1">
        <v>44809.524382615738</v>
      </c>
    </row>
    <row r="849" spans="1:4" x14ac:dyDescent="0.35">
      <c r="A849" t="s">
        <v>848</v>
      </c>
      <c r="B849" s="1">
        <v>44729.833046342595</v>
      </c>
      <c r="C849" s="1">
        <v>44750.656235891205</v>
      </c>
      <c r="D849" s="1">
        <v>44750.65623403935</v>
      </c>
    </row>
    <row r="850" spans="1:4" x14ac:dyDescent="0.35">
      <c r="A850" t="s">
        <v>849</v>
      </c>
      <c r="B850" s="1">
        <v>44730.593930578703</v>
      </c>
      <c r="C850" s="1">
        <v>44824.610786030091</v>
      </c>
      <c r="D850" s="1">
        <v>44824.610783761571</v>
      </c>
    </row>
    <row r="851" spans="1:4" x14ac:dyDescent="0.35">
      <c r="A851" t="s">
        <v>850</v>
      </c>
      <c r="B851" s="1">
        <v>44732.390700393516</v>
      </c>
      <c r="C851" s="1">
        <v>44736.479040578706</v>
      </c>
      <c r="D851" s="1">
        <v>44736.479038750003</v>
      </c>
    </row>
    <row r="852" spans="1:4" x14ac:dyDescent="0.35">
      <c r="A852" t="s">
        <v>851</v>
      </c>
      <c r="B852" s="1">
        <v>44732.541408344907</v>
      </c>
      <c r="C852" s="1">
        <v>44736.485592569443</v>
      </c>
      <c r="D852" s="1">
        <v>44736.48559045139</v>
      </c>
    </row>
    <row r="853" spans="1:4" x14ac:dyDescent="0.35">
      <c r="A853" t="s">
        <v>852</v>
      </c>
      <c r="B853" s="1">
        <v>44732.741481747682</v>
      </c>
      <c r="C853" s="1">
        <v>44825.629722939811</v>
      </c>
      <c r="D853" s="1">
        <v>44825.62972109954</v>
      </c>
    </row>
    <row r="854" spans="1:4" x14ac:dyDescent="0.35">
      <c r="A854" t="s">
        <v>853</v>
      </c>
      <c r="B854" s="1">
        <v>44732.701940648149</v>
      </c>
      <c r="C854" s="1">
        <v>44736.490546238427</v>
      </c>
      <c r="D854" s="1">
        <v>44736.49054421296</v>
      </c>
    </row>
    <row r="855" spans="1:4" x14ac:dyDescent="0.35">
      <c r="A855" t="s">
        <v>854</v>
      </c>
      <c r="B855" s="1">
        <v>44733.436315925923</v>
      </c>
      <c r="C855" s="1">
        <v>44747.499418321757</v>
      </c>
      <c r="D855" s="1">
        <v>44747.499416550927</v>
      </c>
    </row>
    <row r="856" spans="1:4" x14ac:dyDescent="0.35">
      <c r="A856" t="s">
        <v>855</v>
      </c>
      <c r="B856" s="1">
        <v>44733.448038101851</v>
      </c>
      <c r="C856" s="1">
        <v>44733.614071805554</v>
      </c>
      <c r="D856" s="1">
        <v>44733.610610127318</v>
      </c>
    </row>
    <row r="857" spans="1:4" x14ac:dyDescent="0.35">
      <c r="A857" t="s">
        <v>856</v>
      </c>
      <c r="B857" s="1">
        <v>44733.751527210647</v>
      </c>
      <c r="C857" s="1">
        <v>44734.439928495369</v>
      </c>
      <c r="D857" s="1">
        <v>44734.439925798608</v>
      </c>
    </row>
    <row r="858" spans="1:4" x14ac:dyDescent="0.35">
      <c r="A858" t="s">
        <v>857</v>
      </c>
      <c r="B858" s="1">
        <v>44734.375072083334</v>
      </c>
      <c r="C858" s="1">
        <v>44841.489727060187</v>
      </c>
      <c r="D858" s="1">
        <v>44841.489607569441</v>
      </c>
    </row>
    <row r="859" spans="1:4" x14ac:dyDescent="0.35">
      <c r="A859" t="s">
        <v>858</v>
      </c>
      <c r="B859" s="1">
        <v>44734.388451168983</v>
      </c>
      <c r="C859" s="1">
        <v>44768.411700729164</v>
      </c>
      <c r="D859" s="1">
        <v>44768.411698344906</v>
      </c>
    </row>
    <row r="860" spans="1:4" x14ac:dyDescent="0.35">
      <c r="A860" t="s">
        <v>859</v>
      </c>
      <c r="B860" s="1">
        <v>44734.496799444445</v>
      </c>
      <c r="C860" s="1">
        <v>44736.49561046296</v>
      </c>
      <c r="D860" s="1">
        <v>44736.495608379628</v>
      </c>
    </row>
    <row r="861" spans="1:4" x14ac:dyDescent="0.35">
      <c r="A861" t="s">
        <v>860</v>
      </c>
      <c r="B861" s="1">
        <v>44734.497712534721</v>
      </c>
      <c r="C861" s="1">
        <v>44739.55212388889</v>
      </c>
      <c r="D861" s="1">
        <v>44739.552122071756</v>
      </c>
    </row>
    <row r="862" spans="1:4" x14ac:dyDescent="0.35">
      <c r="A862" t="s">
        <v>861</v>
      </c>
      <c r="B862" s="1">
        <v>44734.501606342594</v>
      </c>
      <c r="C862" s="1">
        <v>44739.553576990744</v>
      </c>
      <c r="D862" s="1">
        <v>44739.55357517361</v>
      </c>
    </row>
    <row r="863" spans="1:4" x14ac:dyDescent="0.35">
      <c r="A863" t="s">
        <v>862</v>
      </c>
      <c r="B863" s="1">
        <v>44734.615503854169</v>
      </c>
      <c r="C863" s="1">
        <v>44748.626970370373</v>
      </c>
      <c r="D863" s="1">
        <v>44748.626967962962</v>
      </c>
    </row>
    <row r="864" spans="1:4" x14ac:dyDescent="0.35">
      <c r="A864" t="s">
        <v>863</v>
      </c>
      <c r="B864" s="1">
        <v>44734.629147835651</v>
      </c>
      <c r="C864" s="1">
        <v>44802.626141168985</v>
      </c>
      <c r="D864" s="1">
        <v>44802.626139178239</v>
      </c>
    </row>
    <row r="865" spans="1:4" x14ac:dyDescent="0.35">
      <c r="A865" t="s">
        <v>864</v>
      </c>
      <c r="B865" s="1">
        <v>44734.694398506945</v>
      </c>
      <c r="C865" s="1">
        <v>44782.647717129628</v>
      </c>
      <c r="D865" s="1">
        <v>44782.647714942126</v>
      </c>
    </row>
    <row r="866" spans="1:4" x14ac:dyDescent="0.35">
      <c r="A866" t="s">
        <v>865</v>
      </c>
      <c r="B866" s="1">
        <v>44735.386444837961</v>
      </c>
      <c r="C866" s="1">
        <v>44784.466131701389</v>
      </c>
      <c r="D866" s="1">
        <v>44784.466129791668</v>
      </c>
    </row>
    <row r="867" spans="1:4" x14ac:dyDescent="0.35">
      <c r="A867" t="s">
        <v>866</v>
      </c>
      <c r="B867" s="1">
        <v>44735.373152731481</v>
      </c>
      <c r="C867" s="1">
        <v>44736.5466443287</v>
      </c>
      <c r="D867" s="1">
        <v>44736.546642442132</v>
      </c>
    </row>
    <row r="868" spans="1:4" x14ac:dyDescent="0.35">
      <c r="A868" t="s">
        <v>867</v>
      </c>
      <c r="B868" s="1">
        <v>44735.37737396991</v>
      </c>
      <c r="C868" s="1">
        <v>44736.500987453706</v>
      </c>
      <c r="D868" s="1">
        <v>44736.500985266204</v>
      </c>
    </row>
    <row r="869" spans="1:4" x14ac:dyDescent="0.35">
      <c r="A869" t="s">
        <v>868</v>
      </c>
      <c r="B869" s="1">
        <v>44735.384786261573</v>
      </c>
      <c r="C869" s="1">
        <v>44742.699512662039</v>
      </c>
      <c r="D869" s="1">
        <v>44742.699510011575</v>
      </c>
    </row>
    <row r="870" spans="1:4" x14ac:dyDescent="0.35">
      <c r="A870" t="s">
        <v>869</v>
      </c>
      <c r="B870" s="1">
        <v>44735.486665011573</v>
      </c>
      <c r="C870" s="1">
        <v>44736.4166630787</v>
      </c>
      <c r="D870" s="1">
        <v>44736.416661238429</v>
      </c>
    </row>
    <row r="871" spans="1:4" x14ac:dyDescent="0.35">
      <c r="A871" t="s">
        <v>870</v>
      </c>
      <c r="B871" s="1">
        <v>44735.495564895835</v>
      </c>
      <c r="C871" s="1">
        <v>44784.581803680558</v>
      </c>
      <c r="D871" s="1">
        <v>44784.581801388886</v>
      </c>
    </row>
    <row r="872" spans="1:4" x14ac:dyDescent="0.35">
      <c r="A872" t="s">
        <v>871</v>
      </c>
      <c r="B872" s="1">
        <v>44735.520994479164</v>
      </c>
      <c r="C872" s="1">
        <v>44736.417942245367</v>
      </c>
      <c r="D872" s="1">
        <v>44736.417940069441</v>
      </c>
    </row>
    <row r="873" spans="1:4" x14ac:dyDescent="0.35">
      <c r="A873" t="s">
        <v>872</v>
      </c>
      <c r="B873" s="1">
        <v>44735.581157604167</v>
      </c>
      <c r="C873" s="1">
        <v>44736.418284652776</v>
      </c>
      <c r="D873" s="1">
        <v>44736.418282534723</v>
      </c>
    </row>
    <row r="874" spans="1:4" x14ac:dyDescent="0.35">
      <c r="A874" t="s">
        <v>873</v>
      </c>
      <c r="B874" s="1">
        <v>44735.615337418982</v>
      </c>
      <c r="C874" s="1">
        <v>44755.413024918984</v>
      </c>
      <c r="D874" s="1">
        <v>44755.41284527778</v>
      </c>
    </row>
    <row r="875" spans="1:4" x14ac:dyDescent="0.35">
      <c r="A875" t="s">
        <v>874</v>
      </c>
      <c r="B875" s="1">
        <v>44736.362060219908</v>
      </c>
      <c r="C875" s="1">
        <v>44736.387168113426</v>
      </c>
      <c r="D875" s="1">
        <v>44736.387166192129</v>
      </c>
    </row>
    <row r="876" spans="1:4" x14ac:dyDescent="0.35">
      <c r="A876" t="s">
        <v>875</v>
      </c>
      <c r="B876" s="1">
        <v>44736.470732152775</v>
      </c>
      <c r="C876" s="1">
        <v>44739.419017800923</v>
      </c>
      <c r="D876" s="1">
        <v>44739.419015300926</v>
      </c>
    </row>
    <row r="877" spans="1:4" x14ac:dyDescent="0.35">
      <c r="A877" t="s">
        <v>876</v>
      </c>
      <c r="B877" s="1">
        <v>44736.590897534719</v>
      </c>
      <c r="C877" s="1">
        <v>44748.630294907409</v>
      </c>
      <c r="D877" s="1">
        <v>44748.630292766204</v>
      </c>
    </row>
    <row r="878" spans="1:4" x14ac:dyDescent="0.35">
      <c r="A878" t="s">
        <v>877</v>
      </c>
      <c r="B878" s="1">
        <v>44736.695190740742</v>
      </c>
      <c r="C878" s="1">
        <v>44736.706256157406</v>
      </c>
      <c r="D878" s="1">
        <v>44736.704408217593</v>
      </c>
    </row>
    <row r="879" spans="1:4" x14ac:dyDescent="0.35">
      <c r="A879" t="s">
        <v>878</v>
      </c>
      <c r="B879" s="1">
        <v>44736.698398009263</v>
      </c>
      <c r="C879" s="1">
        <v>44748.64466244213</v>
      </c>
      <c r="D879" s="1">
        <v>44748.644660254628</v>
      </c>
    </row>
    <row r="880" spans="1:4" x14ac:dyDescent="0.35">
      <c r="A880" t="s">
        <v>879</v>
      </c>
      <c r="B880" s="1">
        <v>44737.102888171299</v>
      </c>
      <c r="C880" s="1">
        <v>44747.501803854168</v>
      </c>
      <c r="D880" s="1">
        <v>44747.501801944447</v>
      </c>
    </row>
    <row r="881" spans="1:4" x14ac:dyDescent="0.35">
      <c r="A881" t="s">
        <v>880</v>
      </c>
      <c r="B881" s="1">
        <v>44739.571346168981</v>
      </c>
      <c r="C881" s="1">
        <v>44748.628184108798</v>
      </c>
      <c r="D881" s="1">
        <v>44748.628181643522</v>
      </c>
    </row>
    <row r="882" spans="1:4" x14ac:dyDescent="0.35">
      <c r="A882" t="s">
        <v>881</v>
      </c>
      <c r="B882" s="1">
        <v>44739.618865011573</v>
      </c>
      <c r="C882" s="1">
        <v>44739.64689640046</v>
      </c>
      <c r="D882" s="1">
        <v>44739.646894328704</v>
      </c>
    </row>
    <row r="883" spans="1:4" x14ac:dyDescent="0.35">
      <c r="A883" t="s">
        <v>882</v>
      </c>
      <c r="B883" s="1">
        <v>44740.484184305555</v>
      </c>
      <c r="C883" s="1">
        <v>44748.631939432868</v>
      </c>
      <c r="D883" s="1">
        <v>44748.631937719911</v>
      </c>
    </row>
    <row r="884" spans="1:4" x14ac:dyDescent="0.35">
      <c r="A884" t="s">
        <v>883</v>
      </c>
      <c r="B884" s="1">
        <v>44740.495986793983</v>
      </c>
      <c r="C884" s="1">
        <v>44748.652866053242</v>
      </c>
      <c r="D884" s="1">
        <v>44748.652863368057</v>
      </c>
    </row>
    <row r="885" spans="1:4" x14ac:dyDescent="0.35">
      <c r="A885" t="s">
        <v>884</v>
      </c>
      <c r="B885" s="1">
        <v>44740.51221980324</v>
      </c>
      <c r="C885" s="1">
        <v>44804.444918819441</v>
      </c>
      <c r="D885" s="1">
        <v>44804.444736134261</v>
      </c>
    </row>
    <row r="886" spans="1:4" x14ac:dyDescent="0.35">
      <c r="A886" t="s">
        <v>885</v>
      </c>
      <c r="B886" s="1">
        <v>44740.690125277775</v>
      </c>
      <c r="C886" s="1">
        <v>44742.456005208332</v>
      </c>
      <c r="D886" s="1">
        <v>44742.456003298612</v>
      </c>
    </row>
    <row r="887" spans="1:4" x14ac:dyDescent="0.35">
      <c r="A887" t="s">
        <v>886</v>
      </c>
      <c r="B887" s="1">
        <v>44741.397745150462</v>
      </c>
      <c r="C887" s="1">
        <v>44742.351207800923</v>
      </c>
      <c r="D887" s="1">
        <v>44742.351205983796</v>
      </c>
    </row>
    <row r="888" spans="1:4" x14ac:dyDescent="0.35">
      <c r="A888" t="s">
        <v>887</v>
      </c>
      <c r="B888" s="1">
        <v>44741.482191550924</v>
      </c>
      <c r="C888" s="1">
        <v>44742.621752141204</v>
      </c>
      <c r="D888" s="1">
        <v>44742.621749895836</v>
      </c>
    </row>
    <row r="889" spans="1:4" x14ac:dyDescent="0.35">
      <c r="A889" t="s">
        <v>888</v>
      </c>
      <c r="B889" s="1">
        <v>44741.613308935186</v>
      </c>
      <c r="C889" s="1">
        <v>44748.633144525462</v>
      </c>
      <c r="D889" s="1">
        <v>44748.633142627317</v>
      </c>
    </row>
    <row r="890" spans="1:4" x14ac:dyDescent="0.35">
      <c r="A890" t="s">
        <v>889</v>
      </c>
      <c r="B890" s="1">
        <v>44741.632335740738</v>
      </c>
      <c r="C890" s="1">
        <v>44748.635148287038</v>
      </c>
      <c r="D890" s="1">
        <v>44748.635146435183</v>
      </c>
    </row>
    <row r="891" spans="1:4" x14ac:dyDescent="0.35">
      <c r="A891" t="s">
        <v>890</v>
      </c>
      <c r="B891" s="1">
        <v>44741.741207569445</v>
      </c>
      <c r="C891" s="1">
        <v>44742.54335925926</v>
      </c>
      <c r="D891" s="1">
        <v>44742.543357349539</v>
      </c>
    </row>
    <row r="892" spans="1:4" x14ac:dyDescent="0.35">
      <c r="A892" t="s">
        <v>891</v>
      </c>
      <c r="B892" s="1">
        <v>44742.359638715279</v>
      </c>
      <c r="C892" s="1">
        <v>44748.636336041665</v>
      </c>
      <c r="D892" s="1">
        <v>44748.636333946757</v>
      </c>
    </row>
    <row r="893" spans="1:4" x14ac:dyDescent="0.35">
      <c r="A893" t="s">
        <v>892</v>
      </c>
      <c r="B893" s="1">
        <v>44742.419446863423</v>
      </c>
      <c r="C893" s="1">
        <v>44749.435425324074</v>
      </c>
      <c r="D893" s="1">
        <v>44748.663627685186</v>
      </c>
    </row>
    <row r="894" spans="1:4" x14ac:dyDescent="0.35">
      <c r="A894" t="s">
        <v>893</v>
      </c>
      <c r="B894" s="1">
        <v>44742.423680775464</v>
      </c>
      <c r="C894" s="1">
        <v>44748.637284861114</v>
      </c>
      <c r="D894" s="1">
        <v>44748.63721847222</v>
      </c>
    </row>
    <row r="895" spans="1:4" x14ac:dyDescent="0.35">
      <c r="A895" t="s">
        <v>894</v>
      </c>
      <c r="B895" s="1">
        <v>44742.457293842592</v>
      </c>
      <c r="C895" s="1">
        <v>44748.64208046296</v>
      </c>
      <c r="D895" s="1">
        <v>44748.642078078701</v>
      </c>
    </row>
    <row r="896" spans="1:4" x14ac:dyDescent="0.35">
      <c r="A896" t="s">
        <v>895</v>
      </c>
      <c r="B896" s="1">
        <v>44742.504209895837</v>
      </c>
      <c r="C896" s="1">
        <v>44743.499118784719</v>
      </c>
      <c r="D896" s="1">
        <v>44743.482478900463</v>
      </c>
    </row>
    <row r="897" spans="1:4" x14ac:dyDescent="0.35">
      <c r="A897" t="s">
        <v>896</v>
      </c>
      <c r="B897" s="1">
        <v>44742.584942106485</v>
      </c>
      <c r="C897" s="1">
        <v>44748.662167395836</v>
      </c>
      <c r="D897" s="1">
        <v>44748.662165624999</v>
      </c>
    </row>
    <row r="898" spans="1:4" x14ac:dyDescent="0.35">
      <c r="A898" t="s">
        <v>897</v>
      </c>
      <c r="B898" s="1">
        <v>44743.465225706015</v>
      </c>
      <c r="C898" s="1">
        <v>44747.498906134257</v>
      </c>
      <c r="D898" s="1">
        <v>44747.498904513886</v>
      </c>
    </row>
    <row r="899" spans="1:4" x14ac:dyDescent="0.35">
      <c r="A899" t="s">
        <v>898</v>
      </c>
      <c r="B899" s="1">
        <v>44743.531905995369</v>
      </c>
      <c r="C899" s="1">
        <v>44749.358756412039</v>
      </c>
      <c r="D899" s="1">
        <v>44749.358753645836</v>
      </c>
    </row>
    <row r="900" spans="1:4" x14ac:dyDescent="0.35">
      <c r="A900" t="s">
        <v>899</v>
      </c>
      <c r="B900" s="1">
        <v>44743.534419965275</v>
      </c>
      <c r="C900" s="1">
        <v>44746.767710254629</v>
      </c>
      <c r="D900" s="1">
        <v>44743.610640509258</v>
      </c>
    </row>
    <row r="901" spans="1:4" x14ac:dyDescent="0.35">
      <c r="A901" t="s">
        <v>900</v>
      </c>
      <c r="B901" s="1">
        <v>44746.319003124998</v>
      </c>
      <c r="C901" s="1">
        <v>44747.630219282408</v>
      </c>
      <c r="D901" s="1">
        <v>44747.630217511571</v>
      </c>
    </row>
    <row r="902" spans="1:4" x14ac:dyDescent="0.35">
      <c r="A902" t="s">
        <v>901</v>
      </c>
      <c r="B902" s="1">
        <v>44746.412436932871</v>
      </c>
      <c r="C902" s="1">
        <v>44797.63366738426</v>
      </c>
      <c r="D902" s="1">
        <v>44797.630904618054</v>
      </c>
    </row>
    <row r="903" spans="1:4" x14ac:dyDescent="0.35">
      <c r="A903" t="s">
        <v>902</v>
      </c>
      <c r="B903" s="1">
        <v>44746.521414479168</v>
      </c>
      <c r="C903" s="1">
        <v>45058.523745057872</v>
      </c>
      <c r="D903" s="1"/>
    </row>
    <row r="904" spans="1:4" x14ac:dyDescent="0.35">
      <c r="A904" t="s">
        <v>903</v>
      </c>
      <c r="B904" s="1">
        <v>44746.718391006943</v>
      </c>
      <c r="C904" s="1">
        <v>44750.648247569443</v>
      </c>
      <c r="D904" s="1">
        <v>44750.648245381948</v>
      </c>
    </row>
    <row r="905" spans="1:4" x14ac:dyDescent="0.35">
      <c r="A905" t="s">
        <v>904</v>
      </c>
      <c r="B905" s="1">
        <v>44746.756054074074</v>
      </c>
      <c r="C905" s="1">
        <v>44747.555080775463</v>
      </c>
      <c r="D905" s="1">
        <v>44747.555078888887</v>
      </c>
    </row>
    <row r="906" spans="1:4" x14ac:dyDescent="0.35">
      <c r="A906" t="s">
        <v>905</v>
      </c>
      <c r="B906" s="1">
        <v>44747.184945717592</v>
      </c>
      <c r="C906" s="1">
        <v>44761.687930231485</v>
      </c>
      <c r="D906" s="1">
        <v>44761.687928125</v>
      </c>
    </row>
    <row r="907" spans="1:4" x14ac:dyDescent="0.35">
      <c r="A907" t="s">
        <v>906</v>
      </c>
      <c r="B907" s="1">
        <v>44747.487711886577</v>
      </c>
      <c r="C907" s="1">
        <v>44747.49388465278</v>
      </c>
      <c r="D907" s="1">
        <v>44747.493881365743</v>
      </c>
    </row>
    <row r="908" spans="1:4" x14ac:dyDescent="0.35">
      <c r="A908" t="s">
        <v>907</v>
      </c>
      <c r="B908" s="1">
        <v>44747.49565877315</v>
      </c>
      <c r="C908" s="1">
        <v>44749.748216400461</v>
      </c>
      <c r="D908" s="1">
        <v>44749.748214525462</v>
      </c>
    </row>
    <row r="909" spans="1:4" x14ac:dyDescent="0.35">
      <c r="A909" t="s">
        <v>908</v>
      </c>
      <c r="B909" s="1">
        <v>44747.496274872683</v>
      </c>
      <c r="C909" s="1">
        <v>44747.570503425923</v>
      </c>
      <c r="D909" s="1">
        <v>44747.570501377311</v>
      </c>
    </row>
    <row r="910" spans="1:4" x14ac:dyDescent="0.35">
      <c r="A910" t="s">
        <v>909</v>
      </c>
      <c r="B910" s="1">
        <v>44747.494731458333</v>
      </c>
      <c r="C910" s="1">
        <v>44747.62485896991</v>
      </c>
      <c r="D910" s="1">
        <v>44747.624857083334</v>
      </c>
    </row>
    <row r="911" spans="1:4" x14ac:dyDescent="0.35">
      <c r="A911" t="s">
        <v>910</v>
      </c>
      <c r="B911" s="1">
        <v>44747.525931458331</v>
      </c>
      <c r="C911" s="1">
        <v>44963.727412083332</v>
      </c>
      <c r="D911" s="1">
        <v>44963.727409016203</v>
      </c>
    </row>
    <row r="912" spans="1:4" x14ac:dyDescent="0.35">
      <c r="A912" t="s">
        <v>911</v>
      </c>
      <c r="B912" s="1">
        <v>44747.614748518521</v>
      </c>
      <c r="C912" s="1">
        <v>44747.634614270835</v>
      </c>
      <c r="D912" s="1">
        <v>44747.634612106478</v>
      </c>
    </row>
    <row r="913" spans="1:4" x14ac:dyDescent="0.35">
      <c r="A913" t="s">
        <v>912</v>
      </c>
      <c r="B913" s="1">
        <v>44747.616418437501</v>
      </c>
      <c r="C913" s="1">
        <v>44750.688236377318</v>
      </c>
      <c r="D913" s="1">
        <v>44750.688233946756</v>
      </c>
    </row>
    <row r="914" spans="1:4" x14ac:dyDescent="0.35">
      <c r="A914" t="s">
        <v>913</v>
      </c>
      <c r="B914" s="1">
        <v>44748.412000949073</v>
      </c>
      <c r="C914" s="1">
        <v>44753.599531377316</v>
      </c>
      <c r="D914" s="1">
        <v>44753.599529722225</v>
      </c>
    </row>
    <row r="915" spans="1:4" x14ac:dyDescent="0.35">
      <c r="A915" t="s">
        <v>914</v>
      </c>
      <c r="B915" s="1">
        <v>44748.641959722219</v>
      </c>
      <c r="C915" s="1">
        <v>44750.649182754627</v>
      </c>
      <c r="D915" s="1">
        <v>44750.649181030094</v>
      </c>
    </row>
    <row r="916" spans="1:4" x14ac:dyDescent="0.35">
      <c r="A916" t="s">
        <v>915</v>
      </c>
      <c r="B916" s="1">
        <v>44748.684359004626</v>
      </c>
      <c r="C916" s="1">
        <v>44749.390774259256</v>
      </c>
      <c r="D916" s="1">
        <v>44749.390771412036</v>
      </c>
    </row>
    <row r="917" spans="1:4" x14ac:dyDescent="0.35">
      <c r="A917" t="s">
        <v>916</v>
      </c>
      <c r="B917" s="1">
        <v>44748.640913344905</v>
      </c>
      <c r="C917" s="1">
        <v>44782.502107685184</v>
      </c>
      <c r="D917" s="1">
        <v>44782.502105613428</v>
      </c>
    </row>
    <row r="918" spans="1:4" x14ac:dyDescent="0.35">
      <c r="A918" t="s">
        <v>917</v>
      </c>
      <c r="B918" s="1">
        <v>44748.643080636575</v>
      </c>
      <c r="C918" s="1">
        <v>44832.539140439818</v>
      </c>
      <c r="D918" s="1">
        <v>44832.539138587963</v>
      </c>
    </row>
    <row r="919" spans="1:4" x14ac:dyDescent="0.35">
      <c r="A919" t="s">
        <v>918</v>
      </c>
      <c r="B919" s="1">
        <v>44748.627841863425</v>
      </c>
      <c r="C919" s="1">
        <v>44749.74461277778</v>
      </c>
      <c r="D919" s="1">
        <v>44749.744610983798</v>
      </c>
    </row>
    <row r="920" spans="1:4" x14ac:dyDescent="0.35">
      <c r="A920" t="s">
        <v>919</v>
      </c>
      <c r="B920" s="1">
        <v>44748.673662013891</v>
      </c>
      <c r="C920" s="1">
        <v>44749.472045810187</v>
      </c>
      <c r="D920" s="1">
        <v>44749.472043587964</v>
      </c>
    </row>
    <row r="921" spans="1:4" x14ac:dyDescent="0.35">
      <c r="A921" t="s">
        <v>920</v>
      </c>
      <c r="B921" s="1">
        <v>44749.437333831018</v>
      </c>
      <c r="C921" s="1">
        <v>44749.745906678239</v>
      </c>
      <c r="D921" s="1">
        <v>44749.745904224539</v>
      </c>
    </row>
    <row r="922" spans="1:4" x14ac:dyDescent="0.35">
      <c r="A922" t="s">
        <v>921</v>
      </c>
      <c r="B922" s="1">
        <v>44749.46699040509</v>
      </c>
      <c r="C922" s="1">
        <v>44810.716032939818</v>
      </c>
      <c r="D922" s="1">
        <v>44810.716030381947</v>
      </c>
    </row>
    <row r="923" spans="1:4" x14ac:dyDescent="0.35">
      <c r="A923" t="s">
        <v>922</v>
      </c>
      <c r="B923" s="1">
        <v>44749.62011452546</v>
      </c>
      <c r="C923" s="1">
        <v>44750.647104502314</v>
      </c>
      <c r="D923" s="1">
        <v>44750.647102766205</v>
      </c>
    </row>
    <row r="924" spans="1:4" x14ac:dyDescent="0.35">
      <c r="A924" t="s">
        <v>923</v>
      </c>
      <c r="B924" s="1">
        <v>44749.673152291667</v>
      </c>
      <c r="C924" s="1">
        <v>44750.415582453701</v>
      </c>
      <c r="D924" s="1">
        <v>44750.415580763889</v>
      </c>
    </row>
    <row r="925" spans="1:4" x14ac:dyDescent="0.35">
      <c r="A925" t="s">
        <v>924</v>
      </c>
      <c r="B925" s="1">
        <v>44749.728902233794</v>
      </c>
      <c r="C925" s="1">
        <v>44750.652181770834</v>
      </c>
      <c r="D925" s="1">
        <v>44750.652179780096</v>
      </c>
    </row>
    <row r="926" spans="1:4" x14ac:dyDescent="0.35">
      <c r="A926" t="s">
        <v>925</v>
      </c>
      <c r="B926" s="1">
        <v>44750.384298333331</v>
      </c>
      <c r="C926" s="1">
        <v>44750.706810138887</v>
      </c>
      <c r="D926" s="1">
        <v>44750.706808194445</v>
      </c>
    </row>
    <row r="927" spans="1:4" x14ac:dyDescent="0.35">
      <c r="A927" t="s">
        <v>926</v>
      </c>
      <c r="B927" s="1">
        <v>44750.500563564812</v>
      </c>
      <c r="C927" s="1">
        <v>44768.465605185185</v>
      </c>
      <c r="D927" s="1">
        <v>44768.465603599536</v>
      </c>
    </row>
    <row r="928" spans="1:4" x14ac:dyDescent="0.35">
      <c r="A928" t="s">
        <v>927</v>
      </c>
      <c r="B928" s="1">
        <v>44750.655556030091</v>
      </c>
      <c r="C928" s="1">
        <v>44768.494709351849</v>
      </c>
      <c r="D928" s="1">
        <v>44768.494707453705</v>
      </c>
    </row>
    <row r="929" spans="1:4" x14ac:dyDescent="0.35">
      <c r="A929" t="s">
        <v>928</v>
      </c>
      <c r="B929" s="1">
        <v>44752.053953564813</v>
      </c>
      <c r="C929" s="1">
        <v>44753.627504305558</v>
      </c>
      <c r="D929" s="1">
        <v>44753.627502604169</v>
      </c>
    </row>
    <row r="930" spans="1:4" x14ac:dyDescent="0.35">
      <c r="A930" t="s">
        <v>929</v>
      </c>
      <c r="B930" s="1">
        <v>44753.454998622685</v>
      </c>
      <c r="C930" s="1">
        <v>44753.467886296297</v>
      </c>
      <c r="D930" s="1">
        <v>44753.467884479163</v>
      </c>
    </row>
    <row r="931" spans="1:4" x14ac:dyDescent="0.35">
      <c r="A931" t="s">
        <v>930</v>
      </c>
      <c r="B931" s="1">
        <v>44753.461372731479</v>
      </c>
      <c r="C931" s="1">
        <v>44753.466973831019</v>
      </c>
      <c r="D931" s="1">
        <v>44753.466971678237</v>
      </c>
    </row>
    <row r="932" spans="1:4" x14ac:dyDescent="0.35">
      <c r="A932" t="s">
        <v>931</v>
      </c>
      <c r="B932" s="1">
        <v>44753.463222662038</v>
      </c>
      <c r="C932" s="1">
        <v>44753.46623474537</v>
      </c>
      <c r="D932" s="1">
        <v>44753.466232650462</v>
      </c>
    </row>
    <row r="933" spans="1:4" x14ac:dyDescent="0.35">
      <c r="A933" t="s">
        <v>932</v>
      </c>
      <c r="B933" s="1">
        <v>44753.459034861109</v>
      </c>
      <c r="C933" s="1">
        <v>44753.46736116898</v>
      </c>
      <c r="D933" s="1">
        <v>44753.467359270835</v>
      </c>
    </row>
    <row r="934" spans="1:4" x14ac:dyDescent="0.35">
      <c r="A934" t="s">
        <v>933</v>
      </c>
      <c r="B934" s="1">
        <v>44753.515818935186</v>
      </c>
      <c r="C934" s="1">
        <v>44754.646745057871</v>
      </c>
      <c r="D934" s="1">
        <v>44754.646743194447</v>
      </c>
    </row>
    <row r="935" spans="1:4" x14ac:dyDescent="0.35">
      <c r="A935" t="s">
        <v>934</v>
      </c>
      <c r="B935" s="1">
        <v>44753.516231296293</v>
      </c>
      <c r="C935" s="1">
        <v>44754.600459594905</v>
      </c>
      <c r="D935" s="1">
        <v>44754.600458078705</v>
      </c>
    </row>
    <row r="936" spans="1:4" x14ac:dyDescent="0.35">
      <c r="A936" t="s">
        <v>935</v>
      </c>
      <c r="B936" s="1">
        <v>44753.505161747686</v>
      </c>
      <c r="C936" s="1">
        <v>44753.520406481482</v>
      </c>
      <c r="D936" s="1">
        <v>44753.520404675925</v>
      </c>
    </row>
    <row r="937" spans="1:4" x14ac:dyDescent="0.35">
      <c r="A937" t="s">
        <v>936</v>
      </c>
      <c r="B937" s="1">
        <v>44753.632161481481</v>
      </c>
      <c r="C937" s="1">
        <v>44764.676727152779</v>
      </c>
      <c r="D937" s="1">
        <v>44764.676725347221</v>
      </c>
    </row>
    <row r="938" spans="1:4" x14ac:dyDescent="0.35">
      <c r="A938" t="s">
        <v>937</v>
      </c>
      <c r="B938" s="1">
        <v>44753.586108784722</v>
      </c>
      <c r="C938" s="1">
        <v>44754.389332060186</v>
      </c>
      <c r="D938" s="1">
        <v>44754.389329814818</v>
      </c>
    </row>
    <row r="939" spans="1:4" x14ac:dyDescent="0.35">
      <c r="A939" t="s">
        <v>938</v>
      </c>
      <c r="B939" s="1">
        <v>44753.678148101855</v>
      </c>
      <c r="C939" s="1">
        <v>44754.603362476853</v>
      </c>
      <c r="D939" s="1">
        <v>44754.603360787034</v>
      </c>
    </row>
    <row r="940" spans="1:4" x14ac:dyDescent="0.35">
      <c r="A940" t="s">
        <v>939</v>
      </c>
      <c r="B940" s="1">
        <v>44753.689418657406</v>
      </c>
      <c r="C940" s="1">
        <v>44754.607202673615</v>
      </c>
      <c r="D940" s="1">
        <v>44754.607200810184</v>
      </c>
    </row>
    <row r="941" spans="1:4" x14ac:dyDescent="0.35">
      <c r="A941" t="s">
        <v>940</v>
      </c>
      <c r="B941" s="1">
        <v>44753.67112402778</v>
      </c>
      <c r="C941" s="1">
        <v>44754.619117800925</v>
      </c>
      <c r="D941" s="1">
        <v>44754.619115972222</v>
      </c>
    </row>
    <row r="942" spans="1:4" x14ac:dyDescent="0.35">
      <c r="A942" t="s">
        <v>941</v>
      </c>
      <c r="B942" s="1">
        <v>44754.42165488426</v>
      </c>
      <c r="C942" s="1">
        <v>44760.318849085648</v>
      </c>
      <c r="D942" s="1">
        <v>44760.31884728009</v>
      </c>
    </row>
    <row r="943" spans="1:4" x14ac:dyDescent="0.35">
      <c r="A943" t="s">
        <v>942</v>
      </c>
      <c r="B943" s="1">
        <v>44754.667562858798</v>
      </c>
      <c r="C943" s="1">
        <v>44879.333039675927</v>
      </c>
      <c r="D943" s="1">
        <v>44785.659427372688</v>
      </c>
    </row>
    <row r="944" spans="1:4" x14ac:dyDescent="0.35">
      <c r="A944" t="s">
        <v>943</v>
      </c>
      <c r="B944" s="1">
        <v>44754.68108263889</v>
      </c>
      <c r="C944" s="1">
        <v>44781.486228402777</v>
      </c>
      <c r="D944" s="1">
        <v>44781.486225613429</v>
      </c>
    </row>
    <row r="945" spans="1:4" x14ac:dyDescent="0.35">
      <c r="A945" t="s">
        <v>944</v>
      </c>
      <c r="B945" s="1">
        <v>44754.777731273149</v>
      </c>
      <c r="C945" s="1">
        <v>44782.684381122686</v>
      </c>
      <c r="D945" s="1">
        <v>44782.684379537037</v>
      </c>
    </row>
    <row r="946" spans="1:4" x14ac:dyDescent="0.35">
      <c r="A946" t="s">
        <v>945</v>
      </c>
      <c r="B946" s="1">
        <v>44755.360513807871</v>
      </c>
      <c r="C946" s="1">
        <v>44768.50998101852</v>
      </c>
      <c r="D946" s="1">
        <v>44768.509979166665</v>
      </c>
    </row>
    <row r="947" spans="1:4" x14ac:dyDescent="0.35">
      <c r="A947" t="s">
        <v>946</v>
      </c>
      <c r="B947" s="1">
        <v>44755.461470324073</v>
      </c>
      <c r="C947" s="1">
        <v>44760.433563749997</v>
      </c>
      <c r="D947" s="1">
        <v>44760.433561400459</v>
      </c>
    </row>
    <row r="948" spans="1:4" x14ac:dyDescent="0.35">
      <c r="A948" t="s">
        <v>947</v>
      </c>
      <c r="B948" s="1">
        <v>44755.519532534723</v>
      </c>
      <c r="C948" s="1">
        <v>44798.54493664352</v>
      </c>
      <c r="D948" s="1">
        <v>44798.544934942132</v>
      </c>
    </row>
    <row r="949" spans="1:4" x14ac:dyDescent="0.35">
      <c r="A949" t="s">
        <v>948</v>
      </c>
      <c r="B949" s="1">
        <v>44755.543100127317</v>
      </c>
      <c r="C949" s="1">
        <v>44768.495212465277</v>
      </c>
      <c r="D949" s="1">
        <v>44768.495210590278</v>
      </c>
    </row>
    <row r="950" spans="1:4" x14ac:dyDescent="0.35">
      <c r="A950" t="s">
        <v>949</v>
      </c>
      <c r="B950" s="1">
        <v>44755.653858078702</v>
      </c>
      <c r="C950" s="1">
        <v>44768.496166064811</v>
      </c>
      <c r="D950" s="1">
        <v>44768.496163923613</v>
      </c>
    </row>
    <row r="951" spans="1:4" x14ac:dyDescent="0.35">
      <c r="A951" t="s">
        <v>950</v>
      </c>
      <c r="B951" s="1">
        <v>44755.6482396875</v>
      </c>
      <c r="C951" s="1">
        <v>44768.42476159722</v>
      </c>
      <c r="D951" s="1">
        <v>44768.42475928241</v>
      </c>
    </row>
    <row r="952" spans="1:4" x14ac:dyDescent="0.35">
      <c r="A952" t="s">
        <v>951</v>
      </c>
      <c r="B952" s="1">
        <v>44755.694576793983</v>
      </c>
      <c r="C952" s="1">
        <v>44781.494731539351</v>
      </c>
      <c r="D952" s="1">
        <v>44781.494728634258</v>
      </c>
    </row>
    <row r="953" spans="1:4" x14ac:dyDescent="0.35">
      <c r="A953" t="s">
        <v>952</v>
      </c>
      <c r="B953" s="1">
        <v>44757.038802210649</v>
      </c>
      <c r="C953" s="1">
        <v>44805.482621261574</v>
      </c>
      <c r="D953" s="1">
        <v>44805.482619270835</v>
      </c>
    </row>
    <row r="954" spans="1:4" x14ac:dyDescent="0.35">
      <c r="A954" t="s">
        <v>953</v>
      </c>
      <c r="B954" s="1">
        <v>44757.548659328706</v>
      </c>
      <c r="C954" s="1">
        <v>44761.403272187497</v>
      </c>
      <c r="D954" s="1">
        <v>44761.403270289353</v>
      </c>
    </row>
    <row r="955" spans="1:4" x14ac:dyDescent="0.35">
      <c r="A955" t="s">
        <v>954</v>
      </c>
      <c r="B955" s="1">
        <v>44757.697302604167</v>
      </c>
      <c r="C955" s="1">
        <v>44768.497319004629</v>
      </c>
      <c r="D955" s="1">
        <v>44768.497317326386</v>
      </c>
    </row>
    <row r="956" spans="1:4" x14ac:dyDescent="0.35">
      <c r="A956" t="s">
        <v>955</v>
      </c>
      <c r="B956" s="1">
        <v>44757.713133518519</v>
      </c>
      <c r="C956" s="1">
        <v>44764.655038009259</v>
      </c>
      <c r="D956" s="1">
        <v>44764.655036331016</v>
      </c>
    </row>
    <row r="957" spans="1:4" x14ac:dyDescent="0.35">
      <c r="A957" t="s">
        <v>956</v>
      </c>
      <c r="B957" s="1">
        <v>44760.417279953705</v>
      </c>
      <c r="C957" s="1">
        <v>44760.452268263885</v>
      </c>
      <c r="D957" s="1">
        <v>44760.452266527776</v>
      </c>
    </row>
    <row r="958" spans="1:4" x14ac:dyDescent="0.35">
      <c r="A958" t="s">
        <v>957</v>
      </c>
      <c r="B958" s="1">
        <v>44760.465528101849</v>
      </c>
      <c r="C958" s="1">
        <v>44768.430455810187</v>
      </c>
      <c r="D958" s="1">
        <v>44768.430453831017</v>
      </c>
    </row>
    <row r="959" spans="1:4" x14ac:dyDescent="0.35">
      <c r="A959" t="s">
        <v>958</v>
      </c>
      <c r="B959" s="1">
        <v>44760.531719629631</v>
      </c>
      <c r="C959" s="1">
        <v>44781.505462280089</v>
      </c>
      <c r="D959" s="1">
        <v>44781.505460196757</v>
      </c>
    </row>
    <row r="960" spans="1:4" x14ac:dyDescent="0.35">
      <c r="A960" t="s">
        <v>959</v>
      </c>
      <c r="B960" s="1">
        <v>44760.561426782406</v>
      </c>
      <c r="C960" s="1">
        <v>44768.441753356485</v>
      </c>
      <c r="D960" s="1">
        <v>44768.441751620368</v>
      </c>
    </row>
    <row r="961" spans="1:4" x14ac:dyDescent="0.35">
      <c r="A961" t="s">
        <v>960</v>
      </c>
      <c r="B961" s="1">
        <v>44760.566037326389</v>
      </c>
      <c r="C961" s="1">
        <v>44760.658433368058</v>
      </c>
      <c r="D961" s="1">
        <v>44760.658431631942</v>
      </c>
    </row>
    <row r="962" spans="1:4" x14ac:dyDescent="0.35">
      <c r="A962" t="s">
        <v>961</v>
      </c>
      <c r="B962" s="1">
        <v>44761.378764976849</v>
      </c>
      <c r="C962" s="1">
        <v>44790.346276666663</v>
      </c>
      <c r="D962" s="1">
        <v>44761.589774409724</v>
      </c>
    </row>
    <row r="963" spans="1:4" x14ac:dyDescent="0.35">
      <c r="A963" t="s">
        <v>962</v>
      </c>
      <c r="B963" s="1">
        <v>44761.498677592594</v>
      </c>
      <c r="C963" s="1">
        <v>44761.591759120369</v>
      </c>
      <c r="D963" s="1">
        <v>44761.591756944443</v>
      </c>
    </row>
    <row r="964" spans="1:4" x14ac:dyDescent="0.35">
      <c r="A964" t="s">
        <v>963</v>
      </c>
      <c r="B964" s="1">
        <v>44761.567020405091</v>
      </c>
      <c r="C964" s="1">
        <v>44762.452272939816</v>
      </c>
      <c r="D964" s="1">
        <v>44762.452270972222</v>
      </c>
    </row>
    <row r="965" spans="1:4" x14ac:dyDescent="0.35">
      <c r="A965" t="s">
        <v>964</v>
      </c>
      <c r="B965" s="1">
        <v>44761.645675254629</v>
      </c>
      <c r="C965" s="1">
        <v>44762.464331782408</v>
      </c>
      <c r="D965" s="1">
        <v>44762.46432958333</v>
      </c>
    </row>
    <row r="966" spans="1:4" x14ac:dyDescent="0.35">
      <c r="A966" t="s">
        <v>965</v>
      </c>
      <c r="B966" s="1">
        <v>44761.693105335646</v>
      </c>
      <c r="C966" s="1">
        <v>45085.667864803239</v>
      </c>
      <c r="D966" s="1">
        <v>45085.667862881943</v>
      </c>
    </row>
    <row r="967" spans="1:4" x14ac:dyDescent="0.35">
      <c r="A967" t="s">
        <v>966</v>
      </c>
      <c r="B967" s="1">
        <v>44761.719254641204</v>
      </c>
      <c r="C967" s="1">
        <v>44781.519254282408</v>
      </c>
      <c r="D967" s="1">
        <v>44781.51925232639</v>
      </c>
    </row>
    <row r="968" spans="1:4" x14ac:dyDescent="0.35">
      <c r="A968" t="s">
        <v>967</v>
      </c>
      <c r="B968" s="1">
        <v>44762.370278101851</v>
      </c>
      <c r="C968" s="1">
        <v>44762.454421064816</v>
      </c>
      <c r="D968" s="1">
        <v>44762.454419085647</v>
      </c>
    </row>
    <row r="969" spans="1:4" x14ac:dyDescent="0.35">
      <c r="A969" t="s">
        <v>968</v>
      </c>
      <c r="B969" s="1">
        <v>44762.603324039352</v>
      </c>
      <c r="C969" s="1">
        <v>44768.460695821763</v>
      </c>
      <c r="D969" s="1">
        <v>44768.460693680558</v>
      </c>
    </row>
    <row r="970" spans="1:4" x14ac:dyDescent="0.35">
      <c r="A970" t="s">
        <v>969</v>
      </c>
      <c r="B970" s="1">
        <v>44762.606685289349</v>
      </c>
      <c r="C970" s="1">
        <v>44763.381305254632</v>
      </c>
      <c r="D970" s="1">
        <v>44763.38130335648</v>
      </c>
    </row>
    <row r="971" spans="1:4" x14ac:dyDescent="0.35">
      <c r="A971" t="s">
        <v>970</v>
      </c>
      <c r="B971" s="1">
        <v>44762.596837430552</v>
      </c>
      <c r="C971" s="1">
        <v>44783.619628611108</v>
      </c>
      <c r="D971" s="1">
        <v>44783.619589884256</v>
      </c>
    </row>
    <row r="972" spans="1:4" x14ac:dyDescent="0.35">
      <c r="A972" t="s">
        <v>971</v>
      </c>
      <c r="B972" s="1">
        <v>44762.612188506944</v>
      </c>
      <c r="C972" s="1">
        <v>44768.44377813657</v>
      </c>
      <c r="D972" s="1">
        <v>44768.4437759375</v>
      </c>
    </row>
    <row r="973" spans="1:4" x14ac:dyDescent="0.35">
      <c r="A973" t="s">
        <v>972</v>
      </c>
      <c r="B973" s="1">
        <v>44762.605962164351</v>
      </c>
      <c r="C973" s="1">
        <v>44768.458218993059</v>
      </c>
      <c r="D973" s="1">
        <v>44768.458216712963</v>
      </c>
    </row>
    <row r="974" spans="1:4" x14ac:dyDescent="0.35">
      <c r="A974" t="s">
        <v>973</v>
      </c>
      <c r="B974" s="1">
        <v>44762.642412488429</v>
      </c>
      <c r="C974" s="1">
        <v>44781.551653078706</v>
      </c>
      <c r="D974" s="1">
        <v>44781.551597418984</v>
      </c>
    </row>
    <row r="975" spans="1:4" x14ac:dyDescent="0.35">
      <c r="A975" t="s">
        <v>974</v>
      </c>
      <c r="B975" s="1">
        <v>44762.711348831021</v>
      </c>
      <c r="C975" s="1">
        <v>44768.468536469911</v>
      </c>
      <c r="D975" s="1">
        <v>44768.46853445602</v>
      </c>
    </row>
    <row r="976" spans="1:4" x14ac:dyDescent="0.35">
      <c r="A976" t="s">
        <v>975</v>
      </c>
      <c r="B976" s="1">
        <v>44762.818503032409</v>
      </c>
      <c r="C976" s="1">
        <v>44764.663185011574</v>
      </c>
      <c r="D976" s="1">
        <v>44764.663182685188</v>
      </c>
    </row>
    <row r="977" spans="1:4" x14ac:dyDescent="0.35">
      <c r="A977" t="s">
        <v>976</v>
      </c>
      <c r="B977" s="1">
        <v>44763.341199479168</v>
      </c>
      <c r="C977" s="1">
        <v>44763.450759421299</v>
      </c>
      <c r="D977" s="1">
        <v>44763.450757152779</v>
      </c>
    </row>
    <row r="978" spans="1:4" x14ac:dyDescent="0.35">
      <c r="A978" t="s">
        <v>977</v>
      </c>
      <c r="B978" s="1">
        <v>44763.515549479169</v>
      </c>
      <c r="C978" s="1">
        <v>44984.71356142361</v>
      </c>
      <c r="D978" s="1">
        <v>44984.71355980324</v>
      </c>
    </row>
    <row r="979" spans="1:4" x14ac:dyDescent="0.35">
      <c r="A979" t="s">
        <v>978</v>
      </c>
      <c r="B979" s="1">
        <v>44763.483445717589</v>
      </c>
      <c r="C979" s="1">
        <v>44768.481148946761</v>
      </c>
      <c r="D979" s="1">
        <v>44768.481146990744</v>
      </c>
    </row>
    <row r="980" spans="1:4" x14ac:dyDescent="0.35">
      <c r="A980" t="s">
        <v>979</v>
      </c>
      <c r="B980" s="1">
        <v>44763.512834594905</v>
      </c>
      <c r="C980" s="1">
        <v>44767.392167719911</v>
      </c>
      <c r="D980" s="1">
        <v>44767.392165694444</v>
      </c>
    </row>
    <row r="981" spans="1:4" x14ac:dyDescent="0.35">
      <c r="A981" t="s">
        <v>980</v>
      </c>
      <c r="B981" s="1">
        <v>44763.553378993056</v>
      </c>
      <c r="C981" s="1">
        <v>44768.488796307873</v>
      </c>
      <c r="D981" s="1">
        <v>44768.488794745368</v>
      </c>
    </row>
    <row r="982" spans="1:4" x14ac:dyDescent="0.35">
      <c r="A982" t="s">
        <v>981</v>
      </c>
      <c r="B982" s="1">
        <v>44763.651749328703</v>
      </c>
      <c r="C982" s="1">
        <v>44768.527615277781</v>
      </c>
      <c r="D982" s="1">
        <v>44768.527613634258</v>
      </c>
    </row>
    <row r="983" spans="1:4" x14ac:dyDescent="0.35">
      <c r="A983" t="s">
        <v>982</v>
      </c>
      <c r="B983" s="1">
        <v>44763.666953206019</v>
      </c>
      <c r="C983" s="1">
        <v>44804.421202465281</v>
      </c>
      <c r="D983" s="1">
        <v>44804.42120045139</v>
      </c>
    </row>
    <row r="984" spans="1:4" x14ac:dyDescent="0.35">
      <c r="A984" t="s">
        <v>983</v>
      </c>
      <c r="B984" s="1">
        <v>44763.659344756947</v>
      </c>
      <c r="C984" s="1">
        <v>44767.393443078705</v>
      </c>
      <c r="D984" s="1">
        <v>44767.393423159723</v>
      </c>
    </row>
    <row r="985" spans="1:4" x14ac:dyDescent="0.35">
      <c r="A985" t="s">
        <v>984</v>
      </c>
      <c r="B985" s="1">
        <v>44764.425797592594</v>
      </c>
      <c r="C985" s="1">
        <v>44768.590579027776</v>
      </c>
      <c r="D985" s="1">
        <v>44768.59057670139</v>
      </c>
    </row>
    <row r="986" spans="1:4" x14ac:dyDescent="0.35">
      <c r="A986" t="s">
        <v>985</v>
      </c>
      <c r="B986" s="1">
        <v>44764.633919502317</v>
      </c>
      <c r="C986" s="1">
        <v>44781.610329247684</v>
      </c>
      <c r="D986" s="1">
        <v>44781.602166793979</v>
      </c>
    </row>
    <row r="987" spans="1:4" x14ac:dyDescent="0.35">
      <c r="A987" t="s">
        <v>986</v>
      </c>
      <c r="B987" s="1">
        <v>44764.64441385417</v>
      </c>
      <c r="C987" s="1">
        <v>44816.676707592589</v>
      </c>
      <c r="D987" s="1">
        <v>44816.676705428239</v>
      </c>
    </row>
    <row r="988" spans="1:4" x14ac:dyDescent="0.35">
      <c r="A988" t="s">
        <v>987</v>
      </c>
      <c r="B988" s="1">
        <v>44764.672099317133</v>
      </c>
      <c r="C988" s="1">
        <v>44767.398720972225</v>
      </c>
      <c r="D988" s="1">
        <v>44767.398718993056</v>
      </c>
    </row>
    <row r="989" spans="1:4" x14ac:dyDescent="0.35">
      <c r="A989" t="s">
        <v>988</v>
      </c>
      <c r="B989" s="1">
        <v>44764.990741550922</v>
      </c>
      <c r="C989" s="1">
        <v>44768.60282871528</v>
      </c>
      <c r="D989" s="1">
        <v>44768.60282630787</v>
      </c>
    </row>
    <row r="990" spans="1:4" x14ac:dyDescent="0.35">
      <c r="A990" t="s">
        <v>989</v>
      </c>
      <c r="B990" s="1">
        <v>44767.368197858799</v>
      </c>
      <c r="C990" s="1">
        <v>44768.474549131941</v>
      </c>
      <c r="D990" s="1">
        <v>44768.474547384256</v>
      </c>
    </row>
    <row r="991" spans="1:4" x14ac:dyDescent="0.35">
      <c r="A991" t="s">
        <v>990</v>
      </c>
      <c r="B991" s="1">
        <v>44767.414376689812</v>
      </c>
      <c r="C991" s="1">
        <v>44784.488834756943</v>
      </c>
      <c r="D991" s="1">
        <v>44784.488832430558</v>
      </c>
    </row>
    <row r="992" spans="1:4" x14ac:dyDescent="0.35">
      <c r="A992" t="s">
        <v>991</v>
      </c>
      <c r="B992" s="1">
        <v>44767.420842071762</v>
      </c>
      <c r="C992" s="1">
        <v>44777.477426064812</v>
      </c>
      <c r="D992" s="1">
        <v>44777.474883888892</v>
      </c>
    </row>
    <row r="993" spans="1:4" x14ac:dyDescent="0.35">
      <c r="A993" t="s">
        <v>992</v>
      </c>
      <c r="B993" s="1">
        <v>44767.43066677083</v>
      </c>
      <c r="C993" s="1">
        <v>44774.558648356484</v>
      </c>
      <c r="D993" s="1">
        <v>44774.558646516205</v>
      </c>
    </row>
    <row r="994" spans="1:4" x14ac:dyDescent="0.35">
      <c r="A994" t="s">
        <v>993</v>
      </c>
      <c r="B994" s="1">
        <v>44767.431829074078</v>
      </c>
      <c r="C994" s="1">
        <v>44774.559593182872</v>
      </c>
      <c r="D994" s="1">
        <v>44774.559591331017</v>
      </c>
    </row>
    <row r="995" spans="1:4" x14ac:dyDescent="0.35">
      <c r="A995" t="s">
        <v>994</v>
      </c>
      <c r="B995" s="1">
        <v>44767.422273124997</v>
      </c>
      <c r="C995" s="1">
        <v>44774.56019733796</v>
      </c>
      <c r="D995" s="1">
        <v>44774.560195590275</v>
      </c>
    </row>
    <row r="996" spans="1:4" x14ac:dyDescent="0.35">
      <c r="A996" t="s">
        <v>995</v>
      </c>
      <c r="B996" s="1">
        <v>44767.44833875</v>
      </c>
      <c r="C996" s="1">
        <v>44774.561121226849</v>
      </c>
      <c r="D996" s="1">
        <v>44774.561119178237</v>
      </c>
    </row>
    <row r="997" spans="1:4" x14ac:dyDescent="0.35">
      <c r="A997" t="s">
        <v>996</v>
      </c>
      <c r="B997" s="1">
        <v>44767.452475659724</v>
      </c>
      <c r="C997" s="1">
        <v>44770.690408171293</v>
      </c>
      <c r="D997" s="1">
        <v>44770.690406261572</v>
      </c>
    </row>
    <row r="998" spans="1:4" x14ac:dyDescent="0.35">
      <c r="A998" t="s">
        <v>997</v>
      </c>
      <c r="B998" s="1">
        <v>44767.439213923608</v>
      </c>
      <c r="C998" s="1">
        <v>44774.483759166666</v>
      </c>
      <c r="D998" s="1">
        <v>44774.483757291666</v>
      </c>
    </row>
    <row r="999" spans="1:4" x14ac:dyDescent="0.35">
      <c r="A999" t="s">
        <v>998</v>
      </c>
      <c r="B999" s="1">
        <v>44767.485957881945</v>
      </c>
      <c r="C999" s="1">
        <v>44768.486827986111</v>
      </c>
      <c r="D999" s="1">
        <v>44768.486826006942</v>
      </c>
    </row>
    <row r="1000" spans="1:4" x14ac:dyDescent="0.35">
      <c r="A1000" t="s">
        <v>999</v>
      </c>
      <c r="B1000" s="1">
        <v>44768.500121157405</v>
      </c>
      <c r="C1000" s="1">
        <v>44768.508174768518</v>
      </c>
      <c r="D1000" s="1">
        <v>44768.508172743059</v>
      </c>
    </row>
    <row r="1001" spans="1:4" x14ac:dyDescent="0.35">
      <c r="A1001" t="s">
        <v>1000</v>
      </c>
      <c r="B1001" s="1">
        <v>44768.614370798612</v>
      </c>
      <c r="C1001" s="1">
        <v>44768.624765590277</v>
      </c>
      <c r="D1001" s="1">
        <v>44768.624763113425</v>
      </c>
    </row>
    <row r="1002" spans="1:4" x14ac:dyDescent="0.35">
      <c r="A1002" t="s">
        <v>1001</v>
      </c>
      <c r="B1002" s="1">
        <v>44768.612646689813</v>
      </c>
      <c r="C1002" s="1">
        <v>44774.557405868058</v>
      </c>
      <c r="D1002" s="1">
        <v>44774.557404328705</v>
      </c>
    </row>
    <row r="1003" spans="1:4" x14ac:dyDescent="0.35">
      <c r="A1003" t="s">
        <v>1002</v>
      </c>
      <c r="B1003" s="1">
        <v>44768.633483275466</v>
      </c>
      <c r="C1003" s="1">
        <v>44781.621248530093</v>
      </c>
      <c r="D1003" s="1">
        <v>44781.621246886571</v>
      </c>
    </row>
    <row r="1004" spans="1:4" x14ac:dyDescent="0.35">
      <c r="A1004" t="s">
        <v>1003</v>
      </c>
      <c r="B1004" s="1">
        <v>44768.636690312502</v>
      </c>
      <c r="C1004" s="1">
        <v>44784.470643020832</v>
      </c>
      <c r="D1004" s="1">
        <v>44784.470640740743</v>
      </c>
    </row>
    <row r="1005" spans="1:4" x14ac:dyDescent="0.35">
      <c r="A1005" t="s">
        <v>1004</v>
      </c>
      <c r="B1005" s="1">
        <v>44768.706118194445</v>
      </c>
      <c r="C1005" s="1">
        <v>44768.767062106483</v>
      </c>
      <c r="D1005" s="1">
        <v>44768.766448958333</v>
      </c>
    </row>
    <row r="1006" spans="1:4" x14ac:dyDescent="0.35">
      <c r="A1006" t="s">
        <v>1005</v>
      </c>
      <c r="B1006" s="1">
        <v>44769.400628206022</v>
      </c>
      <c r="C1006" s="1">
        <v>44778.595537430556</v>
      </c>
      <c r="D1006" s="1">
        <v>44778.595535289351</v>
      </c>
    </row>
    <row r="1007" spans="1:4" x14ac:dyDescent="0.35">
      <c r="A1007" t="s">
        <v>1006</v>
      </c>
      <c r="B1007" s="1">
        <v>44769.456679502313</v>
      </c>
      <c r="C1007" s="1">
        <v>44784.463744097222</v>
      </c>
      <c r="D1007" s="1">
        <v>44784.463742314816</v>
      </c>
    </row>
    <row r="1008" spans="1:4" x14ac:dyDescent="0.35">
      <c r="A1008" t="s">
        <v>1007</v>
      </c>
      <c r="B1008" s="1">
        <v>44769.45136890046</v>
      </c>
      <c r="C1008" s="1">
        <v>44774.599123587963</v>
      </c>
      <c r="D1008" s="1">
        <v>44774.599121481479</v>
      </c>
    </row>
    <row r="1009" spans="1:4" x14ac:dyDescent="0.35">
      <c r="A1009" t="s">
        <v>1008</v>
      </c>
      <c r="B1009" s="1">
        <v>44769.443651550922</v>
      </c>
      <c r="C1009" s="1">
        <v>44769.495088981479</v>
      </c>
      <c r="D1009" s="1">
        <v>44769.495087407406</v>
      </c>
    </row>
    <row r="1010" spans="1:4" x14ac:dyDescent="0.35">
      <c r="A1010" t="s">
        <v>1009</v>
      </c>
      <c r="B1010" s="1">
        <v>44769.490362280092</v>
      </c>
      <c r="C1010" s="1">
        <v>44784.468255509259</v>
      </c>
      <c r="D1010" s="1">
        <v>44784.46825366898</v>
      </c>
    </row>
    <row r="1011" spans="1:4" x14ac:dyDescent="0.35">
      <c r="A1011" t="s">
        <v>1010</v>
      </c>
      <c r="B1011" s="1">
        <v>44769.481494050924</v>
      </c>
      <c r="C1011" s="1">
        <v>44784.471838414349</v>
      </c>
      <c r="D1011" s="1">
        <v>44784.471836307872</v>
      </c>
    </row>
    <row r="1012" spans="1:4" x14ac:dyDescent="0.35">
      <c r="A1012" t="s">
        <v>1011</v>
      </c>
      <c r="B1012" s="1">
        <v>44770.365684108794</v>
      </c>
      <c r="C1012" s="1">
        <v>44817.423009085651</v>
      </c>
      <c r="D1012" s="1">
        <v>44817.423006435187</v>
      </c>
    </row>
    <row r="1013" spans="1:4" x14ac:dyDescent="0.35">
      <c r="A1013" t="s">
        <v>1012</v>
      </c>
      <c r="B1013" s="1">
        <v>44770.604384722224</v>
      </c>
      <c r="C1013" s="1">
        <v>44778.597297141205</v>
      </c>
      <c r="D1013" s="1">
        <v>44778.597294699073</v>
      </c>
    </row>
    <row r="1014" spans="1:4" x14ac:dyDescent="0.35">
      <c r="A1014" t="s">
        <v>1013</v>
      </c>
      <c r="B1014" s="1">
        <v>44770.622934803243</v>
      </c>
      <c r="C1014" s="1">
        <v>45117.675337025466</v>
      </c>
      <c r="D1014" s="1"/>
    </row>
    <row r="1015" spans="1:4" x14ac:dyDescent="0.35">
      <c r="A1015" t="s">
        <v>1014</v>
      </c>
      <c r="B1015" s="1">
        <v>44770.687039155091</v>
      </c>
      <c r="C1015" s="1">
        <v>44771.523371608797</v>
      </c>
      <c r="D1015" s="1">
        <v>44771.522498206017</v>
      </c>
    </row>
    <row r="1016" spans="1:4" x14ac:dyDescent="0.35">
      <c r="A1016" t="s">
        <v>1015</v>
      </c>
      <c r="B1016" s="1">
        <v>44771.423318854169</v>
      </c>
      <c r="C1016" s="1">
        <v>44771.666057812501</v>
      </c>
      <c r="D1016" s="1">
        <v>44771.666056064816</v>
      </c>
    </row>
    <row r="1017" spans="1:4" x14ac:dyDescent="0.35">
      <c r="A1017" t="s">
        <v>1016</v>
      </c>
      <c r="B1017" s="1">
        <v>44771.376717905092</v>
      </c>
      <c r="C1017" s="1">
        <v>44778.608823935188</v>
      </c>
      <c r="D1017" s="1">
        <v>44778.608821724534</v>
      </c>
    </row>
    <row r="1018" spans="1:4" x14ac:dyDescent="0.35">
      <c r="A1018" t="s">
        <v>1017</v>
      </c>
      <c r="B1018" s="1">
        <v>44771.396411875001</v>
      </c>
      <c r="C1018" s="1">
        <v>44782.538935150464</v>
      </c>
      <c r="D1018" s="1">
        <v>44782.538933113428</v>
      </c>
    </row>
    <row r="1019" spans="1:4" x14ac:dyDescent="0.35">
      <c r="A1019" t="s">
        <v>1018</v>
      </c>
      <c r="B1019" s="1">
        <v>44771.429149699077</v>
      </c>
      <c r="C1019" s="1">
        <v>44776.576858796296</v>
      </c>
      <c r="D1019" s="1">
        <v>44776.576856874999</v>
      </c>
    </row>
    <row r="1020" spans="1:4" x14ac:dyDescent="0.35">
      <c r="A1020" t="s">
        <v>1019</v>
      </c>
      <c r="B1020" s="1">
        <v>44774.350799699074</v>
      </c>
      <c r="C1020" s="1">
        <v>44778.623731782405</v>
      </c>
      <c r="D1020" s="1">
        <v>44778.623729803243</v>
      </c>
    </row>
    <row r="1021" spans="1:4" x14ac:dyDescent="0.35">
      <c r="A1021" t="s">
        <v>1020</v>
      </c>
      <c r="B1021" s="1">
        <v>44774.463194780095</v>
      </c>
      <c r="C1021" s="1">
        <v>44782.586274583336</v>
      </c>
      <c r="D1021" s="1">
        <v>44782.5862375</v>
      </c>
    </row>
    <row r="1022" spans="1:4" x14ac:dyDescent="0.35">
      <c r="A1022" t="s">
        <v>1021</v>
      </c>
      <c r="B1022" s="1">
        <v>44774.429881145836</v>
      </c>
      <c r="C1022" s="1">
        <v>44827.681029467596</v>
      </c>
      <c r="D1022" s="1">
        <v>44827.681027326391</v>
      </c>
    </row>
    <row r="1023" spans="1:4" x14ac:dyDescent="0.35">
      <c r="A1023" t="s">
        <v>1022</v>
      </c>
      <c r="B1023" s="1">
        <v>44774.814307233799</v>
      </c>
      <c r="C1023" s="1">
        <v>44789.382400717594</v>
      </c>
      <c r="D1023" s="1">
        <v>44789.382398912036</v>
      </c>
    </row>
    <row r="1024" spans="1:4" x14ac:dyDescent="0.35">
      <c r="A1024" t="s">
        <v>1023</v>
      </c>
      <c r="B1024" s="1">
        <v>44775.433569745372</v>
      </c>
      <c r="C1024" s="1">
        <v>44789.415341550928</v>
      </c>
      <c r="D1024" s="1">
        <v>44789.415297037034</v>
      </c>
    </row>
    <row r="1025" spans="1:4" x14ac:dyDescent="0.35">
      <c r="A1025" t="s">
        <v>1024</v>
      </c>
      <c r="B1025" s="1">
        <v>44775.607974085651</v>
      </c>
      <c r="C1025" s="1">
        <v>44937.422919386576</v>
      </c>
      <c r="D1025" s="1">
        <v>44937.422915682873</v>
      </c>
    </row>
    <row r="1026" spans="1:4" x14ac:dyDescent="0.35">
      <c r="A1026" t="s">
        <v>1025</v>
      </c>
      <c r="B1026" s="1">
        <v>44775.502913506942</v>
      </c>
      <c r="C1026" s="1">
        <v>44781.686568425925</v>
      </c>
      <c r="D1026" s="1">
        <v>44781.686566516204</v>
      </c>
    </row>
    <row r="1027" spans="1:4" x14ac:dyDescent="0.35">
      <c r="A1027" t="s">
        <v>1026</v>
      </c>
      <c r="B1027" s="1">
        <v>44775.537923495373</v>
      </c>
      <c r="C1027" s="1">
        <v>44776.708733865744</v>
      </c>
      <c r="D1027" s="1">
        <v>44776.708732164348</v>
      </c>
    </row>
    <row r="1028" spans="1:4" x14ac:dyDescent="0.35">
      <c r="A1028" t="s">
        <v>1027</v>
      </c>
      <c r="B1028" s="1">
        <v>44775.547310208334</v>
      </c>
      <c r="C1028" s="1">
        <v>44847.468277395834</v>
      </c>
      <c r="D1028" s="1">
        <v>44847.468275555555</v>
      </c>
    </row>
    <row r="1029" spans="1:4" x14ac:dyDescent="0.35">
      <c r="A1029" t="s">
        <v>1028</v>
      </c>
      <c r="B1029" s="1">
        <v>44775.600959467592</v>
      </c>
      <c r="C1029" s="1">
        <v>44778.62363115741</v>
      </c>
      <c r="D1029" s="1">
        <v>44778.623629305555</v>
      </c>
    </row>
    <row r="1030" spans="1:4" x14ac:dyDescent="0.35">
      <c r="A1030" t="s">
        <v>1029</v>
      </c>
      <c r="B1030" s="1">
        <v>44775.650552777777</v>
      </c>
      <c r="C1030" s="1">
        <v>44777.730326203702</v>
      </c>
      <c r="D1030" s="1">
        <v>44777.73032383102</v>
      </c>
    </row>
    <row r="1031" spans="1:4" x14ac:dyDescent="0.35">
      <c r="A1031" t="s">
        <v>1030</v>
      </c>
      <c r="B1031" s="1">
        <v>44775.799198078705</v>
      </c>
      <c r="C1031" s="1">
        <v>44776.621998622686</v>
      </c>
      <c r="D1031" s="1">
        <v>44776.621996631948</v>
      </c>
    </row>
    <row r="1032" spans="1:4" x14ac:dyDescent="0.35">
      <c r="A1032" t="s">
        <v>1031</v>
      </c>
      <c r="B1032" s="1">
        <v>44776.439661875003</v>
      </c>
      <c r="C1032" s="1">
        <v>44776.446808125002</v>
      </c>
      <c r="D1032" s="1">
        <v>44776.446806006941</v>
      </c>
    </row>
    <row r="1033" spans="1:4" x14ac:dyDescent="0.35">
      <c r="A1033" t="s">
        <v>1032</v>
      </c>
      <c r="B1033" s="1">
        <v>44776.487656354169</v>
      </c>
      <c r="C1033" s="1">
        <v>44776.709750868053</v>
      </c>
      <c r="D1033" s="1">
        <v>44776.709748819441</v>
      </c>
    </row>
    <row r="1034" spans="1:4" x14ac:dyDescent="0.35">
      <c r="A1034" t="s">
        <v>1033</v>
      </c>
      <c r="B1034" s="1">
        <v>44776.485094629628</v>
      </c>
      <c r="C1034" s="1">
        <v>44776.711371620368</v>
      </c>
      <c r="D1034" s="1">
        <v>44776.711369513891</v>
      </c>
    </row>
    <row r="1035" spans="1:4" x14ac:dyDescent="0.35">
      <c r="A1035" t="s">
        <v>1034</v>
      </c>
      <c r="B1035" s="1">
        <v>44776.488667442129</v>
      </c>
      <c r="C1035" s="1">
        <v>44781.64632511574</v>
      </c>
      <c r="D1035" s="1">
        <v>44781.64632240741</v>
      </c>
    </row>
    <row r="1036" spans="1:4" x14ac:dyDescent="0.35">
      <c r="A1036" t="s">
        <v>1035</v>
      </c>
      <c r="B1036" s="1">
        <v>44776.564480787034</v>
      </c>
      <c r="C1036" s="1">
        <v>44777.438797499999</v>
      </c>
      <c r="D1036" s="1">
        <v>44777.438730451388</v>
      </c>
    </row>
    <row r="1037" spans="1:4" x14ac:dyDescent="0.35">
      <c r="A1037" t="s">
        <v>1036</v>
      </c>
      <c r="B1037" s="1">
        <v>44776.618911574071</v>
      </c>
      <c r="C1037" s="1">
        <v>44777.467289803244</v>
      </c>
      <c r="D1037" s="1">
        <v>44777.467287511572</v>
      </c>
    </row>
    <row r="1038" spans="1:4" x14ac:dyDescent="0.35">
      <c r="A1038" t="s">
        <v>1037</v>
      </c>
      <c r="B1038" s="1">
        <v>44776.674164074073</v>
      </c>
      <c r="C1038" s="1">
        <v>44809.444229513887</v>
      </c>
      <c r="D1038" s="1">
        <v>44809.444227210646</v>
      </c>
    </row>
    <row r="1039" spans="1:4" x14ac:dyDescent="0.35">
      <c r="A1039" t="s">
        <v>1038</v>
      </c>
      <c r="B1039" s="1">
        <v>44777.424737499998</v>
      </c>
      <c r="C1039" s="1">
        <v>44784.472928645831</v>
      </c>
      <c r="D1039" s="1">
        <v>44784.472926550923</v>
      </c>
    </row>
    <row r="1040" spans="1:4" x14ac:dyDescent="0.35">
      <c r="A1040" t="s">
        <v>1039</v>
      </c>
      <c r="B1040" s="1">
        <v>44777.448426736111</v>
      </c>
      <c r="C1040" s="1">
        <v>44806.409820891204</v>
      </c>
      <c r="D1040" s="1">
        <v>44806.409818796295</v>
      </c>
    </row>
    <row r="1041" spans="1:4" x14ac:dyDescent="0.35">
      <c r="A1041" t="s">
        <v>1040</v>
      </c>
      <c r="B1041" s="1">
        <v>44778.384608356479</v>
      </c>
      <c r="C1041" s="1">
        <v>44778.499207986111</v>
      </c>
      <c r="D1041" s="1">
        <v>44778.499205069442</v>
      </c>
    </row>
    <row r="1042" spans="1:4" x14ac:dyDescent="0.35">
      <c r="A1042" t="s">
        <v>1041</v>
      </c>
      <c r="B1042" s="1">
        <v>44778.381312974539</v>
      </c>
      <c r="C1042" s="1">
        <v>44778.513742708332</v>
      </c>
      <c r="D1042" s="1">
        <v>44778.513739212962</v>
      </c>
    </row>
    <row r="1043" spans="1:4" x14ac:dyDescent="0.35">
      <c r="A1043" t="s">
        <v>1042</v>
      </c>
      <c r="B1043" s="1">
        <v>44778.394997060183</v>
      </c>
      <c r="C1043" s="1">
        <v>44778.621620231483</v>
      </c>
      <c r="D1043" s="1">
        <v>44778.621617291668</v>
      </c>
    </row>
    <row r="1044" spans="1:4" x14ac:dyDescent="0.35">
      <c r="A1044" t="s">
        <v>1043</v>
      </c>
      <c r="B1044" s="1">
        <v>44778.504603437497</v>
      </c>
      <c r="C1044" s="1">
        <v>44796.716050694442</v>
      </c>
      <c r="D1044" s="1">
        <v>44796.716048645831</v>
      </c>
    </row>
    <row r="1045" spans="1:4" x14ac:dyDescent="0.35">
      <c r="A1045" t="s">
        <v>1044</v>
      </c>
      <c r="B1045" s="1">
        <v>44778.526011574075</v>
      </c>
      <c r="C1045" s="1">
        <v>44809.446041516203</v>
      </c>
      <c r="D1045" s="1">
        <v>44809.446039409719</v>
      </c>
    </row>
    <row r="1046" spans="1:4" x14ac:dyDescent="0.35">
      <c r="A1046" t="s">
        <v>1045</v>
      </c>
      <c r="B1046" s="1">
        <v>44778.613201250002</v>
      </c>
      <c r="C1046" s="1">
        <v>44781.692488009263</v>
      </c>
      <c r="D1046" s="1">
        <v>44781.692486203705</v>
      </c>
    </row>
    <row r="1047" spans="1:4" x14ac:dyDescent="0.35">
      <c r="A1047" t="s">
        <v>1046</v>
      </c>
      <c r="B1047" s="1">
        <v>44778.633296400461</v>
      </c>
      <c r="C1047" s="1">
        <v>44784.411254687497</v>
      </c>
      <c r="D1047" s="1">
        <v>44784.411251817131</v>
      </c>
    </row>
    <row r="1048" spans="1:4" x14ac:dyDescent="0.35">
      <c r="A1048" t="s">
        <v>1047</v>
      </c>
      <c r="B1048" s="1">
        <v>44778.642940509257</v>
      </c>
      <c r="C1048" s="1">
        <v>44782.589590370371</v>
      </c>
      <c r="D1048" s="1">
        <v>44782.589526134259</v>
      </c>
    </row>
    <row r="1049" spans="1:4" x14ac:dyDescent="0.35">
      <c r="A1049" t="s">
        <v>1048</v>
      </c>
      <c r="B1049" s="1">
        <v>44778.642511979167</v>
      </c>
      <c r="C1049" s="1">
        <v>44823.692735567129</v>
      </c>
      <c r="D1049" s="1">
        <v>44823.692720243052</v>
      </c>
    </row>
    <row r="1050" spans="1:4" x14ac:dyDescent="0.35">
      <c r="A1050" t="s">
        <v>1049</v>
      </c>
      <c r="B1050" s="1">
        <v>44778.703140092592</v>
      </c>
      <c r="C1050" s="1">
        <v>44782.600753935185</v>
      </c>
      <c r="D1050" s="1">
        <v>44782.591985601852</v>
      </c>
    </row>
    <row r="1051" spans="1:4" x14ac:dyDescent="0.35">
      <c r="A1051" t="s">
        <v>1050</v>
      </c>
      <c r="B1051" s="1">
        <v>44778.703058726853</v>
      </c>
      <c r="C1051" s="1">
        <v>44825.639566574071</v>
      </c>
      <c r="D1051" s="1">
        <v>44825.63956476852</v>
      </c>
    </row>
    <row r="1052" spans="1:4" x14ac:dyDescent="0.35">
      <c r="A1052" t="s">
        <v>1051</v>
      </c>
      <c r="B1052" s="1">
        <v>44781.484758773149</v>
      </c>
      <c r="C1052" s="1">
        <v>44781.715866909719</v>
      </c>
      <c r="D1052" s="1">
        <v>44781.715865219907</v>
      </c>
    </row>
    <row r="1053" spans="1:4" x14ac:dyDescent="0.35">
      <c r="A1053" t="s">
        <v>1052</v>
      </c>
      <c r="B1053" s="1">
        <v>44781.51205946759</v>
      </c>
      <c r="C1053" s="1">
        <v>44788.529492870373</v>
      </c>
      <c r="D1053" s="1">
        <v>44788.529489293978</v>
      </c>
    </row>
    <row r="1054" spans="1:4" x14ac:dyDescent="0.35">
      <c r="A1054" t="s">
        <v>1053</v>
      </c>
      <c r="B1054" s="1">
        <v>44781.586910821759</v>
      </c>
      <c r="C1054" s="1">
        <v>44852.59767328704</v>
      </c>
      <c r="D1054" s="1">
        <v>44852.5976709838</v>
      </c>
    </row>
    <row r="1055" spans="1:4" x14ac:dyDescent="0.35">
      <c r="A1055" t="s">
        <v>1054</v>
      </c>
      <c r="B1055" s="1">
        <v>44781.626972361111</v>
      </c>
      <c r="C1055" s="1">
        <v>44841.422470057871</v>
      </c>
      <c r="D1055" s="1">
        <v>44841.422467349534</v>
      </c>
    </row>
    <row r="1056" spans="1:4" x14ac:dyDescent="0.35">
      <c r="A1056" t="s">
        <v>1055</v>
      </c>
      <c r="B1056" s="1">
        <v>44782.453462013887</v>
      </c>
      <c r="C1056" s="1">
        <v>44782.4999340625</v>
      </c>
      <c r="D1056" s="1">
        <v>44782.499931874998</v>
      </c>
    </row>
    <row r="1057" spans="1:4" x14ac:dyDescent="0.35">
      <c r="A1057" t="s">
        <v>1056</v>
      </c>
      <c r="B1057" s="1">
        <v>44782.461106168979</v>
      </c>
      <c r="C1057" s="1">
        <v>44783.642086770837</v>
      </c>
      <c r="D1057" s="1">
        <v>44783.642084259256</v>
      </c>
    </row>
    <row r="1058" spans="1:4" x14ac:dyDescent="0.35">
      <c r="A1058" t="s">
        <v>1057</v>
      </c>
      <c r="B1058" s="1">
        <v>44782.480930532409</v>
      </c>
      <c r="C1058" s="1">
        <v>44791.495936273146</v>
      </c>
      <c r="D1058" s="1">
        <v>44791.49593394676</v>
      </c>
    </row>
    <row r="1059" spans="1:4" x14ac:dyDescent="0.35">
      <c r="A1059" t="s">
        <v>1058</v>
      </c>
      <c r="B1059" s="1">
        <v>44782.518098726854</v>
      </c>
      <c r="C1059" s="1">
        <v>44783.647139166664</v>
      </c>
      <c r="D1059" s="1">
        <v>44783.647136724539</v>
      </c>
    </row>
    <row r="1060" spans="1:4" x14ac:dyDescent="0.35">
      <c r="A1060" t="s">
        <v>1059</v>
      </c>
      <c r="B1060" s="1">
        <v>44782.619020995371</v>
      </c>
      <c r="C1060" s="1">
        <v>44798.700763437497</v>
      </c>
      <c r="D1060" s="1">
        <v>44798.700761284723</v>
      </c>
    </row>
    <row r="1061" spans="1:4" x14ac:dyDescent="0.35">
      <c r="A1061" t="s">
        <v>1060</v>
      </c>
      <c r="B1061" s="1">
        <v>44782.642531273152</v>
      </c>
      <c r="C1061" s="1">
        <v>44783.65154377315</v>
      </c>
      <c r="D1061" s="1">
        <v>44783.651542037034</v>
      </c>
    </row>
    <row r="1062" spans="1:4" x14ac:dyDescent="0.35">
      <c r="A1062" t="s">
        <v>1061</v>
      </c>
      <c r="B1062" s="1">
        <v>44782.667396099539</v>
      </c>
      <c r="C1062" s="1">
        <v>45020.481323611108</v>
      </c>
      <c r="D1062" s="1"/>
    </row>
    <row r="1063" spans="1:4" x14ac:dyDescent="0.35">
      <c r="A1063" t="s">
        <v>1062</v>
      </c>
      <c r="B1063" s="1">
        <v>44782.673427662034</v>
      </c>
      <c r="C1063" s="1">
        <v>44789.605711365744</v>
      </c>
      <c r="D1063" s="1">
        <v>44789.605709374999</v>
      </c>
    </row>
    <row r="1064" spans="1:4" x14ac:dyDescent="0.35">
      <c r="A1064" t="s">
        <v>1063</v>
      </c>
      <c r="B1064" s="1">
        <v>44782.679526550928</v>
      </c>
      <c r="C1064" s="1">
        <v>44810.713694849539</v>
      </c>
      <c r="D1064" s="1">
        <v>44810.713692233796</v>
      </c>
    </row>
    <row r="1065" spans="1:4" x14ac:dyDescent="0.35">
      <c r="A1065" t="s">
        <v>1064</v>
      </c>
      <c r="B1065" s="1">
        <v>44782.66997761574</v>
      </c>
      <c r="C1065" s="1">
        <v>45020.482115902778</v>
      </c>
      <c r="D1065" s="1"/>
    </row>
    <row r="1066" spans="1:4" x14ac:dyDescent="0.35">
      <c r="A1066" t="s">
        <v>1065</v>
      </c>
      <c r="B1066" s="1">
        <v>44783.487462696758</v>
      </c>
      <c r="C1066" s="1">
        <v>44783.649723310184</v>
      </c>
      <c r="D1066" s="1">
        <v>44783.649721574075</v>
      </c>
    </row>
    <row r="1067" spans="1:4" x14ac:dyDescent="0.35">
      <c r="A1067" t="s">
        <v>1066</v>
      </c>
      <c r="B1067" s="1">
        <v>44783.513614074072</v>
      </c>
      <c r="C1067" s="1">
        <v>44805.6299171875</v>
      </c>
      <c r="D1067" s="1">
        <v>44805.629914490739</v>
      </c>
    </row>
    <row r="1068" spans="1:4" x14ac:dyDescent="0.35">
      <c r="A1068" t="s">
        <v>1067</v>
      </c>
      <c r="B1068" s="1">
        <v>44783.605835231479</v>
      </c>
      <c r="C1068" s="1">
        <v>44783.654760046295</v>
      </c>
      <c r="D1068" s="1">
        <v>44783.654758240744</v>
      </c>
    </row>
    <row r="1069" spans="1:4" x14ac:dyDescent="0.35">
      <c r="A1069" t="s">
        <v>1068</v>
      </c>
      <c r="B1069" s="1">
        <v>44783.676789212965</v>
      </c>
      <c r="C1069" s="1">
        <v>44784.719339525465</v>
      </c>
      <c r="D1069" s="1">
        <v>44784.71933777778</v>
      </c>
    </row>
    <row r="1070" spans="1:4" x14ac:dyDescent="0.35">
      <c r="A1070" t="s">
        <v>1069</v>
      </c>
      <c r="B1070" s="1">
        <v>44783.683802361113</v>
      </c>
      <c r="C1070" s="1">
        <v>44784.468937986108</v>
      </c>
      <c r="D1070" s="1">
        <v>44784.468904618057</v>
      </c>
    </row>
    <row r="1071" spans="1:4" x14ac:dyDescent="0.35">
      <c r="A1071" t="s">
        <v>1070</v>
      </c>
      <c r="B1071" s="1">
        <v>44783.69270496528</v>
      </c>
      <c r="C1071" s="1">
        <v>44784.47643224537</v>
      </c>
      <c r="D1071" s="1">
        <v>44784.476429803239</v>
      </c>
    </row>
    <row r="1072" spans="1:4" x14ac:dyDescent="0.35">
      <c r="A1072" t="s">
        <v>1071</v>
      </c>
      <c r="B1072" s="1">
        <v>44784.367614131945</v>
      </c>
      <c r="C1072" s="1">
        <v>44784.514275925925</v>
      </c>
      <c r="D1072" s="1">
        <v>44784.514274166664</v>
      </c>
    </row>
    <row r="1073" spans="1:4" x14ac:dyDescent="0.35">
      <c r="A1073" t="s">
        <v>1072</v>
      </c>
      <c r="B1073" s="1">
        <v>44784.418284803243</v>
      </c>
      <c r="C1073" s="1">
        <v>44804.713567916668</v>
      </c>
      <c r="D1073" s="1">
        <v>44804.713566087965</v>
      </c>
    </row>
    <row r="1074" spans="1:4" x14ac:dyDescent="0.35">
      <c r="A1074" t="s">
        <v>1073</v>
      </c>
      <c r="B1074" s="1">
        <v>44784.504138900462</v>
      </c>
      <c r="C1074" s="1">
        <v>44796.481469398146</v>
      </c>
      <c r="D1074" s="1">
        <v>44796.481467395832</v>
      </c>
    </row>
    <row r="1075" spans="1:4" x14ac:dyDescent="0.35">
      <c r="A1075" t="s">
        <v>1074</v>
      </c>
      <c r="B1075" s="1">
        <v>44784.534952766204</v>
      </c>
      <c r="C1075" s="1">
        <v>44784.638843379631</v>
      </c>
      <c r="D1075" s="1">
        <v>44784.638841481479</v>
      </c>
    </row>
    <row r="1076" spans="1:4" x14ac:dyDescent="0.35">
      <c r="A1076" t="s">
        <v>1075</v>
      </c>
      <c r="B1076" s="1">
        <v>44784.563096284721</v>
      </c>
      <c r="C1076" s="1">
        <v>44805.558109560188</v>
      </c>
      <c r="D1076" s="1">
        <v>44805.558107002318</v>
      </c>
    </row>
    <row r="1077" spans="1:4" x14ac:dyDescent="0.35">
      <c r="A1077" t="s">
        <v>1076</v>
      </c>
      <c r="B1077" s="1">
        <v>44784.625161620374</v>
      </c>
      <c r="C1077" s="1">
        <v>44785.476664247682</v>
      </c>
      <c r="D1077" s="1">
        <v>44785.476661793982</v>
      </c>
    </row>
    <row r="1078" spans="1:4" x14ac:dyDescent="0.35">
      <c r="A1078" t="s">
        <v>1077</v>
      </c>
      <c r="B1078" s="1">
        <v>44784.603841736112</v>
      </c>
      <c r="C1078" s="1">
        <v>44810.714774629632</v>
      </c>
      <c r="D1078" s="1">
        <v>44810.714772523148</v>
      </c>
    </row>
    <row r="1079" spans="1:4" x14ac:dyDescent="0.35">
      <c r="A1079" t="s">
        <v>1078</v>
      </c>
      <c r="B1079" s="1">
        <v>44784.597731712965</v>
      </c>
      <c r="C1079" s="1">
        <v>44792.42534159722</v>
      </c>
      <c r="D1079" s="1">
        <v>44792.42533903935</v>
      </c>
    </row>
    <row r="1080" spans="1:4" x14ac:dyDescent="0.35">
      <c r="A1080" t="s">
        <v>1079</v>
      </c>
      <c r="B1080" s="1">
        <v>44784.612154675924</v>
      </c>
      <c r="C1080" s="1">
        <v>44805.550921979164</v>
      </c>
      <c r="D1080" s="1">
        <v>44805.550919629626</v>
      </c>
    </row>
    <row r="1081" spans="1:4" x14ac:dyDescent="0.35">
      <c r="A1081" t="s">
        <v>1080</v>
      </c>
      <c r="B1081" s="1">
        <v>44784.627875370374</v>
      </c>
      <c r="C1081" s="1">
        <v>44805.561115937497</v>
      </c>
      <c r="D1081" s="1">
        <v>44805.56111328704</v>
      </c>
    </row>
    <row r="1082" spans="1:4" x14ac:dyDescent="0.35">
      <c r="A1082" t="s">
        <v>1081</v>
      </c>
      <c r="B1082" s="1">
        <v>44784.645456747683</v>
      </c>
      <c r="C1082" s="1">
        <v>45037.398418229168</v>
      </c>
      <c r="D1082" s="1">
        <v>45037.398407939814</v>
      </c>
    </row>
    <row r="1083" spans="1:4" x14ac:dyDescent="0.35">
      <c r="A1083" t="s">
        <v>1082</v>
      </c>
      <c r="B1083" s="1">
        <v>44784.80743739583</v>
      </c>
      <c r="C1083" s="1">
        <v>44789.381091759256</v>
      </c>
      <c r="D1083" s="1">
        <v>44789.381047847222</v>
      </c>
    </row>
    <row r="1084" spans="1:4" x14ac:dyDescent="0.35">
      <c r="A1084" t="s">
        <v>1083</v>
      </c>
      <c r="B1084" s="1">
        <v>44785.376007268518</v>
      </c>
      <c r="C1084" s="1">
        <v>44785.408168020833</v>
      </c>
      <c r="D1084" s="1">
        <v>44785.408165868059</v>
      </c>
    </row>
    <row r="1085" spans="1:4" x14ac:dyDescent="0.35">
      <c r="A1085" t="s">
        <v>1084</v>
      </c>
      <c r="B1085" s="1">
        <v>44785.380731793979</v>
      </c>
      <c r="C1085" s="1">
        <v>44785.650798738425</v>
      </c>
      <c r="D1085" s="1">
        <v>44785.650796122682</v>
      </c>
    </row>
    <row r="1086" spans="1:4" x14ac:dyDescent="0.35">
      <c r="A1086" t="s">
        <v>1085</v>
      </c>
      <c r="B1086" s="1">
        <v>44785.46847240741</v>
      </c>
      <c r="C1086" s="1">
        <v>44785.558892326386</v>
      </c>
      <c r="D1086" s="1">
        <v>44785.558844930558</v>
      </c>
    </row>
    <row r="1087" spans="1:4" x14ac:dyDescent="0.35">
      <c r="A1087" t="s">
        <v>1086</v>
      </c>
      <c r="B1087" s="1">
        <v>44785.487070000003</v>
      </c>
      <c r="C1087" s="1">
        <v>44785.48853170139</v>
      </c>
      <c r="D1087" s="1">
        <v>44785.48712716435</v>
      </c>
    </row>
    <row r="1088" spans="1:4" x14ac:dyDescent="0.35">
      <c r="A1088" t="s">
        <v>1087</v>
      </c>
      <c r="B1088" s="1">
        <v>44785.550842129633</v>
      </c>
      <c r="C1088" s="1">
        <v>44785.567685069444</v>
      </c>
      <c r="D1088" s="1">
        <v>44785.567682858797</v>
      </c>
    </row>
    <row r="1089" spans="1:4" x14ac:dyDescent="0.35">
      <c r="A1089" t="s">
        <v>1088</v>
      </c>
      <c r="B1089" s="1">
        <v>44785.591584942129</v>
      </c>
      <c r="C1089" s="1">
        <v>44971.665656562502</v>
      </c>
      <c r="D1089" s="1">
        <v>44971.665654652781</v>
      </c>
    </row>
    <row r="1090" spans="1:4" x14ac:dyDescent="0.35">
      <c r="A1090" t="s">
        <v>1089</v>
      </c>
      <c r="B1090" s="1">
        <v>44785.697468171296</v>
      </c>
      <c r="C1090" s="1">
        <v>44806.594777685183</v>
      </c>
      <c r="D1090" s="1">
        <v>44806.59477556713</v>
      </c>
    </row>
    <row r="1091" spans="1:4" x14ac:dyDescent="0.35">
      <c r="A1091" t="s">
        <v>1090</v>
      </c>
      <c r="B1091" s="1">
        <v>44785.763949849534</v>
      </c>
      <c r="C1091" s="1">
        <v>44796.608334791665</v>
      </c>
      <c r="D1091" s="1">
        <v>44796.608332511576</v>
      </c>
    </row>
    <row r="1092" spans="1:4" x14ac:dyDescent="0.35">
      <c r="A1092" t="s">
        <v>1091</v>
      </c>
      <c r="B1092" s="1">
        <v>44789.340949780089</v>
      </c>
      <c r="C1092" s="1">
        <v>44789.390085995372</v>
      </c>
      <c r="D1092" s="1">
        <v>44789.390083738428</v>
      </c>
    </row>
    <row r="1093" spans="1:4" x14ac:dyDescent="0.35">
      <c r="A1093" t="s">
        <v>1092</v>
      </c>
      <c r="B1093" s="1">
        <v>44789.455826365738</v>
      </c>
      <c r="C1093" s="1">
        <v>44795.411090578702</v>
      </c>
      <c r="D1093" s="1">
        <v>44795.411088738423</v>
      </c>
    </row>
    <row r="1094" spans="1:4" x14ac:dyDescent="0.35">
      <c r="A1094" t="s">
        <v>1093</v>
      </c>
      <c r="B1094" s="1">
        <v>44789.464640312501</v>
      </c>
      <c r="C1094" s="1">
        <v>44809.396878842592</v>
      </c>
      <c r="D1094" s="1">
        <v>44809.396875960651</v>
      </c>
    </row>
    <row r="1095" spans="1:4" x14ac:dyDescent="0.35">
      <c r="A1095" t="s">
        <v>1094</v>
      </c>
      <c r="B1095" s="1">
        <v>44789.450800555554</v>
      </c>
      <c r="C1095" s="1">
        <v>44805.481713159723</v>
      </c>
      <c r="D1095" s="1">
        <v>44805.481711215281</v>
      </c>
    </row>
    <row r="1096" spans="1:4" x14ac:dyDescent="0.35">
      <c r="A1096" t="s">
        <v>1095</v>
      </c>
      <c r="B1096" s="1">
        <v>44789.56101513889</v>
      </c>
      <c r="C1096" s="1">
        <v>44789.682185231482</v>
      </c>
      <c r="D1096" s="1">
        <v>44789.682182812503</v>
      </c>
    </row>
    <row r="1097" spans="1:4" x14ac:dyDescent="0.35">
      <c r="A1097" t="s">
        <v>1096</v>
      </c>
      <c r="B1097" s="1">
        <v>44789.53762678241</v>
      </c>
      <c r="C1097" s="1">
        <v>44790.533217708333</v>
      </c>
      <c r="D1097" s="1">
        <v>44790.533215462965</v>
      </c>
    </row>
    <row r="1098" spans="1:4" x14ac:dyDescent="0.35">
      <c r="A1098" t="s">
        <v>1097</v>
      </c>
      <c r="B1098" s="1">
        <v>44789.59955658565</v>
      </c>
      <c r="C1098" s="1">
        <v>44789.691021226849</v>
      </c>
      <c r="D1098" s="1">
        <v>44789.691019085651</v>
      </c>
    </row>
    <row r="1099" spans="1:4" x14ac:dyDescent="0.35">
      <c r="A1099" t="s">
        <v>1098</v>
      </c>
      <c r="B1099" s="1">
        <v>44789.637755717595</v>
      </c>
      <c r="C1099" s="1">
        <v>44805.536221087961</v>
      </c>
      <c r="D1099" s="1">
        <v>44805.536217627312</v>
      </c>
    </row>
    <row r="1100" spans="1:4" x14ac:dyDescent="0.35">
      <c r="A1100" t="s">
        <v>1099</v>
      </c>
      <c r="B1100" s="1">
        <v>44789.551941793979</v>
      </c>
      <c r="C1100" s="1">
        <v>44789.617385370373</v>
      </c>
      <c r="D1100" s="1">
        <v>44789.617383101853</v>
      </c>
    </row>
    <row r="1101" spans="1:4" x14ac:dyDescent="0.35">
      <c r="A1101" t="s">
        <v>1100</v>
      </c>
      <c r="B1101" s="1">
        <v>44789.613407881945</v>
      </c>
      <c r="C1101" s="1">
        <v>44805.734091909719</v>
      </c>
      <c r="D1101" s="1">
        <v>44805.734090069447</v>
      </c>
    </row>
    <row r="1102" spans="1:4" x14ac:dyDescent="0.35">
      <c r="A1102" t="s">
        <v>1101</v>
      </c>
      <c r="B1102" s="1">
        <v>44789.630632256943</v>
      </c>
      <c r="C1102" s="1">
        <v>44789.698691238424</v>
      </c>
      <c r="D1102" s="1">
        <v>44789.698688784723</v>
      </c>
    </row>
    <row r="1103" spans="1:4" x14ac:dyDescent="0.35">
      <c r="A1103" t="s">
        <v>1102</v>
      </c>
      <c r="B1103" s="1">
        <v>44789.638375277777</v>
      </c>
      <c r="C1103" s="1">
        <v>44789.699608912037</v>
      </c>
      <c r="D1103" s="1">
        <v>44789.699606550923</v>
      </c>
    </row>
    <row r="1104" spans="1:4" x14ac:dyDescent="0.35">
      <c r="A1104" t="s">
        <v>1103</v>
      </c>
      <c r="B1104" s="1">
        <v>44790.380643506942</v>
      </c>
      <c r="C1104" s="1">
        <v>44791.640688634259</v>
      </c>
      <c r="D1104" s="1">
        <v>44791.640686354163</v>
      </c>
    </row>
    <row r="1105" spans="1:4" x14ac:dyDescent="0.35">
      <c r="A1105" t="s">
        <v>1104</v>
      </c>
      <c r="B1105" s="1">
        <v>44790.540678310186</v>
      </c>
      <c r="C1105" s="1">
        <v>44790.67627434028</v>
      </c>
      <c r="D1105" s="1">
        <v>44790.676272557874</v>
      </c>
    </row>
    <row r="1106" spans="1:4" x14ac:dyDescent="0.35">
      <c r="A1106" t="s">
        <v>1105</v>
      </c>
      <c r="B1106" s="1">
        <v>44790.692046400465</v>
      </c>
      <c r="C1106" s="1">
        <v>44791.639927083335</v>
      </c>
      <c r="D1106" s="1">
        <v>44791.639924953706</v>
      </c>
    </row>
    <row r="1107" spans="1:4" x14ac:dyDescent="0.35">
      <c r="A1107" t="s">
        <v>1106</v>
      </c>
      <c r="B1107" s="1">
        <v>44790.76611246528</v>
      </c>
      <c r="C1107" s="1">
        <v>44805.485246122684</v>
      </c>
      <c r="D1107" s="1">
        <v>44805.485244293981</v>
      </c>
    </row>
    <row r="1108" spans="1:4" x14ac:dyDescent="0.35">
      <c r="A1108" t="s">
        <v>1107</v>
      </c>
      <c r="B1108" s="1">
        <v>44790.715124502312</v>
      </c>
      <c r="C1108" s="1">
        <v>44805.603506493055</v>
      </c>
      <c r="D1108" s="1">
        <v>44805.603503460647</v>
      </c>
    </row>
    <row r="1109" spans="1:4" x14ac:dyDescent="0.35">
      <c r="A1109" t="s">
        <v>1108</v>
      </c>
      <c r="B1109" s="1">
        <v>44791.372231064815</v>
      </c>
      <c r="C1109" s="1">
        <v>44792.60710390046</v>
      </c>
      <c r="D1109" s="1">
        <v>44792.607101574074</v>
      </c>
    </row>
    <row r="1110" spans="1:4" x14ac:dyDescent="0.35">
      <c r="A1110" t="s">
        <v>1109</v>
      </c>
      <c r="B1110" s="1">
        <v>44791.39754716435</v>
      </c>
      <c r="C1110" s="1">
        <v>44791.589549571756</v>
      </c>
      <c r="D1110" s="1">
        <v>44791.58954760417</v>
      </c>
    </row>
    <row r="1111" spans="1:4" x14ac:dyDescent="0.35">
      <c r="A1111" t="s">
        <v>1110</v>
      </c>
      <c r="B1111" s="1">
        <v>44791.468812928244</v>
      </c>
      <c r="C1111" s="1">
        <v>44792.431669166668</v>
      </c>
      <c r="D1111" s="1">
        <v>44792.431666863427</v>
      </c>
    </row>
    <row r="1112" spans="1:4" x14ac:dyDescent="0.35">
      <c r="A1112" t="s">
        <v>1111</v>
      </c>
      <c r="B1112" s="1">
        <v>44791.456687395832</v>
      </c>
      <c r="C1112" s="1">
        <v>44792.434133958333</v>
      </c>
      <c r="D1112" s="1">
        <v>44792.434132222224</v>
      </c>
    </row>
    <row r="1113" spans="1:4" x14ac:dyDescent="0.35">
      <c r="A1113" t="s">
        <v>1112</v>
      </c>
      <c r="B1113" s="1">
        <v>44791.475410081017</v>
      </c>
      <c r="C1113" s="1">
        <v>44802.446387372685</v>
      </c>
      <c r="D1113" s="1">
        <v>44796.630701331022</v>
      </c>
    </row>
    <row r="1114" spans="1:4" x14ac:dyDescent="0.35">
      <c r="A1114" t="s">
        <v>1113</v>
      </c>
      <c r="B1114" s="1">
        <v>44791.534170416664</v>
      </c>
      <c r="C1114" s="1">
        <v>44834.385510902779</v>
      </c>
      <c r="D1114" s="1">
        <v>44834.385508819447</v>
      </c>
    </row>
    <row r="1115" spans="1:4" x14ac:dyDescent="0.35">
      <c r="A1115" t="s">
        <v>1114</v>
      </c>
      <c r="B1115" s="1">
        <v>44791.584886087963</v>
      </c>
      <c r="C1115" s="1">
        <v>44791.633534733795</v>
      </c>
      <c r="D1115" s="1">
        <v>44791.633533009262</v>
      </c>
    </row>
    <row r="1116" spans="1:4" x14ac:dyDescent="0.35">
      <c r="A1116" t="s">
        <v>1115</v>
      </c>
      <c r="B1116" s="1">
        <v>44791.685095590277</v>
      </c>
      <c r="C1116" s="1">
        <v>44805.418321412035</v>
      </c>
      <c r="D1116" s="1">
        <v>44805.418319259261</v>
      </c>
    </row>
    <row r="1117" spans="1:4" x14ac:dyDescent="0.35">
      <c r="A1117" t="s">
        <v>1116</v>
      </c>
      <c r="B1117" s="1">
        <v>44791.682461689816</v>
      </c>
      <c r="C1117" s="1">
        <v>44792.57609865741</v>
      </c>
      <c r="D1117" s="1">
        <v>44792.576096585646</v>
      </c>
    </row>
    <row r="1118" spans="1:4" x14ac:dyDescent="0.35">
      <c r="A1118" t="s">
        <v>1117</v>
      </c>
      <c r="B1118" s="1">
        <v>44791.716420231482</v>
      </c>
      <c r="C1118" s="1">
        <v>44792.581460844907</v>
      </c>
      <c r="D1118" s="1">
        <v>44792.581455416665</v>
      </c>
    </row>
    <row r="1119" spans="1:4" x14ac:dyDescent="0.35">
      <c r="A1119" t="s">
        <v>1118</v>
      </c>
      <c r="B1119" s="1">
        <v>44792.456371539352</v>
      </c>
      <c r="C1119" s="1">
        <v>44805.460637638891</v>
      </c>
      <c r="D1119" s="1">
        <v>44805.460635509262</v>
      </c>
    </row>
    <row r="1120" spans="1:4" x14ac:dyDescent="0.35">
      <c r="A1120" t="s">
        <v>1119</v>
      </c>
      <c r="B1120" s="1">
        <v>44792.463554490743</v>
      </c>
      <c r="C1120" s="1">
        <v>45058.523119004632</v>
      </c>
      <c r="D1120" s="1"/>
    </row>
    <row r="1121" spans="1:4" x14ac:dyDescent="0.35">
      <c r="A1121" t="s">
        <v>1120</v>
      </c>
      <c r="B1121" s="1">
        <v>44792.612462303237</v>
      </c>
      <c r="C1121" s="1">
        <v>44798.70401710648</v>
      </c>
      <c r="D1121" s="1">
        <v>44798.704015405092</v>
      </c>
    </row>
    <row r="1122" spans="1:4" x14ac:dyDescent="0.35">
      <c r="A1122" t="s">
        <v>1121</v>
      </c>
      <c r="B1122" s="1">
        <v>44792.618167581022</v>
      </c>
      <c r="C1122" s="1">
        <v>44795.418956041663</v>
      </c>
      <c r="D1122" s="1">
        <v>44795.418913402777</v>
      </c>
    </row>
    <row r="1123" spans="1:4" x14ac:dyDescent="0.35">
      <c r="A1123" t="s">
        <v>1122</v>
      </c>
      <c r="B1123" s="1">
        <v>44795.350192951388</v>
      </c>
      <c r="C1123" s="1">
        <v>44796.711908877318</v>
      </c>
      <c r="D1123" s="1">
        <v>44796.711907002318</v>
      </c>
    </row>
    <row r="1124" spans="1:4" x14ac:dyDescent="0.35">
      <c r="A1124" t="s">
        <v>1123</v>
      </c>
      <c r="B1124" s="1">
        <v>44795.408826608793</v>
      </c>
      <c r="C1124" s="1">
        <v>44795.480265775463</v>
      </c>
      <c r="D1124" s="1">
        <v>44795.480263449077</v>
      </c>
    </row>
    <row r="1125" spans="1:4" x14ac:dyDescent="0.35">
      <c r="A1125" t="s">
        <v>1124</v>
      </c>
      <c r="B1125" s="1">
        <v>44795.452978587964</v>
      </c>
      <c r="C1125" s="1">
        <v>44802.60652212963</v>
      </c>
      <c r="D1125" s="1">
        <v>44802.606520081019</v>
      </c>
    </row>
    <row r="1126" spans="1:4" x14ac:dyDescent="0.35">
      <c r="A1126" t="s">
        <v>1125</v>
      </c>
      <c r="B1126" s="1">
        <v>44796.39210996528</v>
      </c>
      <c r="C1126" s="1">
        <v>44806.439847222224</v>
      </c>
      <c r="D1126" s="1">
        <v>44806.439845127315</v>
      </c>
    </row>
    <row r="1127" spans="1:4" x14ac:dyDescent="0.35">
      <c r="A1127" t="s">
        <v>1126</v>
      </c>
      <c r="B1127" s="1">
        <v>44796.411683622682</v>
      </c>
      <c r="C1127" s="1">
        <v>44803.692040868053</v>
      </c>
      <c r="D1127" s="1">
        <v>44803.692038437497</v>
      </c>
    </row>
    <row r="1128" spans="1:4" x14ac:dyDescent="0.35">
      <c r="A1128" t="s">
        <v>1127</v>
      </c>
      <c r="B1128" s="1">
        <v>44796.42115238426</v>
      </c>
      <c r="C1128" s="1">
        <v>44834.386573414355</v>
      </c>
      <c r="D1128" s="1">
        <v>44834.386570856484</v>
      </c>
    </row>
    <row r="1129" spans="1:4" x14ac:dyDescent="0.35">
      <c r="A1129" t="s">
        <v>1128</v>
      </c>
      <c r="B1129" s="1">
        <v>44796.465133900463</v>
      </c>
      <c r="C1129" s="1">
        <v>44881.756874467595</v>
      </c>
      <c r="D1129" s="1">
        <v>44881.756872349535</v>
      </c>
    </row>
    <row r="1130" spans="1:4" x14ac:dyDescent="0.35">
      <c r="A1130" t="s">
        <v>1129</v>
      </c>
      <c r="B1130" s="1">
        <v>44796.511214108796</v>
      </c>
      <c r="C1130" s="1">
        <v>44804.432261469905</v>
      </c>
      <c r="D1130" s="1">
        <v>44804.432259548608</v>
      </c>
    </row>
    <row r="1131" spans="1:4" x14ac:dyDescent="0.35">
      <c r="A1131" t="s">
        <v>1130</v>
      </c>
      <c r="B1131" s="1">
        <v>44796.611752997684</v>
      </c>
      <c r="C1131" s="1">
        <v>44797.41526533565</v>
      </c>
      <c r="D1131" s="1">
        <v>44797.415263634262</v>
      </c>
    </row>
    <row r="1132" spans="1:4" x14ac:dyDescent="0.35">
      <c r="A1132" t="s">
        <v>1131</v>
      </c>
      <c r="B1132" s="1">
        <v>44796.626915590277</v>
      </c>
      <c r="C1132" s="1">
        <v>44830.482051562503</v>
      </c>
      <c r="D1132" s="1">
        <v>44830.482049537037</v>
      </c>
    </row>
    <row r="1133" spans="1:4" x14ac:dyDescent="0.35">
      <c r="A1133" t="s">
        <v>1132</v>
      </c>
      <c r="B1133" s="1">
        <v>44796.632581655096</v>
      </c>
      <c r="C1133" s="1">
        <v>44874.717330555555</v>
      </c>
      <c r="D1133" s="1">
        <v>44874.717328541665</v>
      </c>
    </row>
    <row r="1134" spans="1:4" x14ac:dyDescent="0.35">
      <c r="A1134" t="s">
        <v>1133</v>
      </c>
      <c r="B1134" s="1">
        <v>44796.812496481478</v>
      </c>
      <c r="C1134" s="1">
        <v>44798.550266435188</v>
      </c>
      <c r="D1134" s="1">
        <v>44798.550264618054</v>
      </c>
    </row>
    <row r="1135" spans="1:4" x14ac:dyDescent="0.35">
      <c r="A1135" t="s">
        <v>1134</v>
      </c>
      <c r="B1135" s="1">
        <v>44797.52052622685</v>
      </c>
      <c r="C1135" s="1">
        <v>44798.704924490739</v>
      </c>
      <c r="D1135" s="1">
        <v>44798.704922280092</v>
      </c>
    </row>
    <row r="1136" spans="1:4" x14ac:dyDescent="0.35">
      <c r="A1136" t="s">
        <v>1135</v>
      </c>
      <c r="B1136" s="1">
        <v>44797.52470746528</v>
      </c>
      <c r="C1136" s="1">
        <v>44805.422630787034</v>
      </c>
      <c r="D1136" s="1">
        <v>44805.421847916667</v>
      </c>
    </row>
    <row r="1137" spans="1:4" x14ac:dyDescent="0.35">
      <c r="A1137" t="s">
        <v>1136</v>
      </c>
      <c r="B1137" s="1">
        <v>44797.699214629632</v>
      </c>
      <c r="C1137" s="1">
        <v>44798.553078645833</v>
      </c>
      <c r="D1137" s="1">
        <v>44798.553076828706</v>
      </c>
    </row>
    <row r="1138" spans="1:4" x14ac:dyDescent="0.35">
      <c r="A1138" t="s">
        <v>1137</v>
      </c>
      <c r="B1138" s="1">
        <v>44798.381840185182</v>
      </c>
      <c r="C1138" s="1">
        <v>44798.613866307867</v>
      </c>
      <c r="D1138" s="1">
        <v>44798.613863946761</v>
      </c>
    </row>
    <row r="1139" spans="1:4" x14ac:dyDescent="0.35">
      <c r="A1139" t="s">
        <v>1138</v>
      </c>
      <c r="B1139" s="1">
        <v>44798.445896018522</v>
      </c>
      <c r="C1139" s="1">
        <v>44798.638696168979</v>
      </c>
      <c r="D1139" s="1">
        <v>44798.638693645837</v>
      </c>
    </row>
    <row r="1140" spans="1:4" x14ac:dyDescent="0.35">
      <c r="A1140" t="s">
        <v>1139</v>
      </c>
      <c r="B1140" s="1">
        <v>44798.509983298609</v>
      </c>
      <c r="C1140" s="1">
        <v>44805.686450381945</v>
      </c>
      <c r="D1140" s="1">
        <v>44805.686448310182</v>
      </c>
    </row>
    <row r="1141" spans="1:4" x14ac:dyDescent="0.35">
      <c r="A1141" t="s">
        <v>1140</v>
      </c>
      <c r="B1141" s="1">
        <v>44798.460693437497</v>
      </c>
      <c r="C1141" s="1">
        <v>44798.639584363424</v>
      </c>
      <c r="D1141" s="1">
        <v>44798.639582511576</v>
      </c>
    </row>
    <row r="1142" spans="1:4" x14ac:dyDescent="0.35">
      <c r="A1142" t="s">
        <v>1141</v>
      </c>
      <c r="B1142" s="1">
        <v>44798.547325347223</v>
      </c>
      <c r="C1142" s="1">
        <v>44798.709345625</v>
      </c>
      <c r="D1142" s="1">
        <v>44798.709343819442</v>
      </c>
    </row>
    <row r="1143" spans="1:4" x14ac:dyDescent="0.35">
      <c r="A1143" t="s">
        <v>1142</v>
      </c>
      <c r="B1143" s="1">
        <v>44798.486463113426</v>
      </c>
      <c r="C1143" s="1">
        <v>44798.720874247687</v>
      </c>
      <c r="D1143" s="1">
        <v>44798.720872488426</v>
      </c>
    </row>
    <row r="1144" spans="1:4" x14ac:dyDescent="0.35">
      <c r="A1144" t="s">
        <v>1143</v>
      </c>
      <c r="B1144" s="1">
        <v>44798.495678969906</v>
      </c>
      <c r="C1144" s="1">
        <v>44798.590220787039</v>
      </c>
      <c r="D1144" s="1">
        <v>44798.590219062498</v>
      </c>
    </row>
    <row r="1145" spans="1:4" x14ac:dyDescent="0.35">
      <c r="A1145" t="s">
        <v>1144</v>
      </c>
      <c r="B1145" s="1">
        <v>44798.511245057867</v>
      </c>
      <c r="C1145" s="1">
        <v>44798.725839421299</v>
      </c>
      <c r="D1145" s="1">
        <v>44798.725837604165</v>
      </c>
    </row>
    <row r="1146" spans="1:4" x14ac:dyDescent="0.35">
      <c r="A1146" t="s">
        <v>1145</v>
      </c>
      <c r="B1146" s="1">
        <v>44798.512692569442</v>
      </c>
      <c r="C1146" s="1">
        <v>44805.52842170139</v>
      </c>
      <c r="D1146" s="1">
        <v>44805.528419027774</v>
      </c>
    </row>
    <row r="1147" spans="1:4" x14ac:dyDescent="0.35">
      <c r="A1147" t="s">
        <v>1146</v>
      </c>
      <c r="B1147" s="1">
        <v>44798.592346701385</v>
      </c>
      <c r="C1147" s="1">
        <v>44802.72787224537</v>
      </c>
      <c r="D1147" s="1">
        <v>44802.727870405091</v>
      </c>
    </row>
    <row r="1148" spans="1:4" x14ac:dyDescent="0.35">
      <c r="A1148" t="s">
        <v>1147</v>
      </c>
      <c r="B1148" s="1">
        <v>44798.638065023151</v>
      </c>
      <c r="C1148" s="1">
        <v>44799.40199233796</v>
      </c>
      <c r="D1148" s="1">
        <v>44799.401990416663</v>
      </c>
    </row>
    <row r="1149" spans="1:4" x14ac:dyDescent="0.35">
      <c r="A1149" t="s">
        <v>1148</v>
      </c>
      <c r="B1149" s="1">
        <v>44798.684753935187</v>
      </c>
      <c r="C1149" s="1">
        <v>44799.38684767361</v>
      </c>
      <c r="D1149" s="1">
        <v>44799.386845462963</v>
      </c>
    </row>
    <row r="1150" spans="1:4" x14ac:dyDescent="0.35">
      <c r="A1150" t="s">
        <v>1149</v>
      </c>
      <c r="B1150" s="1">
        <v>44798.689487951386</v>
      </c>
      <c r="C1150" s="1">
        <v>44799.450216921294</v>
      </c>
      <c r="D1150" s="1">
        <v>44799.450214814817</v>
      </c>
    </row>
    <row r="1151" spans="1:4" x14ac:dyDescent="0.35">
      <c r="A1151" t="s">
        <v>1150</v>
      </c>
      <c r="B1151" s="1">
        <v>44799.368917604166</v>
      </c>
      <c r="C1151" s="1">
        <v>44802.732155115744</v>
      </c>
      <c r="D1151" s="1">
        <v>44802.732153460645</v>
      </c>
    </row>
    <row r="1152" spans="1:4" x14ac:dyDescent="0.35">
      <c r="A1152" t="s">
        <v>1151</v>
      </c>
      <c r="B1152" s="1">
        <v>44798.706127858793</v>
      </c>
      <c r="C1152" s="1">
        <v>44834.387475787036</v>
      </c>
      <c r="D1152" s="1">
        <v>44834.387473622686</v>
      </c>
    </row>
    <row r="1153" spans="1:4" x14ac:dyDescent="0.35">
      <c r="A1153" t="s">
        <v>1152</v>
      </c>
      <c r="B1153" s="1">
        <v>44798.723203182868</v>
      </c>
      <c r="C1153" s="1">
        <v>44825.646900208332</v>
      </c>
      <c r="D1153" s="1">
        <v>44825.646897858795</v>
      </c>
    </row>
    <row r="1154" spans="1:4" x14ac:dyDescent="0.35">
      <c r="A1154" t="s">
        <v>1153</v>
      </c>
      <c r="B1154" s="1">
        <v>44798.727820069442</v>
      </c>
      <c r="C1154" s="1">
        <v>44799.465941435185</v>
      </c>
      <c r="D1154" s="1">
        <v>44799.465939374997</v>
      </c>
    </row>
    <row r="1155" spans="1:4" x14ac:dyDescent="0.35">
      <c r="A1155" t="s">
        <v>1154</v>
      </c>
      <c r="B1155" s="1">
        <v>44799.309836458335</v>
      </c>
      <c r="C1155" s="1">
        <v>44799.461766111112</v>
      </c>
      <c r="D1155" s="1">
        <v>44799.461764236112</v>
      </c>
    </row>
    <row r="1156" spans="1:4" x14ac:dyDescent="0.35">
      <c r="A1156" t="s">
        <v>1155</v>
      </c>
      <c r="B1156" s="1">
        <v>44799.378063356482</v>
      </c>
      <c r="C1156" s="1">
        <v>44804.423478032404</v>
      </c>
      <c r="D1156" s="1">
        <v>44804.423475949072</v>
      </c>
    </row>
    <row r="1157" spans="1:4" x14ac:dyDescent="0.35">
      <c r="A1157" t="s">
        <v>1156</v>
      </c>
      <c r="B1157" s="1">
        <v>44799.383857175926</v>
      </c>
      <c r="C1157" s="1">
        <v>44799.417697881945</v>
      </c>
      <c r="D1157" s="1">
        <v>44799.417696157405</v>
      </c>
    </row>
    <row r="1158" spans="1:4" x14ac:dyDescent="0.35">
      <c r="A1158" t="s">
        <v>1157</v>
      </c>
      <c r="B1158" s="1">
        <v>44799.416905011574</v>
      </c>
      <c r="C1158" s="1">
        <v>44841.681847488428</v>
      </c>
      <c r="D1158" s="1">
        <v>44841.681845520834</v>
      </c>
    </row>
    <row r="1159" spans="1:4" x14ac:dyDescent="0.35">
      <c r="A1159" t="s">
        <v>1158</v>
      </c>
      <c r="B1159" s="1">
        <v>44799.477287430556</v>
      </c>
      <c r="C1159" s="1">
        <v>44799.517865324073</v>
      </c>
      <c r="D1159" s="1">
        <v>44799.517863773151</v>
      </c>
    </row>
    <row r="1160" spans="1:4" x14ac:dyDescent="0.35">
      <c r="A1160" t="s">
        <v>1159</v>
      </c>
      <c r="B1160" s="1">
        <v>44799.464864513888</v>
      </c>
      <c r="C1160" s="1">
        <v>45058.525469444445</v>
      </c>
      <c r="D1160" s="1"/>
    </row>
    <row r="1161" spans="1:4" x14ac:dyDescent="0.35">
      <c r="A1161" t="s">
        <v>1160</v>
      </c>
      <c r="B1161" s="1">
        <v>44799.458189143515</v>
      </c>
      <c r="C1161" s="1">
        <v>44799.745971249999</v>
      </c>
      <c r="D1161" s="1">
        <v>44799.745969340278</v>
      </c>
    </row>
    <row r="1162" spans="1:4" x14ac:dyDescent="0.35">
      <c r="A1162" t="s">
        <v>1161</v>
      </c>
      <c r="B1162" s="1">
        <v>44799.58883040509</v>
      </c>
      <c r="C1162" s="1">
        <v>44817.430086203705</v>
      </c>
      <c r="D1162" s="1">
        <v>44817.430083854168</v>
      </c>
    </row>
    <row r="1163" spans="1:4" x14ac:dyDescent="0.35">
      <c r="A1163" t="s">
        <v>1162</v>
      </c>
      <c r="B1163" s="1">
        <v>44799.623258912034</v>
      </c>
      <c r="C1163" s="1">
        <v>44802.462498680557</v>
      </c>
      <c r="D1163" s="1">
        <v>44802.462496921296</v>
      </c>
    </row>
    <row r="1164" spans="1:4" x14ac:dyDescent="0.35">
      <c r="A1164" t="s">
        <v>1163</v>
      </c>
      <c r="B1164" s="1">
        <v>44799.623453159722</v>
      </c>
      <c r="C1164" s="1">
        <v>44802.467074016204</v>
      </c>
      <c r="D1164" s="1">
        <v>44802.467071805557</v>
      </c>
    </row>
    <row r="1165" spans="1:4" x14ac:dyDescent="0.35">
      <c r="A1165" t="s">
        <v>1164</v>
      </c>
      <c r="B1165" s="1">
        <v>44799.656711747688</v>
      </c>
      <c r="C1165" s="1">
        <v>44802.398908761577</v>
      </c>
      <c r="D1165" s="1">
        <v>44802.398906041664</v>
      </c>
    </row>
    <row r="1166" spans="1:4" x14ac:dyDescent="0.35">
      <c r="A1166" t="s">
        <v>1165</v>
      </c>
      <c r="B1166" s="1">
        <v>44802.505340578704</v>
      </c>
      <c r="C1166" s="1">
        <v>44837.629136331016</v>
      </c>
      <c r="D1166" s="1">
        <v>44837.629134282404</v>
      </c>
    </row>
    <row r="1167" spans="1:4" x14ac:dyDescent="0.35">
      <c r="A1167" t="s">
        <v>1166</v>
      </c>
      <c r="B1167" s="1">
        <v>44802.517384583334</v>
      </c>
      <c r="C1167" s="1">
        <v>44812.391936990738</v>
      </c>
      <c r="D1167" s="1">
        <v>44812.388353518516</v>
      </c>
    </row>
    <row r="1168" spans="1:4" x14ac:dyDescent="0.35">
      <c r="A1168" t="s">
        <v>1167</v>
      </c>
      <c r="B1168" s="1">
        <v>44802.616611458332</v>
      </c>
      <c r="C1168" s="1">
        <v>44804.739892627316</v>
      </c>
      <c r="D1168" s="1">
        <v>44804.739890914352</v>
      </c>
    </row>
    <row r="1169" spans="1:4" x14ac:dyDescent="0.35">
      <c r="A1169" t="s">
        <v>1168</v>
      </c>
      <c r="B1169" s="1">
        <v>44802.647285219908</v>
      </c>
      <c r="C1169" s="1">
        <v>44803.42911365741</v>
      </c>
      <c r="D1169" s="1">
        <v>44803.429111550926</v>
      </c>
    </row>
    <row r="1170" spans="1:4" x14ac:dyDescent="0.35">
      <c r="A1170" t="s">
        <v>1169</v>
      </c>
      <c r="B1170" s="1">
        <v>44802.742062546298</v>
      </c>
      <c r="C1170" s="1">
        <v>44804.73376412037</v>
      </c>
      <c r="D1170" s="1">
        <v>44804.733761990741</v>
      </c>
    </row>
    <row r="1171" spans="1:4" x14ac:dyDescent="0.35">
      <c r="A1171" t="s">
        <v>1170</v>
      </c>
      <c r="B1171" s="1">
        <v>44802.736634224537</v>
      </c>
      <c r="C1171" s="1">
        <v>44804.740104074073</v>
      </c>
      <c r="D1171" s="1">
        <v>44804.740101817129</v>
      </c>
    </row>
    <row r="1172" spans="1:4" x14ac:dyDescent="0.35">
      <c r="A1172" t="s">
        <v>1171</v>
      </c>
      <c r="B1172" s="1">
        <v>44802.746194942127</v>
      </c>
      <c r="C1172" s="1">
        <v>44804.74356166667</v>
      </c>
      <c r="D1172" s="1">
        <v>44804.743559490744</v>
      </c>
    </row>
    <row r="1173" spans="1:4" x14ac:dyDescent="0.35">
      <c r="A1173" t="s">
        <v>1172</v>
      </c>
      <c r="B1173" s="1">
        <v>44803.433448900461</v>
      </c>
      <c r="C1173" s="1">
        <v>44803.590582430559</v>
      </c>
      <c r="D1173" s="1">
        <v>44803.590580601849</v>
      </c>
    </row>
    <row r="1174" spans="1:4" x14ac:dyDescent="0.35">
      <c r="A1174" t="s">
        <v>1173</v>
      </c>
      <c r="B1174" s="1">
        <v>44803.440419224535</v>
      </c>
      <c r="C1174" s="1">
        <v>44966.355161134263</v>
      </c>
      <c r="D1174" s="1">
        <v>44966.355159143517</v>
      </c>
    </row>
    <row r="1175" spans="1:4" x14ac:dyDescent="0.35">
      <c r="A1175" t="s">
        <v>1174</v>
      </c>
      <c r="B1175" s="1">
        <v>44803.472301909722</v>
      </c>
      <c r="C1175" s="1">
        <v>44810.719353055552</v>
      </c>
      <c r="D1175" s="1">
        <v>44810.719350462961</v>
      </c>
    </row>
    <row r="1176" spans="1:4" x14ac:dyDescent="0.35">
      <c r="A1176" t="s">
        <v>1175</v>
      </c>
      <c r="B1176" s="1">
        <v>44803.562875520831</v>
      </c>
      <c r="C1176" s="1">
        <v>44804.749544293983</v>
      </c>
      <c r="D1176" s="1">
        <v>44804.749542337966</v>
      </c>
    </row>
    <row r="1177" spans="1:4" x14ac:dyDescent="0.35">
      <c r="A1177" t="s">
        <v>1176</v>
      </c>
      <c r="B1177" s="1">
        <v>44803.579341261575</v>
      </c>
      <c r="C1177" s="1">
        <v>44805.441788692129</v>
      </c>
      <c r="D1177" s="1">
        <v>44805.44178666667</v>
      </c>
    </row>
    <row r="1178" spans="1:4" x14ac:dyDescent="0.35">
      <c r="A1178" t="s">
        <v>1177</v>
      </c>
      <c r="B1178" s="1">
        <v>44803.630439155095</v>
      </c>
      <c r="C1178" s="1">
        <v>44805.544295532411</v>
      </c>
      <c r="D1178" s="1">
        <v>44805.544292893515</v>
      </c>
    </row>
    <row r="1179" spans="1:4" x14ac:dyDescent="0.35">
      <c r="A1179" t="s">
        <v>1178</v>
      </c>
      <c r="B1179" s="1">
        <v>44803.655176805558</v>
      </c>
      <c r="C1179" s="1">
        <v>44810.468215868059</v>
      </c>
      <c r="D1179" s="1">
        <v>44810.468213229164</v>
      </c>
    </row>
    <row r="1180" spans="1:4" x14ac:dyDescent="0.35">
      <c r="A1180" t="s">
        <v>1179</v>
      </c>
      <c r="B1180" s="1">
        <v>44803.701620162035</v>
      </c>
      <c r="C1180" s="1">
        <v>44806.634553206015</v>
      </c>
      <c r="D1180" s="1">
        <v>44804.756994502313</v>
      </c>
    </row>
    <row r="1181" spans="1:4" x14ac:dyDescent="0.35">
      <c r="A1181" t="s">
        <v>1180</v>
      </c>
      <c r="B1181" s="1">
        <v>44803.754646099536</v>
      </c>
      <c r="C1181" s="1">
        <v>44804.760685925925</v>
      </c>
      <c r="D1181" s="1">
        <v>44804.760684201392</v>
      </c>
    </row>
    <row r="1182" spans="1:4" x14ac:dyDescent="0.35">
      <c r="A1182" t="s">
        <v>1181</v>
      </c>
      <c r="B1182" s="1">
        <v>44804.466945995373</v>
      </c>
      <c r="C1182" s="1">
        <v>44833.61916858796</v>
      </c>
      <c r="D1182" s="1">
        <v>44833.619119976851</v>
      </c>
    </row>
    <row r="1183" spans="1:4" x14ac:dyDescent="0.35">
      <c r="A1183" t="s">
        <v>1182</v>
      </c>
      <c r="B1183" s="1">
        <v>44804.494972442131</v>
      </c>
      <c r="C1183" s="1">
        <v>44917.422509201388</v>
      </c>
      <c r="D1183" s="1">
        <v>44917.422474583334</v>
      </c>
    </row>
    <row r="1184" spans="1:4" x14ac:dyDescent="0.35">
      <c r="A1184" t="s">
        <v>1183</v>
      </c>
      <c r="B1184" s="1">
        <v>44804.49360962963</v>
      </c>
      <c r="C1184" s="1">
        <v>44805.642757303242</v>
      </c>
      <c r="D1184" s="1">
        <v>44805.642754537039</v>
      </c>
    </row>
    <row r="1185" spans="1:4" x14ac:dyDescent="0.35">
      <c r="A1185" t="s">
        <v>1184</v>
      </c>
      <c r="B1185" s="1">
        <v>44804.606401863428</v>
      </c>
      <c r="C1185" s="1">
        <v>44805.489431018519</v>
      </c>
      <c r="D1185" s="1">
        <v>44805.489429270834</v>
      </c>
    </row>
    <row r="1186" spans="1:4" x14ac:dyDescent="0.35">
      <c r="A1186" t="s">
        <v>1185</v>
      </c>
      <c r="B1186" s="1">
        <v>44804.648594166669</v>
      </c>
      <c r="C1186" s="1">
        <v>44804.765631793984</v>
      </c>
      <c r="D1186" s="1">
        <v>44804.76563011574</v>
      </c>
    </row>
    <row r="1187" spans="1:4" x14ac:dyDescent="0.35">
      <c r="A1187" t="s">
        <v>1186</v>
      </c>
      <c r="B1187" s="1">
        <v>44804.700342233795</v>
      </c>
      <c r="C1187" s="1">
        <v>44881.776258668979</v>
      </c>
      <c r="D1187" s="1">
        <v>44881.776256516205</v>
      </c>
    </row>
    <row r="1188" spans="1:4" x14ac:dyDescent="0.35">
      <c r="A1188" t="s">
        <v>1187</v>
      </c>
      <c r="B1188" s="1">
        <v>44804.771973136572</v>
      </c>
      <c r="C1188" s="1">
        <v>44804.779291805557</v>
      </c>
      <c r="D1188" s="1">
        <v>44804.77928959491</v>
      </c>
    </row>
    <row r="1189" spans="1:4" x14ac:dyDescent="0.35">
      <c r="A1189" t="s">
        <v>1188</v>
      </c>
      <c r="B1189" s="1">
        <v>44805.299753564817</v>
      </c>
      <c r="C1189" s="1">
        <v>44805.363354201392</v>
      </c>
      <c r="D1189" s="1">
        <v>44805.363352129629</v>
      </c>
    </row>
    <row r="1190" spans="1:4" x14ac:dyDescent="0.35">
      <c r="A1190" t="s">
        <v>1189</v>
      </c>
      <c r="B1190" s="1">
        <v>44805.344830243055</v>
      </c>
      <c r="C1190" s="1">
        <v>44805.650128043984</v>
      </c>
      <c r="D1190" s="1">
        <v>44805.650126238426</v>
      </c>
    </row>
    <row r="1191" spans="1:4" x14ac:dyDescent="0.35">
      <c r="A1191" t="s">
        <v>1190</v>
      </c>
      <c r="B1191" s="1">
        <v>44805.448917141206</v>
      </c>
      <c r="C1191" s="1">
        <v>44805.449876041668</v>
      </c>
      <c r="D1191" s="1">
        <v>44805.449873900463</v>
      </c>
    </row>
    <row r="1192" spans="1:4" x14ac:dyDescent="0.35">
      <c r="A1192" t="s">
        <v>1191</v>
      </c>
      <c r="B1192" s="1">
        <v>44805.460280462961</v>
      </c>
      <c r="C1192" s="1">
        <v>44805.653165173608</v>
      </c>
      <c r="D1192" s="1">
        <v>44805.653162812501</v>
      </c>
    </row>
    <row r="1193" spans="1:4" x14ac:dyDescent="0.35">
      <c r="A1193" t="s">
        <v>1192</v>
      </c>
      <c r="B1193" s="1">
        <v>44805.486883310186</v>
      </c>
      <c r="C1193" s="1">
        <v>44806.709537847222</v>
      </c>
      <c r="D1193" s="1">
        <v>44806.709535601854</v>
      </c>
    </row>
    <row r="1194" spans="1:4" x14ac:dyDescent="0.35">
      <c r="A1194" t="s">
        <v>1193</v>
      </c>
      <c r="B1194" s="1">
        <v>44805.473077604169</v>
      </c>
      <c r="C1194" s="1">
        <v>44805.559958726852</v>
      </c>
      <c r="D1194" s="1">
        <v>44805.474419456019</v>
      </c>
    </row>
    <row r="1195" spans="1:4" x14ac:dyDescent="0.35">
      <c r="A1195" t="s">
        <v>1194</v>
      </c>
      <c r="B1195" s="1">
        <v>44805.606484861113</v>
      </c>
      <c r="C1195" s="1">
        <v>44846.619127118058</v>
      </c>
      <c r="D1195" s="1">
        <v>44846.619124791665</v>
      </c>
    </row>
    <row r="1196" spans="1:4" x14ac:dyDescent="0.35">
      <c r="A1196" t="s">
        <v>1195</v>
      </c>
      <c r="B1196" s="1">
        <v>44805.609663692128</v>
      </c>
      <c r="C1196" s="1">
        <v>44806.351709236114</v>
      </c>
      <c r="D1196" s="1">
        <v>44806.351707141206</v>
      </c>
    </row>
    <row r="1197" spans="1:4" x14ac:dyDescent="0.35">
      <c r="A1197" t="s">
        <v>1196</v>
      </c>
      <c r="B1197" s="1">
        <v>44805.636094733796</v>
      </c>
      <c r="C1197" s="1">
        <v>44844.587590092589</v>
      </c>
      <c r="D1197" s="1">
        <v>44844.587588194445</v>
      </c>
    </row>
    <row r="1198" spans="1:4" x14ac:dyDescent="0.35">
      <c r="A1198" t="s">
        <v>1197</v>
      </c>
      <c r="B1198" s="1">
        <v>44805.656639328707</v>
      </c>
      <c r="C1198" s="1">
        <v>44816.642485312499</v>
      </c>
      <c r="D1198" s="1">
        <v>44816.642483437499</v>
      </c>
    </row>
    <row r="1199" spans="1:4" x14ac:dyDescent="0.35">
      <c r="A1199" t="s">
        <v>1198</v>
      </c>
      <c r="B1199" s="1">
        <v>44805.674357615739</v>
      </c>
      <c r="C1199" s="1">
        <v>44816.644826678239</v>
      </c>
      <c r="D1199" s="1">
        <v>44816.644825000003</v>
      </c>
    </row>
    <row r="1200" spans="1:4" x14ac:dyDescent="0.35">
      <c r="A1200" t="s">
        <v>1199</v>
      </c>
      <c r="B1200" s="1">
        <v>44805.686515057867</v>
      </c>
      <c r="C1200" s="1">
        <v>44806.355675335646</v>
      </c>
      <c r="D1200" s="1">
        <v>44806.355673576392</v>
      </c>
    </row>
    <row r="1201" spans="1:4" x14ac:dyDescent="0.35">
      <c r="A1201" t="s">
        <v>1200</v>
      </c>
      <c r="B1201" s="1">
        <v>44806.466401458332</v>
      </c>
      <c r="C1201" s="1">
        <v>44809.707670694443</v>
      </c>
      <c r="D1201" s="1">
        <v>44809.707668900461</v>
      </c>
    </row>
    <row r="1202" spans="1:4" x14ac:dyDescent="0.35">
      <c r="A1202" t="s">
        <v>1201</v>
      </c>
      <c r="B1202" s="1">
        <v>44806.603049166668</v>
      </c>
      <c r="C1202" s="1">
        <v>44806.635543807868</v>
      </c>
      <c r="D1202" s="1">
        <v>44806.63554087963</v>
      </c>
    </row>
    <row r="1203" spans="1:4" x14ac:dyDescent="0.35">
      <c r="A1203" t="s">
        <v>1202</v>
      </c>
      <c r="B1203" s="1">
        <v>44806.65315568287</v>
      </c>
      <c r="C1203" s="1">
        <v>44809.516290219908</v>
      </c>
      <c r="D1203" s="1">
        <v>44809.51628783565</v>
      </c>
    </row>
    <row r="1204" spans="1:4" x14ac:dyDescent="0.35">
      <c r="A1204" t="s">
        <v>1203</v>
      </c>
      <c r="B1204" s="1">
        <v>44806.673732384261</v>
      </c>
      <c r="C1204" s="1">
        <v>44809.375765960649</v>
      </c>
      <c r="D1204" s="1">
        <v>44809.375763206015</v>
      </c>
    </row>
    <row r="1205" spans="1:4" x14ac:dyDescent="0.35">
      <c r="A1205" t="s">
        <v>1204</v>
      </c>
      <c r="B1205" s="1">
        <v>44809.388019421298</v>
      </c>
      <c r="C1205" s="1">
        <v>44811.497958252316</v>
      </c>
      <c r="D1205" s="1">
        <v>44811.497956099534</v>
      </c>
    </row>
    <row r="1206" spans="1:4" x14ac:dyDescent="0.35">
      <c r="A1206" t="s">
        <v>1205</v>
      </c>
      <c r="B1206" s="1">
        <v>44809.431759525462</v>
      </c>
      <c r="C1206" s="1">
        <v>44824.637349247685</v>
      </c>
      <c r="D1206" s="1">
        <v>44824.637347222226</v>
      </c>
    </row>
    <row r="1207" spans="1:4" x14ac:dyDescent="0.35">
      <c r="A1207" t="s">
        <v>1206</v>
      </c>
      <c r="B1207" s="1">
        <v>44809.463408530093</v>
      </c>
      <c r="C1207" s="1">
        <v>44809.73875689815</v>
      </c>
      <c r="D1207" s="1">
        <v>44809.738755034719</v>
      </c>
    </row>
    <row r="1208" spans="1:4" x14ac:dyDescent="0.35">
      <c r="A1208" t="s">
        <v>1207</v>
      </c>
      <c r="B1208" s="1">
        <v>44809.570268888892</v>
      </c>
      <c r="C1208" s="1">
        <v>44809.743200949073</v>
      </c>
      <c r="D1208" s="1">
        <v>44809.743198796299</v>
      </c>
    </row>
    <row r="1209" spans="1:4" x14ac:dyDescent="0.35">
      <c r="A1209" t="s">
        <v>1208</v>
      </c>
      <c r="B1209" s="1">
        <v>44809.79630228009</v>
      </c>
      <c r="C1209" s="1">
        <v>44811.500516319444</v>
      </c>
      <c r="D1209" s="1">
        <v>44811.500514386571</v>
      </c>
    </row>
    <row r="1210" spans="1:4" x14ac:dyDescent="0.35">
      <c r="A1210" t="s">
        <v>1209</v>
      </c>
      <c r="B1210" s="1">
        <v>44810.414397685185</v>
      </c>
      <c r="C1210" s="1">
        <v>44852.5527171875</v>
      </c>
      <c r="D1210" s="1">
        <v>44852.552715034719</v>
      </c>
    </row>
    <row r="1211" spans="1:4" x14ac:dyDescent="0.35">
      <c r="A1211" t="s">
        <v>1210</v>
      </c>
      <c r="B1211" s="1">
        <v>44810.432498310183</v>
      </c>
      <c r="C1211" s="1">
        <v>44810.501037557871</v>
      </c>
      <c r="D1211" s="1">
        <v>44810.501035555557</v>
      </c>
    </row>
    <row r="1212" spans="1:4" x14ac:dyDescent="0.35">
      <c r="A1212" t="s">
        <v>1211</v>
      </c>
      <c r="B1212" s="1">
        <v>44810.46399783565</v>
      </c>
      <c r="C1212" s="1">
        <v>44816.657287314818</v>
      </c>
      <c r="D1212" s="1">
        <v>44816.657285486108</v>
      </c>
    </row>
    <row r="1213" spans="1:4" x14ac:dyDescent="0.35">
      <c r="A1213" t="s">
        <v>1212</v>
      </c>
      <c r="B1213" s="1">
        <v>44810.468480289353</v>
      </c>
      <c r="C1213" s="1">
        <v>44837.532261840279</v>
      </c>
      <c r="D1213" s="1">
        <v>44837.532259861109</v>
      </c>
    </row>
    <row r="1214" spans="1:4" x14ac:dyDescent="0.35">
      <c r="A1214" t="s">
        <v>1213</v>
      </c>
      <c r="B1214" s="1">
        <v>44810.48196128472</v>
      </c>
      <c r="C1214" s="1">
        <v>44824.614973703705</v>
      </c>
      <c r="D1214" s="1">
        <v>44824.61497101852</v>
      </c>
    </row>
    <row r="1215" spans="1:4" x14ac:dyDescent="0.35">
      <c r="A1215" t="s">
        <v>1214</v>
      </c>
      <c r="B1215" s="1">
        <v>44810.49494045139</v>
      </c>
      <c r="C1215" s="1">
        <v>44812.407967511572</v>
      </c>
      <c r="D1215" s="1">
        <v>44812.407965914354</v>
      </c>
    </row>
    <row r="1216" spans="1:4" x14ac:dyDescent="0.35">
      <c r="A1216" t="s">
        <v>1215</v>
      </c>
      <c r="B1216" s="1">
        <v>44810.499251956018</v>
      </c>
      <c r="C1216" s="1">
        <v>44837.526707592595</v>
      </c>
      <c r="D1216" s="1">
        <v>44837.526705300923</v>
      </c>
    </row>
    <row r="1217" spans="1:4" x14ac:dyDescent="0.35">
      <c r="A1217" t="s">
        <v>1216</v>
      </c>
      <c r="B1217" s="1">
        <v>44810.507333657406</v>
      </c>
      <c r="C1217" s="1">
        <v>44847.459766712964</v>
      </c>
      <c r="D1217" s="1">
        <v>44847.459764305553</v>
      </c>
    </row>
    <row r="1218" spans="1:4" x14ac:dyDescent="0.35">
      <c r="A1218" t="s">
        <v>1217</v>
      </c>
      <c r="B1218" s="1">
        <v>44810.627121446756</v>
      </c>
      <c r="C1218" s="1">
        <v>44810.6671221875</v>
      </c>
      <c r="D1218" s="1">
        <v>44810.667119178244</v>
      </c>
    </row>
    <row r="1219" spans="1:4" x14ac:dyDescent="0.35">
      <c r="A1219" t="s">
        <v>1218</v>
      </c>
      <c r="B1219" s="1">
        <v>44811.347970138886</v>
      </c>
      <c r="C1219" s="1">
        <v>44811.499651863429</v>
      </c>
      <c r="D1219" s="1">
        <v>44811.499649710648</v>
      </c>
    </row>
    <row r="1220" spans="1:4" x14ac:dyDescent="0.35">
      <c r="A1220" t="s">
        <v>1219</v>
      </c>
      <c r="B1220" s="1">
        <v>44811.379363622684</v>
      </c>
      <c r="C1220" s="1">
        <v>44818.493002800926</v>
      </c>
      <c r="D1220" s="1">
        <v>44818.492996736109</v>
      </c>
    </row>
    <row r="1221" spans="1:4" x14ac:dyDescent="0.35">
      <c r="A1221" t="s">
        <v>1220</v>
      </c>
      <c r="B1221" s="1">
        <v>44811.387477037038</v>
      </c>
      <c r="C1221" s="1">
        <v>44818.40113539352</v>
      </c>
      <c r="D1221" s="1">
        <v>44818.401133356485</v>
      </c>
    </row>
    <row r="1222" spans="1:4" x14ac:dyDescent="0.35">
      <c r="A1222" t="s">
        <v>1221</v>
      </c>
      <c r="B1222" s="1">
        <v>44811.436925011571</v>
      </c>
      <c r="C1222" s="1">
        <v>44812.422475752312</v>
      </c>
      <c r="D1222" s="1">
        <v>44812.422426828707</v>
      </c>
    </row>
    <row r="1223" spans="1:4" x14ac:dyDescent="0.35">
      <c r="A1223" t="s">
        <v>1222</v>
      </c>
      <c r="B1223" s="1">
        <v>44811.446654502317</v>
      </c>
      <c r="C1223" s="1">
        <v>44811.709045972224</v>
      </c>
      <c r="D1223" s="1">
        <v>44811.709043043978</v>
      </c>
    </row>
    <row r="1224" spans="1:4" x14ac:dyDescent="0.35">
      <c r="A1224" t="s">
        <v>1223</v>
      </c>
      <c r="B1224" s="1">
        <v>44811.635738773148</v>
      </c>
      <c r="C1224" s="1">
        <v>44812.474803055557</v>
      </c>
      <c r="D1224" s="1">
        <v>44812.474801388889</v>
      </c>
    </row>
    <row r="1225" spans="1:4" x14ac:dyDescent="0.35">
      <c r="A1225" t="s">
        <v>1224</v>
      </c>
      <c r="B1225" s="1">
        <v>44811.761265810186</v>
      </c>
      <c r="C1225" s="1">
        <v>44819.598967210652</v>
      </c>
      <c r="D1225" s="1">
        <v>44819.598964490739</v>
      </c>
    </row>
    <row r="1226" spans="1:4" x14ac:dyDescent="0.35">
      <c r="A1226" t="s">
        <v>1225</v>
      </c>
      <c r="B1226" s="1">
        <v>44811.768064282405</v>
      </c>
      <c r="C1226" s="1">
        <v>44890.739593379629</v>
      </c>
      <c r="D1226" s="1"/>
    </row>
    <row r="1227" spans="1:4" x14ac:dyDescent="0.35">
      <c r="A1227" t="s">
        <v>1226</v>
      </c>
      <c r="B1227" s="1">
        <v>44812.371520659719</v>
      </c>
      <c r="C1227" s="1">
        <v>44813.383198981479</v>
      </c>
      <c r="D1227" s="1">
        <v>44813.383197106479</v>
      </c>
    </row>
    <row r="1228" spans="1:4" x14ac:dyDescent="0.35">
      <c r="A1228" t="s">
        <v>1227</v>
      </c>
      <c r="B1228" s="1">
        <v>44812.347906145835</v>
      </c>
      <c r="C1228" s="1">
        <v>44824.617435798609</v>
      </c>
      <c r="D1228" s="1">
        <v>44824.617433807871</v>
      </c>
    </row>
    <row r="1229" spans="1:4" x14ac:dyDescent="0.35">
      <c r="A1229" t="s">
        <v>1228</v>
      </c>
      <c r="B1229" s="1">
        <v>44812.352468715275</v>
      </c>
      <c r="C1229" s="1">
        <v>44831.685384062497</v>
      </c>
      <c r="D1229" s="1">
        <v>44831.685382141201</v>
      </c>
    </row>
    <row r="1230" spans="1:4" x14ac:dyDescent="0.35">
      <c r="A1230" t="s">
        <v>1229</v>
      </c>
      <c r="B1230" s="1">
        <v>44812.402621018518</v>
      </c>
      <c r="C1230" s="1">
        <v>44816.634968923609</v>
      </c>
      <c r="D1230" s="1">
        <v>44816.63496541667</v>
      </c>
    </row>
    <row r="1231" spans="1:4" x14ac:dyDescent="0.35">
      <c r="A1231" t="s">
        <v>1230</v>
      </c>
      <c r="B1231" s="1">
        <v>44813.435538344907</v>
      </c>
      <c r="C1231" s="1">
        <v>44813.497326608798</v>
      </c>
      <c r="D1231" s="1">
        <v>44813.497324791664</v>
      </c>
    </row>
    <row r="1232" spans="1:4" x14ac:dyDescent="0.35">
      <c r="A1232" t="s">
        <v>1231</v>
      </c>
      <c r="B1232" s="1">
        <v>44813.446616388886</v>
      </c>
      <c r="C1232" s="1">
        <v>44813.498074120369</v>
      </c>
      <c r="D1232" s="1">
        <v>44813.498072002316</v>
      </c>
    </row>
    <row r="1233" spans="1:4" x14ac:dyDescent="0.35">
      <c r="A1233" t="s">
        <v>1232</v>
      </c>
      <c r="B1233" s="1">
        <v>44813.49324729167</v>
      </c>
      <c r="C1233" s="1">
        <v>44813.499105659721</v>
      </c>
      <c r="D1233" s="1">
        <v>44813.4991028125</v>
      </c>
    </row>
    <row r="1234" spans="1:4" x14ac:dyDescent="0.35">
      <c r="A1234" t="s">
        <v>1233</v>
      </c>
      <c r="B1234" s="1">
        <v>44813.50783386574</v>
      </c>
      <c r="C1234" s="1">
        <v>44823.293381898147</v>
      </c>
      <c r="D1234" s="1">
        <v>44823.293377974536</v>
      </c>
    </row>
    <row r="1235" spans="1:4" x14ac:dyDescent="0.35">
      <c r="A1235" t="s">
        <v>1234</v>
      </c>
      <c r="B1235" s="1">
        <v>44813.528275335651</v>
      </c>
      <c r="C1235" s="1">
        <v>44816.660932604165</v>
      </c>
      <c r="D1235" s="1">
        <v>44816.660930682869</v>
      </c>
    </row>
    <row r="1236" spans="1:4" x14ac:dyDescent="0.35">
      <c r="A1236" t="s">
        <v>1235</v>
      </c>
      <c r="B1236" s="1">
        <v>44813.581789594908</v>
      </c>
      <c r="C1236" s="1">
        <v>44824.507297662036</v>
      </c>
      <c r="D1236" s="1">
        <v>44824.50729494213</v>
      </c>
    </row>
    <row r="1237" spans="1:4" x14ac:dyDescent="0.35">
      <c r="A1237" t="s">
        <v>1236</v>
      </c>
      <c r="B1237" s="1">
        <v>44813.64412971065</v>
      </c>
      <c r="C1237" s="1">
        <v>44816.474416481484</v>
      </c>
      <c r="D1237" s="1">
        <v>44816.474373287034</v>
      </c>
    </row>
    <row r="1238" spans="1:4" x14ac:dyDescent="0.35">
      <c r="A1238" t="s">
        <v>1237</v>
      </c>
      <c r="B1238" s="1">
        <v>44813.823457488426</v>
      </c>
      <c r="C1238" s="1">
        <v>44816.664826342596</v>
      </c>
      <c r="D1238" s="1">
        <v>44816.664752638892</v>
      </c>
    </row>
    <row r="1239" spans="1:4" x14ac:dyDescent="0.35">
      <c r="A1239" t="s">
        <v>1238</v>
      </c>
      <c r="B1239" s="1">
        <v>44816.458155011576</v>
      </c>
      <c r="C1239" s="1">
        <v>44816.66767693287</v>
      </c>
      <c r="D1239" s="1">
        <v>44816.667675104167</v>
      </c>
    </row>
    <row r="1240" spans="1:4" x14ac:dyDescent="0.35">
      <c r="A1240" t="s">
        <v>1239</v>
      </c>
      <c r="B1240" s="1">
        <v>44816.521614652775</v>
      </c>
      <c r="C1240" s="1">
        <v>44894.709715150464</v>
      </c>
      <c r="D1240" s="1">
        <v>44894.709712256947</v>
      </c>
    </row>
    <row r="1241" spans="1:4" x14ac:dyDescent="0.35">
      <c r="A1241" t="s">
        <v>1240</v>
      </c>
      <c r="B1241" s="1">
        <v>44816.576203530094</v>
      </c>
      <c r="C1241" s="1">
        <v>44817.727400694443</v>
      </c>
      <c r="D1241" s="1">
        <v>44817.727399027775</v>
      </c>
    </row>
    <row r="1242" spans="1:4" x14ac:dyDescent="0.35">
      <c r="A1242" t="s">
        <v>1241</v>
      </c>
      <c r="B1242" s="1">
        <v>44816.585009918985</v>
      </c>
      <c r="C1242" s="1">
        <v>44869.697376875003</v>
      </c>
      <c r="D1242" s="1">
        <v>44869.697374826392</v>
      </c>
    </row>
    <row r="1243" spans="1:4" x14ac:dyDescent="0.35">
      <c r="A1243" t="s">
        <v>1242</v>
      </c>
      <c r="B1243" s="1">
        <v>44816.639435462967</v>
      </c>
      <c r="C1243" s="1">
        <v>44816.669450474539</v>
      </c>
      <c r="D1243" s="1">
        <v>44816.669448877314</v>
      </c>
    </row>
    <row r="1244" spans="1:4" x14ac:dyDescent="0.35">
      <c r="A1244" t="s">
        <v>1243</v>
      </c>
      <c r="B1244" s="1">
        <v>44816.645266944448</v>
      </c>
      <c r="C1244" s="1">
        <v>44817.729634953706</v>
      </c>
      <c r="D1244" s="1">
        <v>44817.729633125004</v>
      </c>
    </row>
    <row r="1245" spans="1:4" x14ac:dyDescent="0.35">
      <c r="A1245" t="s">
        <v>1244</v>
      </c>
      <c r="B1245" s="1">
        <v>44817.421564884258</v>
      </c>
      <c r="C1245" s="1">
        <v>44830.409449178238</v>
      </c>
      <c r="D1245" s="1">
        <v>44830.409447430553</v>
      </c>
    </row>
    <row r="1246" spans="1:4" x14ac:dyDescent="0.35">
      <c r="A1246" t="s">
        <v>1245</v>
      </c>
      <c r="B1246" s="1">
        <v>44817.455942546294</v>
      </c>
      <c r="C1246" s="1">
        <v>44824.454138425928</v>
      </c>
      <c r="D1246" s="1">
        <v>44824.454136608794</v>
      </c>
    </row>
    <row r="1247" spans="1:4" x14ac:dyDescent="0.35">
      <c r="A1247" t="s">
        <v>1246</v>
      </c>
      <c r="B1247" s="1">
        <v>44817.478128541668</v>
      </c>
      <c r="C1247" s="1">
        <v>44824.457193668983</v>
      </c>
      <c r="D1247" s="1">
        <v>44824.45719184028</v>
      </c>
    </row>
    <row r="1248" spans="1:4" x14ac:dyDescent="0.35">
      <c r="A1248" t="s">
        <v>1247</v>
      </c>
      <c r="B1248" s="1">
        <v>44817.471851064816</v>
      </c>
      <c r="C1248" s="1">
        <v>44824.465767465277</v>
      </c>
      <c r="D1248" s="1">
        <v>44824.46576550926</v>
      </c>
    </row>
    <row r="1249" spans="1:4" x14ac:dyDescent="0.35">
      <c r="A1249" t="s">
        <v>1248</v>
      </c>
      <c r="B1249" s="1">
        <v>44817.475573657408</v>
      </c>
      <c r="C1249" s="1">
        <v>44824.467778888888</v>
      </c>
      <c r="D1249" s="1">
        <v>44824.467777118058</v>
      </c>
    </row>
    <row r="1250" spans="1:4" x14ac:dyDescent="0.35">
      <c r="A1250" t="s">
        <v>1249</v>
      </c>
      <c r="B1250" s="1">
        <v>44817.615499189815</v>
      </c>
      <c r="C1250" s="1">
        <v>44818.404168182868</v>
      </c>
      <c r="D1250" s="1">
        <v>44818.404166273147</v>
      </c>
    </row>
    <row r="1251" spans="1:4" x14ac:dyDescent="0.35">
      <c r="A1251" t="s">
        <v>1250</v>
      </c>
      <c r="B1251" s="1">
        <v>44817.68328435185</v>
      </c>
      <c r="C1251" s="1">
        <v>44818.449236261571</v>
      </c>
      <c r="D1251" s="1">
        <v>44818.449234629632</v>
      </c>
    </row>
    <row r="1252" spans="1:4" x14ac:dyDescent="0.35">
      <c r="A1252" t="s">
        <v>1251</v>
      </c>
      <c r="B1252" s="1">
        <v>44817.643719467589</v>
      </c>
      <c r="C1252" s="1">
        <v>44817.667744560182</v>
      </c>
      <c r="D1252" s="1">
        <v>44817.661691504632</v>
      </c>
    </row>
    <row r="1253" spans="1:4" x14ac:dyDescent="0.35">
      <c r="A1253" t="s">
        <v>1252</v>
      </c>
      <c r="B1253" s="1">
        <v>44818.481950694448</v>
      </c>
      <c r="C1253" s="1">
        <v>44834.455001828705</v>
      </c>
      <c r="D1253" s="1">
        <v>44834.454999699075</v>
      </c>
    </row>
    <row r="1254" spans="1:4" x14ac:dyDescent="0.35">
      <c r="A1254" t="s">
        <v>1253</v>
      </c>
      <c r="B1254" s="1">
        <v>44818.519945613429</v>
      </c>
      <c r="C1254" s="1">
        <v>44819.57100866898</v>
      </c>
      <c r="D1254" s="1">
        <v>44819.571005937498</v>
      </c>
    </row>
    <row r="1255" spans="1:4" x14ac:dyDescent="0.35">
      <c r="A1255" t="s">
        <v>1254</v>
      </c>
      <c r="B1255" s="1">
        <v>44818.689598877318</v>
      </c>
      <c r="C1255" s="1">
        <v>44819.50937684028</v>
      </c>
      <c r="D1255" s="1">
        <v>44819.509375254631</v>
      </c>
    </row>
    <row r="1256" spans="1:4" x14ac:dyDescent="0.35">
      <c r="A1256" t="s">
        <v>1255</v>
      </c>
      <c r="B1256" s="1">
        <v>44818.787822048609</v>
      </c>
      <c r="C1256" s="1">
        <v>44819.512044074072</v>
      </c>
      <c r="D1256" s="1">
        <v>44819.512041909722</v>
      </c>
    </row>
    <row r="1257" spans="1:4" x14ac:dyDescent="0.35">
      <c r="A1257" t="s">
        <v>1256</v>
      </c>
      <c r="B1257" s="1">
        <v>44819.405503125003</v>
      </c>
      <c r="C1257" s="1">
        <v>44819.516071874998</v>
      </c>
      <c r="D1257" s="1">
        <v>44819.516069849538</v>
      </c>
    </row>
    <row r="1258" spans="1:4" x14ac:dyDescent="0.35">
      <c r="A1258" t="s">
        <v>1257</v>
      </c>
      <c r="B1258" s="1">
        <v>44819.659942453705</v>
      </c>
      <c r="C1258" s="1">
        <v>44824.469466365743</v>
      </c>
      <c r="D1258" s="1">
        <v>44824.469463668982</v>
      </c>
    </row>
    <row r="1259" spans="1:4" x14ac:dyDescent="0.35">
      <c r="A1259" t="s">
        <v>1258</v>
      </c>
      <c r="B1259" s="1">
        <v>44819.700216793979</v>
      </c>
      <c r="C1259" s="1">
        <v>44824.620683981484</v>
      </c>
      <c r="D1259" s="1">
        <v>44824.620682083332</v>
      </c>
    </row>
    <row r="1260" spans="1:4" x14ac:dyDescent="0.35">
      <c r="A1260" t="s">
        <v>1259</v>
      </c>
      <c r="B1260" s="1">
        <v>44819.704816481484</v>
      </c>
      <c r="C1260" s="1">
        <v>44824.623836874998</v>
      </c>
      <c r="D1260" s="1">
        <v>44824.623834548613</v>
      </c>
    </row>
    <row r="1261" spans="1:4" x14ac:dyDescent="0.35">
      <c r="A1261" t="s">
        <v>1260</v>
      </c>
      <c r="B1261" s="1">
        <v>44820.424178587964</v>
      </c>
      <c r="C1261" s="1">
        <v>44820.438470578702</v>
      </c>
      <c r="D1261" s="1">
        <v>44820.438468333334</v>
      </c>
    </row>
    <row r="1262" spans="1:4" x14ac:dyDescent="0.35">
      <c r="A1262" t="s">
        <v>1261</v>
      </c>
      <c r="B1262" s="1">
        <v>44820.446669849538</v>
      </c>
      <c r="C1262" s="1">
        <v>44820.459843009259</v>
      </c>
      <c r="D1262" s="1">
        <v>44820.459840868054</v>
      </c>
    </row>
    <row r="1263" spans="1:4" x14ac:dyDescent="0.35">
      <c r="A1263" t="s">
        <v>1262</v>
      </c>
      <c r="B1263" s="1">
        <v>44823.332236099537</v>
      </c>
      <c r="C1263" s="1">
        <v>44852.599128391201</v>
      </c>
      <c r="D1263" s="1">
        <v>44852.599125717592</v>
      </c>
    </row>
    <row r="1264" spans="1:4" x14ac:dyDescent="0.35">
      <c r="A1264" t="s">
        <v>1263</v>
      </c>
      <c r="B1264" s="1">
        <v>44823.523741874997</v>
      </c>
      <c r="C1264" s="1">
        <v>44824.591656377313</v>
      </c>
      <c r="D1264" s="1">
        <v>44824.591653750002</v>
      </c>
    </row>
    <row r="1265" spans="1:4" x14ac:dyDescent="0.35">
      <c r="A1265" t="s">
        <v>1264</v>
      </c>
      <c r="B1265" s="1">
        <v>44823.624341516203</v>
      </c>
      <c r="C1265" s="1">
        <v>44823.716179270836</v>
      </c>
      <c r="D1265" s="1">
        <v>44823.716177210648</v>
      </c>
    </row>
    <row r="1266" spans="1:4" x14ac:dyDescent="0.35">
      <c r="A1266" t="s">
        <v>1265</v>
      </c>
      <c r="B1266" s="1">
        <v>44823.628650682869</v>
      </c>
      <c r="C1266" s="1">
        <v>44823.714555555554</v>
      </c>
      <c r="D1266" s="1">
        <v>44823.714553321763</v>
      </c>
    </row>
    <row r="1267" spans="1:4" x14ac:dyDescent="0.35">
      <c r="A1267" t="s">
        <v>1266</v>
      </c>
      <c r="B1267" s="1">
        <v>44823.620095902777</v>
      </c>
      <c r="C1267" s="1">
        <v>44823.715567453706</v>
      </c>
      <c r="D1267" s="1">
        <v>44823.715565439816</v>
      </c>
    </row>
    <row r="1268" spans="1:4" x14ac:dyDescent="0.35">
      <c r="A1268" t="s">
        <v>1267</v>
      </c>
      <c r="B1268" s="1">
        <v>44823.637975717589</v>
      </c>
      <c r="C1268" s="1">
        <v>44823.689418043985</v>
      </c>
      <c r="D1268" s="1">
        <v>44823.689415914349</v>
      </c>
    </row>
    <row r="1269" spans="1:4" x14ac:dyDescent="0.35">
      <c r="A1269" t="s">
        <v>1268</v>
      </c>
      <c r="B1269" s="1">
        <v>44823.642512847226</v>
      </c>
      <c r="C1269" s="1">
        <v>44823.714989652777</v>
      </c>
      <c r="D1269" s="1">
        <v>44823.714987430554</v>
      </c>
    </row>
    <row r="1270" spans="1:4" x14ac:dyDescent="0.35">
      <c r="A1270" t="s">
        <v>1269</v>
      </c>
      <c r="B1270" s="1">
        <v>44823.631591319441</v>
      </c>
      <c r="C1270" s="1">
        <v>44823.713449895833</v>
      </c>
      <c r="D1270" s="1">
        <v>44823.713447789349</v>
      </c>
    </row>
    <row r="1271" spans="1:4" x14ac:dyDescent="0.35">
      <c r="A1271" t="s">
        <v>1270</v>
      </c>
      <c r="B1271" s="1">
        <v>44823.634158472225</v>
      </c>
      <c r="C1271" s="1">
        <v>44823.688284652781</v>
      </c>
      <c r="D1271" s="1">
        <v>44823.688282361109</v>
      </c>
    </row>
    <row r="1272" spans="1:4" x14ac:dyDescent="0.35">
      <c r="A1272" t="s">
        <v>1271</v>
      </c>
      <c r="B1272" s="1">
        <v>44823.655067094907</v>
      </c>
      <c r="C1272" s="1">
        <v>44823.69124591435</v>
      </c>
      <c r="D1272" s="1">
        <v>44823.691243553243</v>
      </c>
    </row>
    <row r="1273" spans="1:4" x14ac:dyDescent="0.35">
      <c r="A1273" t="s">
        <v>1272</v>
      </c>
      <c r="B1273" s="1">
        <v>44823.646919907405</v>
      </c>
      <c r="C1273" s="1">
        <v>44823.687867615743</v>
      </c>
      <c r="D1273" s="1">
        <v>44823.687865277781</v>
      </c>
    </row>
    <row r="1274" spans="1:4" x14ac:dyDescent="0.35">
      <c r="A1274" t="s">
        <v>1273</v>
      </c>
      <c r="B1274" s="1">
        <v>44823.64963216435</v>
      </c>
      <c r="C1274" s="1">
        <v>44823.689799652777</v>
      </c>
      <c r="D1274" s="1">
        <v>44823.689796874998</v>
      </c>
    </row>
    <row r="1275" spans="1:4" x14ac:dyDescent="0.35">
      <c r="A1275" t="s">
        <v>1274</v>
      </c>
      <c r="B1275" s="1">
        <v>44823.665764467594</v>
      </c>
      <c r="C1275" s="1">
        <v>44824.45088340278</v>
      </c>
      <c r="D1275" s="1">
        <v>44824.450881689816</v>
      </c>
    </row>
    <row r="1276" spans="1:4" x14ac:dyDescent="0.35">
      <c r="A1276" t="s">
        <v>1275</v>
      </c>
      <c r="B1276" s="1">
        <v>44823.655905868058</v>
      </c>
      <c r="C1276" s="1">
        <v>44823.690860416667</v>
      </c>
      <c r="D1276" s="1">
        <v>44823.690858402777</v>
      </c>
    </row>
    <row r="1277" spans="1:4" x14ac:dyDescent="0.35">
      <c r="A1277" t="s">
        <v>1276</v>
      </c>
      <c r="B1277" s="1">
        <v>44823.801802604168</v>
      </c>
      <c r="C1277" s="1">
        <v>44830.411545138886</v>
      </c>
      <c r="D1277" s="1">
        <v>44830.411542372683</v>
      </c>
    </row>
    <row r="1278" spans="1:4" x14ac:dyDescent="0.35">
      <c r="A1278" t="s">
        <v>1277</v>
      </c>
      <c r="B1278" s="1">
        <v>44824.526646863429</v>
      </c>
      <c r="C1278" s="1">
        <v>44825.653517094906</v>
      </c>
      <c r="D1278" s="1">
        <v>44825.653514826387</v>
      </c>
    </row>
    <row r="1279" spans="1:4" x14ac:dyDescent="0.35">
      <c r="A1279" t="s">
        <v>1278</v>
      </c>
      <c r="B1279" s="1">
        <v>44824.528136921297</v>
      </c>
      <c r="C1279" s="1">
        <v>44825.657645810184</v>
      </c>
      <c r="D1279" s="1">
        <v>44825.657643587962</v>
      </c>
    </row>
    <row r="1280" spans="1:4" x14ac:dyDescent="0.35">
      <c r="A1280" t="s">
        <v>1279</v>
      </c>
      <c r="B1280" s="1">
        <v>44824.531997280093</v>
      </c>
      <c r="C1280" s="1">
        <v>44825.674504479168</v>
      </c>
      <c r="D1280" s="1">
        <v>44825.674502314818</v>
      </c>
    </row>
    <row r="1281" spans="1:4" x14ac:dyDescent="0.35">
      <c r="A1281" t="s">
        <v>1280</v>
      </c>
      <c r="B1281" s="1">
        <v>44824.529979236111</v>
      </c>
      <c r="C1281" s="1">
        <v>44825.680976724536</v>
      </c>
      <c r="D1281" s="1">
        <v>44825.680974606483</v>
      </c>
    </row>
    <row r="1282" spans="1:4" x14ac:dyDescent="0.35">
      <c r="A1282" t="s">
        <v>1281</v>
      </c>
      <c r="B1282" s="1">
        <v>44824.697056550925</v>
      </c>
      <c r="C1282" s="1">
        <v>44825.684499062503</v>
      </c>
      <c r="D1282" s="1">
        <v>44825.684496666669</v>
      </c>
    </row>
    <row r="1283" spans="1:4" x14ac:dyDescent="0.35">
      <c r="A1283" t="s">
        <v>1282</v>
      </c>
      <c r="B1283" s="1">
        <v>44824.727241527777</v>
      </c>
      <c r="C1283" s="1">
        <v>44859.589909456015</v>
      </c>
      <c r="D1283" s="1">
        <v>44859.589874293983</v>
      </c>
    </row>
    <row r="1284" spans="1:4" x14ac:dyDescent="0.35">
      <c r="A1284" t="s">
        <v>1283</v>
      </c>
      <c r="B1284" s="1">
        <v>44825.348091689812</v>
      </c>
      <c r="C1284" s="1">
        <v>44825.416810659721</v>
      </c>
      <c r="D1284" s="1">
        <v>44825.416808263886</v>
      </c>
    </row>
    <row r="1285" spans="1:4" x14ac:dyDescent="0.35">
      <c r="A1285" t="s">
        <v>1284</v>
      </c>
      <c r="B1285" s="1">
        <v>44825.354003298613</v>
      </c>
      <c r="C1285" s="1">
        <v>44825.416436874999</v>
      </c>
      <c r="D1285" s="1">
        <v>44825.416434722225</v>
      </c>
    </row>
    <row r="1286" spans="1:4" x14ac:dyDescent="0.35">
      <c r="A1286" t="s">
        <v>1285</v>
      </c>
      <c r="B1286" s="1">
        <v>44825.372814537041</v>
      </c>
      <c r="C1286" s="1">
        <v>44852.556275138886</v>
      </c>
      <c r="D1286" s="1">
        <v>44852.556272951391</v>
      </c>
    </row>
    <row r="1287" spans="1:4" x14ac:dyDescent="0.35">
      <c r="A1287" t="s">
        <v>1286</v>
      </c>
      <c r="B1287" s="1">
        <v>44825.438918217595</v>
      </c>
      <c r="C1287" s="1">
        <v>44862.607893333334</v>
      </c>
      <c r="D1287" s="1">
        <v>44862.60789097222</v>
      </c>
    </row>
    <row r="1288" spans="1:4" x14ac:dyDescent="0.35">
      <c r="A1288" t="s">
        <v>1287</v>
      </c>
      <c r="B1288" s="1">
        <v>44825.44652928241</v>
      </c>
      <c r="C1288" s="1">
        <v>44825.494947280094</v>
      </c>
      <c r="D1288" s="1">
        <v>44825.494945416664</v>
      </c>
    </row>
    <row r="1289" spans="1:4" x14ac:dyDescent="0.35">
      <c r="A1289" t="s">
        <v>1288</v>
      </c>
      <c r="B1289" s="1">
        <v>44825.481487789351</v>
      </c>
      <c r="C1289" s="1">
        <v>44847.455823645832</v>
      </c>
      <c r="D1289" s="1">
        <v>44847.455821655094</v>
      </c>
    </row>
    <row r="1290" spans="1:4" x14ac:dyDescent="0.35">
      <c r="A1290" t="s">
        <v>1289</v>
      </c>
      <c r="B1290" s="1">
        <v>44825.633121874998</v>
      </c>
      <c r="C1290" s="1">
        <v>44827.533743784719</v>
      </c>
      <c r="D1290" s="1">
        <v>44827.533741863423</v>
      </c>
    </row>
    <row r="1291" spans="1:4" x14ac:dyDescent="0.35">
      <c r="A1291" t="s">
        <v>1290</v>
      </c>
      <c r="B1291" s="1">
        <v>44825.677073773149</v>
      </c>
      <c r="C1291" s="1">
        <v>44826.557856608793</v>
      </c>
      <c r="D1291" s="1">
        <v>44826.557810671293</v>
      </c>
    </row>
    <row r="1292" spans="1:4" x14ac:dyDescent="0.35">
      <c r="A1292" t="s">
        <v>1291</v>
      </c>
      <c r="B1292" s="1">
        <v>44826.400106365742</v>
      </c>
      <c r="C1292" s="1">
        <v>44852.561087430557</v>
      </c>
      <c r="D1292" s="1">
        <v>44852.561085069443</v>
      </c>
    </row>
    <row r="1293" spans="1:4" x14ac:dyDescent="0.35">
      <c r="A1293" t="s">
        <v>1292</v>
      </c>
      <c r="B1293" s="1">
        <v>44826.435842118059</v>
      </c>
      <c r="C1293" s="1">
        <v>44852.563705821762</v>
      </c>
      <c r="D1293" s="1">
        <v>44852.56370363426</v>
      </c>
    </row>
    <row r="1294" spans="1:4" x14ac:dyDescent="0.35">
      <c r="A1294" t="s">
        <v>1293</v>
      </c>
      <c r="B1294" s="1">
        <v>44826.603802407408</v>
      </c>
      <c r="C1294" s="1">
        <v>45007.106676006944</v>
      </c>
      <c r="D1294" s="1">
        <v>45007.106673680559</v>
      </c>
    </row>
    <row r="1295" spans="1:4" x14ac:dyDescent="0.35">
      <c r="A1295" t="s">
        <v>1294</v>
      </c>
      <c r="B1295" s="1">
        <v>44826.614702962965</v>
      </c>
      <c r="C1295" s="1">
        <v>44830.410615046298</v>
      </c>
      <c r="D1295" s="1">
        <v>44830.410613043983</v>
      </c>
    </row>
    <row r="1296" spans="1:4" x14ac:dyDescent="0.35">
      <c r="A1296" t="s">
        <v>1295</v>
      </c>
      <c r="B1296" s="1">
        <v>44826.65151196759</v>
      </c>
      <c r="C1296" s="1">
        <v>44826.655060011573</v>
      </c>
      <c r="D1296" s="1">
        <v>44826.65505778935</v>
      </c>
    </row>
    <row r="1297" spans="1:4" x14ac:dyDescent="0.35">
      <c r="A1297" t="s">
        <v>1296</v>
      </c>
      <c r="B1297" s="1">
        <v>44826.679519768521</v>
      </c>
      <c r="C1297" s="1">
        <v>44827.397292442132</v>
      </c>
      <c r="D1297" s="1">
        <v>44827.397290520836</v>
      </c>
    </row>
    <row r="1298" spans="1:4" x14ac:dyDescent="0.35">
      <c r="A1298" t="s">
        <v>1297</v>
      </c>
      <c r="B1298" s="1">
        <v>44826.653090717591</v>
      </c>
      <c r="C1298" s="1">
        <v>44827.542097743055</v>
      </c>
      <c r="D1298" s="1">
        <v>44827.542095590281</v>
      </c>
    </row>
    <row r="1299" spans="1:4" x14ac:dyDescent="0.35">
      <c r="A1299" t="s">
        <v>1298</v>
      </c>
      <c r="B1299" s="1">
        <v>44826.678698090276</v>
      </c>
      <c r="C1299" s="1">
        <v>44826.706485370371</v>
      </c>
      <c r="D1299" s="1">
        <v>44826.706483252317</v>
      </c>
    </row>
    <row r="1300" spans="1:4" x14ac:dyDescent="0.35">
      <c r="A1300" t="s">
        <v>1299</v>
      </c>
      <c r="B1300" s="1">
        <v>44826.70192</v>
      </c>
      <c r="C1300" s="1">
        <v>44827.398065833331</v>
      </c>
      <c r="D1300" s="1">
        <v>44827.398063518522</v>
      </c>
    </row>
    <row r="1301" spans="1:4" x14ac:dyDescent="0.35">
      <c r="A1301" t="s">
        <v>1300</v>
      </c>
      <c r="B1301" s="1">
        <v>44827.365478078704</v>
      </c>
      <c r="C1301" s="1">
        <v>44827.441160000002</v>
      </c>
      <c r="D1301" s="1">
        <v>44827.441157615744</v>
      </c>
    </row>
    <row r="1302" spans="1:4" x14ac:dyDescent="0.35">
      <c r="A1302" t="s">
        <v>1301</v>
      </c>
      <c r="B1302" s="1">
        <v>44827.415733333335</v>
      </c>
      <c r="C1302" s="1">
        <v>44844.685447615739</v>
      </c>
      <c r="D1302" s="1">
        <v>44844.685444953706</v>
      </c>
    </row>
    <row r="1303" spans="1:4" x14ac:dyDescent="0.35">
      <c r="A1303" t="s">
        <v>1302</v>
      </c>
      <c r="B1303" s="1">
        <v>44827.465035358793</v>
      </c>
      <c r="C1303" s="1">
        <v>44827.638863020831</v>
      </c>
      <c r="D1303" s="1">
        <v>44827.638860879626</v>
      </c>
    </row>
    <row r="1304" spans="1:4" x14ac:dyDescent="0.35">
      <c r="A1304" t="s">
        <v>1303</v>
      </c>
      <c r="B1304" s="1">
        <v>44827.458071724534</v>
      </c>
      <c r="C1304" s="1">
        <v>44827.599570381943</v>
      </c>
      <c r="D1304" s="1">
        <v>44827.599568425925</v>
      </c>
    </row>
    <row r="1305" spans="1:4" x14ac:dyDescent="0.35">
      <c r="A1305" t="s">
        <v>1304</v>
      </c>
      <c r="B1305" s="1">
        <v>44827.532008530092</v>
      </c>
      <c r="C1305" s="1">
        <v>44830.410494814816</v>
      </c>
      <c r="D1305" s="1">
        <v>44830.410492523151</v>
      </c>
    </row>
    <row r="1306" spans="1:4" x14ac:dyDescent="0.35">
      <c r="A1306" t="s">
        <v>1305</v>
      </c>
      <c r="B1306" s="1">
        <v>44827.750734108798</v>
      </c>
      <c r="C1306" s="1">
        <v>44830.359689201388</v>
      </c>
      <c r="D1306" s="1">
        <v>44830.359686597221</v>
      </c>
    </row>
    <row r="1307" spans="1:4" x14ac:dyDescent="0.35">
      <c r="A1307" t="s">
        <v>1306</v>
      </c>
      <c r="B1307" s="1">
        <v>44830.374181793981</v>
      </c>
      <c r="C1307" s="1">
        <v>44830.411175671295</v>
      </c>
      <c r="D1307" s="1">
        <v>44830.411173391207</v>
      </c>
    </row>
    <row r="1308" spans="1:4" x14ac:dyDescent="0.35">
      <c r="A1308" t="s">
        <v>1307</v>
      </c>
      <c r="B1308" s="1">
        <v>44830.406333796294</v>
      </c>
      <c r="C1308" s="1">
        <v>44830.69741453704</v>
      </c>
      <c r="D1308" s="1">
        <v>44830.697412268521</v>
      </c>
    </row>
    <row r="1309" spans="1:4" x14ac:dyDescent="0.35">
      <c r="A1309" t="s">
        <v>1308</v>
      </c>
      <c r="B1309" s="1">
        <v>44830.421413067132</v>
      </c>
      <c r="C1309" s="1">
        <v>44830.697414664355</v>
      </c>
      <c r="D1309" s="1">
        <v>44830.697412268521</v>
      </c>
    </row>
    <row r="1310" spans="1:4" x14ac:dyDescent="0.35">
      <c r="A1310" t="s">
        <v>1309</v>
      </c>
      <c r="B1310" s="1">
        <v>44830.396555219908</v>
      </c>
      <c r="C1310" s="1">
        <v>44830.697413495371</v>
      </c>
      <c r="D1310" s="1">
        <v>44830.697411435183</v>
      </c>
    </row>
    <row r="1311" spans="1:4" x14ac:dyDescent="0.35">
      <c r="A1311" t="s">
        <v>1310</v>
      </c>
      <c r="B1311" s="1">
        <v>44830.421680254629</v>
      </c>
      <c r="C1311" s="1">
        <v>44830.69741453704</v>
      </c>
      <c r="D1311" s="1">
        <v>44830.697412280089</v>
      </c>
    </row>
    <row r="1312" spans="1:4" x14ac:dyDescent="0.35">
      <c r="A1312" t="s">
        <v>1311</v>
      </c>
      <c r="B1312" s="1">
        <v>44830.450974826388</v>
      </c>
      <c r="C1312" s="1">
        <v>44852.616421585648</v>
      </c>
      <c r="D1312" s="1">
        <v>44852.61641934028</v>
      </c>
    </row>
    <row r="1313" spans="1:4" x14ac:dyDescent="0.35">
      <c r="A1313" t="s">
        <v>1312</v>
      </c>
      <c r="B1313" s="1">
        <v>44830.501040567127</v>
      </c>
      <c r="C1313" s="1">
        <v>44830.727350081019</v>
      </c>
      <c r="D1313" s="1">
        <v>44830.726853749999</v>
      </c>
    </row>
    <row r="1314" spans="1:4" x14ac:dyDescent="0.35">
      <c r="A1314" t="s">
        <v>1313</v>
      </c>
      <c r="B1314" s="1">
        <v>44830.589865347225</v>
      </c>
      <c r="C1314" s="1">
        <v>44830.730575729169</v>
      </c>
      <c r="D1314" s="1">
        <v>44830.729673946757</v>
      </c>
    </row>
    <row r="1315" spans="1:4" x14ac:dyDescent="0.35">
      <c r="A1315" t="s">
        <v>1314</v>
      </c>
      <c r="B1315" s="1">
        <v>44830.691291030096</v>
      </c>
      <c r="C1315" s="1">
        <v>44830.733758275463</v>
      </c>
      <c r="D1315" s="1">
        <v>44830.733709340275</v>
      </c>
    </row>
    <row r="1316" spans="1:4" x14ac:dyDescent="0.35">
      <c r="A1316" t="s">
        <v>1315</v>
      </c>
      <c r="B1316" s="1">
        <v>44831.32373614583</v>
      </c>
      <c r="C1316" s="1">
        <v>44834.404885671298</v>
      </c>
      <c r="D1316" s="1">
        <v>44834.404883634263</v>
      </c>
    </row>
    <row r="1317" spans="1:4" x14ac:dyDescent="0.35">
      <c r="A1317" t="s">
        <v>1316</v>
      </c>
      <c r="B1317" s="1">
        <v>44831.372031354163</v>
      </c>
      <c r="C1317" s="1">
        <v>44834.405705740741</v>
      </c>
      <c r="D1317" s="1">
        <v>44834.405703854165</v>
      </c>
    </row>
    <row r="1318" spans="1:4" x14ac:dyDescent="0.35">
      <c r="A1318" t="s">
        <v>1317</v>
      </c>
      <c r="B1318" s="1">
        <v>44831.422865115739</v>
      </c>
      <c r="C1318" s="1">
        <v>44834.402469733795</v>
      </c>
      <c r="D1318" s="1">
        <v>44834.402467800923</v>
      </c>
    </row>
    <row r="1319" spans="1:4" x14ac:dyDescent="0.35">
      <c r="A1319" t="s">
        <v>1318</v>
      </c>
      <c r="B1319" s="1">
        <v>44831.424768460645</v>
      </c>
      <c r="C1319" s="1">
        <v>44832.431562662037</v>
      </c>
      <c r="D1319" s="1">
        <v>44832.431560567129</v>
      </c>
    </row>
    <row r="1320" spans="1:4" x14ac:dyDescent="0.35">
      <c r="A1320" t="s">
        <v>1319</v>
      </c>
      <c r="B1320" s="1">
        <v>44831.442168506946</v>
      </c>
      <c r="C1320" s="1">
        <v>44834.406506851854</v>
      </c>
      <c r="D1320" s="1">
        <v>44834.406504837963</v>
      </c>
    </row>
    <row r="1321" spans="1:4" x14ac:dyDescent="0.35">
      <c r="A1321" t="s">
        <v>1320</v>
      </c>
      <c r="B1321" s="1">
        <v>44831.515986770835</v>
      </c>
      <c r="C1321" s="1">
        <v>44832.598868923611</v>
      </c>
      <c r="D1321" s="1">
        <v>44832.59882324074</v>
      </c>
    </row>
    <row r="1322" spans="1:4" x14ac:dyDescent="0.35">
      <c r="A1322" t="s">
        <v>1321</v>
      </c>
      <c r="B1322" s="1">
        <v>44831.64960582176</v>
      </c>
      <c r="C1322" s="1">
        <v>44831.703975266202</v>
      </c>
      <c r="D1322" s="1">
        <v>44831.703973124997</v>
      </c>
    </row>
    <row r="1323" spans="1:4" x14ac:dyDescent="0.35">
      <c r="A1323" t="s">
        <v>1322</v>
      </c>
      <c r="B1323" s="1">
        <v>44831.699514502317</v>
      </c>
      <c r="C1323" s="1">
        <v>44831.709334513886</v>
      </c>
      <c r="D1323" s="1">
        <v>44831.709332071761</v>
      </c>
    </row>
    <row r="1324" spans="1:4" x14ac:dyDescent="0.35">
      <c r="A1324" t="s">
        <v>1323</v>
      </c>
      <c r="B1324" s="1">
        <v>44831.727308807873</v>
      </c>
      <c r="C1324" s="1">
        <v>44831.731296874997</v>
      </c>
      <c r="D1324" s="1">
        <v>44831.731294606485</v>
      </c>
    </row>
    <row r="1325" spans="1:4" x14ac:dyDescent="0.35">
      <c r="A1325" t="s">
        <v>1324</v>
      </c>
      <c r="B1325" s="1">
        <v>44832.431142164351</v>
      </c>
      <c r="C1325" s="1">
        <v>44834.752560416666</v>
      </c>
      <c r="D1325" s="1">
        <v>44834.752558645836</v>
      </c>
    </row>
    <row r="1326" spans="1:4" x14ac:dyDescent="0.35">
      <c r="A1326" t="s">
        <v>1325</v>
      </c>
      <c r="B1326" s="1">
        <v>44832.481264837967</v>
      </c>
      <c r="C1326" s="1">
        <v>44834.398686076391</v>
      </c>
      <c r="D1326" s="1">
        <v>44834.3986840625</v>
      </c>
    </row>
    <row r="1327" spans="1:4" x14ac:dyDescent="0.35">
      <c r="A1327" t="s">
        <v>1326</v>
      </c>
      <c r="B1327" s="1">
        <v>44832.680212129628</v>
      </c>
      <c r="C1327" s="1">
        <v>44833.409842384259</v>
      </c>
      <c r="D1327" s="1">
        <v>44833.409839733795</v>
      </c>
    </row>
    <row r="1328" spans="1:4" x14ac:dyDescent="0.35">
      <c r="A1328" t="s">
        <v>1327</v>
      </c>
      <c r="B1328" s="1">
        <v>44833.686456504627</v>
      </c>
      <c r="C1328" s="1">
        <v>44834.729081712961</v>
      </c>
      <c r="D1328" s="1">
        <v>44834.729079895835</v>
      </c>
    </row>
    <row r="1329" spans="1:4" x14ac:dyDescent="0.35">
      <c r="A1329" t="s">
        <v>1328</v>
      </c>
      <c r="B1329" s="1">
        <v>44833.719296516203</v>
      </c>
      <c r="C1329" s="1">
        <v>44837.52192728009</v>
      </c>
      <c r="D1329" s="1">
        <v>44837.521925543981</v>
      </c>
    </row>
    <row r="1330" spans="1:4" x14ac:dyDescent="0.35">
      <c r="A1330" t="s">
        <v>1329</v>
      </c>
      <c r="B1330" s="1">
        <v>44834.350090347223</v>
      </c>
      <c r="C1330" s="1">
        <v>44834.740475451392</v>
      </c>
      <c r="D1330" s="1">
        <v>44834.740473645834</v>
      </c>
    </row>
    <row r="1331" spans="1:4" x14ac:dyDescent="0.35">
      <c r="A1331" t="s">
        <v>1330</v>
      </c>
      <c r="B1331" s="1">
        <v>44834.409406006947</v>
      </c>
      <c r="C1331" s="1">
        <v>44858.634193564816</v>
      </c>
      <c r="D1331" s="1">
        <v>44858.634191354169</v>
      </c>
    </row>
    <row r="1332" spans="1:4" x14ac:dyDescent="0.35">
      <c r="A1332" t="s">
        <v>1331</v>
      </c>
      <c r="B1332" s="1">
        <v>44834.474795416667</v>
      </c>
      <c r="C1332" s="1">
        <v>44837.452094826389</v>
      </c>
      <c r="D1332" s="1">
        <v>44837.452092418978</v>
      </c>
    </row>
    <row r="1333" spans="1:4" x14ac:dyDescent="0.35">
      <c r="A1333" t="s">
        <v>1332</v>
      </c>
      <c r="B1333" s="1">
        <v>44834.456622442129</v>
      </c>
      <c r="C1333" s="1">
        <v>44837.720834236112</v>
      </c>
      <c r="D1333" s="1">
        <v>44837.720831631945</v>
      </c>
    </row>
    <row r="1334" spans="1:4" x14ac:dyDescent="0.35">
      <c r="A1334" t="s">
        <v>1333</v>
      </c>
      <c r="B1334" s="1">
        <v>44837.505909270832</v>
      </c>
      <c r="C1334" s="1">
        <v>44847.452285405096</v>
      </c>
      <c r="D1334" s="1">
        <v>44847.452283437502</v>
      </c>
    </row>
    <row r="1335" spans="1:4" x14ac:dyDescent="0.35">
      <c r="A1335" t="s">
        <v>1334</v>
      </c>
      <c r="B1335" s="1">
        <v>44837.573291782406</v>
      </c>
      <c r="C1335" s="1">
        <v>44838.444030162034</v>
      </c>
      <c r="D1335" s="1">
        <v>44838.444028055557</v>
      </c>
    </row>
    <row r="1336" spans="1:4" x14ac:dyDescent="0.35">
      <c r="A1336" t="s">
        <v>1335</v>
      </c>
      <c r="B1336" s="1">
        <v>44837.628050324071</v>
      </c>
      <c r="C1336" s="1">
        <v>44838.611768009258</v>
      </c>
      <c r="D1336" s="1">
        <v>44838.611669386577</v>
      </c>
    </row>
    <row r="1337" spans="1:4" x14ac:dyDescent="0.35">
      <c r="A1337" t="s">
        <v>1336</v>
      </c>
      <c r="B1337" s="1">
        <v>44837.635853935186</v>
      </c>
      <c r="C1337" s="1">
        <v>44881.49976914352</v>
      </c>
      <c r="D1337" s="1">
        <v>44881.49976697917</v>
      </c>
    </row>
    <row r="1338" spans="1:4" x14ac:dyDescent="0.35">
      <c r="A1338" t="s">
        <v>1337</v>
      </c>
      <c r="B1338" s="1">
        <v>44837.636583622683</v>
      </c>
      <c r="C1338" s="1">
        <v>44838.571728506948</v>
      </c>
      <c r="D1338" s="1">
        <v>44838.571726747687</v>
      </c>
    </row>
    <row r="1339" spans="1:4" x14ac:dyDescent="0.35">
      <c r="A1339" t="s">
        <v>1338</v>
      </c>
      <c r="B1339" s="1">
        <v>44837.653321076388</v>
      </c>
      <c r="C1339" s="1">
        <v>44946.59805054398</v>
      </c>
      <c r="D1339" s="1">
        <v>44946.598048333333</v>
      </c>
    </row>
    <row r="1340" spans="1:4" x14ac:dyDescent="0.35">
      <c r="A1340" t="s">
        <v>1339</v>
      </c>
      <c r="B1340" s="1">
        <v>44837.673955509257</v>
      </c>
      <c r="C1340" s="1">
        <v>44844.413190277781</v>
      </c>
      <c r="D1340" s="1">
        <v>44844.41318826389</v>
      </c>
    </row>
    <row r="1341" spans="1:4" x14ac:dyDescent="0.35">
      <c r="A1341" t="s">
        <v>1340</v>
      </c>
      <c r="B1341" s="1">
        <v>44838.413296666666</v>
      </c>
      <c r="C1341" s="1">
        <v>44852.618740787038</v>
      </c>
      <c r="D1341" s="1">
        <v>44852.618738599536</v>
      </c>
    </row>
    <row r="1342" spans="1:4" x14ac:dyDescent="0.35">
      <c r="A1342" t="s">
        <v>1341</v>
      </c>
      <c r="B1342" s="1">
        <v>44838.577696030094</v>
      </c>
      <c r="C1342" s="1">
        <v>44862.625916550925</v>
      </c>
      <c r="D1342" s="1">
        <v>44862.625914699071</v>
      </c>
    </row>
    <row r="1343" spans="1:4" x14ac:dyDescent="0.35">
      <c r="A1343" t="s">
        <v>1342</v>
      </c>
      <c r="B1343" s="1">
        <v>44839.350082604164</v>
      </c>
      <c r="C1343" s="1">
        <v>44840.613016574076</v>
      </c>
      <c r="D1343" s="1">
        <v>44840.613014537033</v>
      </c>
    </row>
    <row r="1344" spans="1:4" x14ac:dyDescent="0.35">
      <c r="A1344" t="s">
        <v>1343</v>
      </c>
      <c r="B1344" s="1">
        <v>44839.38871146991</v>
      </c>
      <c r="C1344" s="1">
        <v>44881.761655347225</v>
      </c>
      <c r="D1344" s="1">
        <v>44881.761653344911</v>
      </c>
    </row>
    <row r="1345" spans="1:4" x14ac:dyDescent="0.35">
      <c r="A1345" t="s">
        <v>1344</v>
      </c>
      <c r="B1345" s="1">
        <v>44839.45595329861</v>
      </c>
      <c r="C1345" s="1">
        <v>44839.600098171293</v>
      </c>
      <c r="D1345" s="1">
        <v>44839.600096168979</v>
      </c>
    </row>
    <row r="1346" spans="1:4" x14ac:dyDescent="0.35">
      <c r="A1346" t="s">
        <v>1345</v>
      </c>
      <c r="B1346" s="1">
        <v>44839.486824293985</v>
      </c>
      <c r="C1346" s="1">
        <v>44901.657392858797</v>
      </c>
      <c r="D1346" s="1">
        <v>44901.657390717592</v>
      </c>
    </row>
    <row r="1347" spans="1:4" x14ac:dyDescent="0.35">
      <c r="A1347" t="s">
        <v>1346</v>
      </c>
      <c r="B1347" s="1">
        <v>44839.57064150463</v>
      </c>
      <c r="C1347" s="1">
        <v>44840.439382777775</v>
      </c>
      <c r="D1347" s="1">
        <v>44840.439381180557</v>
      </c>
    </row>
    <row r="1348" spans="1:4" x14ac:dyDescent="0.35">
      <c r="A1348" t="s">
        <v>1347</v>
      </c>
      <c r="B1348" s="1">
        <v>44839.585515740742</v>
      </c>
      <c r="C1348" s="1">
        <v>44840.505028020831</v>
      </c>
      <c r="D1348" s="1">
        <v>44840.505026423612</v>
      </c>
    </row>
    <row r="1349" spans="1:4" x14ac:dyDescent="0.35">
      <c r="A1349" t="s">
        <v>1348</v>
      </c>
      <c r="B1349" s="1">
        <v>44839.626883495373</v>
      </c>
      <c r="C1349" s="1">
        <v>44840.470200057869</v>
      </c>
      <c r="D1349" s="1">
        <v>44840.470198368057</v>
      </c>
    </row>
    <row r="1350" spans="1:4" x14ac:dyDescent="0.35">
      <c r="A1350" t="s">
        <v>1349</v>
      </c>
      <c r="B1350" s="1">
        <v>44839.639852002314</v>
      </c>
      <c r="C1350" s="1">
        <v>44881.763475023145</v>
      </c>
      <c r="D1350" s="1">
        <v>44881.763472662038</v>
      </c>
    </row>
    <row r="1351" spans="1:4" x14ac:dyDescent="0.35">
      <c r="A1351" t="s">
        <v>1350</v>
      </c>
      <c r="B1351" s="1">
        <v>44839.678414618058</v>
      </c>
      <c r="C1351" s="1">
        <v>44840.516345254633</v>
      </c>
      <c r="D1351" s="1">
        <v>44840.516343263887</v>
      </c>
    </row>
    <row r="1352" spans="1:4" x14ac:dyDescent="0.35">
      <c r="A1352" t="s">
        <v>1351</v>
      </c>
      <c r="B1352" s="1">
        <v>44839.643466909722</v>
      </c>
      <c r="C1352" s="1">
        <v>44846.66141857639</v>
      </c>
      <c r="D1352" s="1">
        <v>44846.66141630787</v>
      </c>
    </row>
    <row r="1353" spans="1:4" x14ac:dyDescent="0.35">
      <c r="A1353" t="s">
        <v>1352</v>
      </c>
      <c r="B1353" s="1">
        <v>44839.647510381947</v>
      </c>
      <c r="C1353" s="1">
        <v>44879.605184201391</v>
      </c>
      <c r="D1353" s="1">
        <v>44879.605181909719</v>
      </c>
    </row>
    <row r="1354" spans="1:4" x14ac:dyDescent="0.35">
      <c r="A1354" t="s">
        <v>1353</v>
      </c>
      <c r="B1354" s="1">
        <v>44839.666689687503</v>
      </c>
      <c r="C1354" s="1">
        <v>44845.730291678243</v>
      </c>
      <c r="D1354" s="1">
        <v>44845.730289895837</v>
      </c>
    </row>
    <row r="1355" spans="1:4" x14ac:dyDescent="0.35">
      <c r="A1355" t="s">
        <v>1354</v>
      </c>
      <c r="B1355" s="1">
        <v>44839.692639733796</v>
      </c>
      <c r="C1355" s="1">
        <v>44840.529890949074</v>
      </c>
      <c r="D1355" s="1">
        <v>44840.529839976851</v>
      </c>
    </row>
    <row r="1356" spans="1:4" x14ac:dyDescent="0.35">
      <c r="A1356" t="s">
        <v>1355</v>
      </c>
      <c r="B1356" s="1">
        <v>44840.39058162037</v>
      </c>
      <c r="C1356" s="1">
        <v>44840.534406076389</v>
      </c>
      <c r="D1356" s="1">
        <v>44840.534404189813</v>
      </c>
    </row>
    <row r="1357" spans="1:4" x14ac:dyDescent="0.35">
      <c r="A1357" t="s">
        <v>1356</v>
      </c>
      <c r="B1357" s="1">
        <v>44840.400923587964</v>
      </c>
      <c r="C1357" s="1">
        <v>44840.536567939816</v>
      </c>
      <c r="D1357" s="1">
        <v>44840.536566122682</v>
      </c>
    </row>
    <row r="1358" spans="1:4" x14ac:dyDescent="0.35">
      <c r="A1358" t="s">
        <v>1357</v>
      </c>
      <c r="B1358" s="1">
        <v>44840.503546307868</v>
      </c>
      <c r="C1358" s="1">
        <v>44840.596352719906</v>
      </c>
      <c r="D1358" s="1">
        <v>44840.596350798609</v>
      </c>
    </row>
    <row r="1359" spans="1:4" x14ac:dyDescent="0.35">
      <c r="A1359" t="s">
        <v>1358</v>
      </c>
      <c r="B1359" s="1">
        <v>44840.500878437502</v>
      </c>
      <c r="C1359" s="1">
        <v>44840.594149907411</v>
      </c>
      <c r="D1359" s="1">
        <v>44840.594148206015</v>
      </c>
    </row>
    <row r="1360" spans="1:4" x14ac:dyDescent="0.35">
      <c r="A1360" t="s">
        <v>1359</v>
      </c>
      <c r="B1360" s="1">
        <v>44840.60358412037</v>
      </c>
      <c r="C1360" s="1">
        <v>44858.540047974537</v>
      </c>
      <c r="D1360" s="1">
        <v>44858.540044004629</v>
      </c>
    </row>
    <row r="1361" spans="1:4" x14ac:dyDescent="0.35">
      <c r="A1361" t="s">
        <v>1360</v>
      </c>
      <c r="B1361" s="1">
        <v>44841.444385902774</v>
      </c>
      <c r="C1361" s="1">
        <v>44845.688116215279</v>
      </c>
      <c r="D1361" s="1">
        <v>44845.688114212964</v>
      </c>
    </row>
    <row r="1362" spans="1:4" x14ac:dyDescent="0.35">
      <c r="A1362" t="s">
        <v>1361</v>
      </c>
      <c r="B1362" s="1">
        <v>44841.42017060185</v>
      </c>
      <c r="C1362" s="1">
        <v>44852.446780069447</v>
      </c>
      <c r="D1362" s="1">
        <v>44852.44677815972</v>
      </c>
    </row>
    <row r="1363" spans="1:4" x14ac:dyDescent="0.35">
      <c r="A1363" t="s">
        <v>1362</v>
      </c>
      <c r="B1363" s="1">
        <v>44841.519913090277</v>
      </c>
      <c r="C1363" s="1">
        <v>44851.685353946756</v>
      </c>
      <c r="D1363" s="1">
        <v>44851.684997164353</v>
      </c>
    </row>
    <row r="1364" spans="1:4" x14ac:dyDescent="0.35">
      <c r="A1364" t="s">
        <v>1363</v>
      </c>
      <c r="B1364" s="1">
        <v>44841.603673148151</v>
      </c>
      <c r="C1364" s="1">
        <v>44844.601868252314</v>
      </c>
      <c r="D1364" s="1">
        <v>44844.601866446763</v>
      </c>
    </row>
    <row r="1365" spans="1:4" x14ac:dyDescent="0.35">
      <c r="A1365" t="s">
        <v>1364</v>
      </c>
      <c r="B1365" s="1">
        <v>44841.630440069443</v>
      </c>
      <c r="C1365" s="1">
        <v>44845.499699108797</v>
      </c>
      <c r="D1365" s="1">
        <v>44845.499657210647</v>
      </c>
    </row>
    <row r="1366" spans="1:4" x14ac:dyDescent="0.35">
      <c r="A1366" t="s">
        <v>1365</v>
      </c>
      <c r="B1366" s="1">
        <v>44841.615364606485</v>
      </c>
      <c r="C1366" s="1">
        <v>44844.597101574072</v>
      </c>
      <c r="D1366" s="1">
        <v>44844.597099166669</v>
      </c>
    </row>
    <row r="1367" spans="1:4" x14ac:dyDescent="0.35">
      <c r="A1367" t="s">
        <v>1366</v>
      </c>
      <c r="B1367" s="1">
        <v>44844.385256180554</v>
      </c>
      <c r="C1367" s="1">
        <v>44844.650693564814</v>
      </c>
      <c r="D1367" s="1">
        <v>44844.650691180555</v>
      </c>
    </row>
    <row r="1368" spans="1:4" x14ac:dyDescent="0.35">
      <c r="A1368" t="s">
        <v>1367</v>
      </c>
      <c r="B1368" s="1">
        <v>44844.410598935188</v>
      </c>
      <c r="C1368" s="1">
        <v>44890.729875509256</v>
      </c>
      <c r="D1368" s="1">
        <v>44890.729871423609</v>
      </c>
    </row>
    <row r="1369" spans="1:4" x14ac:dyDescent="0.35">
      <c r="A1369" t="s">
        <v>1368</v>
      </c>
      <c r="B1369" s="1">
        <v>44844.449652812502</v>
      </c>
      <c r="C1369" s="1">
        <v>44881.779926261574</v>
      </c>
      <c r="D1369" s="1">
        <v>44881.77992400463</v>
      </c>
    </row>
    <row r="1370" spans="1:4" x14ac:dyDescent="0.35">
      <c r="A1370" t="s">
        <v>1369</v>
      </c>
      <c r="B1370" s="1">
        <v>44844.51293045139</v>
      </c>
      <c r="C1370" s="1">
        <v>44845.518856886571</v>
      </c>
      <c r="D1370" s="1">
        <v>44845.518854571761</v>
      </c>
    </row>
    <row r="1371" spans="1:4" x14ac:dyDescent="0.35">
      <c r="A1371" t="s">
        <v>1370</v>
      </c>
      <c r="B1371" s="1">
        <v>44844.56418947917</v>
      </c>
      <c r="C1371" s="1">
        <v>44845.513171840277</v>
      </c>
      <c r="D1371" s="1">
        <v>44845.513170115744</v>
      </c>
    </row>
    <row r="1372" spans="1:4" x14ac:dyDescent="0.35">
      <c r="A1372" t="s">
        <v>1371</v>
      </c>
      <c r="B1372" s="1">
        <v>44844.540032986108</v>
      </c>
      <c r="C1372" s="1">
        <v>44844.593299351851</v>
      </c>
      <c r="D1372" s="1">
        <v>44844.593296377316</v>
      </c>
    </row>
    <row r="1373" spans="1:4" x14ac:dyDescent="0.35">
      <c r="A1373" t="s">
        <v>1372</v>
      </c>
      <c r="B1373" s="1">
        <v>44844.677879050927</v>
      </c>
      <c r="C1373" s="1">
        <v>44845.492038067132</v>
      </c>
      <c r="D1373" s="1">
        <v>44845.492032662034</v>
      </c>
    </row>
    <row r="1374" spans="1:4" x14ac:dyDescent="0.35">
      <c r="A1374" t="s">
        <v>1373</v>
      </c>
      <c r="B1374" s="1">
        <v>44844.669758981479</v>
      </c>
      <c r="C1374" s="1">
        <v>44845.491230196756</v>
      </c>
      <c r="D1374" s="1">
        <v>44845.491224490739</v>
      </c>
    </row>
    <row r="1375" spans="1:4" x14ac:dyDescent="0.35">
      <c r="A1375" t="s">
        <v>1374</v>
      </c>
      <c r="B1375" s="1">
        <v>44844.678847743053</v>
      </c>
      <c r="C1375" s="1">
        <v>44845.490434826388</v>
      </c>
      <c r="D1375" s="1">
        <v>44845.490430196762</v>
      </c>
    </row>
    <row r="1376" spans="1:4" x14ac:dyDescent="0.35">
      <c r="A1376" t="s">
        <v>1375</v>
      </c>
      <c r="B1376" s="1">
        <v>44844.675785312502</v>
      </c>
      <c r="C1376" s="1">
        <v>44845.488847118053</v>
      </c>
      <c r="D1376" s="1">
        <v>44845.488841377315</v>
      </c>
    </row>
    <row r="1377" spans="1:4" x14ac:dyDescent="0.35">
      <c r="A1377" t="s">
        <v>1376</v>
      </c>
      <c r="B1377" s="1">
        <v>44844.672540358799</v>
      </c>
      <c r="C1377" s="1">
        <v>44845.487875752318</v>
      </c>
      <c r="D1377" s="1">
        <v>44845.48787070602</v>
      </c>
    </row>
    <row r="1378" spans="1:4" x14ac:dyDescent="0.35">
      <c r="A1378" t="s">
        <v>1377</v>
      </c>
      <c r="B1378" s="1">
        <v>44844.673494756942</v>
      </c>
      <c r="C1378" s="1">
        <v>44845.486338206021</v>
      </c>
      <c r="D1378" s="1">
        <v>44845.486331956017</v>
      </c>
    </row>
    <row r="1379" spans="1:4" x14ac:dyDescent="0.35">
      <c r="A1379" t="s">
        <v>1378</v>
      </c>
      <c r="B1379" s="1">
        <v>44844.674791516205</v>
      </c>
      <c r="C1379" s="1">
        <v>44853.504464155092</v>
      </c>
      <c r="D1379" s="1">
        <v>44845.484394074076</v>
      </c>
    </row>
    <row r="1380" spans="1:4" x14ac:dyDescent="0.35">
      <c r="A1380" t="s">
        <v>1379</v>
      </c>
      <c r="B1380" s="1">
        <v>44844.676812280093</v>
      </c>
      <c r="C1380" s="1">
        <v>44845.482386388889</v>
      </c>
      <c r="D1380" s="1">
        <v>44845.482379629633</v>
      </c>
    </row>
    <row r="1381" spans="1:4" x14ac:dyDescent="0.35">
      <c r="A1381" t="s">
        <v>1380</v>
      </c>
      <c r="B1381" s="1">
        <v>44845.344879641205</v>
      </c>
      <c r="C1381" s="1">
        <v>44845.51590888889</v>
      </c>
      <c r="D1381" s="1">
        <v>44845.515907210647</v>
      </c>
    </row>
    <row r="1382" spans="1:4" x14ac:dyDescent="0.35">
      <c r="A1382" t="s">
        <v>1381</v>
      </c>
      <c r="B1382" s="1">
        <v>44845.696090891201</v>
      </c>
      <c r="C1382" s="1">
        <v>45016.736136956017</v>
      </c>
      <c r="D1382" s="1">
        <v>45016.736135289349</v>
      </c>
    </row>
    <row r="1383" spans="1:4" x14ac:dyDescent="0.35">
      <c r="A1383" t="s">
        <v>1382</v>
      </c>
      <c r="B1383" s="1">
        <v>44845.647125740739</v>
      </c>
      <c r="C1383" s="1">
        <v>44846.458847222224</v>
      </c>
      <c r="D1383" s="1">
        <v>44846.458785509261</v>
      </c>
    </row>
    <row r="1384" spans="1:4" x14ac:dyDescent="0.35">
      <c r="A1384" t="s">
        <v>1383</v>
      </c>
      <c r="B1384" s="1">
        <v>44845.66895994213</v>
      </c>
      <c r="C1384" s="1">
        <v>44847.449743668978</v>
      </c>
      <c r="D1384" s="1">
        <v>44847.449698958335</v>
      </c>
    </row>
    <row r="1385" spans="1:4" x14ac:dyDescent="0.35">
      <c r="A1385" t="s">
        <v>1384</v>
      </c>
      <c r="B1385" s="1">
        <v>44845.673029803242</v>
      </c>
      <c r="C1385" s="1">
        <v>44851.561378946761</v>
      </c>
      <c r="D1385" s="1">
        <v>44851.561376527781</v>
      </c>
    </row>
    <row r="1386" spans="1:4" x14ac:dyDescent="0.35">
      <c r="A1386" t="s">
        <v>1385</v>
      </c>
      <c r="B1386" s="1">
        <v>44846.500376932869</v>
      </c>
      <c r="C1386" s="1">
        <v>44858.531060312504</v>
      </c>
      <c r="D1386" s="1">
        <v>44858.53105853009</v>
      </c>
    </row>
    <row r="1387" spans="1:4" x14ac:dyDescent="0.35">
      <c r="A1387" t="s">
        <v>1386</v>
      </c>
      <c r="B1387" s="1">
        <v>44846.492820115738</v>
      </c>
      <c r="C1387" s="1">
        <v>44846.56746189815</v>
      </c>
      <c r="D1387" s="1">
        <v>44846.567457986108</v>
      </c>
    </row>
    <row r="1388" spans="1:4" x14ac:dyDescent="0.35">
      <c r="A1388" t="s">
        <v>1387</v>
      </c>
      <c r="B1388" s="1">
        <v>44846.636107557868</v>
      </c>
      <c r="C1388" s="1">
        <v>44847.666464178241</v>
      </c>
      <c r="D1388" s="1">
        <v>44847.666462395835</v>
      </c>
    </row>
    <row r="1389" spans="1:4" x14ac:dyDescent="0.35">
      <c r="A1389" t="s">
        <v>1388</v>
      </c>
      <c r="B1389" s="1">
        <v>44846.802545543978</v>
      </c>
      <c r="C1389" s="1">
        <v>44847.376282534722</v>
      </c>
      <c r="D1389" s="1">
        <v>44847.376280636578</v>
      </c>
    </row>
    <row r="1390" spans="1:4" x14ac:dyDescent="0.35">
      <c r="A1390" t="s">
        <v>1389</v>
      </c>
      <c r="B1390" s="1">
        <v>44846.89355940972</v>
      </c>
      <c r="C1390" s="1">
        <v>44859.584559247684</v>
      </c>
      <c r="D1390" s="1">
        <v>44859.584557465278</v>
      </c>
    </row>
    <row r="1391" spans="1:4" x14ac:dyDescent="0.35">
      <c r="A1391" t="s">
        <v>1390</v>
      </c>
      <c r="B1391" s="1">
        <v>44847.533659687499</v>
      </c>
      <c r="C1391" s="1">
        <v>44847.639440601852</v>
      </c>
      <c r="D1391" s="1">
        <v>44847.639438275466</v>
      </c>
    </row>
    <row r="1392" spans="1:4" x14ac:dyDescent="0.35">
      <c r="A1392" t="s">
        <v>1391</v>
      </c>
      <c r="B1392" s="1">
        <v>44847.587020312501</v>
      </c>
      <c r="C1392" s="1">
        <v>44847.646362199077</v>
      </c>
      <c r="D1392" s="1">
        <v>44847.646360243052</v>
      </c>
    </row>
    <row r="1393" spans="1:4" x14ac:dyDescent="0.35">
      <c r="A1393" t="s">
        <v>1392</v>
      </c>
      <c r="B1393" s="1">
        <v>44847.536464074074</v>
      </c>
      <c r="C1393" s="1">
        <v>44847.640146377315</v>
      </c>
      <c r="D1393" s="1">
        <v>44847.640144120371</v>
      </c>
    </row>
    <row r="1394" spans="1:4" x14ac:dyDescent="0.35">
      <c r="A1394" t="s">
        <v>1393</v>
      </c>
      <c r="B1394" s="1">
        <v>44847.558082696756</v>
      </c>
      <c r="C1394" s="1">
        <v>44848.419021041664</v>
      </c>
      <c r="D1394" s="1">
        <v>44848.419019062501</v>
      </c>
    </row>
    <row r="1395" spans="1:4" x14ac:dyDescent="0.35">
      <c r="A1395" t="s">
        <v>1394</v>
      </c>
      <c r="B1395" s="1">
        <v>44847.585212337966</v>
      </c>
      <c r="C1395" s="1">
        <v>44847.640842939814</v>
      </c>
      <c r="D1395" s="1">
        <v>44847.640840729167</v>
      </c>
    </row>
    <row r="1396" spans="1:4" x14ac:dyDescent="0.35">
      <c r="A1396" t="s">
        <v>1395</v>
      </c>
      <c r="B1396" s="1">
        <v>44848.307284780094</v>
      </c>
      <c r="C1396" s="1">
        <v>44848.446727719907</v>
      </c>
      <c r="D1396" s="1">
        <v>44848.446725543981</v>
      </c>
    </row>
    <row r="1397" spans="1:4" x14ac:dyDescent="0.35">
      <c r="A1397" t="s">
        <v>1396</v>
      </c>
      <c r="B1397" s="1">
        <v>44848.483817824075</v>
      </c>
      <c r="C1397" s="1">
        <v>44848.618798460651</v>
      </c>
      <c r="D1397" s="1">
        <v>44848.61879659722</v>
      </c>
    </row>
    <row r="1398" spans="1:4" x14ac:dyDescent="0.35">
      <c r="A1398" t="s">
        <v>1397</v>
      </c>
      <c r="B1398" s="1">
        <v>44848.589970694447</v>
      </c>
      <c r="C1398" s="1">
        <v>44915.524403518517</v>
      </c>
      <c r="D1398" s="1">
        <v>44915.524401678238</v>
      </c>
    </row>
    <row r="1399" spans="1:4" x14ac:dyDescent="0.35">
      <c r="A1399" t="s">
        <v>1398</v>
      </c>
      <c r="B1399" s="1">
        <v>44848.638562893517</v>
      </c>
      <c r="C1399" s="1">
        <v>44851.677223923609</v>
      </c>
      <c r="D1399" s="1">
        <v>44851.67718244213</v>
      </c>
    </row>
    <row r="1400" spans="1:4" x14ac:dyDescent="0.35">
      <c r="A1400" t="s">
        <v>1399</v>
      </c>
      <c r="B1400" s="1">
        <v>44848.646543229166</v>
      </c>
      <c r="C1400" s="1">
        <v>44848.667628796298</v>
      </c>
      <c r="D1400" s="1">
        <v>44848.667627129631</v>
      </c>
    </row>
    <row r="1401" spans="1:4" x14ac:dyDescent="0.35">
      <c r="A1401" t="s">
        <v>1400</v>
      </c>
      <c r="B1401" s="1">
        <v>44848.681240138889</v>
      </c>
      <c r="C1401" s="1">
        <v>44851.67538666667</v>
      </c>
      <c r="D1401" s="1">
        <v>44851.675384884256</v>
      </c>
    </row>
    <row r="1402" spans="1:4" x14ac:dyDescent="0.35">
      <c r="A1402" t="s">
        <v>1401</v>
      </c>
      <c r="B1402" s="1">
        <v>44848.74146824074</v>
      </c>
      <c r="C1402" s="1">
        <v>44851.57740141204</v>
      </c>
      <c r="D1402" s="1">
        <v>44851.57739953704</v>
      </c>
    </row>
    <row r="1403" spans="1:4" x14ac:dyDescent="0.35">
      <c r="A1403" t="s">
        <v>1402</v>
      </c>
      <c r="B1403" s="1">
        <v>44851.405189351855</v>
      </c>
      <c r="C1403" s="1">
        <v>44852.43135702546</v>
      </c>
      <c r="D1403" s="1">
        <v>44852.431271666668</v>
      </c>
    </row>
    <row r="1404" spans="1:4" x14ac:dyDescent="0.35">
      <c r="A1404" t="s">
        <v>1403</v>
      </c>
      <c r="B1404" s="1">
        <v>44851.462370891204</v>
      </c>
      <c r="C1404" s="1">
        <v>44851.494013831019</v>
      </c>
      <c r="D1404" s="1">
        <v>44851.494010752314</v>
      </c>
    </row>
    <row r="1405" spans="1:4" x14ac:dyDescent="0.35">
      <c r="A1405" t="s">
        <v>1404</v>
      </c>
      <c r="B1405" s="1">
        <v>44851.558335011578</v>
      </c>
      <c r="C1405" s="1">
        <v>44901.663462523145</v>
      </c>
      <c r="D1405" s="1">
        <v>44901.663460416668</v>
      </c>
    </row>
    <row r="1406" spans="1:4" x14ac:dyDescent="0.35">
      <c r="A1406" t="s">
        <v>1405</v>
      </c>
      <c r="B1406" s="1">
        <v>44851.56017326389</v>
      </c>
      <c r="C1406" s="1">
        <v>44930.43135658565</v>
      </c>
      <c r="D1406" s="1">
        <v>44930.431353599539</v>
      </c>
    </row>
    <row r="1407" spans="1:4" x14ac:dyDescent="0.35">
      <c r="A1407" t="s">
        <v>1406</v>
      </c>
      <c r="B1407" s="1">
        <v>44851.586640381945</v>
      </c>
      <c r="C1407" s="1">
        <v>44852.484328946761</v>
      </c>
      <c r="D1407" s="1">
        <v>44852.484325891201</v>
      </c>
    </row>
    <row r="1408" spans="1:4" x14ac:dyDescent="0.35">
      <c r="A1408" t="s">
        <v>1407</v>
      </c>
      <c r="B1408" s="1">
        <v>44851.674778287037</v>
      </c>
      <c r="C1408" s="1">
        <v>44967.416822881947</v>
      </c>
      <c r="D1408" s="1">
        <v>44967.416820381943</v>
      </c>
    </row>
    <row r="1409" spans="1:4" x14ac:dyDescent="0.35">
      <c r="A1409" t="s">
        <v>1408</v>
      </c>
      <c r="B1409" s="1">
        <v>44851.727365057872</v>
      </c>
      <c r="C1409" s="1">
        <v>45037.394630300929</v>
      </c>
      <c r="D1409" s="1">
        <v>45037.394627928239</v>
      </c>
    </row>
    <row r="1410" spans="1:4" x14ac:dyDescent="0.35">
      <c r="A1410" t="s">
        <v>1409</v>
      </c>
      <c r="B1410" s="1">
        <v>44851.729158877315</v>
      </c>
      <c r="C1410" s="1">
        <v>44869.695426562503</v>
      </c>
      <c r="D1410" s="1">
        <v>44869.695424513891</v>
      </c>
    </row>
    <row r="1411" spans="1:4" x14ac:dyDescent="0.35">
      <c r="A1411" t="s">
        <v>1410</v>
      </c>
      <c r="B1411" s="1">
        <v>44852.724187372682</v>
      </c>
      <c r="C1411" s="1">
        <v>44855.65277403935</v>
      </c>
      <c r="D1411" s="1">
        <v>44855.652723460647</v>
      </c>
    </row>
    <row r="1412" spans="1:4" x14ac:dyDescent="0.35">
      <c r="A1412" t="s">
        <v>1411</v>
      </c>
      <c r="B1412" s="1">
        <v>44853.644899722225</v>
      </c>
      <c r="C1412" s="1">
        <v>44855.646605995367</v>
      </c>
      <c r="D1412" s="1">
        <v>44855.646568090277</v>
      </c>
    </row>
    <row r="1413" spans="1:4" x14ac:dyDescent="0.35">
      <c r="A1413" t="s">
        <v>1412</v>
      </c>
      <c r="B1413" s="1">
        <v>44854.417539548609</v>
      </c>
      <c r="C1413" s="1">
        <v>44855.638159351853</v>
      </c>
      <c r="D1413" s="1">
        <v>44855.637860659721</v>
      </c>
    </row>
    <row r="1414" spans="1:4" x14ac:dyDescent="0.35">
      <c r="A1414" t="s">
        <v>1413</v>
      </c>
      <c r="B1414" s="1">
        <v>44854.846498935185</v>
      </c>
      <c r="C1414" s="1">
        <v>44858.448524108797</v>
      </c>
      <c r="D1414" s="1">
        <v>44858.448522326391</v>
      </c>
    </row>
    <row r="1415" spans="1:4" x14ac:dyDescent="0.35">
      <c r="A1415" t="s">
        <v>1414</v>
      </c>
      <c r="B1415" s="1">
        <v>44854.849136111108</v>
      </c>
      <c r="C1415" s="1">
        <v>44855.635485624996</v>
      </c>
      <c r="D1415" s="1">
        <v>44855.635484039354</v>
      </c>
    </row>
    <row r="1416" spans="1:4" x14ac:dyDescent="0.35">
      <c r="A1416" t="s">
        <v>1415</v>
      </c>
      <c r="B1416" s="1">
        <v>44855.405855763885</v>
      </c>
      <c r="C1416" s="1">
        <v>44860.425100335648</v>
      </c>
      <c r="D1416" s="1">
        <v>44860.424649340275</v>
      </c>
    </row>
    <row r="1417" spans="1:4" x14ac:dyDescent="0.35">
      <c r="A1417" t="s">
        <v>1416</v>
      </c>
      <c r="B1417" s="1">
        <v>44855.411731678243</v>
      </c>
      <c r="C1417" s="1">
        <v>44858.451231909719</v>
      </c>
      <c r="D1417" s="1">
        <v>44858.451229699072</v>
      </c>
    </row>
    <row r="1418" spans="1:4" x14ac:dyDescent="0.35">
      <c r="A1418" t="s">
        <v>1417</v>
      </c>
      <c r="B1418" s="1">
        <v>44855.440603333336</v>
      </c>
      <c r="C1418" s="1">
        <v>44881.774737037034</v>
      </c>
      <c r="D1418" s="1">
        <v>44881.774734641207</v>
      </c>
    </row>
    <row r="1419" spans="1:4" x14ac:dyDescent="0.35">
      <c r="A1419" t="s">
        <v>1418</v>
      </c>
      <c r="B1419" s="1">
        <v>44855.399754270831</v>
      </c>
      <c r="C1419" s="1">
        <v>44855.447541331021</v>
      </c>
      <c r="D1419" s="1">
        <v>44855.447539201392</v>
      </c>
    </row>
    <row r="1420" spans="1:4" x14ac:dyDescent="0.35">
      <c r="A1420" t="s">
        <v>1419</v>
      </c>
      <c r="B1420" s="1">
        <v>44855.464269340278</v>
      </c>
      <c r="C1420" s="1">
        <v>44859.581238483799</v>
      </c>
      <c r="D1420" s="1">
        <v>44859.581236469909</v>
      </c>
    </row>
    <row r="1421" spans="1:4" x14ac:dyDescent="0.35">
      <c r="A1421" t="s">
        <v>1420</v>
      </c>
      <c r="B1421" s="1">
        <v>44855.591780405091</v>
      </c>
      <c r="C1421" s="1">
        <v>44881.75390635417</v>
      </c>
      <c r="D1421" s="1">
        <v>44881.753903217592</v>
      </c>
    </row>
    <row r="1422" spans="1:4" x14ac:dyDescent="0.35">
      <c r="A1422" t="s">
        <v>1421</v>
      </c>
      <c r="B1422" s="1">
        <v>44855.610592430552</v>
      </c>
      <c r="C1422" s="1">
        <v>44893.41715400463</v>
      </c>
      <c r="D1422" s="1">
        <v>44893.417090590279</v>
      </c>
    </row>
    <row r="1423" spans="1:4" x14ac:dyDescent="0.35">
      <c r="A1423" t="s">
        <v>1422</v>
      </c>
      <c r="B1423" s="1">
        <v>44855.638922106482</v>
      </c>
      <c r="C1423" s="1">
        <v>44858.454958483795</v>
      </c>
      <c r="D1423" s="1">
        <v>44858.45495608796</v>
      </c>
    </row>
    <row r="1424" spans="1:4" x14ac:dyDescent="0.35">
      <c r="A1424" t="s">
        <v>1423</v>
      </c>
      <c r="B1424" s="1">
        <v>44855.650659282408</v>
      </c>
      <c r="C1424" s="1">
        <v>44862.613178078704</v>
      </c>
      <c r="D1424" s="1">
        <v>44862.613175868057</v>
      </c>
    </row>
    <row r="1425" spans="1:4" x14ac:dyDescent="0.35">
      <c r="A1425" t="s">
        <v>1424</v>
      </c>
      <c r="B1425" s="1">
        <v>44858.437240925923</v>
      </c>
      <c r="C1425" s="1">
        <v>44859.417649502313</v>
      </c>
      <c r="D1425" s="1">
        <v>44859.417647569448</v>
      </c>
    </row>
    <row r="1426" spans="1:4" x14ac:dyDescent="0.35">
      <c r="A1426" t="s">
        <v>1425</v>
      </c>
      <c r="B1426" s="1">
        <v>44858.540696759257</v>
      </c>
      <c r="C1426" s="1">
        <v>44881.75543193287</v>
      </c>
      <c r="D1426" s="1">
        <v>44881.755429861114</v>
      </c>
    </row>
    <row r="1427" spans="1:4" x14ac:dyDescent="0.35">
      <c r="A1427" t="s">
        <v>1426</v>
      </c>
      <c r="B1427" s="1">
        <v>44858.57384636574</v>
      </c>
      <c r="C1427" s="1">
        <v>44859.416596608797</v>
      </c>
      <c r="D1427" s="1">
        <v>44859.416594236114</v>
      </c>
    </row>
    <row r="1428" spans="1:4" x14ac:dyDescent="0.35">
      <c r="A1428" t="s">
        <v>1427</v>
      </c>
      <c r="B1428" s="1">
        <v>44858.618748877314</v>
      </c>
      <c r="C1428" s="1">
        <v>44859.576858229164</v>
      </c>
      <c r="D1428" s="1">
        <v>44859.576792222222</v>
      </c>
    </row>
    <row r="1429" spans="1:4" x14ac:dyDescent="0.35">
      <c r="A1429" t="s">
        <v>1428</v>
      </c>
      <c r="B1429" s="1">
        <v>44859.386956296294</v>
      </c>
      <c r="C1429" s="1">
        <v>44880.520828900466</v>
      </c>
      <c r="D1429" s="1">
        <v>44880.520826840278</v>
      </c>
    </row>
    <row r="1430" spans="1:4" x14ac:dyDescent="0.35">
      <c r="A1430" t="s">
        <v>1429</v>
      </c>
      <c r="B1430" s="1">
        <v>44859.499531828704</v>
      </c>
      <c r="C1430" s="1">
        <v>44860.393789756941</v>
      </c>
      <c r="D1430" s="1">
        <v>44860.39378741898</v>
      </c>
    </row>
    <row r="1431" spans="1:4" x14ac:dyDescent="0.35">
      <c r="A1431" t="s">
        <v>1430</v>
      </c>
      <c r="B1431" s="1">
        <v>44859.572502997682</v>
      </c>
      <c r="C1431" s="1">
        <v>44862.470765694445</v>
      </c>
      <c r="D1431" s="1">
        <v>44862.470763437501</v>
      </c>
    </row>
    <row r="1432" spans="1:4" x14ac:dyDescent="0.35">
      <c r="A1432" t="s">
        <v>1431</v>
      </c>
      <c r="B1432" s="1">
        <v>44859.664300949073</v>
      </c>
      <c r="C1432" s="1">
        <v>44860.459709884257</v>
      </c>
      <c r="D1432" s="1">
        <v>44860.420895451389</v>
      </c>
    </row>
    <row r="1433" spans="1:4" x14ac:dyDescent="0.35">
      <c r="A1433" t="s">
        <v>1432</v>
      </c>
      <c r="B1433" s="1">
        <v>44860.521527835648</v>
      </c>
      <c r="C1433" s="1">
        <v>44861.492335000003</v>
      </c>
      <c r="D1433" s="1">
        <v>44861.492332442132</v>
      </c>
    </row>
    <row r="1434" spans="1:4" x14ac:dyDescent="0.35">
      <c r="A1434" t="s">
        <v>1433</v>
      </c>
      <c r="B1434" s="1">
        <v>44860.490031909721</v>
      </c>
      <c r="C1434" s="1">
        <v>44861.578415497686</v>
      </c>
      <c r="D1434" s="1">
        <v>44861.578413530093</v>
      </c>
    </row>
    <row r="1435" spans="1:4" x14ac:dyDescent="0.35">
      <c r="A1435" t="s">
        <v>1434</v>
      </c>
      <c r="B1435" s="1">
        <v>44860.529658877313</v>
      </c>
      <c r="C1435" s="1">
        <v>44861.690926192132</v>
      </c>
      <c r="D1435" s="1">
        <v>44861.690923958333</v>
      </c>
    </row>
    <row r="1436" spans="1:4" x14ac:dyDescent="0.35">
      <c r="A1436" t="s">
        <v>1435</v>
      </c>
      <c r="B1436" s="1">
        <v>44860.529987951391</v>
      </c>
      <c r="C1436" s="1">
        <v>44861.642164513891</v>
      </c>
      <c r="D1436" s="1">
        <v>44861.642162511576</v>
      </c>
    </row>
    <row r="1437" spans="1:4" x14ac:dyDescent="0.35">
      <c r="A1437" t="s">
        <v>1436</v>
      </c>
      <c r="B1437" s="1">
        <v>44861.376260381941</v>
      </c>
      <c r="C1437" s="1">
        <v>44861.588353240739</v>
      </c>
      <c r="D1437" s="1">
        <v>44861.588350798615</v>
      </c>
    </row>
    <row r="1438" spans="1:4" x14ac:dyDescent="0.35">
      <c r="A1438" t="s">
        <v>1437</v>
      </c>
      <c r="B1438" s="1">
        <v>44861.635087442133</v>
      </c>
      <c r="C1438" s="1">
        <v>44881.78830375</v>
      </c>
      <c r="D1438" s="1">
        <v>44881.788298622683</v>
      </c>
    </row>
    <row r="1439" spans="1:4" x14ac:dyDescent="0.35">
      <c r="A1439" t="s">
        <v>1438</v>
      </c>
      <c r="B1439" s="1">
        <v>44862.491538252318</v>
      </c>
      <c r="C1439" s="1">
        <v>44867.743923321759</v>
      </c>
      <c r="D1439" s="1">
        <v>44867.743921331021</v>
      </c>
    </row>
    <row r="1440" spans="1:4" x14ac:dyDescent="0.35">
      <c r="A1440" t="s">
        <v>1439</v>
      </c>
      <c r="B1440" s="1">
        <v>44862.491520127318</v>
      </c>
      <c r="C1440" s="1">
        <v>44862.528706666664</v>
      </c>
      <c r="D1440" s="1">
        <v>44862.528704143515</v>
      </c>
    </row>
    <row r="1441" spans="1:4" x14ac:dyDescent="0.35">
      <c r="A1441" t="s">
        <v>1440</v>
      </c>
      <c r="B1441" s="1">
        <v>44864.686581759262</v>
      </c>
      <c r="C1441" s="1">
        <v>44890.72498269676</v>
      </c>
      <c r="D1441" s="1">
        <v>44890.724979375002</v>
      </c>
    </row>
    <row r="1442" spans="1:4" x14ac:dyDescent="0.35">
      <c r="A1442" t="s">
        <v>1441</v>
      </c>
      <c r="B1442" s="1">
        <v>44864.773370023147</v>
      </c>
      <c r="C1442" s="1">
        <v>44867.305958888886</v>
      </c>
      <c r="D1442" s="1">
        <v>44867.305956608798</v>
      </c>
    </row>
    <row r="1443" spans="1:4" x14ac:dyDescent="0.35">
      <c r="A1443" t="s">
        <v>1442</v>
      </c>
      <c r="B1443" s="1">
        <v>44864.548933564816</v>
      </c>
      <c r="C1443" s="1">
        <v>44890.725881226848</v>
      </c>
      <c r="D1443" s="1">
        <v>44890.725878171295</v>
      </c>
    </row>
    <row r="1444" spans="1:4" x14ac:dyDescent="0.35">
      <c r="A1444" t="s">
        <v>1443</v>
      </c>
      <c r="B1444" s="1">
        <v>44865.478402106484</v>
      </c>
      <c r="C1444" s="1">
        <v>44959.684487754632</v>
      </c>
      <c r="D1444" s="1">
        <v>44959.684475185182</v>
      </c>
    </row>
    <row r="1445" spans="1:4" x14ac:dyDescent="0.35">
      <c r="A1445" t="s">
        <v>1444</v>
      </c>
      <c r="B1445" s="1">
        <v>44865.570694907408</v>
      </c>
      <c r="C1445" s="1">
        <v>44881.660154699071</v>
      </c>
      <c r="D1445" s="1">
        <v>44881.660152800927</v>
      </c>
    </row>
    <row r="1446" spans="1:4" x14ac:dyDescent="0.35">
      <c r="A1446" t="s">
        <v>1445</v>
      </c>
      <c r="B1446" s="1">
        <v>44865.72263005787</v>
      </c>
      <c r="C1446" s="1">
        <v>44867.73352037037</v>
      </c>
      <c r="D1446" s="1">
        <v>44867.733518182868</v>
      </c>
    </row>
    <row r="1447" spans="1:4" x14ac:dyDescent="0.35">
      <c r="A1447" t="s">
        <v>1446</v>
      </c>
      <c r="B1447" s="1">
        <v>44865.679055428242</v>
      </c>
      <c r="C1447" s="1">
        <v>44867.637147719906</v>
      </c>
      <c r="D1447" s="1">
        <v>44867.637141261577</v>
      </c>
    </row>
    <row r="1448" spans="1:4" x14ac:dyDescent="0.35">
      <c r="A1448" t="s">
        <v>1447</v>
      </c>
      <c r="B1448" s="1">
        <v>44865.749265995371</v>
      </c>
      <c r="C1448" s="1">
        <v>44879.482387662036</v>
      </c>
      <c r="D1448" s="1">
        <v>44879.482385358795</v>
      </c>
    </row>
    <row r="1449" spans="1:4" x14ac:dyDescent="0.35">
      <c r="A1449" t="s">
        <v>1448</v>
      </c>
      <c r="B1449" s="1">
        <v>44867.415286921299</v>
      </c>
      <c r="C1449" s="1">
        <v>44872.50722511574</v>
      </c>
      <c r="D1449" s="1">
        <v>44872.507223472225</v>
      </c>
    </row>
    <row r="1450" spans="1:4" x14ac:dyDescent="0.35">
      <c r="A1450" t="s">
        <v>1449</v>
      </c>
      <c r="B1450" s="1">
        <v>44867.457663958332</v>
      </c>
      <c r="C1450" s="1">
        <v>44867.731209490739</v>
      </c>
      <c r="D1450" s="1">
        <v>44867.731207245371</v>
      </c>
    </row>
    <row r="1451" spans="1:4" x14ac:dyDescent="0.35">
      <c r="A1451" t="s">
        <v>1450</v>
      </c>
      <c r="B1451" s="1">
        <v>44867.476282025462</v>
      </c>
      <c r="C1451" s="1">
        <v>44867.592687071759</v>
      </c>
      <c r="D1451" s="1">
        <v>44867.592685138887</v>
      </c>
    </row>
    <row r="1452" spans="1:4" x14ac:dyDescent="0.35">
      <c r="A1452" t="s">
        <v>1451</v>
      </c>
      <c r="B1452" s="1">
        <v>44867.633362245368</v>
      </c>
      <c r="C1452" s="1">
        <v>44872.604370439818</v>
      </c>
      <c r="D1452" s="1">
        <v>44872.60436795139</v>
      </c>
    </row>
    <row r="1453" spans="1:4" x14ac:dyDescent="0.35">
      <c r="A1453" t="s">
        <v>1452</v>
      </c>
      <c r="B1453" s="1">
        <v>44867.811426377317</v>
      </c>
      <c r="C1453" s="1">
        <v>44872.730486319444</v>
      </c>
      <c r="D1453" s="1">
        <v>44872.730484259257</v>
      </c>
    </row>
    <row r="1454" spans="1:4" x14ac:dyDescent="0.35">
      <c r="A1454" t="s">
        <v>1453</v>
      </c>
      <c r="B1454" s="1">
        <v>44867.769711898145</v>
      </c>
      <c r="C1454" s="1">
        <v>44868.494246087961</v>
      </c>
      <c r="D1454" s="1">
        <v>44868.494244259258</v>
      </c>
    </row>
    <row r="1455" spans="1:4" x14ac:dyDescent="0.35">
      <c r="A1455" t="s">
        <v>1454</v>
      </c>
      <c r="B1455" s="1">
        <v>44867.832265462966</v>
      </c>
      <c r="C1455" s="1">
        <v>44872.718189733794</v>
      </c>
      <c r="D1455" s="1">
        <v>44872.71818802083</v>
      </c>
    </row>
    <row r="1456" spans="1:4" x14ac:dyDescent="0.35">
      <c r="A1456" t="s">
        <v>1455</v>
      </c>
      <c r="B1456" s="1">
        <v>44868.282944259263</v>
      </c>
      <c r="C1456" s="1">
        <v>44868.575097025459</v>
      </c>
      <c r="D1456" s="1">
        <v>44868.575095208333</v>
      </c>
    </row>
    <row r="1457" spans="1:4" x14ac:dyDescent="0.35">
      <c r="A1457" t="s">
        <v>1456</v>
      </c>
      <c r="B1457" s="1">
        <v>44868.414487326387</v>
      </c>
      <c r="C1457" s="1">
        <v>44868.428662719911</v>
      </c>
      <c r="D1457" s="1">
        <v>44868.428659976853</v>
      </c>
    </row>
    <row r="1458" spans="1:4" x14ac:dyDescent="0.35">
      <c r="A1458" t="s">
        <v>1457</v>
      </c>
      <c r="B1458" s="1">
        <v>44868.447246238429</v>
      </c>
      <c r="C1458" s="1">
        <v>44868.492200636574</v>
      </c>
      <c r="D1458" s="1">
        <v>44868.492198437503</v>
      </c>
    </row>
    <row r="1459" spans="1:4" x14ac:dyDescent="0.35">
      <c r="A1459" t="s">
        <v>1458</v>
      </c>
      <c r="B1459" s="1">
        <v>44868.464849884258</v>
      </c>
      <c r="C1459" s="1">
        <v>44868.589596087964</v>
      </c>
      <c r="D1459" s="1">
        <v>44868.589551655095</v>
      </c>
    </row>
    <row r="1460" spans="1:4" x14ac:dyDescent="0.35">
      <c r="A1460" t="s">
        <v>1459</v>
      </c>
      <c r="B1460" s="1">
        <v>44868.446455347221</v>
      </c>
      <c r="C1460" s="1">
        <v>44868.491758101853</v>
      </c>
      <c r="D1460" s="1">
        <v>44868.491755694442</v>
      </c>
    </row>
    <row r="1461" spans="1:4" x14ac:dyDescent="0.35">
      <c r="A1461" t="s">
        <v>1460</v>
      </c>
      <c r="B1461" s="1">
        <v>44868.447843993054</v>
      </c>
      <c r="C1461" s="1">
        <v>44868.492518125</v>
      </c>
      <c r="D1461" s="1">
        <v>44868.492516064813</v>
      </c>
    </row>
    <row r="1462" spans="1:4" x14ac:dyDescent="0.35">
      <c r="A1462" t="s">
        <v>1461</v>
      </c>
      <c r="B1462" s="1">
        <v>44868.455446678243</v>
      </c>
      <c r="C1462" s="1">
        <v>44868.492975243054</v>
      </c>
      <c r="D1462" s="1">
        <v>44868.492973009263</v>
      </c>
    </row>
    <row r="1463" spans="1:4" x14ac:dyDescent="0.35">
      <c r="A1463" t="s">
        <v>1462</v>
      </c>
      <c r="B1463" s="1">
        <v>44868.488072777778</v>
      </c>
      <c r="C1463" s="1">
        <v>44918.652908240743</v>
      </c>
      <c r="D1463" s="1">
        <v>44918.652904386574</v>
      </c>
    </row>
    <row r="1464" spans="1:4" x14ac:dyDescent="0.35">
      <c r="A1464" t="s">
        <v>1463</v>
      </c>
      <c r="B1464" s="1">
        <v>44868.63393935185</v>
      </c>
      <c r="C1464" s="1">
        <v>44868.63397516204</v>
      </c>
      <c r="D1464" s="1">
        <v>44868.633972824071</v>
      </c>
    </row>
    <row r="1465" spans="1:4" x14ac:dyDescent="0.35">
      <c r="A1465" t="s">
        <v>1464</v>
      </c>
      <c r="B1465" s="1">
        <v>44868.660184282409</v>
      </c>
      <c r="C1465" s="1">
        <v>44872.712750960651</v>
      </c>
      <c r="D1465" s="1">
        <v>44872.712748796293</v>
      </c>
    </row>
    <row r="1466" spans="1:4" x14ac:dyDescent="0.35">
      <c r="A1466" t="s">
        <v>1465</v>
      </c>
      <c r="B1466" s="1">
        <v>44868.641733819444</v>
      </c>
      <c r="C1466" s="1">
        <v>44868.664451724537</v>
      </c>
      <c r="D1466" s="1">
        <v>44868.664449363423</v>
      </c>
    </row>
    <row r="1467" spans="1:4" x14ac:dyDescent="0.35">
      <c r="A1467" t="s">
        <v>1466</v>
      </c>
      <c r="B1467" s="1">
        <v>44868.668785520837</v>
      </c>
      <c r="C1467" s="1">
        <v>44868.668819560182</v>
      </c>
      <c r="D1467" s="1">
        <v>44868.668816944446</v>
      </c>
    </row>
    <row r="1468" spans="1:4" x14ac:dyDescent="0.35">
      <c r="A1468" t="s">
        <v>1467</v>
      </c>
      <c r="B1468" s="1">
        <v>44869.327092013889</v>
      </c>
      <c r="C1468" s="1">
        <v>44869.461426215275</v>
      </c>
      <c r="D1468" s="1">
        <v>44869.46142443287</v>
      </c>
    </row>
    <row r="1469" spans="1:4" x14ac:dyDescent="0.35">
      <c r="A1469" t="s">
        <v>1468</v>
      </c>
      <c r="B1469" s="1">
        <v>44869.651386180558</v>
      </c>
      <c r="C1469" s="1">
        <v>44874.466237118053</v>
      </c>
      <c r="D1469" s="1">
        <v>44874.466234837964</v>
      </c>
    </row>
    <row r="1470" spans="1:4" x14ac:dyDescent="0.35">
      <c r="A1470" t="s">
        <v>1469</v>
      </c>
      <c r="B1470" s="1">
        <v>44869.65178472222</v>
      </c>
      <c r="C1470" s="1">
        <v>44938.739721689817</v>
      </c>
      <c r="D1470" s="1">
        <v>44875.421574189815</v>
      </c>
    </row>
    <row r="1471" spans="1:4" x14ac:dyDescent="0.35">
      <c r="A1471" t="s">
        <v>1470</v>
      </c>
      <c r="B1471" s="1">
        <v>44872.411941921295</v>
      </c>
      <c r="C1471" s="1">
        <v>44872.704882002312</v>
      </c>
      <c r="D1471" s="1">
        <v>44872.704879421297</v>
      </c>
    </row>
    <row r="1472" spans="1:4" x14ac:dyDescent="0.35">
      <c r="A1472" t="s">
        <v>1471</v>
      </c>
      <c r="B1472" s="1">
        <v>44872.463969675926</v>
      </c>
      <c r="C1472" s="1">
        <v>44872.468019907406</v>
      </c>
      <c r="D1472" s="1">
        <v>44872.468016851853</v>
      </c>
    </row>
    <row r="1473" spans="1:4" x14ac:dyDescent="0.35">
      <c r="A1473" t="s">
        <v>1472</v>
      </c>
      <c r="B1473" s="1">
        <v>44872.456539467596</v>
      </c>
      <c r="C1473" s="1">
        <v>44872.459074166669</v>
      </c>
      <c r="D1473" s="1">
        <v>44872.45907167824</v>
      </c>
    </row>
    <row r="1474" spans="1:4" x14ac:dyDescent="0.35">
      <c r="A1474" t="s">
        <v>1473</v>
      </c>
      <c r="B1474" s="1">
        <v>44872.494223900459</v>
      </c>
      <c r="C1474" s="1">
        <v>44873.651402581017</v>
      </c>
      <c r="D1474" s="1">
        <v>44873.651400497685</v>
      </c>
    </row>
    <row r="1475" spans="1:4" x14ac:dyDescent="0.35">
      <c r="A1475" t="s">
        <v>1474</v>
      </c>
      <c r="B1475" s="1">
        <v>44872.53660806713</v>
      </c>
      <c r="C1475" s="1">
        <v>44872.536704421298</v>
      </c>
      <c r="D1475" s="1">
        <v>44872.536636956022</v>
      </c>
    </row>
    <row r="1476" spans="1:4" x14ac:dyDescent="0.35">
      <c r="A1476" t="s">
        <v>1475</v>
      </c>
      <c r="B1476" s="1">
        <v>44872.519862557871</v>
      </c>
      <c r="C1476" s="1">
        <v>44872.51989329861</v>
      </c>
      <c r="D1476" s="1">
        <v>44872.519890856478</v>
      </c>
    </row>
    <row r="1477" spans="1:4" x14ac:dyDescent="0.35">
      <c r="A1477" t="s">
        <v>1476</v>
      </c>
      <c r="B1477" s="1">
        <v>44872.726200787038</v>
      </c>
      <c r="C1477" s="1">
        <v>44873.45247009259</v>
      </c>
      <c r="D1477" s="1">
        <v>44873.452467800926</v>
      </c>
    </row>
    <row r="1478" spans="1:4" x14ac:dyDescent="0.35">
      <c r="A1478" t="s">
        <v>1477</v>
      </c>
      <c r="B1478" s="1">
        <v>44873.416371898151</v>
      </c>
      <c r="C1478" s="1">
        <v>44875.424892407405</v>
      </c>
      <c r="D1478" s="1">
        <v>44875.424888368056</v>
      </c>
    </row>
    <row r="1479" spans="1:4" x14ac:dyDescent="0.35">
      <c r="A1479" t="s">
        <v>1478</v>
      </c>
      <c r="B1479" s="1">
        <v>44873.446367673612</v>
      </c>
      <c r="C1479" s="1">
        <v>44875.586303738426</v>
      </c>
      <c r="D1479" s="1">
        <v>44875.586299675924</v>
      </c>
    </row>
    <row r="1480" spans="1:4" x14ac:dyDescent="0.35">
      <c r="A1480" t="s">
        <v>1479</v>
      </c>
      <c r="B1480" s="1">
        <v>44873.451834282409</v>
      </c>
      <c r="C1480" s="1">
        <v>44874.46808697917</v>
      </c>
      <c r="D1480" s="1">
        <v>44874.468084085645</v>
      </c>
    </row>
    <row r="1481" spans="1:4" x14ac:dyDescent="0.35">
      <c r="A1481" t="s">
        <v>1480</v>
      </c>
      <c r="B1481" s="1">
        <v>44873.493679965279</v>
      </c>
      <c r="C1481" s="1">
        <v>44874.467232256946</v>
      </c>
      <c r="D1481" s="1">
        <v>44874.467230138885</v>
      </c>
    </row>
    <row r="1482" spans="1:4" x14ac:dyDescent="0.35">
      <c r="A1482" t="s">
        <v>1481</v>
      </c>
      <c r="B1482" s="1">
        <v>44873.5865175</v>
      </c>
      <c r="C1482" s="1">
        <v>44922.41455212963</v>
      </c>
      <c r="D1482" s="1">
        <v>44922.414550416666</v>
      </c>
    </row>
    <row r="1483" spans="1:4" x14ac:dyDescent="0.35">
      <c r="A1483" t="s">
        <v>1482</v>
      </c>
      <c r="B1483" s="1">
        <v>44873.636088032406</v>
      </c>
      <c r="C1483" s="1">
        <v>44873.646074421296</v>
      </c>
      <c r="D1483" s="1">
        <v>44873.64607224537</v>
      </c>
    </row>
    <row r="1484" spans="1:4" x14ac:dyDescent="0.35">
      <c r="A1484" t="s">
        <v>1483</v>
      </c>
      <c r="B1484" s="1">
        <v>44873.829653668981</v>
      </c>
      <c r="C1484" s="1">
        <v>44874.319907488425</v>
      </c>
      <c r="D1484" s="1">
        <v>44874.319905243057</v>
      </c>
    </row>
    <row r="1485" spans="1:4" x14ac:dyDescent="0.35">
      <c r="A1485" t="s">
        <v>1484</v>
      </c>
      <c r="B1485" s="1">
        <v>44874.414031851855</v>
      </c>
      <c r="C1485" s="1">
        <v>44874.445363425926</v>
      </c>
      <c r="D1485" s="1">
        <v>44874.445361122685</v>
      </c>
    </row>
    <row r="1486" spans="1:4" x14ac:dyDescent="0.35">
      <c r="A1486" t="s">
        <v>1485</v>
      </c>
      <c r="B1486" s="1">
        <v>44874.402732766204</v>
      </c>
      <c r="C1486" s="1">
        <v>44881.748901192128</v>
      </c>
      <c r="D1486" s="1">
        <v>44881.748898888887</v>
      </c>
    </row>
    <row r="1487" spans="1:4" x14ac:dyDescent="0.35">
      <c r="A1487" t="s">
        <v>1486</v>
      </c>
      <c r="B1487" s="1">
        <v>44874.5031137037</v>
      </c>
      <c r="C1487" s="1">
        <v>44874.620777129632</v>
      </c>
      <c r="D1487" s="1">
        <v>44874.620662222223</v>
      </c>
    </row>
    <row r="1488" spans="1:4" x14ac:dyDescent="0.35">
      <c r="A1488" t="s">
        <v>1487</v>
      </c>
      <c r="B1488" s="1">
        <v>44874.517838715277</v>
      </c>
      <c r="C1488" s="1">
        <v>44874.621501631947</v>
      </c>
      <c r="D1488" s="1">
        <v>44874.621498877314</v>
      </c>
    </row>
    <row r="1489" spans="1:4" x14ac:dyDescent="0.35">
      <c r="A1489" t="s">
        <v>1488</v>
      </c>
      <c r="B1489" s="1">
        <v>44874.668702719908</v>
      </c>
      <c r="C1489" s="1">
        <v>44880.682619606479</v>
      </c>
      <c r="D1489" s="1">
        <v>44880.682546342592</v>
      </c>
    </row>
    <row r="1490" spans="1:4" x14ac:dyDescent="0.35">
      <c r="A1490" t="s">
        <v>1489</v>
      </c>
      <c r="B1490" s="1">
        <v>44875.45609767361</v>
      </c>
      <c r="C1490" s="1">
        <v>44875.480494872689</v>
      </c>
      <c r="D1490" s="1">
        <v>44875.48049224537</v>
      </c>
    </row>
    <row r="1491" spans="1:4" x14ac:dyDescent="0.35">
      <c r="A1491" t="s">
        <v>1490</v>
      </c>
      <c r="B1491" s="1">
        <v>44875.507349560183</v>
      </c>
      <c r="C1491" s="1">
        <v>45062.547397939816</v>
      </c>
      <c r="D1491" s="1">
        <v>44943.407890023147</v>
      </c>
    </row>
    <row r="1492" spans="1:4" x14ac:dyDescent="0.35">
      <c r="A1492" t="s">
        <v>1491</v>
      </c>
      <c r="B1492" s="1">
        <v>44875.56728239583</v>
      </c>
      <c r="C1492" s="1">
        <v>44915.562649305553</v>
      </c>
      <c r="D1492" s="1">
        <v>44915.562647395833</v>
      </c>
    </row>
    <row r="1493" spans="1:4" x14ac:dyDescent="0.35">
      <c r="A1493" t="s">
        <v>1492</v>
      </c>
      <c r="B1493" s="1">
        <v>44875.587837881947</v>
      </c>
      <c r="C1493" s="1">
        <v>44880.62271822917</v>
      </c>
      <c r="D1493" s="1">
        <v>44880.622716006947</v>
      </c>
    </row>
    <row r="1494" spans="1:4" x14ac:dyDescent="0.35">
      <c r="A1494" t="s">
        <v>1493</v>
      </c>
      <c r="B1494" s="1">
        <v>44875.603992974538</v>
      </c>
      <c r="C1494" s="1">
        <v>44875.614029305558</v>
      </c>
      <c r="D1494" s="1">
        <v>44875.614026805553</v>
      </c>
    </row>
    <row r="1495" spans="1:4" x14ac:dyDescent="0.35">
      <c r="A1495" t="s">
        <v>1494</v>
      </c>
      <c r="B1495" s="1">
        <v>44875.62509090278</v>
      </c>
      <c r="C1495" s="1">
        <v>44875.644401990743</v>
      </c>
      <c r="D1495" s="1">
        <v>44875.644399791665</v>
      </c>
    </row>
    <row r="1496" spans="1:4" x14ac:dyDescent="0.35">
      <c r="A1496" t="s">
        <v>1495</v>
      </c>
      <c r="B1496" s="1">
        <v>44875.669028923614</v>
      </c>
      <c r="C1496" s="1">
        <v>44879.44543097222</v>
      </c>
      <c r="D1496" s="1">
        <v>44879.445428437502</v>
      </c>
    </row>
    <row r="1497" spans="1:4" x14ac:dyDescent="0.35">
      <c r="A1497" t="s">
        <v>1496</v>
      </c>
      <c r="B1497" s="1">
        <v>44875.791911203705</v>
      </c>
      <c r="C1497" s="1">
        <v>44900.690082303241</v>
      </c>
      <c r="D1497" s="1">
        <v>44900.690080381944</v>
      </c>
    </row>
    <row r="1498" spans="1:4" x14ac:dyDescent="0.35">
      <c r="A1498" t="s">
        <v>1497</v>
      </c>
      <c r="B1498" s="1">
        <v>44877.670466111114</v>
      </c>
      <c r="C1498" s="1">
        <v>44879.434440844911</v>
      </c>
      <c r="D1498" s="1">
        <v>44879.434437974538</v>
      </c>
    </row>
    <row r="1499" spans="1:4" x14ac:dyDescent="0.35">
      <c r="A1499" t="s">
        <v>1498</v>
      </c>
      <c r="B1499" s="1">
        <v>44879.525380590276</v>
      </c>
      <c r="C1499" s="1">
        <v>44881.722789537038</v>
      </c>
      <c r="D1499" s="1">
        <v>44881.722787847226</v>
      </c>
    </row>
    <row r="1500" spans="1:4" x14ac:dyDescent="0.35">
      <c r="A1500" t="s">
        <v>1499</v>
      </c>
      <c r="B1500" s="1">
        <v>44879.514715219906</v>
      </c>
      <c r="C1500" s="1">
        <v>44897.500899976854</v>
      </c>
      <c r="D1500" s="1">
        <v>44897.50089855324</v>
      </c>
    </row>
    <row r="1501" spans="1:4" x14ac:dyDescent="0.35">
      <c r="A1501" t="s">
        <v>1500</v>
      </c>
      <c r="B1501" s="1">
        <v>44879.576678055557</v>
      </c>
      <c r="C1501" s="1">
        <v>44907.443806875002</v>
      </c>
      <c r="D1501" s="1">
        <v>44907.443795891202</v>
      </c>
    </row>
    <row r="1502" spans="1:4" x14ac:dyDescent="0.35">
      <c r="A1502" t="s">
        <v>1501</v>
      </c>
      <c r="B1502" s="1">
        <v>44879.630488113427</v>
      </c>
      <c r="C1502" s="1">
        <v>44897.450719687498</v>
      </c>
      <c r="D1502" s="1">
        <v>44897.450717488427</v>
      </c>
    </row>
    <row r="1503" spans="1:4" x14ac:dyDescent="0.35">
      <c r="A1503" t="s">
        <v>1502</v>
      </c>
      <c r="B1503" s="1">
        <v>44880.663421712961</v>
      </c>
      <c r="C1503" s="1">
        <v>44881.651297060183</v>
      </c>
      <c r="D1503" s="1">
        <v>44881.651295462965</v>
      </c>
    </row>
    <row r="1504" spans="1:4" x14ac:dyDescent="0.35">
      <c r="A1504" t="s">
        <v>1503</v>
      </c>
      <c r="B1504" s="1">
        <v>44880.722903194444</v>
      </c>
      <c r="C1504" s="1">
        <v>44881.717104641204</v>
      </c>
      <c r="D1504" s="1">
        <v>44881.717101875001</v>
      </c>
    </row>
    <row r="1505" spans="1:4" x14ac:dyDescent="0.35">
      <c r="A1505" t="s">
        <v>1504</v>
      </c>
      <c r="B1505" s="1">
        <v>44880.87742271991</v>
      </c>
      <c r="C1505" s="1">
        <v>44881.483634074073</v>
      </c>
      <c r="D1505" s="1">
        <v>44881.483632187497</v>
      </c>
    </row>
    <row r="1506" spans="1:4" x14ac:dyDescent="0.35">
      <c r="A1506" t="s">
        <v>1505</v>
      </c>
      <c r="B1506" s="1">
        <v>44880.884992870371</v>
      </c>
      <c r="C1506" s="1">
        <v>44971.668573136572</v>
      </c>
      <c r="D1506" s="1">
        <v>44971.668571481481</v>
      </c>
    </row>
    <row r="1507" spans="1:4" x14ac:dyDescent="0.35">
      <c r="A1507" t="s">
        <v>1506</v>
      </c>
      <c r="B1507" s="1">
        <v>44881.608211666666</v>
      </c>
      <c r="C1507" s="1">
        <v>44881.61432828704</v>
      </c>
      <c r="D1507" s="1">
        <v>44881.614326226852</v>
      </c>
    </row>
    <row r="1508" spans="1:4" x14ac:dyDescent="0.35">
      <c r="A1508" t="s">
        <v>1507</v>
      </c>
      <c r="B1508" s="1">
        <v>44881.60829261574</v>
      </c>
      <c r="C1508" s="1">
        <v>44903.673754837961</v>
      </c>
      <c r="D1508" s="1">
        <v>44903.673753148149</v>
      </c>
    </row>
    <row r="1509" spans="1:4" x14ac:dyDescent="0.35">
      <c r="A1509" t="s">
        <v>1508</v>
      </c>
      <c r="B1509" s="1">
        <v>44881.643972685182</v>
      </c>
      <c r="C1509" s="1">
        <v>44887.57497577546</v>
      </c>
      <c r="D1509" s="1">
        <v>44887.57497332176</v>
      </c>
    </row>
    <row r="1510" spans="1:4" x14ac:dyDescent="0.35">
      <c r="A1510" t="s">
        <v>1509</v>
      </c>
      <c r="B1510" s="1">
        <v>44881.651707986108</v>
      </c>
      <c r="C1510" s="1">
        <v>45001.480806828702</v>
      </c>
      <c r="D1510" s="1">
        <v>45001.480804756946</v>
      </c>
    </row>
    <row r="1511" spans="1:4" x14ac:dyDescent="0.35">
      <c r="A1511" t="s">
        <v>1510</v>
      </c>
      <c r="B1511" s="1">
        <v>44882.363474212965</v>
      </c>
      <c r="C1511" s="1">
        <v>44882.572121469908</v>
      </c>
      <c r="D1511" s="1">
        <v>44882.572118877317</v>
      </c>
    </row>
    <row r="1512" spans="1:4" x14ac:dyDescent="0.35">
      <c r="A1512" t="s">
        <v>1511</v>
      </c>
      <c r="B1512" s="1">
        <v>44882.431953703701</v>
      </c>
      <c r="C1512" s="1">
        <v>44916.76813877315</v>
      </c>
      <c r="D1512" s="1">
        <v>44916.768137222221</v>
      </c>
    </row>
    <row r="1513" spans="1:4" x14ac:dyDescent="0.35">
      <c r="A1513" t="s">
        <v>1512</v>
      </c>
      <c r="B1513" s="1">
        <v>44882.456358275464</v>
      </c>
      <c r="C1513" s="1">
        <v>44886.599909803241</v>
      </c>
      <c r="D1513" s="1">
        <v>44886.599907442127</v>
      </c>
    </row>
    <row r="1514" spans="1:4" x14ac:dyDescent="0.35">
      <c r="A1514" t="s">
        <v>1513</v>
      </c>
      <c r="B1514" s="1">
        <v>44882.457574502318</v>
      </c>
      <c r="C1514" s="1">
        <v>44893.410549502318</v>
      </c>
      <c r="D1514" s="1">
        <v>44893.410547789354</v>
      </c>
    </row>
    <row r="1515" spans="1:4" x14ac:dyDescent="0.35">
      <c r="A1515" t="s">
        <v>1514</v>
      </c>
      <c r="B1515" s="1">
        <v>44882.483304317131</v>
      </c>
      <c r="C1515" s="1">
        <v>44903.692816331015</v>
      </c>
      <c r="D1515" s="1">
        <v>44903.692814837967</v>
      </c>
    </row>
    <row r="1516" spans="1:4" x14ac:dyDescent="0.35">
      <c r="A1516" t="s">
        <v>1515</v>
      </c>
      <c r="B1516" s="1">
        <v>44882.60907914352</v>
      </c>
      <c r="C1516" s="1">
        <v>44986.63239673611</v>
      </c>
      <c r="D1516" s="1">
        <v>44986.631231307867</v>
      </c>
    </row>
    <row r="1517" spans="1:4" x14ac:dyDescent="0.35">
      <c r="A1517" t="s">
        <v>1516</v>
      </c>
      <c r="B1517" s="1">
        <v>44883.305128749998</v>
      </c>
      <c r="C1517" s="1">
        <v>44893.409226030089</v>
      </c>
      <c r="D1517" s="1">
        <v>44893.409224074072</v>
      </c>
    </row>
    <row r="1518" spans="1:4" x14ac:dyDescent="0.35">
      <c r="A1518" t="s">
        <v>1517</v>
      </c>
      <c r="B1518" s="1">
        <v>44883.468801226853</v>
      </c>
      <c r="C1518" s="1">
        <v>44886.608327245369</v>
      </c>
      <c r="D1518" s="1">
        <v>44886.608324363428</v>
      </c>
    </row>
    <row r="1519" spans="1:4" x14ac:dyDescent="0.35">
      <c r="A1519" t="s">
        <v>1518</v>
      </c>
      <c r="B1519" s="1">
        <v>44883.686564953707</v>
      </c>
      <c r="C1519" s="1">
        <v>44886.500014108795</v>
      </c>
      <c r="D1519" s="1">
        <v>44886.500011805554</v>
      </c>
    </row>
    <row r="1520" spans="1:4" x14ac:dyDescent="0.35">
      <c r="A1520" t="s">
        <v>1519</v>
      </c>
      <c r="B1520" s="1">
        <v>44885.019715543982</v>
      </c>
      <c r="C1520" s="1">
        <v>44914.618733344905</v>
      </c>
      <c r="D1520" s="1">
        <v>44914.618731712966</v>
      </c>
    </row>
    <row r="1521" spans="1:4" x14ac:dyDescent="0.35">
      <c r="A1521" t="s">
        <v>1520</v>
      </c>
      <c r="B1521" s="1">
        <v>44886.44680273148</v>
      </c>
      <c r="C1521" s="1">
        <v>44886.452638981478</v>
      </c>
      <c r="D1521" s="1">
        <v>44886.452636527778</v>
      </c>
    </row>
    <row r="1522" spans="1:4" x14ac:dyDescent="0.35">
      <c r="A1522" t="s">
        <v>1521</v>
      </c>
      <c r="B1522" s="1">
        <v>44886.450434247687</v>
      </c>
      <c r="C1522" s="1">
        <v>44886.666986828706</v>
      </c>
      <c r="D1522" s="1">
        <v>44886.666985162039</v>
      </c>
    </row>
    <row r="1523" spans="1:4" x14ac:dyDescent="0.35">
      <c r="A1523" t="s">
        <v>1522</v>
      </c>
      <c r="B1523" s="1">
        <v>44886.486720381945</v>
      </c>
      <c r="C1523" s="1">
        <v>44886.611014155096</v>
      </c>
      <c r="D1523" s="1">
        <v>44886.611011909721</v>
      </c>
    </row>
    <row r="1524" spans="1:4" x14ac:dyDescent="0.35">
      <c r="A1524" t="s">
        <v>1523</v>
      </c>
      <c r="B1524" s="1">
        <v>44886.548875034721</v>
      </c>
      <c r="C1524" s="1">
        <v>44886.613910879627</v>
      </c>
      <c r="D1524" s="1">
        <v>44886.613908946762</v>
      </c>
    </row>
    <row r="1525" spans="1:4" x14ac:dyDescent="0.35">
      <c r="A1525" t="s">
        <v>1524</v>
      </c>
      <c r="B1525" s="1">
        <v>44886.512325798612</v>
      </c>
      <c r="C1525" s="1">
        <v>44887.690998854167</v>
      </c>
      <c r="D1525" s="1">
        <v>44887.690996770834</v>
      </c>
    </row>
    <row r="1526" spans="1:4" x14ac:dyDescent="0.35">
      <c r="A1526" t="s">
        <v>1525</v>
      </c>
      <c r="B1526" s="1">
        <v>44886.604557222221</v>
      </c>
      <c r="C1526" s="1">
        <v>44887.694098495369</v>
      </c>
      <c r="D1526" s="1">
        <v>44887.694096631945</v>
      </c>
    </row>
    <row r="1527" spans="1:4" x14ac:dyDescent="0.35">
      <c r="A1527" t="s">
        <v>1526</v>
      </c>
      <c r="B1527" s="1">
        <v>44886.612329861113</v>
      </c>
      <c r="C1527" s="1">
        <v>44887.523587511576</v>
      </c>
      <c r="D1527" s="1">
        <v>44887.523585868053</v>
      </c>
    </row>
    <row r="1528" spans="1:4" x14ac:dyDescent="0.35">
      <c r="A1528" t="s">
        <v>1527</v>
      </c>
      <c r="B1528" s="1">
        <v>44886.583631597219</v>
      </c>
      <c r="C1528" s="1">
        <v>44897.424148726852</v>
      </c>
      <c r="D1528" s="1">
        <v>44897.424146909725</v>
      </c>
    </row>
    <row r="1529" spans="1:4" x14ac:dyDescent="0.35">
      <c r="A1529" t="s">
        <v>1528</v>
      </c>
      <c r="B1529" s="1">
        <v>44886.592409548612</v>
      </c>
      <c r="C1529" s="1">
        <v>44897.431503796295</v>
      </c>
      <c r="D1529" s="1">
        <v>44897.431501817133</v>
      </c>
    </row>
    <row r="1530" spans="1:4" x14ac:dyDescent="0.35">
      <c r="A1530" t="s">
        <v>1529</v>
      </c>
      <c r="B1530" s="1">
        <v>44886.661472662039</v>
      </c>
      <c r="C1530" s="1">
        <v>44886.671394236109</v>
      </c>
      <c r="D1530" s="1">
        <v>44886.671392384262</v>
      </c>
    </row>
    <row r="1531" spans="1:4" x14ac:dyDescent="0.35">
      <c r="A1531" t="s">
        <v>1530</v>
      </c>
      <c r="B1531" s="1">
        <v>44887.494044328705</v>
      </c>
      <c r="C1531" s="1">
        <v>44918.596275995369</v>
      </c>
      <c r="D1531" s="1">
        <v>44918.596274618052</v>
      </c>
    </row>
    <row r="1532" spans="1:4" x14ac:dyDescent="0.35">
      <c r="A1532" t="s">
        <v>1531</v>
      </c>
      <c r="B1532" s="1">
        <v>44887.499510254631</v>
      </c>
      <c r="C1532" s="1">
        <v>44977.741660925923</v>
      </c>
      <c r="D1532" s="1">
        <v>44977.741659004627</v>
      </c>
    </row>
    <row r="1533" spans="1:4" x14ac:dyDescent="0.35">
      <c r="A1533" t="s">
        <v>1532</v>
      </c>
      <c r="B1533" s="1">
        <v>44887.524879629629</v>
      </c>
      <c r="C1533" s="1">
        <v>44888.416153865743</v>
      </c>
      <c r="D1533" s="1">
        <v>44888.416151793979</v>
      </c>
    </row>
    <row r="1534" spans="1:4" x14ac:dyDescent="0.35">
      <c r="A1534" t="s">
        <v>1533</v>
      </c>
      <c r="B1534" s="1">
        <v>44887.50907028935</v>
      </c>
      <c r="C1534" s="1">
        <v>44888.413398680554</v>
      </c>
      <c r="D1534" s="1">
        <v>44888.413395567128</v>
      </c>
    </row>
    <row r="1535" spans="1:4" x14ac:dyDescent="0.35">
      <c r="A1535" t="s">
        <v>1534</v>
      </c>
      <c r="B1535" s="1">
        <v>44887.533415937498</v>
      </c>
      <c r="C1535" s="1">
        <v>44888.413069224538</v>
      </c>
      <c r="D1535" s="1">
        <v>44888.413067071757</v>
      </c>
    </row>
    <row r="1536" spans="1:4" x14ac:dyDescent="0.35">
      <c r="A1536" t="s">
        <v>1535</v>
      </c>
      <c r="B1536" s="1">
        <v>44887.547803877314</v>
      </c>
      <c r="C1536" s="1">
        <v>44897.426359143516</v>
      </c>
      <c r="D1536" s="1">
        <v>44897.426356944445</v>
      </c>
    </row>
    <row r="1537" spans="1:4" x14ac:dyDescent="0.35">
      <c r="A1537" t="s">
        <v>1536</v>
      </c>
      <c r="B1537" s="1">
        <v>44887.597817094909</v>
      </c>
      <c r="C1537" s="1">
        <v>44887.613390972219</v>
      </c>
      <c r="D1537" s="1">
        <v>44887.613388773148</v>
      </c>
    </row>
    <row r="1538" spans="1:4" x14ac:dyDescent="0.35">
      <c r="A1538" t="s">
        <v>1537</v>
      </c>
      <c r="B1538" s="1">
        <v>44888.30612105324</v>
      </c>
      <c r="C1538" s="1">
        <v>44918.653210717595</v>
      </c>
      <c r="D1538" s="1">
        <v>44918.653208252312</v>
      </c>
    </row>
    <row r="1539" spans="1:4" x14ac:dyDescent="0.35">
      <c r="A1539" t="s">
        <v>1538</v>
      </c>
      <c r="B1539" s="1">
        <v>44888.57726943287</v>
      </c>
      <c r="C1539" s="1">
        <v>44890.686791747685</v>
      </c>
      <c r="D1539" s="1">
        <v>44890.686732731483</v>
      </c>
    </row>
    <row r="1540" spans="1:4" x14ac:dyDescent="0.35">
      <c r="A1540" t="s">
        <v>1539</v>
      </c>
      <c r="B1540" s="1">
        <v>44888.622156724537</v>
      </c>
      <c r="C1540" s="1">
        <v>45037.394628981485</v>
      </c>
      <c r="D1540" s="1">
        <v>45037.39462579861</v>
      </c>
    </row>
    <row r="1541" spans="1:4" x14ac:dyDescent="0.35">
      <c r="A1541" t="s">
        <v>1540</v>
      </c>
      <c r="B1541" s="1">
        <v>44888.641050254628</v>
      </c>
      <c r="C1541" s="1">
        <v>44901.748160659721</v>
      </c>
      <c r="D1541" s="1">
        <v>44901.748158553244</v>
      </c>
    </row>
    <row r="1542" spans="1:4" x14ac:dyDescent="0.35">
      <c r="A1542" t="s">
        <v>1541</v>
      </c>
      <c r="B1542" s="1">
        <v>44888.671966770831</v>
      </c>
      <c r="C1542" s="1">
        <v>44888.705180173609</v>
      </c>
      <c r="D1542" s="1">
        <v>44888.705176064817</v>
      </c>
    </row>
    <row r="1543" spans="1:4" x14ac:dyDescent="0.35">
      <c r="A1543" t="s">
        <v>1542</v>
      </c>
      <c r="B1543" s="1">
        <v>44889.411320671294</v>
      </c>
      <c r="C1543" s="1">
        <v>44889.495394293983</v>
      </c>
      <c r="D1543" s="1">
        <v>44889.445071782407</v>
      </c>
    </row>
    <row r="1544" spans="1:4" x14ac:dyDescent="0.35">
      <c r="A1544" t="s">
        <v>1543</v>
      </c>
      <c r="B1544" s="1">
        <v>44889.413349212962</v>
      </c>
      <c r="C1544" s="1">
        <v>44889.502174641202</v>
      </c>
      <c r="D1544" s="1">
        <v>44889.502172615743</v>
      </c>
    </row>
    <row r="1545" spans="1:4" x14ac:dyDescent="0.35">
      <c r="A1545" t="s">
        <v>1544</v>
      </c>
      <c r="B1545" s="1">
        <v>44889.51715472222</v>
      </c>
      <c r="C1545" s="1">
        <v>44889.597276944442</v>
      </c>
      <c r="D1545" s="1">
        <v>44889.597275115739</v>
      </c>
    </row>
    <row r="1546" spans="1:4" x14ac:dyDescent="0.35">
      <c r="A1546" t="s">
        <v>1545</v>
      </c>
      <c r="B1546" s="1">
        <v>44889.618354606479</v>
      </c>
      <c r="C1546" s="1">
        <v>44918.504843356481</v>
      </c>
      <c r="D1546" s="1">
        <v>44918.50478166667</v>
      </c>
    </row>
    <row r="1547" spans="1:4" x14ac:dyDescent="0.35">
      <c r="A1547" t="s">
        <v>1546</v>
      </c>
      <c r="B1547" s="1">
        <v>44889.7384490162</v>
      </c>
      <c r="C1547" s="1">
        <v>44890.412961076392</v>
      </c>
      <c r="D1547" s="1">
        <v>44890.412958506946</v>
      </c>
    </row>
    <row r="1548" spans="1:4" x14ac:dyDescent="0.35">
      <c r="A1548" t="s">
        <v>1547</v>
      </c>
      <c r="B1548" s="1">
        <v>44890.477124560188</v>
      </c>
      <c r="C1548" s="1">
        <v>44897.472380173611</v>
      </c>
      <c r="D1548" s="1">
        <v>44897.472243773147</v>
      </c>
    </row>
    <row r="1549" spans="1:4" x14ac:dyDescent="0.35">
      <c r="A1549" t="s">
        <v>1548</v>
      </c>
      <c r="B1549" s="1">
        <v>44890.57096744213</v>
      </c>
      <c r="C1549" s="1">
        <v>44929.602483090275</v>
      </c>
      <c r="D1549" s="1">
        <v>44929.602480833331</v>
      </c>
    </row>
    <row r="1550" spans="1:4" x14ac:dyDescent="0.35">
      <c r="A1550" t="s">
        <v>1549</v>
      </c>
      <c r="B1550" s="1">
        <v>44890.535488379632</v>
      </c>
      <c r="C1550" s="1">
        <v>44890.568519594905</v>
      </c>
      <c r="D1550" s="1">
        <v>44890.568517673608</v>
      </c>
    </row>
    <row r="1551" spans="1:4" x14ac:dyDescent="0.35">
      <c r="A1551" t="s">
        <v>1550</v>
      </c>
      <c r="B1551" s="1">
        <v>44890.755972025465</v>
      </c>
      <c r="C1551" s="1">
        <v>44928.498732280095</v>
      </c>
      <c r="D1551" s="1">
        <v>44928.498729525461</v>
      </c>
    </row>
    <row r="1552" spans="1:4" x14ac:dyDescent="0.35">
      <c r="A1552" t="s">
        <v>1551</v>
      </c>
      <c r="B1552" s="1">
        <v>44890.71375545139</v>
      </c>
      <c r="C1552" s="1">
        <v>44893.503171979166</v>
      </c>
      <c r="D1552" s="1">
        <v>44893.503169895834</v>
      </c>
    </row>
    <row r="1553" spans="1:4" x14ac:dyDescent="0.35">
      <c r="A1553" t="s">
        <v>1552</v>
      </c>
      <c r="B1553" s="1">
        <v>44893.377469155093</v>
      </c>
      <c r="C1553" s="1">
        <v>44929.602180902781</v>
      </c>
      <c r="D1553" s="1">
        <v>44929.602178657406</v>
      </c>
    </row>
    <row r="1554" spans="1:4" x14ac:dyDescent="0.35">
      <c r="A1554" t="s">
        <v>1553</v>
      </c>
      <c r="B1554" s="1">
        <v>44893.430608680559</v>
      </c>
      <c r="C1554" s="1">
        <v>44893.484339664348</v>
      </c>
      <c r="D1554" s="1">
        <v>44893.484337361115</v>
      </c>
    </row>
    <row r="1555" spans="1:4" x14ac:dyDescent="0.35">
      <c r="A1555" t="s">
        <v>1554</v>
      </c>
      <c r="B1555" s="1">
        <v>44893.506526886573</v>
      </c>
      <c r="C1555" s="1">
        <v>44897.729686689818</v>
      </c>
      <c r="D1555" s="1">
        <v>44897.67595034722</v>
      </c>
    </row>
    <row r="1556" spans="1:4" x14ac:dyDescent="0.35">
      <c r="A1556" t="s">
        <v>1555</v>
      </c>
      <c r="B1556" s="1">
        <v>44893.520349444443</v>
      </c>
      <c r="C1556" s="1">
        <v>44897.531900868053</v>
      </c>
      <c r="D1556" s="1">
        <v>44897.531898923611</v>
      </c>
    </row>
    <row r="1557" spans="1:4" x14ac:dyDescent="0.35">
      <c r="A1557" t="s">
        <v>1556</v>
      </c>
      <c r="B1557" s="1">
        <v>44893.526251643518</v>
      </c>
      <c r="C1557" s="1">
        <v>44895.643625231482</v>
      </c>
      <c r="D1557" s="1">
        <v>44895.643454618054</v>
      </c>
    </row>
    <row r="1558" spans="1:4" x14ac:dyDescent="0.35">
      <c r="A1558" t="s">
        <v>1557</v>
      </c>
      <c r="B1558" s="1">
        <v>44893.580851342595</v>
      </c>
      <c r="C1558" s="1">
        <v>44894.724759143515</v>
      </c>
      <c r="D1558" s="1">
        <v>44894.724757002317</v>
      </c>
    </row>
    <row r="1559" spans="1:4" x14ac:dyDescent="0.35">
      <c r="A1559" t="s">
        <v>1558</v>
      </c>
      <c r="B1559" s="1">
        <v>44893.604952256945</v>
      </c>
      <c r="C1559" s="1">
        <v>44893.700843761573</v>
      </c>
      <c r="D1559" s="1">
        <v>44893.700841516205</v>
      </c>
    </row>
    <row r="1560" spans="1:4" x14ac:dyDescent="0.35">
      <c r="A1560" t="s">
        <v>1559</v>
      </c>
      <c r="B1560" s="1">
        <v>44893.62932792824</v>
      </c>
      <c r="C1560" s="1">
        <v>44897.526459722219</v>
      </c>
      <c r="D1560" s="1">
        <v>44897.526457812499</v>
      </c>
    </row>
    <row r="1561" spans="1:4" x14ac:dyDescent="0.35">
      <c r="A1561" t="s">
        <v>1560</v>
      </c>
      <c r="B1561" s="1">
        <v>44894.560153819446</v>
      </c>
      <c r="C1561" s="1">
        <v>44900.697312743054</v>
      </c>
      <c r="D1561" s="1">
        <v>44900.697310995369</v>
      </c>
    </row>
    <row r="1562" spans="1:4" x14ac:dyDescent="0.35">
      <c r="A1562" t="s">
        <v>1561</v>
      </c>
      <c r="B1562" s="1">
        <v>44894.620323622687</v>
      </c>
      <c r="C1562" s="1">
        <v>44916.736404282405</v>
      </c>
      <c r="D1562" s="1">
        <v>44916.73640253472</v>
      </c>
    </row>
    <row r="1563" spans="1:4" x14ac:dyDescent="0.35">
      <c r="A1563" t="s">
        <v>1562</v>
      </c>
      <c r="B1563" s="1">
        <v>44894.619999907409</v>
      </c>
      <c r="C1563" s="1">
        <v>44918.604846354167</v>
      </c>
      <c r="D1563" s="1">
        <v>44918.604844780093</v>
      </c>
    </row>
    <row r="1564" spans="1:4" x14ac:dyDescent="0.35">
      <c r="A1564" t="s">
        <v>1563</v>
      </c>
      <c r="B1564" s="1">
        <v>44894.637533530091</v>
      </c>
      <c r="C1564" s="1">
        <v>44916.734907349535</v>
      </c>
      <c r="D1564" s="1">
        <v>44916.734905648147</v>
      </c>
    </row>
    <row r="1565" spans="1:4" x14ac:dyDescent="0.35">
      <c r="A1565" t="s">
        <v>1564</v>
      </c>
      <c r="B1565" s="1">
        <v>44894.654206145831</v>
      </c>
      <c r="C1565" s="1">
        <v>44896.4009678125</v>
      </c>
      <c r="D1565" s="1">
        <v>44896.400965567133</v>
      </c>
    </row>
    <row r="1566" spans="1:4" x14ac:dyDescent="0.35">
      <c r="A1566" t="s">
        <v>1565</v>
      </c>
      <c r="B1566" s="1">
        <v>44894.675134560188</v>
      </c>
      <c r="C1566" s="1">
        <v>44918.608057928242</v>
      </c>
      <c r="D1566" s="1">
        <v>44918.608055879631</v>
      </c>
    </row>
    <row r="1567" spans="1:4" x14ac:dyDescent="0.35">
      <c r="A1567" t="s">
        <v>1566</v>
      </c>
      <c r="B1567" s="1">
        <v>44894.679403599534</v>
      </c>
      <c r="C1567" s="1">
        <v>44918.61629189815</v>
      </c>
      <c r="D1567" s="1">
        <v>44918.616226909726</v>
      </c>
    </row>
    <row r="1568" spans="1:4" x14ac:dyDescent="0.35">
      <c r="A1568" t="s">
        <v>1567</v>
      </c>
      <c r="B1568" s="1">
        <v>44894.853657662039</v>
      </c>
      <c r="C1568" s="1">
        <v>44895.606209050929</v>
      </c>
      <c r="D1568" s="1">
        <v>44895.606206886572</v>
      </c>
    </row>
    <row r="1569" spans="1:4" x14ac:dyDescent="0.35">
      <c r="A1569" t="s">
        <v>1568</v>
      </c>
      <c r="B1569" s="1">
        <v>44895.39513715278</v>
      </c>
      <c r="C1569" s="1">
        <v>44901.747112453704</v>
      </c>
      <c r="D1569" s="1">
        <v>44901.747110729164</v>
      </c>
    </row>
    <row r="1570" spans="1:4" x14ac:dyDescent="0.35">
      <c r="A1570" t="s">
        <v>1569</v>
      </c>
      <c r="B1570" s="1">
        <v>44895.464049525464</v>
      </c>
      <c r="C1570" s="1">
        <v>44896.432281620371</v>
      </c>
      <c r="D1570" s="1">
        <v>44896.43227928241</v>
      </c>
    </row>
    <row r="1571" spans="1:4" x14ac:dyDescent="0.35">
      <c r="A1571" t="s">
        <v>1570</v>
      </c>
      <c r="B1571" s="1">
        <v>44895.595415046293</v>
      </c>
      <c r="C1571" s="1">
        <v>44896.442225497682</v>
      </c>
      <c r="D1571" s="1">
        <v>44896.44222261574</v>
      </c>
    </row>
    <row r="1572" spans="1:4" x14ac:dyDescent="0.35">
      <c r="A1572" t="s">
        <v>1571</v>
      </c>
      <c r="B1572" s="1">
        <v>44895.610541238428</v>
      </c>
      <c r="C1572" s="1">
        <v>44895.651623877318</v>
      </c>
      <c r="D1572" s="1">
        <v>44895.651618275464</v>
      </c>
    </row>
    <row r="1573" spans="1:4" x14ac:dyDescent="0.35">
      <c r="A1573" t="s">
        <v>1572</v>
      </c>
      <c r="B1573" s="1">
        <v>44896.440437442128</v>
      </c>
      <c r="C1573" s="1">
        <v>44896.444526296298</v>
      </c>
      <c r="D1573" s="1">
        <v>44896.444524247687</v>
      </c>
    </row>
    <row r="1574" spans="1:4" x14ac:dyDescent="0.35">
      <c r="A1574" t="s">
        <v>1573</v>
      </c>
      <c r="B1574" s="1">
        <v>44896.541119293979</v>
      </c>
      <c r="C1574" s="1">
        <v>44918.467239039353</v>
      </c>
      <c r="D1574" s="1">
        <v>44918.467237337965</v>
      </c>
    </row>
    <row r="1575" spans="1:4" x14ac:dyDescent="0.35">
      <c r="A1575" t="s">
        <v>1574</v>
      </c>
      <c r="B1575" s="1">
        <v>44896.572557719905</v>
      </c>
      <c r="C1575" s="1">
        <v>44896.572587326387</v>
      </c>
      <c r="D1575" s="1">
        <v>44896.572585127316</v>
      </c>
    </row>
    <row r="1576" spans="1:4" x14ac:dyDescent="0.35">
      <c r="A1576" t="s">
        <v>1575</v>
      </c>
      <c r="B1576" s="1">
        <v>44896.691853078701</v>
      </c>
      <c r="C1576" s="1">
        <v>44897.444761956016</v>
      </c>
      <c r="D1576" s="1">
        <v>44897.444759409722</v>
      </c>
    </row>
    <row r="1577" spans="1:4" x14ac:dyDescent="0.35">
      <c r="A1577" t="s">
        <v>1576</v>
      </c>
      <c r="B1577" s="1">
        <v>44897.118852627318</v>
      </c>
      <c r="C1577" s="1">
        <v>44897.465140324071</v>
      </c>
      <c r="D1577" s="1">
        <v>44897.465138611115</v>
      </c>
    </row>
    <row r="1578" spans="1:4" x14ac:dyDescent="0.35">
      <c r="A1578" t="s">
        <v>1577</v>
      </c>
      <c r="B1578" s="1">
        <v>44897.431283414349</v>
      </c>
      <c r="C1578" s="1">
        <v>44916.734130821758</v>
      </c>
      <c r="D1578" s="1">
        <v>44916.734128923614</v>
      </c>
    </row>
    <row r="1579" spans="1:4" x14ac:dyDescent="0.35">
      <c r="A1579" t="s">
        <v>1578</v>
      </c>
      <c r="B1579" s="1">
        <v>44897.458345995372</v>
      </c>
      <c r="C1579" s="1">
        <v>44900.695515694446</v>
      </c>
      <c r="D1579" s="1">
        <v>44900.695513831015</v>
      </c>
    </row>
    <row r="1580" spans="1:4" x14ac:dyDescent="0.35">
      <c r="A1580" t="s">
        <v>1579</v>
      </c>
      <c r="B1580" s="1">
        <v>44897.690288229169</v>
      </c>
      <c r="C1580" s="1">
        <v>44901.646099872683</v>
      </c>
      <c r="D1580" s="1">
        <v>44901.646098229168</v>
      </c>
    </row>
    <row r="1581" spans="1:4" x14ac:dyDescent="0.35">
      <c r="A1581" t="s">
        <v>1580</v>
      </c>
      <c r="B1581" s="1">
        <v>44897.732153726851</v>
      </c>
      <c r="C1581" s="1">
        <v>44900.427716736114</v>
      </c>
      <c r="D1581" s="1">
        <v>44900.427488252317</v>
      </c>
    </row>
    <row r="1582" spans="1:4" x14ac:dyDescent="0.35">
      <c r="A1582" t="s">
        <v>1581</v>
      </c>
      <c r="B1582" s="1">
        <v>44897.737856238426</v>
      </c>
      <c r="C1582" s="1">
        <v>44900.482671261576</v>
      </c>
      <c r="D1582" s="1">
        <v>44900.474614027778</v>
      </c>
    </row>
    <row r="1583" spans="1:4" x14ac:dyDescent="0.35">
      <c r="A1583" t="s">
        <v>1582</v>
      </c>
      <c r="B1583" s="1">
        <v>44900.471647372688</v>
      </c>
      <c r="C1583" s="1">
        <v>44907.448837962962</v>
      </c>
      <c r="D1583" s="1">
        <v>44907.448254097224</v>
      </c>
    </row>
    <row r="1584" spans="1:4" x14ac:dyDescent="0.35">
      <c r="A1584" t="s">
        <v>1583</v>
      </c>
      <c r="B1584" s="1">
        <v>44900.603505011575</v>
      </c>
      <c r="C1584" s="1">
        <v>44900.651628680556</v>
      </c>
      <c r="D1584" s="1">
        <v>44900.651626319443</v>
      </c>
    </row>
    <row r="1585" spans="1:4" x14ac:dyDescent="0.35">
      <c r="A1585" t="s">
        <v>1584</v>
      </c>
      <c r="B1585" s="1">
        <v>44901.409978912037</v>
      </c>
      <c r="C1585" s="1">
        <v>44901.448799652775</v>
      </c>
      <c r="D1585" s="1">
        <v>44901.448797638892</v>
      </c>
    </row>
    <row r="1586" spans="1:4" x14ac:dyDescent="0.35">
      <c r="A1586" t="s">
        <v>1585</v>
      </c>
      <c r="B1586" s="1">
        <v>44901.651915335649</v>
      </c>
      <c r="C1586" s="1">
        <v>44902.376599456016</v>
      </c>
      <c r="D1586" s="1">
        <v>44902.37636357639</v>
      </c>
    </row>
    <row r="1587" spans="1:4" x14ac:dyDescent="0.35">
      <c r="A1587" t="s">
        <v>1586</v>
      </c>
      <c r="B1587" s="1">
        <v>44901.678879178238</v>
      </c>
      <c r="C1587" s="1">
        <v>44925.315529317129</v>
      </c>
      <c r="D1587" s="1">
        <v>44924.518726365743</v>
      </c>
    </row>
    <row r="1588" spans="1:4" x14ac:dyDescent="0.35">
      <c r="A1588" t="s">
        <v>1587</v>
      </c>
      <c r="B1588" s="1">
        <v>44902.431705254632</v>
      </c>
      <c r="C1588" s="1">
        <v>44904.632679016206</v>
      </c>
      <c r="D1588" s="1">
        <v>44904.63262877315</v>
      </c>
    </row>
    <row r="1589" spans="1:4" x14ac:dyDescent="0.35">
      <c r="A1589" t="s">
        <v>1588</v>
      </c>
      <c r="B1589" s="1">
        <v>44902.46661609954</v>
      </c>
      <c r="C1589" s="1">
        <v>44904.628578032411</v>
      </c>
      <c r="D1589" s="1">
        <v>44904.628575821756</v>
      </c>
    </row>
    <row r="1590" spans="1:4" x14ac:dyDescent="0.35">
      <c r="A1590" t="s">
        <v>1589</v>
      </c>
      <c r="B1590" s="1">
        <v>44902.602780416666</v>
      </c>
      <c r="C1590" s="1">
        <v>44903.599265972225</v>
      </c>
      <c r="D1590" s="1">
        <v>44903.582607638891</v>
      </c>
    </row>
    <row r="1591" spans="1:4" x14ac:dyDescent="0.35">
      <c r="A1591" t="s">
        <v>1590</v>
      </c>
      <c r="B1591" s="1">
        <v>44902.607981863424</v>
      </c>
      <c r="C1591" s="1">
        <v>44929.601661354165</v>
      </c>
      <c r="D1591" s="1">
        <v>44929.601659328706</v>
      </c>
    </row>
    <row r="1592" spans="1:4" x14ac:dyDescent="0.35">
      <c r="A1592" t="s">
        <v>1591</v>
      </c>
      <c r="B1592" s="1">
        <v>44902.639052777777</v>
      </c>
      <c r="C1592" s="1">
        <v>44909.530917719909</v>
      </c>
      <c r="D1592" s="1">
        <v>44909.530915520831</v>
      </c>
    </row>
    <row r="1593" spans="1:4" x14ac:dyDescent="0.35">
      <c r="A1593" t="s">
        <v>1592</v>
      </c>
      <c r="B1593" s="1">
        <v>44902.648136307871</v>
      </c>
      <c r="C1593" s="1">
        <v>44904.622694502315</v>
      </c>
      <c r="D1593" s="1">
        <v>44904.622692500001</v>
      </c>
    </row>
    <row r="1594" spans="1:4" x14ac:dyDescent="0.35">
      <c r="A1594" t="s">
        <v>1593</v>
      </c>
      <c r="B1594" s="1">
        <v>44902.690147638888</v>
      </c>
      <c r="C1594" s="1">
        <v>44904.620925949072</v>
      </c>
      <c r="D1594" s="1">
        <v>44904.620924386574</v>
      </c>
    </row>
    <row r="1595" spans="1:4" x14ac:dyDescent="0.35">
      <c r="A1595" t="s">
        <v>1594</v>
      </c>
      <c r="B1595" s="1">
        <v>44902.692900358794</v>
      </c>
      <c r="C1595" s="1">
        <v>44904.618871307874</v>
      </c>
      <c r="D1595" s="1">
        <v>44904.618869641206</v>
      </c>
    </row>
    <row r="1596" spans="1:4" x14ac:dyDescent="0.35">
      <c r="A1596" t="s">
        <v>1595</v>
      </c>
      <c r="B1596" s="1">
        <v>44902.699175729169</v>
      </c>
      <c r="C1596" s="1">
        <v>44904.615524652778</v>
      </c>
      <c r="D1596" s="1">
        <v>44904.615523194443</v>
      </c>
    </row>
    <row r="1597" spans="1:4" x14ac:dyDescent="0.35">
      <c r="A1597" t="s">
        <v>1596</v>
      </c>
      <c r="B1597" s="1">
        <v>44903.312598310185</v>
      </c>
      <c r="C1597" s="1">
        <v>44904.440385462964</v>
      </c>
      <c r="D1597" s="1">
        <v>44904.440383773152</v>
      </c>
    </row>
    <row r="1598" spans="1:4" x14ac:dyDescent="0.35">
      <c r="A1598" t="s">
        <v>1597</v>
      </c>
      <c r="B1598" s="1">
        <v>44903.289239039354</v>
      </c>
      <c r="C1598" s="1">
        <v>44904.437708437501</v>
      </c>
      <c r="D1598" s="1">
        <v>44904.437706550925</v>
      </c>
    </row>
    <row r="1599" spans="1:4" x14ac:dyDescent="0.35">
      <c r="A1599" t="s">
        <v>1598</v>
      </c>
      <c r="B1599" s="1">
        <v>44903.287622187498</v>
      </c>
      <c r="C1599" s="1">
        <v>44904.434762384262</v>
      </c>
      <c r="D1599" s="1">
        <v>44904.43476059028</v>
      </c>
    </row>
    <row r="1600" spans="1:4" x14ac:dyDescent="0.35">
      <c r="A1600" t="s">
        <v>1599</v>
      </c>
      <c r="B1600" s="1">
        <v>44903.390468715275</v>
      </c>
      <c r="C1600" s="1">
        <v>44928.477755613429</v>
      </c>
      <c r="D1600" s="1">
        <v>44928.477750937498</v>
      </c>
    </row>
    <row r="1601" spans="1:4" x14ac:dyDescent="0.35">
      <c r="A1601" t="s">
        <v>1600</v>
      </c>
      <c r="B1601" s="1">
        <v>44903.490481203706</v>
      </c>
      <c r="C1601" s="1">
        <v>44904.430936018522</v>
      </c>
      <c r="D1601" s="1">
        <v>44904.430933391202</v>
      </c>
    </row>
    <row r="1602" spans="1:4" x14ac:dyDescent="0.35">
      <c r="A1602" t="s">
        <v>1601</v>
      </c>
      <c r="B1602" s="1">
        <v>44903.593297129628</v>
      </c>
      <c r="C1602" s="1">
        <v>44986.636413472224</v>
      </c>
      <c r="D1602" s="1">
        <v>44986.636411006948</v>
      </c>
    </row>
    <row r="1603" spans="1:4" x14ac:dyDescent="0.35">
      <c r="A1603" t="s">
        <v>1602</v>
      </c>
      <c r="B1603" s="1">
        <v>44903.66769278935</v>
      </c>
      <c r="C1603" s="1">
        <v>44904.411068773152</v>
      </c>
      <c r="D1603" s="1">
        <v>44904.411066782406</v>
      </c>
    </row>
    <row r="1604" spans="1:4" x14ac:dyDescent="0.35">
      <c r="A1604" t="s">
        <v>1603</v>
      </c>
      <c r="B1604" s="1">
        <v>44903.696191967596</v>
      </c>
      <c r="C1604" s="1">
        <v>44904.592665879631</v>
      </c>
      <c r="D1604" s="1">
        <v>44904.592631273146</v>
      </c>
    </row>
    <row r="1605" spans="1:4" x14ac:dyDescent="0.35">
      <c r="A1605" t="s">
        <v>1604</v>
      </c>
      <c r="B1605" s="1">
        <v>44904.397423784721</v>
      </c>
      <c r="C1605" s="1">
        <v>44928.475512696758</v>
      </c>
      <c r="D1605" s="1">
        <v>44928.475511006945</v>
      </c>
    </row>
    <row r="1606" spans="1:4" x14ac:dyDescent="0.35">
      <c r="A1606" t="s">
        <v>1605</v>
      </c>
      <c r="B1606" s="1">
        <v>44904.403602546299</v>
      </c>
      <c r="C1606" s="1">
        <v>44907.441213842591</v>
      </c>
      <c r="D1606" s="1">
        <v>44907.44120134259</v>
      </c>
    </row>
    <row r="1607" spans="1:4" x14ac:dyDescent="0.35">
      <c r="A1607" t="s">
        <v>1606</v>
      </c>
      <c r="B1607" s="1">
        <v>44904.531183842591</v>
      </c>
      <c r="C1607" s="1">
        <v>44904.610799837959</v>
      </c>
      <c r="D1607" s="1">
        <v>44904.610798113426</v>
      </c>
    </row>
    <row r="1608" spans="1:4" x14ac:dyDescent="0.35">
      <c r="A1608" t="s">
        <v>1607</v>
      </c>
      <c r="B1608" s="1">
        <v>44907.471686909725</v>
      </c>
      <c r="C1608" s="1">
        <v>44907.657779201392</v>
      </c>
      <c r="D1608" s="1">
        <v>44907.657777349537</v>
      </c>
    </row>
    <row r="1609" spans="1:4" x14ac:dyDescent="0.35">
      <c r="A1609" t="s">
        <v>1608</v>
      </c>
      <c r="B1609" s="1">
        <v>44907.475510694443</v>
      </c>
      <c r="C1609" s="1">
        <v>44907.630319965276</v>
      </c>
      <c r="D1609" s="1">
        <v>44907.630318217591</v>
      </c>
    </row>
    <row r="1610" spans="1:4" x14ac:dyDescent="0.35">
      <c r="A1610" t="s">
        <v>1609</v>
      </c>
      <c r="B1610" s="1">
        <v>44907.592376319444</v>
      </c>
      <c r="C1610" s="1">
        <v>44922.424715069443</v>
      </c>
      <c r="D1610" s="1">
        <v>44922.424713182867</v>
      </c>
    </row>
    <row r="1611" spans="1:4" x14ac:dyDescent="0.35">
      <c r="A1611" t="s">
        <v>1610</v>
      </c>
      <c r="B1611" s="1">
        <v>44907.707320011577</v>
      </c>
      <c r="C1611" s="1">
        <v>44914.489767673615</v>
      </c>
      <c r="D1611" s="1">
        <v>44914.489766030092</v>
      </c>
    </row>
    <row r="1612" spans="1:4" x14ac:dyDescent="0.35">
      <c r="A1612" t="s">
        <v>1611</v>
      </c>
      <c r="B1612" s="1">
        <v>44908.362516770831</v>
      </c>
      <c r="C1612" s="1">
        <v>44908.40336423611</v>
      </c>
      <c r="D1612" s="1">
        <v>44908.40336222222</v>
      </c>
    </row>
    <row r="1613" spans="1:4" x14ac:dyDescent="0.35">
      <c r="A1613" t="s">
        <v>1612</v>
      </c>
      <c r="B1613" s="1">
        <v>44908.410593854169</v>
      </c>
      <c r="C1613" s="1">
        <v>44908.668233101853</v>
      </c>
      <c r="D1613" s="1">
        <v>44908.668231377313</v>
      </c>
    </row>
    <row r="1614" spans="1:4" x14ac:dyDescent="0.35">
      <c r="A1614" t="s">
        <v>1613</v>
      </c>
      <c r="B1614" s="1">
        <v>44908.448223391206</v>
      </c>
      <c r="C1614" s="1">
        <v>44909.459542268516</v>
      </c>
      <c r="D1614" s="1">
        <v>44909.459539756943</v>
      </c>
    </row>
    <row r="1615" spans="1:4" x14ac:dyDescent="0.35">
      <c r="A1615" t="s">
        <v>1614</v>
      </c>
      <c r="B1615" s="1">
        <v>44908.455773703703</v>
      </c>
      <c r="C1615" s="1">
        <v>44909.474178009259</v>
      </c>
      <c r="D1615" s="1">
        <v>44909.474126458335</v>
      </c>
    </row>
    <row r="1616" spans="1:4" x14ac:dyDescent="0.35">
      <c r="A1616" t="s">
        <v>1615</v>
      </c>
      <c r="B1616" s="1">
        <v>44908.472200416669</v>
      </c>
      <c r="C1616" s="1">
        <v>44936.745373819445</v>
      </c>
      <c r="D1616" s="1">
        <v>44936.745371574078</v>
      </c>
    </row>
    <row r="1617" spans="1:4" x14ac:dyDescent="0.35">
      <c r="A1617" t="s">
        <v>1616</v>
      </c>
      <c r="B1617" s="1">
        <v>44908.559312303238</v>
      </c>
      <c r="C1617" s="1">
        <v>44909.441786701391</v>
      </c>
      <c r="D1617" s="1">
        <v>44909.441730995371</v>
      </c>
    </row>
    <row r="1618" spans="1:4" x14ac:dyDescent="0.35">
      <c r="A1618" t="s">
        <v>1617</v>
      </c>
      <c r="B1618" s="1">
        <v>44908.630019259261</v>
      </c>
      <c r="C1618" s="1">
        <v>44909.432632245371</v>
      </c>
      <c r="D1618" s="1">
        <v>44909.43255096065</v>
      </c>
    </row>
    <row r="1619" spans="1:4" x14ac:dyDescent="0.35">
      <c r="A1619" t="s">
        <v>1618</v>
      </c>
      <c r="B1619" s="1">
        <v>44908.713766226851</v>
      </c>
      <c r="C1619" s="1">
        <v>44914.491061620371</v>
      </c>
      <c r="D1619" s="1">
        <v>44914.49105971065</v>
      </c>
    </row>
    <row r="1620" spans="1:4" x14ac:dyDescent="0.35">
      <c r="A1620" t="s">
        <v>1619</v>
      </c>
      <c r="B1620" s="1">
        <v>44909.432314097219</v>
      </c>
      <c r="C1620" s="1">
        <v>44909.447348900459</v>
      </c>
      <c r="D1620" s="1">
        <v>44909.447347210647</v>
      </c>
    </row>
    <row r="1621" spans="1:4" x14ac:dyDescent="0.35">
      <c r="A1621" t="s">
        <v>1620</v>
      </c>
      <c r="B1621" s="1">
        <v>44909.443505659721</v>
      </c>
      <c r="C1621" s="1">
        <v>44916.773047175928</v>
      </c>
      <c r="D1621" s="1">
        <v>44916.773044872687</v>
      </c>
    </row>
    <row r="1622" spans="1:4" x14ac:dyDescent="0.35">
      <c r="A1622" t="s">
        <v>1621</v>
      </c>
      <c r="B1622" s="1">
        <v>44909.488229456016</v>
      </c>
      <c r="C1622" s="1">
        <v>44916.751090266203</v>
      </c>
      <c r="D1622" s="1">
        <v>44916.751088680554</v>
      </c>
    </row>
    <row r="1623" spans="1:4" x14ac:dyDescent="0.35">
      <c r="A1623" t="s">
        <v>1622</v>
      </c>
      <c r="B1623" s="1">
        <v>44909.748293969904</v>
      </c>
      <c r="C1623" s="1">
        <v>44911.497472476854</v>
      </c>
      <c r="D1623" s="1">
        <v>44911.497430150463</v>
      </c>
    </row>
    <row r="1624" spans="1:4" x14ac:dyDescent="0.35">
      <c r="A1624" t="s">
        <v>1623</v>
      </c>
      <c r="B1624" s="1">
        <v>44910.365992256942</v>
      </c>
      <c r="C1624" s="1">
        <v>44910.388582800922</v>
      </c>
      <c r="D1624" s="1">
        <v>44910.388580902778</v>
      </c>
    </row>
    <row r="1625" spans="1:4" x14ac:dyDescent="0.35">
      <c r="A1625" t="s">
        <v>1624</v>
      </c>
      <c r="B1625" s="1">
        <v>44910.401854479169</v>
      </c>
      <c r="C1625" s="1">
        <v>44922.429866296297</v>
      </c>
      <c r="D1625" s="1">
        <v>44922.429863923608</v>
      </c>
    </row>
    <row r="1626" spans="1:4" x14ac:dyDescent="0.35">
      <c r="A1626" t="s">
        <v>1625</v>
      </c>
      <c r="B1626" s="1">
        <v>44910.398337465274</v>
      </c>
      <c r="C1626" s="1">
        <v>44911.510998240738</v>
      </c>
      <c r="D1626" s="1">
        <v>44911.51099545139</v>
      </c>
    </row>
    <row r="1627" spans="1:4" x14ac:dyDescent="0.35">
      <c r="A1627" t="s">
        <v>1626</v>
      </c>
      <c r="B1627" s="1">
        <v>44910.451714340277</v>
      </c>
      <c r="C1627" s="1">
        <v>44915.702821979168</v>
      </c>
      <c r="D1627" s="1">
        <v>44915.702820138889</v>
      </c>
    </row>
    <row r="1628" spans="1:4" x14ac:dyDescent="0.35">
      <c r="A1628" t="s">
        <v>1627</v>
      </c>
      <c r="B1628" s="1">
        <v>44910.478604305557</v>
      </c>
      <c r="C1628" s="1">
        <v>44921.700370092592</v>
      </c>
      <c r="D1628" s="1">
        <v>44921.700368333331</v>
      </c>
    </row>
    <row r="1629" spans="1:4" x14ac:dyDescent="0.35">
      <c r="A1629" t="s">
        <v>1628</v>
      </c>
      <c r="B1629" s="1">
        <v>44910.482097210646</v>
      </c>
      <c r="C1629" s="1">
        <v>44916.750574062498</v>
      </c>
      <c r="D1629" s="1">
        <v>44916.750572094905</v>
      </c>
    </row>
    <row r="1630" spans="1:4" x14ac:dyDescent="0.35">
      <c r="A1630" t="s">
        <v>1629</v>
      </c>
      <c r="B1630" s="1">
        <v>44910.512501180558</v>
      </c>
      <c r="C1630" s="1">
        <v>44910.52382574074</v>
      </c>
      <c r="D1630" s="1">
        <v>44910.523821111114</v>
      </c>
    </row>
    <row r="1631" spans="1:4" x14ac:dyDescent="0.35">
      <c r="A1631" t="s">
        <v>1630</v>
      </c>
      <c r="B1631" s="1">
        <v>44910.492303090279</v>
      </c>
      <c r="C1631" s="1">
        <v>44916.735842013892</v>
      </c>
      <c r="D1631" s="1">
        <v>44916.735840208334</v>
      </c>
    </row>
    <row r="1632" spans="1:4" x14ac:dyDescent="0.35">
      <c r="A1632" t="s">
        <v>1631</v>
      </c>
      <c r="B1632" s="1">
        <v>44910.51794046296</v>
      </c>
      <c r="C1632" s="1">
        <v>44911.48882885417</v>
      </c>
      <c r="D1632" s="1">
        <v>44911.488791365744</v>
      </c>
    </row>
    <row r="1633" spans="1:4" x14ac:dyDescent="0.35">
      <c r="A1633" t="s">
        <v>1632</v>
      </c>
      <c r="B1633" s="1">
        <v>44910.63200046296</v>
      </c>
      <c r="C1633" s="1">
        <v>44911.420031203706</v>
      </c>
      <c r="D1633" s="1">
        <v>44911.419977962963</v>
      </c>
    </row>
    <row r="1634" spans="1:4" x14ac:dyDescent="0.35">
      <c r="A1634" t="s">
        <v>1633</v>
      </c>
      <c r="B1634" s="1">
        <v>44910.677224837964</v>
      </c>
      <c r="C1634" s="1">
        <v>44911.494257835649</v>
      </c>
      <c r="D1634" s="1">
        <v>44911.49421034722</v>
      </c>
    </row>
    <row r="1635" spans="1:4" x14ac:dyDescent="0.35">
      <c r="A1635" t="s">
        <v>1634</v>
      </c>
      <c r="B1635" s="1">
        <v>44911.432143020837</v>
      </c>
      <c r="C1635" s="1">
        <v>44914.477910046298</v>
      </c>
      <c r="D1635" s="1">
        <v>44914.47786634259</v>
      </c>
    </row>
    <row r="1636" spans="1:4" x14ac:dyDescent="0.35">
      <c r="A1636" t="s">
        <v>1635</v>
      </c>
      <c r="B1636" s="1">
        <v>44911.86644341435</v>
      </c>
      <c r="C1636" s="1">
        <v>44914.469112071762</v>
      </c>
      <c r="D1636" s="1">
        <v>44914.469109618054</v>
      </c>
    </row>
    <row r="1637" spans="1:4" x14ac:dyDescent="0.35">
      <c r="A1637" t="s">
        <v>1636</v>
      </c>
      <c r="B1637" s="1">
        <v>44912.271020972221</v>
      </c>
      <c r="C1637" s="1">
        <v>44951.565657476851</v>
      </c>
      <c r="D1637" s="1">
        <v>44951.565655752318</v>
      </c>
    </row>
    <row r="1638" spans="1:4" x14ac:dyDescent="0.35">
      <c r="A1638" t="s">
        <v>1637</v>
      </c>
      <c r="B1638" s="1">
        <v>44912.585026423614</v>
      </c>
      <c r="C1638" s="1">
        <v>44915.472156192132</v>
      </c>
      <c r="D1638" s="1">
        <v>44915.472153692128</v>
      </c>
    </row>
    <row r="1639" spans="1:4" x14ac:dyDescent="0.35">
      <c r="A1639" t="s">
        <v>1638</v>
      </c>
      <c r="B1639" s="1">
        <v>44912.971821597224</v>
      </c>
      <c r="C1639" s="1">
        <v>44918.618561875002</v>
      </c>
      <c r="D1639" s="1">
        <v>44918.618560312498</v>
      </c>
    </row>
    <row r="1640" spans="1:4" x14ac:dyDescent="0.35">
      <c r="A1640" t="s">
        <v>1639</v>
      </c>
      <c r="B1640" s="1">
        <v>44914.427781967592</v>
      </c>
      <c r="C1640" s="1">
        <v>44917.51822322917</v>
      </c>
      <c r="D1640" s="1">
        <v>44917.518179861108</v>
      </c>
    </row>
    <row r="1641" spans="1:4" x14ac:dyDescent="0.35">
      <c r="A1641" t="s">
        <v>1640</v>
      </c>
      <c r="B1641" s="1">
        <v>44914.491229189814</v>
      </c>
      <c r="C1641" s="1">
        <v>44916.749711388889</v>
      </c>
      <c r="D1641" s="1">
        <v>44916.749709791664</v>
      </c>
    </row>
    <row r="1642" spans="1:4" x14ac:dyDescent="0.35">
      <c r="A1642" t="s">
        <v>1641</v>
      </c>
      <c r="B1642" s="1">
        <v>44914.519013171295</v>
      </c>
      <c r="C1642" s="1">
        <v>44915.570325555556</v>
      </c>
      <c r="D1642" s="1">
        <v>44915.570323680557</v>
      </c>
    </row>
    <row r="1643" spans="1:4" x14ac:dyDescent="0.35">
      <c r="A1643" t="s">
        <v>1642</v>
      </c>
      <c r="B1643" s="1">
        <v>44914.701842766204</v>
      </c>
      <c r="C1643" s="1">
        <v>44916.71934113426</v>
      </c>
      <c r="D1643" s="1">
        <v>44916.719300555553</v>
      </c>
    </row>
    <row r="1644" spans="1:4" x14ac:dyDescent="0.35">
      <c r="A1644" t="s">
        <v>1643</v>
      </c>
      <c r="B1644" s="1">
        <v>44915.575004120372</v>
      </c>
      <c r="C1644" s="1">
        <v>44922.415804212964</v>
      </c>
      <c r="D1644" s="1">
        <v>44922.415802696756</v>
      </c>
    </row>
    <row r="1645" spans="1:4" x14ac:dyDescent="0.35">
      <c r="A1645" t="s">
        <v>1644</v>
      </c>
      <c r="B1645" s="1">
        <v>44915.676683379628</v>
      </c>
      <c r="C1645" s="1">
        <v>44916.722351956021</v>
      </c>
      <c r="D1645" s="1">
        <v>44916.722284016207</v>
      </c>
    </row>
    <row r="1646" spans="1:4" x14ac:dyDescent="0.35">
      <c r="A1646" t="s">
        <v>1645</v>
      </c>
      <c r="B1646" s="1">
        <v>44916.122987442126</v>
      </c>
      <c r="C1646" s="1">
        <v>44916.417844895834</v>
      </c>
      <c r="D1646" s="1">
        <v>44916.417842916664</v>
      </c>
    </row>
    <row r="1647" spans="1:4" x14ac:dyDescent="0.35">
      <c r="A1647" t="s">
        <v>1646</v>
      </c>
      <c r="B1647" s="1">
        <v>44916.351552731481</v>
      </c>
      <c r="C1647" s="1">
        <v>44988.71506978009</v>
      </c>
      <c r="D1647" s="1">
        <v>44988.715068217592</v>
      </c>
    </row>
    <row r="1648" spans="1:4" x14ac:dyDescent="0.35">
      <c r="A1648" t="s">
        <v>1647</v>
      </c>
      <c r="B1648" s="1">
        <v>44916.366163090279</v>
      </c>
      <c r="C1648" s="1">
        <v>44922.416025104169</v>
      </c>
      <c r="D1648" s="1">
        <v>44922.416023541664</v>
      </c>
    </row>
    <row r="1649" spans="1:4" x14ac:dyDescent="0.35">
      <c r="A1649" t="s">
        <v>1648</v>
      </c>
      <c r="B1649" s="1">
        <v>44916.128897002316</v>
      </c>
      <c r="C1649" s="1">
        <v>44917.486969699072</v>
      </c>
      <c r="D1649" s="1">
        <v>44917.486967881945</v>
      </c>
    </row>
    <row r="1650" spans="1:4" x14ac:dyDescent="0.35">
      <c r="A1650" t="s">
        <v>1649</v>
      </c>
      <c r="B1650" s="1">
        <v>44916.189459201392</v>
      </c>
      <c r="C1650" s="1">
        <v>44917.416289756948</v>
      </c>
      <c r="D1650" s="1">
        <v>44917.416287881948</v>
      </c>
    </row>
    <row r="1651" spans="1:4" x14ac:dyDescent="0.35">
      <c r="A1651" t="s">
        <v>1650</v>
      </c>
      <c r="B1651" s="1">
        <v>44916.465988692129</v>
      </c>
      <c r="C1651" s="1">
        <v>44918.650636493054</v>
      </c>
      <c r="D1651" s="1">
        <v>44918.650633275465</v>
      </c>
    </row>
    <row r="1652" spans="1:4" x14ac:dyDescent="0.35">
      <c r="A1652" t="s">
        <v>1651</v>
      </c>
      <c r="B1652" s="1">
        <v>44916.830633055557</v>
      </c>
      <c r="C1652" s="1">
        <v>44922.441837500002</v>
      </c>
      <c r="D1652" s="1">
        <v>44922.441836053244</v>
      </c>
    </row>
    <row r="1653" spans="1:4" x14ac:dyDescent="0.35">
      <c r="A1653" t="s">
        <v>1652</v>
      </c>
      <c r="B1653" s="1">
        <v>44916.894467210652</v>
      </c>
      <c r="C1653" s="1">
        <v>44918.622602384261</v>
      </c>
      <c r="D1653" s="1">
        <v>44918.622600636576</v>
      </c>
    </row>
    <row r="1654" spans="1:4" x14ac:dyDescent="0.35">
      <c r="A1654" t="s">
        <v>1653</v>
      </c>
      <c r="B1654" s="1">
        <v>44917.128681041664</v>
      </c>
      <c r="C1654" s="1">
        <v>44918.626740659725</v>
      </c>
      <c r="D1654" s="1">
        <v>44918.626739004627</v>
      </c>
    </row>
    <row r="1655" spans="1:4" x14ac:dyDescent="0.35">
      <c r="A1655" t="s">
        <v>1654</v>
      </c>
      <c r="B1655" s="1">
        <v>44917.440180185185</v>
      </c>
      <c r="C1655" s="1">
        <v>44922.44407740741</v>
      </c>
      <c r="D1655" s="1">
        <v>44922.444075891202</v>
      </c>
    </row>
    <row r="1656" spans="1:4" x14ac:dyDescent="0.35">
      <c r="A1656" t="s">
        <v>1655</v>
      </c>
      <c r="B1656" s="1">
        <v>44917.620893599538</v>
      </c>
      <c r="C1656" s="1">
        <v>44921.65411880787</v>
      </c>
      <c r="D1656" s="1">
        <v>44921.654117094906</v>
      </c>
    </row>
    <row r="1657" spans="1:4" x14ac:dyDescent="0.35">
      <c r="A1657" t="s">
        <v>1656</v>
      </c>
      <c r="B1657" s="1">
        <v>44917.680892175929</v>
      </c>
      <c r="C1657" s="1">
        <v>44918.641927094905</v>
      </c>
      <c r="D1657" s="1">
        <v>44918.641925104166</v>
      </c>
    </row>
    <row r="1658" spans="1:4" x14ac:dyDescent="0.35">
      <c r="A1658" t="s">
        <v>1657</v>
      </c>
      <c r="B1658" s="1">
        <v>44918.454784710651</v>
      </c>
      <c r="C1658" s="1">
        <v>44928.424467083336</v>
      </c>
      <c r="D1658" s="1">
        <v>44928.424464930555</v>
      </c>
    </row>
    <row r="1659" spans="1:4" x14ac:dyDescent="0.35">
      <c r="A1659" t="s">
        <v>1658</v>
      </c>
      <c r="B1659" s="1">
        <v>44918.574903703702</v>
      </c>
      <c r="C1659" s="1">
        <v>44922.66857829861</v>
      </c>
      <c r="D1659" s="1">
        <v>44922.668576354168</v>
      </c>
    </row>
    <row r="1660" spans="1:4" x14ac:dyDescent="0.35">
      <c r="A1660" t="s">
        <v>1659</v>
      </c>
      <c r="B1660" s="1">
        <v>44918.607222199076</v>
      </c>
      <c r="C1660" s="1">
        <v>44922.562641956021</v>
      </c>
      <c r="D1660" s="1">
        <v>44922.562639884258</v>
      </c>
    </row>
    <row r="1661" spans="1:4" x14ac:dyDescent="0.35">
      <c r="A1661" t="s">
        <v>1660</v>
      </c>
      <c r="B1661" s="1">
        <v>44918.612105138891</v>
      </c>
      <c r="C1661" s="1">
        <v>44922.461878206021</v>
      </c>
      <c r="D1661" s="1">
        <v>44922.461872118052</v>
      </c>
    </row>
    <row r="1662" spans="1:4" x14ac:dyDescent="0.35">
      <c r="A1662" t="s">
        <v>1661</v>
      </c>
      <c r="B1662" s="1">
        <v>44918.597539560185</v>
      </c>
      <c r="C1662" s="1">
        <v>44928.452446261574</v>
      </c>
      <c r="D1662" s="1">
        <v>44928.452444456016</v>
      </c>
    </row>
    <row r="1663" spans="1:4" x14ac:dyDescent="0.35">
      <c r="A1663" t="s">
        <v>1662</v>
      </c>
      <c r="B1663" s="1">
        <v>44918.604148298611</v>
      </c>
      <c r="C1663" s="1">
        <v>44929.441059467594</v>
      </c>
      <c r="D1663" s="1">
        <v>44929.441014675926</v>
      </c>
    </row>
    <row r="1664" spans="1:4" x14ac:dyDescent="0.35">
      <c r="A1664" t="s">
        <v>1663</v>
      </c>
      <c r="B1664" s="1">
        <v>44918.618996122685</v>
      </c>
      <c r="C1664" s="1">
        <v>44929.444403958332</v>
      </c>
      <c r="D1664" s="1">
        <v>44929.444401967594</v>
      </c>
    </row>
    <row r="1665" spans="1:4" x14ac:dyDescent="0.35">
      <c r="A1665" t="s">
        <v>1664</v>
      </c>
      <c r="B1665" s="1">
        <v>44918.634289872687</v>
      </c>
      <c r="C1665" s="1">
        <v>44922.604452881948</v>
      </c>
      <c r="D1665" s="1">
        <v>44922.60445082176</v>
      </c>
    </row>
    <row r="1666" spans="1:4" x14ac:dyDescent="0.35">
      <c r="A1666" t="s">
        <v>1665</v>
      </c>
      <c r="B1666" s="1">
        <v>44918.740451736114</v>
      </c>
      <c r="C1666" s="1">
        <v>44922.601692175929</v>
      </c>
      <c r="D1666" s="1">
        <v>44922.601686909722</v>
      </c>
    </row>
    <row r="1667" spans="1:4" x14ac:dyDescent="0.35">
      <c r="A1667" t="s">
        <v>1666</v>
      </c>
      <c r="B1667" s="1">
        <v>44918.705729062502</v>
      </c>
      <c r="C1667" s="1">
        <v>44936.506991365743</v>
      </c>
      <c r="D1667" s="1">
        <v>44936.506987002314</v>
      </c>
    </row>
    <row r="1668" spans="1:4" x14ac:dyDescent="0.35">
      <c r="A1668" t="s">
        <v>1667</v>
      </c>
      <c r="B1668" s="1">
        <v>44919.504825127318</v>
      </c>
      <c r="C1668" s="1">
        <v>45079.604827465279</v>
      </c>
      <c r="D1668" s="1">
        <v>45079.604825405091</v>
      </c>
    </row>
    <row r="1669" spans="1:4" x14ac:dyDescent="0.35">
      <c r="A1669" t="s">
        <v>1668</v>
      </c>
      <c r="B1669" s="1">
        <v>44918.766676423613</v>
      </c>
      <c r="C1669" s="1">
        <v>44922.667194930553</v>
      </c>
      <c r="D1669" s="1">
        <v>44922.66719295139</v>
      </c>
    </row>
    <row r="1670" spans="1:4" x14ac:dyDescent="0.35">
      <c r="A1670" t="s">
        <v>1669</v>
      </c>
      <c r="B1670" s="1">
        <v>44921.376519791665</v>
      </c>
      <c r="C1670" s="1">
        <v>44922.666546678243</v>
      </c>
      <c r="D1670" s="1">
        <v>44922.666544965279</v>
      </c>
    </row>
    <row r="1671" spans="1:4" x14ac:dyDescent="0.35">
      <c r="A1671" t="s">
        <v>1670</v>
      </c>
      <c r="B1671" s="1">
        <v>44921.500067210647</v>
      </c>
      <c r="C1671" s="1">
        <v>44921.568351504633</v>
      </c>
      <c r="D1671" s="1">
        <v>44921.568349872687</v>
      </c>
    </row>
    <row r="1672" spans="1:4" x14ac:dyDescent="0.35">
      <c r="A1672" t="s">
        <v>1671</v>
      </c>
      <c r="B1672" s="1">
        <v>44921.505286481479</v>
      </c>
      <c r="C1672" s="1">
        <v>44922.408643148148</v>
      </c>
      <c r="D1672" s="1">
        <v>44922.408641203707</v>
      </c>
    </row>
    <row r="1673" spans="1:4" x14ac:dyDescent="0.35">
      <c r="A1673" t="s">
        <v>1672</v>
      </c>
      <c r="B1673" s="1">
        <v>44921.487074386576</v>
      </c>
      <c r="C1673" s="1">
        <v>44922.596282106482</v>
      </c>
      <c r="D1673" s="1">
        <v>44922.596280277779</v>
      </c>
    </row>
    <row r="1674" spans="1:4" x14ac:dyDescent="0.35">
      <c r="A1674" t="s">
        <v>1673</v>
      </c>
      <c r="B1674" s="1">
        <v>44921.632203472225</v>
      </c>
      <c r="C1674" s="1">
        <v>44922.59273315972</v>
      </c>
      <c r="D1674" s="1">
        <v>44922.592731145836</v>
      </c>
    </row>
    <row r="1675" spans="1:4" x14ac:dyDescent="0.35">
      <c r="A1675" t="s">
        <v>1674</v>
      </c>
      <c r="B1675" s="1">
        <v>44922.556103009258</v>
      </c>
      <c r="C1675" s="1">
        <v>44928.540669212962</v>
      </c>
      <c r="D1675" s="1">
        <v>44928.540666967594</v>
      </c>
    </row>
    <row r="1676" spans="1:4" x14ac:dyDescent="0.35">
      <c r="A1676" t="s">
        <v>1675</v>
      </c>
      <c r="B1676" s="1">
        <v>44922.592476076388</v>
      </c>
      <c r="C1676" s="1">
        <v>44928.629664004628</v>
      </c>
      <c r="D1676" s="1">
        <v>44928.62966244213</v>
      </c>
    </row>
    <row r="1677" spans="1:4" x14ac:dyDescent="0.35">
      <c r="A1677" t="s">
        <v>1676</v>
      </c>
      <c r="B1677" s="1">
        <v>44922.622382685186</v>
      </c>
      <c r="C1677" s="1">
        <v>44929.692185891203</v>
      </c>
      <c r="D1677" s="1">
        <v>44929.692183506944</v>
      </c>
    </row>
    <row r="1678" spans="1:4" x14ac:dyDescent="0.35">
      <c r="A1678" t="s">
        <v>1677</v>
      </c>
      <c r="B1678" s="1">
        <v>44923.436303796298</v>
      </c>
      <c r="C1678" s="1">
        <v>44923.447916273151</v>
      </c>
      <c r="D1678" s="1">
        <v>44923.447914386576</v>
      </c>
    </row>
    <row r="1679" spans="1:4" x14ac:dyDescent="0.35">
      <c r="A1679" t="s">
        <v>1678</v>
      </c>
      <c r="B1679" s="1">
        <v>44923.448881481483</v>
      </c>
      <c r="C1679" s="1">
        <v>44925.65055017361</v>
      </c>
      <c r="D1679" s="1">
        <v>44925.650548564816</v>
      </c>
    </row>
    <row r="1680" spans="1:4" x14ac:dyDescent="0.35">
      <c r="A1680" t="s">
        <v>1679</v>
      </c>
      <c r="B1680" s="1">
        <v>44923.530726574078</v>
      </c>
      <c r="C1680" s="1">
        <v>44925.65190203704</v>
      </c>
      <c r="D1680" s="1">
        <v>44925.651900532408</v>
      </c>
    </row>
    <row r="1681" spans="1:4" x14ac:dyDescent="0.35">
      <c r="A1681" t="s">
        <v>1680</v>
      </c>
      <c r="B1681" s="1">
        <v>44923.54763040509</v>
      </c>
      <c r="C1681" s="1">
        <v>44925.645221030092</v>
      </c>
      <c r="D1681" s="1">
        <v>44925.645219062499</v>
      </c>
    </row>
    <row r="1682" spans="1:4" x14ac:dyDescent="0.35">
      <c r="A1682" t="s">
        <v>1681</v>
      </c>
      <c r="B1682" s="1">
        <v>44923.649479756947</v>
      </c>
      <c r="C1682" s="1">
        <v>44929.478427337963</v>
      </c>
      <c r="D1682" s="1">
        <v>44929.478425740737</v>
      </c>
    </row>
    <row r="1683" spans="1:4" x14ac:dyDescent="0.35">
      <c r="A1683" t="s">
        <v>1682</v>
      </c>
      <c r="B1683" s="1">
        <v>44923.679364039352</v>
      </c>
      <c r="C1683" s="1">
        <v>44923.69455641204</v>
      </c>
      <c r="D1683" s="1">
        <v>44923.694278622686</v>
      </c>
    </row>
    <row r="1684" spans="1:4" x14ac:dyDescent="0.35">
      <c r="A1684" t="s">
        <v>1683</v>
      </c>
      <c r="B1684" s="1">
        <v>44924.411841307869</v>
      </c>
      <c r="C1684" s="1">
        <v>44925.647791261574</v>
      </c>
      <c r="D1684" s="1">
        <v>44925.647789490744</v>
      </c>
    </row>
    <row r="1685" spans="1:4" x14ac:dyDescent="0.35">
      <c r="A1685" t="s">
        <v>1684</v>
      </c>
      <c r="B1685" s="1">
        <v>44923.750206631943</v>
      </c>
      <c r="C1685" s="1">
        <v>44925.649031655092</v>
      </c>
      <c r="D1685" s="1">
        <v>44925.649029976848</v>
      </c>
    </row>
    <row r="1686" spans="1:4" x14ac:dyDescent="0.35">
      <c r="A1686" t="s">
        <v>1685</v>
      </c>
      <c r="B1686" s="1">
        <v>44924.439885567132</v>
      </c>
      <c r="C1686" s="1">
        <v>44928.720356296297</v>
      </c>
      <c r="D1686" s="1">
        <v>44928.720354756944</v>
      </c>
    </row>
    <row r="1687" spans="1:4" x14ac:dyDescent="0.35">
      <c r="A1687" t="s">
        <v>1686</v>
      </c>
      <c r="B1687" s="1">
        <v>44924.44920023148</v>
      </c>
      <c r="C1687" s="1">
        <v>44925.650272013889</v>
      </c>
      <c r="D1687" s="1">
        <v>44925.650270324077</v>
      </c>
    </row>
    <row r="1688" spans="1:4" x14ac:dyDescent="0.35">
      <c r="A1688" t="s">
        <v>1687</v>
      </c>
      <c r="B1688" s="1">
        <v>44924.751932245374</v>
      </c>
      <c r="C1688" s="1">
        <v>44924.853512187503</v>
      </c>
      <c r="D1688" s="1">
        <v>44924.853510532404</v>
      </c>
    </row>
    <row r="1689" spans="1:4" x14ac:dyDescent="0.35">
      <c r="A1689" t="s">
        <v>1688</v>
      </c>
      <c r="B1689" s="1">
        <v>44925.481984699072</v>
      </c>
      <c r="C1689" s="1">
        <v>44925.635628032411</v>
      </c>
      <c r="D1689" s="1">
        <v>44925.635625972223</v>
      </c>
    </row>
    <row r="1690" spans="1:4" x14ac:dyDescent="0.35">
      <c r="A1690" t="s">
        <v>1689</v>
      </c>
      <c r="B1690" s="1">
        <v>44925.52041957176</v>
      </c>
      <c r="C1690" s="1">
        <v>44928.703215543981</v>
      </c>
      <c r="D1690" s="1">
        <v>44928.703213680557</v>
      </c>
    </row>
    <row r="1691" spans="1:4" x14ac:dyDescent="0.35">
      <c r="A1691" t="s">
        <v>1690</v>
      </c>
      <c r="B1691" s="1">
        <v>44925.65913521991</v>
      </c>
      <c r="C1691" s="1">
        <v>44928.575639490744</v>
      </c>
      <c r="D1691" s="1">
        <v>44928.575637638889</v>
      </c>
    </row>
    <row r="1692" spans="1:4" x14ac:dyDescent="0.35">
      <c r="A1692" t="s">
        <v>1691</v>
      </c>
      <c r="B1692" s="1">
        <v>44925.679521122685</v>
      </c>
      <c r="C1692" s="1">
        <v>44944.67568828704</v>
      </c>
      <c r="D1692" s="1">
        <v>44944.67568605324</v>
      </c>
    </row>
    <row r="1693" spans="1:4" x14ac:dyDescent="0.35">
      <c r="A1693" t="s">
        <v>1692</v>
      </c>
      <c r="B1693" s="1">
        <v>44928.581020254627</v>
      </c>
      <c r="C1693" s="1">
        <v>44928.714928159723</v>
      </c>
      <c r="D1693" s="1">
        <v>44928.714925856482</v>
      </c>
    </row>
    <row r="1694" spans="1:4" x14ac:dyDescent="0.35">
      <c r="A1694" t="s">
        <v>1693</v>
      </c>
      <c r="B1694" s="1">
        <v>44928.572490289349</v>
      </c>
      <c r="C1694" s="1">
        <v>44929.37293646991</v>
      </c>
      <c r="D1694" s="1">
        <v>44929.372935046296</v>
      </c>
    </row>
    <row r="1695" spans="1:4" x14ac:dyDescent="0.35">
      <c r="A1695" t="s">
        <v>1694</v>
      </c>
      <c r="B1695" s="1">
        <v>44928.653148032405</v>
      </c>
      <c r="C1695" s="1">
        <v>44930.416717523149</v>
      </c>
      <c r="D1695" s="1">
        <v>44930.416715231484</v>
      </c>
    </row>
    <row r="1696" spans="1:4" x14ac:dyDescent="0.35">
      <c r="A1696" t="s">
        <v>1695</v>
      </c>
      <c r="B1696" s="1">
        <v>44928.654349131946</v>
      </c>
      <c r="C1696" s="1">
        <v>44929.654859699076</v>
      </c>
      <c r="D1696" s="1">
        <v>44929.654857719906</v>
      </c>
    </row>
    <row r="1697" spans="1:4" x14ac:dyDescent="0.35">
      <c r="A1697" t="s">
        <v>1696</v>
      </c>
      <c r="B1697" s="1">
        <v>44928.658916643515</v>
      </c>
      <c r="C1697" s="1">
        <v>44929.660134074074</v>
      </c>
      <c r="D1697" s="1">
        <v>44929.660131331017</v>
      </c>
    </row>
    <row r="1698" spans="1:4" x14ac:dyDescent="0.35">
      <c r="A1698" t="s">
        <v>1697</v>
      </c>
      <c r="B1698" s="1">
        <v>44928.656086678238</v>
      </c>
      <c r="C1698" s="1">
        <v>44929.717670405094</v>
      </c>
      <c r="D1698" s="1">
        <v>44929.717668495374</v>
      </c>
    </row>
    <row r="1699" spans="1:4" x14ac:dyDescent="0.35">
      <c r="A1699" t="s">
        <v>1698</v>
      </c>
      <c r="B1699" s="1">
        <v>44928.656986979164</v>
      </c>
      <c r="C1699" s="1">
        <v>44929.657293784723</v>
      </c>
      <c r="D1699" s="1">
        <v>44929.657291770833</v>
      </c>
    </row>
    <row r="1700" spans="1:4" x14ac:dyDescent="0.35">
      <c r="A1700" t="s">
        <v>1699</v>
      </c>
      <c r="B1700" s="1">
        <v>44928.822427037034</v>
      </c>
      <c r="C1700" s="1">
        <v>44932.652249756946</v>
      </c>
      <c r="D1700" s="1">
        <v>44932.652247395832</v>
      </c>
    </row>
    <row r="1701" spans="1:4" x14ac:dyDescent="0.35">
      <c r="A1701" t="s">
        <v>1700</v>
      </c>
      <c r="B1701" s="1">
        <v>44928.778043379629</v>
      </c>
      <c r="C1701" s="1">
        <v>44929.683965520831</v>
      </c>
      <c r="D1701" s="1">
        <v>44929.683963877316</v>
      </c>
    </row>
    <row r="1702" spans="1:4" x14ac:dyDescent="0.35">
      <c r="A1702" t="s">
        <v>1701</v>
      </c>
      <c r="B1702" s="1">
        <v>44929.446087523145</v>
      </c>
      <c r="C1702" s="1">
        <v>44930.507836689816</v>
      </c>
      <c r="D1702" s="1">
        <v>44930.507834618053</v>
      </c>
    </row>
    <row r="1703" spans="1:4" x14ac:dyDescent="0.35">
      <c r="A1703" t="s">
        <v>1702</v>
      </c>
      <c r="B1703" s="1">
        <v>44929.637097905092</v>
      </c>
      <c r="C1703" s="1">
        <v>44945.733504421296</v>
      </c>
      <c r="D1703" s="1">
        <v>44945.733502488423</v>
      </c>
    </row>
    <row r="1704" spans="1:4" x14ac:dyDescent="0.35">
      <c r="A1704" t="s">
        <v>1703</v>
      </c>
      <c r="B1704" s="1">
        <v>44930.519234722226</v>
      </c>
      <c r="C1704" s="1">
        <v>44937.458479340276</v>
      </c>
      <c r="D1704" s="1">
        <v>44937.458422094911</v>
      </c>
    </row>
    <row r="1705" spans="1:4" x14ac:dyDescent="0.35">
      <c r="A1705" t="s">
        <v>1704</v>
      </c>
      <c r="B1705" s="1">
        <v>44930.710425497688</v>
      </c>
      <c r="C1705" s="1">
        <v>44930.720374155091</v>
      </c>
      <c r="D1705" s="1">
        <v>44930.720372199074</v>
      </c>
    </row>
    <row r="1706" spans="1:4" x14ac:dyDescent="0.35">
      <c r="A1706" t="s">
        <v>1705</v>
      </c>
      <c r="B1706" s="1">
        <v>44930.734243298612</v>
      </c>
      <c r="C1706" s="1">
        <v>44932.628812951392</v>
      </c>
      <c r="D1706" s="1">
        <v>44932.628742534725</v>
      </c>
    </row>
    <row r="1707" spans="1:4" x14ac:dyDescent="0.35">
      <c r="A1707" t="s">
        <v>1706</v>
      </c>
      <c r="B1707" s="1">
        <v>44930.745767349537</v>
      </c>
      <c r="C1707" s="1">
        <v>44966.816854629629</v>
      </c>
      <c r="D1707" s="1">
        <v>44932.618420046296</v>
      </c>
    </row>
    <row r="1708" spans="1:4" x14ac:dyDescent="0.35">
      <c r="A1708" t="s">
        <v>1707</v>
      </c>
      <c r="B1708" s="1">
        <v>44931.369827013892</v>
      </c>
      <c r="C1708" s="1">
        <v>44938.544346319446</v>
      </c>
      <c r="D1708" s="1">
        <v>44938.544344525464</v>
      </c>
    </row>
    <row r="1709" spans="1:4" x14ac:dyDescent="0.35">
      <c r="A1709" t="s">
        <v>1708</v>
      </c>
      <c r="B1709" s="1">
        <v>44931.360207812497</v>
      </c>
      <c r="C1709" s="1">
        <v>44942.675226527776</v>
      </c>
      <c r="D1709" s="1">
        <v>44942.675224560182</v>
      </c>
    </row>
    <row r="1710" spans="1:4" x14ac:dyDescent="0.35">
      <c r="A1710" t="s">
        <v>1709</v>
      </c>
      <c r="B1710" s="1">
        <v>44931.419671030089</v>
      </c>
      <c r="C1710" s="1">
        <v>44935.450984872688</v>
      </c>
      <c r="D1710" s="1">
        <v>44935.450983171293</v>
      </c>
    </row>
    <row r="1711" spans="1:4" x14ac:dyDescent="0.35">
      <c r="A1711" t="s">
        <v>1710</v>
      </c>
      <c r="B1711" s="1">
        <v>44931.558706701391</v>
      </c>
      <c r="C1711" s="1">
        <v>44984.449378761572</v>
      </c>
      <c r="D1711" s="1">
        <v>44984.449283819442</v>
      </c>
    </row>
    <row r="1712" spans="1:4" x14ac:dyDescent="0.35">
      <c r="A1712" t="s">
        <v>1711</v>
      </c>
      <c r="B1712" s="1">
        <v>44931.564868877314</v>
      </c>
      <c r="C1712" s="1">
        <v>44935.455317395834</v>
      </c>
      <c r="D1712" s="1">
        <v>44935.455078946761</v>
      </c>
    </row>
    <row r="1713" spans="1:4" x14ac:dyDescent="0.35">
      <c r="A1713" t="s">
        <v>1712</v>
      </c>
      <c r="B1713" s="1">
        <v>44931.606123877318</v>
      </c>
      <c r="C1713" s="1">
        <v>44938.624199189813</v>
      </c>
      <c r="D1713" s="1">
        <v>44938.624197199075</v>
      </c>
    </row>
    <row r="1714" spans="1:4" x14ac:dyDescent="0.35">
      <c r="A1714" t="s">
        <v>1713</v>
      </c>
      <c r="B1714" s="1">
        <v>44931.639933379629</v>
      </c>
      <c r="C1714" s="1">
        <v>44932.625466296297</v>
      </c>
      <c r="D1714" s="1">
        <v>44932.625463877317</v>
      </c>
    </row>
    <row r="1715" spans="1:4" x14ac:dyDescent="0.35">
      <c r="A1715" t="s">
        <v>1714</v>
      </c>
      <c r="B1715" s="1">
        <v>44932.512598032408</v>
      </c>
      <c r="C1715" s="1">
        <v>44945.631648680559</v>
      </c>
      <c r="D1715" s="1">
        <v>44945.631646782407</v>
      </c>
    </row>
    <row r="1716" spans="1:4" x14ac:dyDescent="0.35">
      <c r="A1716" t="s">
        <v>1715</v>
      </c>
      <c r="B1716" s="1">
        <v>44932.648290462967</v>
      </c>
      <c r="C1716" s="1">
        <v>44935.45623077546</v>
      </c>
      <c r="D1716" s="1">
        <v>44935.456156168984</v>
      </c>
    </row>
    <row r="1717" spans="1:4" x14ac:dyDescent="0.35">
      <c r="A1717" t="s">
        <v>1716</v>
      </c>
      <c r="B1717" s="1">
        <v>44933.480363206021</v>
      </c>
      <c r="C1717" s="1">
        <v>44936.50585021991</v>
      </c>
      <c r="D1717" s="1">
        <v>44936.505848715278</v>
      </c>
    </row>
    <row r="1718" spans="1:4" x14ac:dyDescent="0.35">
      <c r="A1718" t="s">
        <v>1717</v>
      </c>
      <c r="B1718" s="1">
        <v>44934.451150289351</v>
      </c>
      <c r="C1718" s="1">
        <v>44935.435357743052</v>
      </c>
      <c r="D1718" s="1">
        <v>44935.435355578702</v>
      </c>
    </row>
    <row r="1719" spans="1:4" x14ac:dyDescent="0.35">
      <c r="A1719" t="s">
        <v>1718</v>
      </c>
      <c r="B1719" s="1">
        <v>44935.391326550925</v>
      </c>
      <c r="C1719" s="1">
        <v>44935.446866631944</v>
      </c>
      <c r="D1719" s="1">
        <v>44935.446861203702</v>
      </c>
    </row>
    <row r="1720" spans="1:4" x14ac:dyDescent="0.35">
      <c r="A1720" t="s">
        <v>1719</v>
      </c>
      <c r="B1720" s="1">
        <v>44935.409167627316</v>
      </c>
      <c r="C1720" s="1">
        <v>44936.609522939812</v>
      </c>
      <c r="D1720" s="1">
        <v>44936.60947447917</v>
      </c>
    </row>
    <row r="1721" spans="1:4" x14ac:dyDescent="0.35">
      <c r="A1721" t="s">
        <v>1720</v>
      </c>
      <c r="B1721" s="1">
        <v>44935.419597685184</v>
      </c>
      <c r="C1721" s="1">
        <v>44935.445460358795</v>
      </c>
      <c r="D1721" s="1">
        <v>44935.445457916663</v>
      </c>
    </row>
    <row r="1722" spans="1:4" x14ac:dyDescent="0.35">
      <c r="A1722" t="s">
        <v>1721</v>
      </c>
      <c r="B1722" s="1">
        <v>44935.420689074075</v>
      </c>
      <c r="C1722" s="1">
        <v>44935.437685636571</v>
      </c>
      <c r="D1722" s="1">
        <v>44935.437683483797</v>
      </c>
    </row>
    <row r="1723" spans="1:4" x14ac:dyDescent="0.35">
      <c r="A1723" t="s">
        <v>1722</v>
      </c>
      <c r="B1723" s="1">
        <v>44935.731173854168</v>
      </c>
      <c r="C1723" s="1">
        <v>45012.664937106485</v>
      </c>
      <c r="D1723" s="1">
        <v>45012.664935439818</v>
      </c>
    </row>
    <row r="1724" spans="1:4" x14ac:dyDescent="0.35">
      <c r="A1724" t="s">
        <v>1723</v>
      </c>
      <c r="B1724" s="1">
        <v>44935.74261335648</v>
      </c>
      <c r="C1724" s="1">
        <v>44936.743445358799</v>
      </c>
      <c r="D1724" s="1">
        <v>44936.743443715277</v>
      </c>
    </row>
    <row r="1725" spans="1:4" x14ac:dyDescent="0.35">
      <c r="A1725" t="s">
        <v>1724</v>
      </c>
      <c r="B1725" s="1">
        <v>44936.342222638887</v>
      </c>
      <c r="C1725" s="1">
        <v>44936.507883310187</v>
      </c>
      <c r="D1725" s="1">
        <v>44936.507843969906</v>
      </c>
    </row>
    <row r="1726" spans="1:4" x14ac:dyDescent="0.35">
      <c r="A1726" t="s">
        <v>1725</v>
      </c>
      <c r="B1726" s="1">
        <v>44936.462421759257</v>
      </c>
      <c r="C1726" s="1">
        <v>44939.42024126157</v>
      </c>
      <c r="D1726" s="1">
        <v>44939.420239178238</v>
      </c>
    </row>
    <row r="1727" spans="1:4" x14ac:dyDescent="0.35">
      <c r="A1727" t="s">
        <v>1726</v>
      </c>
      <c r="B1727" s="1">
        <v>44936.505810243056</v>
      </c>
      <c r="C1727" s="1">
        <v>44951.492489548611</v>
      </c>
      <c r="D1727" s="1">
        <v>44951.492486585645</v>
      </c>
    </row>
    <row r="1728" spans="1:4" x14ac:dyDescent="0.35">
      <c r="A1728" t="s">
        <v>1727</v>
      </c>
      <c r="B1728" s="1">
        <v>44936.621122129633</v>
      </c>
      <c r="C1728" s="1">
        <v>44946.478136921294</v>
      </c>
      <c r="D1728" s="1">
        <v>44946.47807665509</v>
      </c>
    </row>
    <row r="1729" spans="1:4" x14ac:dyDescent="0.35">
      <c r="A1729" t="s">
        <v>1728</v>
      </c>
      <c r="B1729" s="1">
        <v>44936.620235162038</v>
      </c>
      <c r="C1729" s="1">
        <v>44942.475745960648</v>
      </c>
      <c r="D1729" s="1">
        <v>44942.475743599534</v>
      </c>
    </row>
    <row r="1730" spans="1:4" x14ac:dyDescent="0.35">
      <c r="A1730" t="s">
        <v>1729</v>
      </c>
      <c r="B1730" s="1">
        <v>44936.652625092589</v>
      </c>
      <c r="C1730" s="1">
        <v>44937.447950497684</v>
      </c>
      <c r="D1730" s="1">
        <v>44937.447948287037</v>
      </c>
    </row>
    <row r="1731" spans="1:4" x14ac:dyDescent="0.35">
      <c r="A1731" t="s">
        <v>1730</v>
      </c>
      <c r="B1731" s="1">
        <v>44937.355154710647</v>
      </c>
      <c r="C1731" s="1">
        <v>45008.409148935185</v>
      </c>
      <c r="D1731" s="1">
        <v>45008.409146134261</v>
      </c>
    </row>
    <row r="1732" spans="1:4" x14ac:dyDescent="0.35">
      <c r="A1732" t="s">
        <v>1731</v>
      </c>
      <c r="B1732" s="1">
        <v>44937.456492199075</v>
      </c>
      <c r="C1732" s="1">
        <v>45128.645052037034</v>
      </c>
      <c r="D1732" s="1">
        <v>45128.645050243053</v>
      </c>
    </row>
    <row r="1733" spans="1:4" x14ac:dyDescent="0.35">
      <c r="A1733" t="s">
        <v>1732</v>
      </c>
      <c r="B1733" s="1">
        <v>44937.651880115744</v>
      </c>
      <c r="C1733" s="1">
        <v>44937.694433460645</v>
      </c>
      <c r="D1733" s="1">
        <v>44937.694431736112</v>
      </c>
    </row>
    <row r="1734" spans="1:4" x14ac:dyDescent="0.35">
      <c r="A1734" t="s">
        <v>1733</v>
      </c>
      <c r="B1734" s="1">
        <v>44937.664102569448</v>
      </c>
      <c r="C1734" s="1">
        <v>44945.56515534722</v>
      </c>
      <c r="D1734" s="1">
        <v>44945.565153495372</v>
      </c>
    </row>
    <row r="1735" spans="1:4" x14ac:dyDescent="0.35">
      <c r="A1735" t="s">
        <v>1734</v>
      </c>
      <c r="B1735" s="1">
        <v>44937.734581747682</v>
      </c>
      <c r="C1735" s="1">
        <v>44956.475077604169</v>
      </c>
      <c r="D1735" s="1">
        <v>44956.475075868053</v>
      </c>
    </row>
    <row r="1736" spans="1:4" x14ac:dyDescent="0.35">
      <c r="A1736" t="s">
        <v>1735</v>
      </c>
      <c r="B1736" s="1">
        <v>44938.318849780095</v>
      </c>
      <c r="C1736" s="1">
        <v>44938.498662731479</v>
      </c>
      <c r="D1736" s="1">
        <v>44938.498660740741</v>
      </c>
    </row>
    <row r="1737" spans="1:4" x14ac:dyDescent="0.35">
      <c r="A1737" t="s">
        <v>1736</v>
      </c>
      <c r="B1737" s="1">
        <v>44938.365183009257</v>
      </c>
      <c r="C1737" s="1">
        <v>44939.628795185185</v>
      </c>
      <c r="D1737" s="1">
        <v>44939.62875423611</v>
      </c>
    </row>
    <row r="1738" spans="1:4" x14ac:dyDescent="0.35">
      <c r="A1738" t="s">
        <v>1737</v>
      </c>
      <c r="B1738" s="1">
        <v>44938.395648101854</v>
      </c>
      <c r="C1738" s="1">
        <v>44944.625930219911</v>
      </c>
      <c r="D1738" s="1">
        <v>44944.62592741898</v>
      </c>
    </row>
    <row r="1739" spans="1:4" x14ac:dyDescent="0.35">
      <c r="A1739" t="s">
        <v>1738</v>
      </c>
      <c r="B1739" s="1">
        <v>44938.395776828707</v>
      </c>
      <c r="C1739" s="1">
        <v>44938.733804432872</v>
      </c>
      <c r="D1739" s="1">
        <v>44938.733802708331</v>
      </c>
    </row>
    <row r="1740" spans="1:4" x14ac:dyDescent="0.35">
      <c r="A1740" t="s">
        <v>1739</v>
      </c>
      <c r="B1740" s="1">
        <v>44938.577786724534</v>
      </c>
      <c r="C1740" s="1">
        <v>44939.537982152775</v>
      </c>
      <c r="D1740" s="1">
        <v>44939.537930138889</v>
      </c>
    </row>
    <row r="1741" spans="1:4" x14ac:dyDescent="0.35">
      <c r="A1741" t="s">
        <v>1740</v>
      </c>
      <c r="B1741" s="1">
        <v>44938.618764803243</v>
      </c>
      <c r="C1741" s="1">
        <v>44938.731755092595</v>
      </c>
      <c r="D1741" s="1">
        <v>44938.731695798611</v>
      </c>
    </row>
    <row r="1742" spans="1:4" x14ac:dyDescent="0.35">
      <c r="A1742" t="s">
        <v>1741</v>
      </c>
      <c r="B1742" s="1">
        <v>44938.634972939813</v>
      </c>
      <c r="C1742" s="1">
        <v>44938.763048206019</v>
      </c>
      <c r="D1742" s="1">
        <v>44938.763046134256</v>
      </c>
    </row>
    <row r="1743" spans="1:4" x14ac:dyDescent="0.35">
      <c r="A1743" t="s">
        <v>1742</v>
      </c>
      <c r="B1743" s="1">
        <v>44938.66009099537</v>
      </c>
      <c r="C1743" s="1">
        <v>44944.62317648148</v>
      </c>
      <c r="D1743" s="1">
        <v>44944.623079444442</v>
      </c>
    </row>
    <row r="1744" spans="1:4" x14ac:dyDescent="0.35">
      <c r="A1744" t="s">
        <v>1743</v>
      </c>
      <c r="B1744" s="1">
        <v>44938.668698622685</v>
      </c>
      <c r="C1744" s="1">
        <v>44963.486417499997</v>
      </c>
      <c r="D1744" s="1">
        <v>44963.486415405096</v>
      </c>
    </row>
    <row r="1745" spans="1:4" x14ac:dyDescent="0.35">
      <c r="A1745" t="s">
        <v>1744</v>
      </c>
      <c r="B1745" s="1">
        <v>44938.78740021991</v>
      </c>
      <c r="C1745" s="1">
        <v>45012.67058416667</v>
      </c>
      <c r="D1745" s="1">
        <v>45012.670582407409</v>
      </c>
    </row>
    <row r="1746" spans="1:4" x14ac:dyDescent="0.35">
      <c r="A1746" t="s">
        <v>1745</v>
      </c>
      <c r="B1746" s="1">
        <v>44939.365875324074</v>
      </c>
      <c r="C1746" s="1">
        <v>44939.611788969909</v>
      </c>
      <c r="D1746" s="1">
        <v>44939.611786365742</v>
      </c>
    </row>
    <row r="1747" spans="1:4" x14ac:dyDescent="0.35">
      <c r="A1747" t="s">
        <v>1746</v>
      </c>
      <c r="B1747" s="1">
        <v>44939.428488333331</v>
      </c>
      <c r="C1747" s="1">
        <v>44939.680949259258</v>
      </c>
      <c r="D1747" s="1">
        <v>44939.680946458335</v>
      </c>
    </row>
    <row r="1748" spans="1:4" x14ac:dyDescent="0.35">
      <c r="A1748" t="s">
        <v>1747</v>
      </c>
      <c r="B1748" s="1">
        <v>44939.457706238427</v>
      </c>
      <c r="C1748" s="1">
        <v>44939.607761504631</v>
      </c>
      <c r="D1748" s="1">
        <v>44939.607707708332</v>
      </c>
    </row>
    <row r="1749" spans="1:4" x14ac:dyDescent="0.35">
      <c r="A1749" t="s">
        <v>1748</v>
      </c>
      <c r="B1749" s="1">
        <v>44939.7642494213</v>
      </c>
      <c r="C1749" s="1">
        <v>45009.705349016207</v>
      </c>
      <c r="D1749" s="1">
        <v>45009.705347314812</v>
      </c>
    </row>
    <row r="1750" spans="1:4" x14ac:dyDescent="0.35">
      <c r="A1750" t="s">
        <v>1749</v>
      </c>
      <c r="B1750" s="1">
        <v>44940.894005868053</v>
      </c>
      <c r="C1750" s="1">
        <v>44942.633795266207</v>
      </c>
      <c r="D1750" s="1">
        <v>44942.63379324074</v>
      </c>
    </row>
    <row r="1751" spans="1:4" x14ac:dyDescent="0.35">
      <c r="A1751" t="s">
        <v>1750</v>
      </c>
      <c r="B1751" s="1">
        <v>44941.162072569445</v>
      </c>
      <c r="C1751" s="1">
        <v>44951.466097662036</v>
      </c>
      <c r="D1751" s="1">
        <v>44951.466096122684</v>
      </c>
    </row>
    <row r="1752" spans="1:4" x14ac:dyDescent="0.35">
      <c r="A1752" t="s">
        <v>1751</v>
      </c>
      <c r="B1752" s="1">
        <v>44942.358747708335</v>
      </c>
      <c r="C1752" s="1">
        <v>44942.676811527781</v>
      </c>
      <c r="D1752" s="1">
        <v>44942.676809861114</v>
      </c>
    </row>
    <row r="1753" spans="1:4" x14ac:dyDescent="0.35">
      <c r="A1753" t="s">
        <v>1752</v>
      </c>
      <c r="B1753" s="1">
        <v>44942.440399155093</v>
      </c>
      <c r="C1753" s="1">
        <v>44943.443115694441</v>
      </c>
      <c r="D1753" s="1">
        <v>44943.442489085646</v>
      </c>
    </row>
    <row r="1754" spans="1:4" x14ac:dyDescent="0.35">
      <c r="A1754" t="s">
        <v>1753</v>
      </c>
      <c r="B1754" s="1">
        <v>44942.44128777778</v>
      </c>
      <c r="C1754" s="1">
        <v>44943.438053194448</v>
      </c>
      <c r="D1754" s="1">
        <v>44943.43800869213</v>
      </c>
    </row>
    <row r="1755" spans="1:4" x14ac:dyDescent="0.35">
      <c r="A1755" t="s">
        <v>1754</v>
      </c>
      <c r="B1755" s="1">
        <v>44942.503887581021</v>
      </c>
      <c r="C1755" s="1">
        <v>44984.637577268521</v>
      </c>
      <c r="D1755" s="1">
        <v>44984.637575104163</v>
      </c>
    </row>
    <row r="1756" spans="1:4" x14ac:dyDescent="0.35">
      <c r="A1756" t="s">
        <v>1755</v>
      </c>
      <c r="B1756" s="1">
        <v>44942.698495393517</v>
      </c>
      <c r="C1756" s="1">
        <v>44943.655765011572</v>
      </c>
      <c r="D1756" s="1">
        <v>44943.655704837962</v>
      </c>
    </row>
    <row r="1757" spans="1:4" x14ac:dyDescent="0.35">
      <c r="A1757" t="s">
        <v>1756</v>
      </c>
      <c r="B1757" s="1">
        <v>44943.380824884262</v>
      </c>
      <c r="C1757" s="1">
        <v>44984.639627025463</v>
      </c>
      <c r="D1757" s="1">
        <v>44984.639569537037</v>
      </c>
    </row>
    <row r="1758" spans="1:4" x14ac:dyDescent="0.35">
      <c r="A1758" t="s">
        <v>1757</v>
      </c>
      <c r="B1758" s="1">
        <v>44943.425143738423</v>
      </c>
      <c r="C1758" s="1">
        <v>45058.519517673609</v>
      </c>
      <c r="D1758" s="1"/>
    </row>
    <row r="1759" spans="1:4" x14ac:dyDescent="0.35">
      <c r="A1759" t="s">
        <v>1758</v>
      </c>
      <c r="B1759" s="1">
        <v>44943.4648753125</v>
      </c>
      <c r="C1759" s="1">
        <v>44944.615418692127</v>
      </c>
      <c r="D1759" s="1">
        <v>44944.615416319444</v>
      </c>
    </row>
    <row r="1760" spans="1:4" x14ac:dyDescent="0.35">
      <c r="A1760" t="s">
        <v>1759</v>
      </c>
      <c r="B1760" s="1">
        <v>44943.575125057869</v>
      </c>
      <c r="C1760" s="1">
        <v>45012.736635914349</v>
      </c>
      <c r="D1760" s="1">
        <v>45012.73663417824</v>
      </c>
    </row>
    <row r="1761" spans="1:4" x14ac:dyDescent="0.35">
      <c r="A1761" t="s">
        <v>1760</v>
      </c>
      <c r="B1761" s="1">
        <v>44943.649581203703</v>
      </c>
      <c r="C1761" s="1">
        <v>44950.597124305554</v>
      </c>
      <c r="D1761" s="1">
        <v>44950.597122719904</v>
      </c>
    </row>
    <row r="1762" spans="1:4" x14ac:dyDescent="0.35">
      <c r="A1762" t="s">
        <v>1761</v>
      </c>
      <c r="B1762" s="1">
        <v>44943.649171562502</v>
      </c>
      <c r="C1762" s="1">
        <v>45016.468965775464</v>
      </c>
      <c r="D1762" s="1">
        <v>45016.468963831016</v>
      </c>
    </row>
    <row r="1763" spans="1:4" x14ac:dyDescent="0.35">
      <c r="A1763" t="s">
        <v>1762</v>
      </c>
      <c r="B1763" s="1">
        <v>44943.855030335646</v>
      </c>
      <c r="C1763" s="1">
        <v>44957.407041273145</v>
      </c>
      <c r="D1763" s="1">
        <v>44957.407039375001</v>
      </c>
    </row>
    <row r="1764" spans="1:4" x14ac:dyDescent="0.35">
      <c r="A1764" t="s">
        <v>1763</v>
      </c>
      <c r="B1764" s="1">
        <v>44943.886835046294</v>
      </c>
      <c r="C1764" s="1">
        <v>44946.51529935185</v>
      </c>
      <c r="D1764" s="1">
        <v>44946.490157141205</v>
      </c>
    </row>
    <row r="1765" spans="1:4" x14ac:dyDescent="0.35">
      <c r="A1765" t="s">
        <v>1764</v>
      </c>
      <c r="B1765" s="1">
        <v>44944.319681111112</v>
      </c>
      <c r="C1765" s="1">
        <v>44944.70527189815</v>
      </c>
      <c r="D1765" s="1">
        <v>44944.705269907405</v>
      </c>
    </row>
    <row r="1766" spans="1:4" x14ac:dyDescent="0.35">
      <c r="A1766" t="s">
        <v>1765</v>
      </c>
      <c r="B1766" s="1">
        <v>44944.367805185182</v>
      </c>
      <c r="C1766" s="1">
        <v>45012.745481041668</v>
      </c>
      <c r="D1766" s="1">
        <v>45012.745479305559</v>
      </c>
    </row>
    <row r="1767" spans="1:4" x14ac:dyDescent="0.35">
      <c r="A1767" t="s">
        <v>1766</v>
      </c>
      <c r="B1767" s="1">
        <v>44944.595330335651</v>
      </c>
      <c r="C1767" s="1">
        <v>44944.668881898149</v>
      </c>
      <c r="D1767" s="1">
        <v>44944.668880138888</v>
      </c>
    </row>
    <row r="1768" spans="1:4" x14ac:dyDescent="0.35">
      <c r="A1768" t="s">
        <v>1767</v>
      </c>
      <c r="B1768" s="1">
        <v>44944.598996261571</v>
      </c>
      <c r="C1768" s="1">
        <v>44945.735959895836</v>
      </c>
      <c r="D1768" s="1">
        <v>44945.735958379628</v>
      </c>
    </row>
    <row r="1769" spans="1:4" x14ac:dyDescent="0.35">
      <c r="A1769" t="s">
        <v>1768</v>
      </c>
      <c r="B1769" s="1">
        <v>44944.603890370374</v>
      </c>
      <c r="C1769" s="1">
        <v>44944.640413576388</v>
      </c>
      <c r="D1769" s="1">
        <v>44944.64036996528</v>
      </c>
    </row>
    <row r="1770" spans="1:4" x14ac:dyDescent="0.35">
      <c r="A1770" t="s">
        <v>1769</v>
      </c>
      <c r="B1770" s="1">
        <v>44944.658757141202</v>
      </c>
      <c r="C1770" s="1">
        <v>44995.620390856478</v>
      </c>
      <c r="D1770" s="1">
        <v>44995.620389074073</v>
      </c>
    </row>
    <row r="1771" spans="1:4" x14ac:dyDescent="0.35">
      <c r="A1771" t="s">
        <v>1770</v>
      </c>
      <c r="B1771" s="1">
        <v>44944.727036956021</v>
      </c>
      <c r="C1771" s="1">
        <v>45013.407253171295</v>
      </c>
      <c r="D1771" s="1">
        <v>45013.407251249999</v>
      </c>
    </row>
    <row r="1772" spans="1:4" x14ac:dyDescent="0.35">
      <c r="A1772" t="s">
        <v>1771</v>
      </c>
      <c r="B1772" s="1">
        <v>44945.445872696757</v>
      </c>
      <c r="C1772" s="1">
        <v>45016.506796574075</v>
      </c>
      <c r="D1772" s="1">
        <v>45016.506795069443</v>
      </c>
    </row>
    <row r="1773" spans="1:4" x14ac:dyDescent="0.35">
      <c r="A1773" t="s">
        <v>1772</v>
      </c>
      <c r="B1773" s="1">
        <v>44945.460890717593</v>
      </c>
      <c r="C1773" s="1">
        <v>44951.48366957176</v>
      </c>
      <c r="D1773" s="1">
        <v>44951.483667430555</v>
      </c>
    </row>
    <row r="1774" spans="1:4" x14ac:dyDescent="0.35">
      <c r="A1774" t="s">
        <v>1773</v>
      </c>
      <c r="B1774" s="1">
        <v>44945.481092893519</v>
      </c>
      <c r="C1774" s="1">
        <v>44945.572927997688</v>
      </c>
      <c r="D1774" s="1">
        <v>44945.572884351852</v>
      </c>
    </row>
    <row r="1775" spans="1:4" x14ac:dyDescent="0.35">
      <c r="A1775" t="s">
        <v>1774</v>
      </c>
      <c r="B1775" s="1">
        <v>44945.498343472223</v>
      </c>
      <c r="C1775" s="1">
        <v>44946.425851921296</v>
      </c>
      <c r="D1775" s="1">
        <v>44946.425850243053</v>
      </c>
    </row>
    <row r="1776" spans="1:4" x14ac:dyDescent="0.35">
      <c r="A1776" t="s">
        <v>1775</v>
      </c>
      <c r="B1776" s="1">
        <v>44945.532083240738</v>
      </c>
      <c r="C1776" s="1">
        <v>44950.667582152775</v>
      </c>
      <c r="D1776" s="1">
        <v>44950.66758011574</v>
      </c>
    </row>
    <row r="1777" spans="1:4" x14ac:dyDescent="0.35">
      <c r="A1777" t="s">
        <v>1776</v>
      </c>
      <c r="B1777" s="1">
        <v>44945.57594865741</v>
      </c>
      <c r="C1777" s="1">
        <v>45013.409041770836</v>
      </c>
      <c r="D1777" s="1">
        <v>45013.40899181713</v>
      </c>
    </row>
    <row r="1778" spans="1:4" x14ac:dyDescent="0.35">
      <c r="A1778" t="s">
        <v>1777</v>
      </c>
      <c r="B1778" s="1">
        <v>44945.618942847221</v>
      </c>
      <c r="C1778" s="1">
        <v>44980.463022881944</v>
      </c>
      <c r="D1778" s="1">
        <v>44980.463021041665</v>
      </c>
    </row>
    <row r="1779" spans="1:4" x14ac:dyDescent="0.35">
      <c r="A1779" t="s">
        <v>1778</v>
      </c>
      <c r="B1779" s="1">
        <v>44945.621976956019</v>
      </c>
      <c r="C1779" s="1">
        <v>44946.484807129629</v>
      </c>
      <c r="D1779" s="1">
        <v>44946.484805613429</v>
      </c>
    </row>
    <row r="1780" spans="1:4" x14ac:dyDescent="0.35">
      <c r="A1780" t="s">
        <v>1779</v>
      </c>
      <c r="B1780" s="1">
        <v>44945.616281388888</v>
      </c>
      <c r="C1780" s="1">
        <v>44946.47953769676</v>
      </c>
      <c r="D1780" s="1">
        <v>44946.479536076389</v>
      </c>
    </row>
    <row r="1781" spans="1:4" x14ac:dyDescent="0.35">
      <c r="A1781" t="s">
        <v>1780</v>
      </c>
      <c r="B1781" s="1">
        <v>44945.639964236114</v>
      </c>
      <c r="C1781" s="1">
        <v>44977.686394756944</v>
      </c>
      <c r="D1781" s="1">
        <v>44977.686392847223</v>
      </c>
    </row>
    <row r="1782" spans="1:4" x14ac:dyDescent="0.35">
      <c r="A1782" t="s">
        <v>1781</v>
      </c>
      <c r="B1782" s="1">
        <v>44945.723012395836</v>
      </c>
      <c r="C1782" s="1">
        <v>44980.619309189817</v>
      </c>
      <c r="D1782" s="1">
        <v>44952.395279976852</v>
      </c>
    </row>
    <row r="1783" spans="1:4" x14ac:dyDescent="0.35">
      <c r="A1783" t="s">
        <v>1782</v>
      </c>
      <c r="B1783" s="1">
        <v>44945.73828795139</v>
      </c>
      <c r="C1783" s="1">
        <v>44988.725759074077</v>
      </c>
      <c r="D1783" s="1">
        <v>44988.725757141205</v>
      </c>
    </row>
    <row r="1784" spans="1:4" x14ac:dyDescent="0.35">
      <c r="A1784" t="s">
        <v>1783</v>
      </c>
      <c r="B1784" s="1">
        <v>44946.484055555557</v>
      </c>
      <c r="C1784" s="1">
        <v>44984.643212499999</v>
      </c>
      <c r="D1784" s="1">
        <v>44984.643175115743</v>
      </c>
    </row>
    <row r="1785" spans="1:4" x14ac:dyDescent="0.35">
      <c r="A1785" t="s">
        <v>1784</v>
      </c>
      <c r="B1785" s="1">
        <v>44946.585826284725</v>
      </c>
      <c r="C1785" s="1">
        <v>44949.665955694443</v>
      </c>
      <c r="D1785" s="1">
        <v>44949.665953946758</v>
      </c>
    </row>
    <row r="1786" spans="1:4" x14ac:dyDescent="0.35">
      <c r="A1786" t="s">
        <v>1785</v>
      </c>
      <c r="B1786" s="1">
        <v>44946.587960300923</v>
      </c>
      <c r="C1786" s="1">
        <v>44949.675199780089</v>
      </c>
      <c r="D1786" s="1">
        <v>44949.67519814815</v>
      </c>
    </row>
    <row r="1787" spans="1:4" x14ac:dyDescent="0.35">
      <c r="A1787" t="s">
        <v>1786</v>
      </c>
      <c r="B1787" s="1">
        <v>44946.562930532411</v>
      </c>
      <c r="C1787" s="1">
        <v>45016.608703738428</v>
      </c>
      <c r="D1787" s="1">
        <v>45016.608700069446</v>
      </c>
    </row>
    <row r="1788" spans="1:4" x14ac:dyDescent="0.35">
      <c r="A1788" t="s">
        <v>1787</v>
      </c>
      <c r="B1788" s="1">
        <v>44946.558462939814</v>
      </c>
      <c r="C1788" s="1">
        <v>45016.51678135417</v>
      </c>
      <c r="D1788" s="1">
        <v>45016.516704293979</v>
      </c>
    </row>
    <row r="1789" spans="1:4" x14ac:dyDescent="0.35">
      <c r="A1789" t="s">
        <v>1788</v>
      </c>
      <c r="B1789" s="1">
        <v>44946.565488912034</v>
      </c>
      <c r="C1789" s="1">
        <v>44973.694703263885</v>
      </c>
      <c r="D1789" s="1">
        <v>44973.694701053239</v>
      </c>
    </row>
    <row r="1790" spans="1:4" x14ac:dyDescent="0.35">
      <c r="A1790" t="s">
        <v>1789</v>
      </c>
      <c r="B1790" s="1">
        <v>44946.586776539349</v>
      </c>
      <c r="C1790" s="1">
        <v>44949.669429027781</v>
      </c>
      <c r="D1790" s="1">
        <v>44949.669426921297</v>
      </c>
    </row>
    <row r="1791" spans="1:4" x14ac:dyDescent="0.35">
      <c r="A1791" t="s">
        <v>1790</v>
      </c>
      <c r="B1791" s="1">
        <v>44946.595785497688</v>
      </c>
      <c r="C1791" s="1">
        <v>44949.702296041665</v>
      </c>
      <c r="D1791" s="1">
        <v>44949.702294236115</v>
      </c>
    </row>
    <row r="1792" spans="1:4" x14ac:dyDescent="0.35">
      <c r="A1792" t="s">
        <v>1791</v>
      </c>
      <c r="B1792" s="1">
        <v>44946.632854525466</v>
      </c>
      <c r="C1792" s="1">
        <v>45000.706649664353</v>
      </c>
      <c r="D1792" s="1">
        <v>45000.706647743056</v>
      </c>
    </row>
    <row r="1793" spans="1:4" x14ac:dyDescent="0.35">
      <c r="A1793" t="s">
        <v>1792</v>
      </c>
      <c r="B1793" s="1">
        <v>44946.641488680558</v>
      </c>
      <c r="C1793" s="1">
        <v>44994.366411261573</v>
      </c>
      <c r="D1793" s="1">
        <v>44994.36640953704</v>
      </c>
    </row>
    <row r="1794" spans="1:4" x14ac:dyDescent="0.35">
      <c r="A1794" t="s">
        <v>1793</v>
      </c>
      <c r="B1794" s="1">
        <v>44946.677099444445</v>
      </c>
      <c r="C1794" s="1">
        <v>44949.652798692128</v>
      </c>
      <c r="D1794" s="1">
        <v>44949.652796134258</v>
      </c>
    </row>
    <row r="1795" spans="1:4" x14ac:dyDescent="0.35">
      <c r="A1795" t="s">
        <v>1794</v>
      </c>
      <c r="B1795" s="1">
        <v>44946.693302719905</v>
      </c>
      <c r="C1795" s="1">
        <v>45016.608701597223</v>
      </c>
      <c r="D1795" s="1">
        <v>45016.608699039352</v>
      </c>
    </row>
    <row r="1796" spans="1:4" x14ac:dyDescent="0.35">
      <c r="A1796" t="s">
        <v>1795</v>
      </c>
      <c r="B1796" s="1">
        <v>44946.703720937498</v>
      </c>
      <c r="C1796" s="1">
        <v>44960.4575921875</v>
      </c>
      <c r="D1796" s="1">
        <v>44960.457590162034</v>
      </c>
    </row>
    <row r="1797" spans="1:4" x14ac:dyDescent="0.35">
      <c r="A1797" t="s">
        <v>1796</v>
      </c>
      <c r="B1797" s="1">
        <v>44947.333318738427</v>
      </c>
      <c r="C1797" s="1">
        <v>44959.681213414355</v>
      </c>
      <c r="D1797" s="1">
        <v>44959.681211712959</v>
      </c>
    </row>
    <row r="1798" spans="1:4" x14ac:dyDescent="0.35">
      <c r="A1798" t="s">
        <v>1797</v>
      </c>
      <c r="B1798" s="1">
        <v>44949.484995983796</v>
      </c>
      <c r="C1798" s="1">
        <v>44949.649591076392</v>
      </c>
      <c r="D1798" s="1">
        <v>44949.649588645836</v>
      </c>
    </row>
    <row r="1799" spans="1:4" x14ac:dyDescent="0.35">
      <c r="A1799" t="s">
        <v>1798</v>
      </c>
      <c r="B1799" s="1">
        <v>44949.625861423614</v>
      </c>
      <c r="C1799" s="1">
        <v>44951.479907442132</v>
      </c>
      <c r="D1799" s="1">
        <v>44951.479905740744</v>
      </c>
    </row>
    <row r="1800" spans="1:4" x14ac:dyDescent="0.35">
      <c r="A1800" t="s">
        <v>1799</v>
      </c>
      <c r="B1800" s="1">
        <v>44949.636920300924</v>
      </c>
      <c r="C1800" s="1">
        <v>45027.434111504626</v>
      </c>
      <c r="D1800" s="1">
        <v>45027.434108715279</v>
      </c>
    </row>
    <row r="1801" spans="1:4" x14ac:dyDescent="0.35">
      <c r="A1801" t="s">
        <v>1800</v>
      </c>
      <c r="B1801" s="1">
        <v>44949.619693831017</v>
      </c>
      <c r="C1801" s="1">
        <v>45016.51076016204</v>
      </c>
      <c r="D1801" s="1">
        <v>45016.510758530094</v>
      </c>
    </row>
    <row r="1802" spans="1:4" x14ac:dyDescent="0.35">
      <c r="A1802" t="s">
        <v>1801</v>
      </c>
      <c r="B1802" s="1">
        <v>44949.625118819444</v>
      </c>
      <c r="C1802" s="1">
        <v>44949.674996226851</v>
      </c>
      <c r="D1802" s="1">
        <v>44949.674966539351</v>
      </c>
    </row>
    <row r="1803" spans="1:4" x14ac:dyDescent="0.35">
      <c r="A1803" t="s">
        <v>1802</v>
      </c>
      <c r="B1803" s="1">
        <v>44949.641431701391</v>
      </c>
      <c r="C1803" s="1">
        <v>44949.700356307869</v>
      </c>
      <c r="D1803" s="1">
        <v>44949.700354537039</v>
      </c>
    </row>
    <row r="1804" spans="1:4" x14ac:dyDescent="0.35">
      <c r="A1804" t="s">
        <v>1803</v>
      </c>
      <c r="B1804" s="1">
        <v>44949.676327615744</v>
      </c>
      <c r="C1804" s="1">
        <v>44994.372145937501</v>
      </c>
      <c r="D1804" s="1">
        <v>44994.37214428241</v>
      </c>
    </row>
    <row r="1805" spans="1:4" x14ac:dyDescent="0.35">
      <c r="A1805" t="s">
        <v>1804</v>
      </c>
      <c r="B1805" s="1">
        <v>44949.815413171294</v>
      </c>
      <c r="C1805" s="1">
        <v>44950.541806030094</v>
      </c>
      <c r="D1805" s="1">
        <v>44950.541804513887</v>
      </c>
    </row>
    <row r="1806" spans="1:4" x14ac:dyDescent="0.35">
      <c r="A1806" t="s">
        <v>1805</v>
      </c>
      <c r="B1806" s="1">
        <v>44949.837773587962</v>
      </c>
      <c r="C1806" s="1">
        <v>44970.476448125002</v>
      </c>
      <c r="D1806" s="1">
        <v>44970.476446365741</v>
      </c>
    </row>
    <row r="1807" spans="1:4" x14ac:dyDescent="0.35">
      <c r="A1807" t="s">
        <v>1806</v>
      </c>
      <c r="B1807" s="1">
        <v>44950.293114849534</v>
      </c>
      <c r="C1807" s="1">
        <v>44959.682311435186</v>
      </c>
      <c r="D1807" s="1">
        <v>44959.682309305557</v>
      </c>
    </row>
    <row r="1808" spans="1:4" x14ac:dyDescent="0.35">
      <c r="A1808" t="s">
        <v>1807</v>
      </c>
      <c r="B1808" s="1">
        <v>44950.383496423608</v>
      </c>
      <c r="C1808" s="1">
        <v>44959.68422761574</v>
      </c>
      <c r="D1808" s="1">
        <v>44959.684225578705</v>
      </c>
    </row>
    <row r="1809" spans="1:4" x14ac:dyDescent="0.35">
      <c r="A1809" t="s">
        <v>1808</v>
      </c>
      <c r="B1809" s="1">
        <v>44950.45185096065</v>
      </c>
      <c r="C1809" s="1">
        <v>44959.681969930556</v>
      </c>
      <c r="D1809" s="1">
        <v>44959.681968159719</v>
      </c>
    </row>
    <row r="1810" spans="1:4" x14ac:dyDescent="0.35">
      <c r="A1810" t="s">
        <v>1809</v>
      </c>
      <c r="B1810" s="1">
        <v>44950.483136944444</v>
      </c>
      <c r="C1810" s="1">
        <v>44950.530544837966</v>
      </c>
      <c r="D1810" s="1">
        <v>44950.530542453707</v>
      </c>
    </row>
    <row r="1811" spans="1:4" x14ac:dyDescent="0.35">
      <c r="A1811" t="s">
        <v>1810</v>
      </c>
      <c r="B1811" s="1">
        <v>44950.486746215276</v>
      </c>
      <c r="C1811" s="1">
        <v>45002.735322812499</v>
      </c>
      <c r="D1811" s="1">
        <v>45002.735318472223</v>
      </c>
    </row>
    <row r="1812" spans="1:4" x14ac:dyDescent="0.35">
      <c r="A1812" t="s">
        <v>1811</v>
      </c>
      <c r="B1812" s="1">
        <v>44950.50860050926</v>
      </c>
      <c r="C1812" s="1">
        <v>44951.436594432867</v>
      </c>
      <c r="D1812" s="1">
        <v>44951.436554027779</v>
      </c>
    </row>
    <row r="1813" spans="1:4" x14ac:dyDescent="0.35">
      <c r="A1813" t="s">
        <v>1812</v>
      </c>
      <c r="B1813" s="1">
        <v>44950.508651608798</v>
      </c>
      <c r="C1813" s="1">
        <v>44950.529377430554</v>
      </c>
      <c r="D1813" s="1">
        <v>44950.529374976853</v>
      </c>
    </row>
    <row r="1814" spans="1:4" x14ac:dyDescent="0.35">
      <c r="A1814" t="s">
        <v>1813</v>
      </c>
      <c r="B1814" s="1">
        <v>44950.578465231483</v>
      </c>
      <c r="C1814" s="1">
        <v>44951.477749097219</v>
      </c>
      <c r="D1814" s="1">
        <v>44951.477747256948</v>
      </c>
    </row>
    <row r="1815" spans="1:4" x14ac:dyDescent="0.35">
      <c r="A1815" t="s">
        <v>1814</v>
      </c>
      <c r="B1815" s="1">
        <v>44950.59882728009</v>
      </c>
      <c r="C1815" s="1">
        <v>44970.441686689817</v>
      </c>
      <c r="D1815" s="1">
        <v>44951.649043969905</v>
      </c>
    </row>
    <row r="1816" spans="1:4" x14ac:dyDescent="0.35">
      <c r="A1816" t="s">
        <v>1815</v>
      </c>
      <c r="B1816" s="1">
        <v>44950.775022430556</v>
      </c>
      <c r="C1816" s="1">
        <v>44951.428427465275</v>
      </c>
      <c r="D1816" s="1">
        <v>44951.428425949074</v>
      </c>
    </row>
    <row r="1817" spans="1:4" x14ac:dyDescent="0.35">
      <c r="A1817" t="s">
        <v>1816</v>
      </c>
      <c r="B1817" s="1">
        <v>44950.726975277779</v>
      </c>
      <c r="C1817" s="1">
        <v>45016.616931701392</v>
      </c>
      <c r="D1817" s="1">
        <v>45016.616930034725</v>
      </c>
    </row>
    <row r="1818" spans="1:4" x14ac:dyDescent="0.35">
      <c r="A1818" t="s">
        <v>1817</v>
      </c>
      <c r="B1818" s="1">
        <v>44950.788453946756</v>
      </c>
      <c r="C1818" s="1">
        <v>45058.480505347223</v>
      </c>
      <c r="D1818" s="1">
        <v>45058.480503344908</v>
      </c>
    </row>
    <row r="1819" spans="1:4" x14ac:dyDescent="0.35">
      <c r="A1819" t="s">
        <v>1818</v>
      </c>
      <c r="B1819" s="1">
        <v>44951.384558321763</v>
      </c>
      <c r="C1819" s="1">
        <v>44951.416548055553</v>
      </c>
      <c r="D1819" s="1">
        <v>44951.416546446759</v>
      </c>
    </row>
    <row r="1820" spans="1:4" x14ac:dyDescent="0.35">
      <c r="A1820" t="s">
        <v>1819</v>
      </c>
      <c r="B1820" s="1">
        <v>44951.45731056713</v>
      </c>
      <c r="C1820" s="1">
        <v>44958.633965439818</v>
      </c>
      <c r="D1820" s="1">
        <v>44958.633963703702</v>
      </c>
    </row>
    <row r="1821" spans="1:4" x14ac:dyDescent="0.35">
      <c r="A1821" t="s">
        <v>1820</v>
      </c>
      <c r="B1821" s="1">
        <v>44951.565574409724</v>
      </c>
      <c r="C1821" s="1">
        <v>44951.643297893519</v>
      </c>
      <c r="D1821" s="1">
        <v>44951.643288159721</v>
      </c>
    </row>
    <row r="1822" spans="1:4" x14ac:dyDescent="0.35">
      <c r="A1822" t="s">
        <v>1821</v>
      </c>
      <c r="B1822" s="1">
        <v>44951.606549861113</v>
      </c>
      <c r="C1822" s="1">
        <v>44952.349262905096</v>
      </c>
      <c r="D1822" s="1">
        <v>44952.349260451389</v>
      </c>
    </row>
    <row r="1823" spans="1:4" x14ac:dyDescent="0.35">
      <c r="A1823" t="s">
        <v>1822</v>
      </c>
      <c r="B1823" s="1">
        <v>44951.638484120369</v>
      </c>
      <c r="C1823" s="1">
        <v>44984.656250810185</v>
      </c>
      <c r="D1823" s="1">
        <v>44984.656248923609</v>
      </c>
    </row>
    <row r="1824" spans="1:4" x14ac:dyDescent="0.35">
      <c r="A1824" t="s">
        <v>1823</v>
      </c>
      <c r="B1824" s="1">
        <v>44951.951892534722</v>
      </c>
      <c r="C1824" s="1">
        <v>44957.332727442132</v>
      </c>
      <c r="D1824" s="1">
        <v>44957.332725775464</v>
      </c>
    </row>
    <row r="1825" spans="1:4" x14ac:dyDescent="0.35">
      <c r="A1825" t="s">
        <v>1824</v>
      </c>
      <c r="B1825" s="1">
        <v>44952.324810243059</v>
      </c>
      <c r="C1825" s="1">
        <v>44952.40393778935</v>
      </c>
      <c r="D1825" s="1">
        <v>44952.403935798611</v>
      </c>
    </row>
    <row r="1826" spans="1:4" x14ac:dyDescent="0.35">
      <c r="A1826" t="s">
        <v>1825</v>
      </c>
      <c r="B1826" s="1">
        <v>44952.491703715277</v>
      </c>
      <c r="C1826" s="1">
        <v>45019.429026064812</v>
      </c>
      <c r="D1826" s="1">
        <v>45019.428984166669</v>
      </c>
    </row>
    <row r="1827" spans="1:4" x14ac:dyDescent="0.35">
      <c r="A1827" t="s">
        <v>1826</v>
      </c>
      <c r="B1827" s="1">
        <v>44952.67280601852</v>
      </c>
      <c r="C1827" s="1">
        <v>44957.35305888889</v>
      </c>
      <c r="D1827" s="1">
        <v>44957.353056817126</v>
      </c>
    </row>
    <row r="1828" spans="1:4" x14ac:dyDescent="0.35">
      <c r="A1828" t="s">
        <v>1827</v>
      </c>
      <c r="B1828" s="1">
        <v>44952.69562189815</v>
      </c>
      <c r="C1828" s="1">
        <v>44953.819850810185</v>
      </c>
      <c r="D1828" s="1">
        <v>44953.819848738429</v>
      </c>
    </row>
    <row r="1829" spans="1:4" x14ac:dyDescent="0.35">
      <c r="A1829" t="s">
        <v>1828</v>
      </c>
      <c r="B1829" s="1">
        <v>44952.674979745374</v>
      </c>
      <c r="C1829" s="1">
        <v>44965.638765868054</v>
      </c>
      <c r="D1829" s="1">
        <v>44965.638763726849</v>
      </c>
    </row>
    <row r="1830" spans="1:4" x14ac:dyDescent="0.35">
      <c r="A1830" t="s">
        <v>1829</v>
      </c>
      <c r="B1830" s="1">
        <v>44952.686915798608</v>
      </c>
      <c r="C1830" s="1">
        <v>44953.447868310184</v>
      </c>
      <c r="D1830" s="1">
        <v>44953.447782164352</v>
      </c>
    </row>
    <row r="1831" spans="1:4" x14ac:dyDescent="0.35">
      <c r="A1831" t="s">
        <v>1830</v>
      </c>
      <c r="B1831" s="1">
        <v>44952.693298090278</v>
      </c>
      <c r="C1831" s="1">
        <v>44953.453865046293</v>
      </c>
      <c r="D1831" s="1">
        <v>44953.45386267361</v>
      </c>
    </row>
    <row r="1832" spans="1:4" x14ac:dyDescent="0.35">
      <c r="A1832" t="s">
        <v>1831</v>
      </c>
      <c r="B1832" s="1">
        <v>44952.69771591435</v>
      </c>
      <c r="C1832" s="1">
        <v>44995.626930162034</v>
      </c>
      <c r="D1832" s="1">
        <v>44995.626880671298</v>
      </c>
    </row>
    <row r="1833" spans="1:4" x14ac:dyDescent="0.35">
      <c r="A1833" t="s">
        <v>1832</v>
      </c>
      <c r="B1833" s="1">
        <v>44952.738524097222</v>
      </c>
      <c r="C1833" s="1">
        <v>44957.454779733795</v>
      </c>
      <c r="D1833" s="1">
        <v>44957.454742337963</v>
      </c>
    </row>
    <row r="1834" spans="1:4" x14ac:dyDescent="0.35">
      <c r="A1834" t="s">
        <v>1833</v>
      </c>
      <c r="B1834" s="1">
        <v>44952.751289814812</v>
      </c>
      <c r="C1834" s="1">
        <v>44957.450883449077</v>
      </c>
      <c r="D1834" s="1">
        <v>44957.450881342593</v>
      </c>
    </row>
    <row r="1835" spans="1:4" x14ac:dyDescent="0.35">
      <c r="A1835" t="s">
        <v>1834</v>
      </c>
      <c r="B1835" s="1">
        <v>44953.240795300924</v>
      </c>
      <c r="C1835" s="1">
        <v>44953.566207442127</v>
      </c>
      <c r="D1835" s="1">
        <v>44953.566204120369</v>
      </c>
    </row>
    <row r="1836" spans="1:4" x14ac:dyDescent="0.35">
      <c r="A1836" t="s">
        <v>1835</v>
      </c>
      <c r="B1836" s="1">
        <v>44953.342726527779</v>
      </c>
      <c r="C1836" s="1">
        <v>44953.604706770835</v>
      </c>
      <c r="D1836" s="1">
        <v>44953.604704953701</v>
      </c>
    </row>
    <row r="1837" spans="1:4" x14ac:dyDescent="0.35">
      <c r="A1837" t="s">
        <v>1836</v>
      </c>
      <c r="B1837" s="1">
        <v>44953.354930474539</v>
      </c>
      <c r="C1837" s="1">
        <v>44953.605453564815</v>
      </c>
      <c r="D1837" s="1">
        <v>44953.605451736112</v>
      </c>
    </row>
    <row r="1838" spans="1:4" x14ac:dyDescent="0.35">
      <c r="A1838" t="s">
        <v>1837</v>
      </c>
      <c r="B1838" s="1">
        <v>44953.306432604164</v>
      </c>
      <c r="C1838" s="1">
        <v>44953.356665370367</v>
      </c>
      <c r="D1838" s="1">
        <v>44953.356663206017</v>
      </c>
    </row>
    <row r="1839" spans="1:4" x14ac:dyDescent="0.35">
      <c r="A1839" t="s">
        <v>1838</v>
      </c>
      <c r="B1839" s="1">
        <v>44953.382270902781</v>
      </c>
      <c r="C1839" s="1">
        <v>44953.607425636575</v>
      </c>
      <c r="D1839" s="1">
        <v>44953.607423842594</v>
      </c>
    </row>
    <row r="1840" spans="1:4" x14ac:dyDescent="0.35">
      <c r="A1840" t="s">
        <v>1839</v>
      </c>
      <c r="B1840" s="1">
        <v>44953.491337210646</v>
      </c>
      <c r="C1840" s="1">
        <v>44957.446388888886</v>
      </c>
      <c r="D1840" s="1">
        <v>44957.446099409724</v>
      </c>
    </row>
    <row r="1841" spans="1:4" x14ac:dyDescent="0.35">
      <c r="A1841" t="s">
        <v>1840</v>
      </c>
      <c r="B1841" s="1">
        <v>44953.490009062501</v>
      </c>
      <c r="C1841" s="1">
        <v>44965.640862025466</v>
      </c>
      <c r="D1841" s="1">
        <v>44965.640859687497</v>
      </c>
    </row>
    <row r="1842" spans="1:4" x14ac:dyDescent="0.35">
      <c r="A1842" t="s">
        <v>1841</v>
      </c>
      <c r="B1842" s="1">
        <v>44953.557825636577</v>
      </c>
      <c r="C1842" s="1">
        <v>44970.621936435185</v>
      </c>
      <c r="D1842" s="1">
        <v>44970.621883645836</v>
      </c>
    </row>
    <row r="1843" spans="1:4" x14ac:dyDescent="0.35">
      <c r="A1843" t="s">
        <v>1842</v>
      </c>
      <c r="B1843" s="1">
        <v>44953.595991863425</v>
      </c>
      <c r="C1843" s="1">
        <v>44965.650600671295</v>
      </c>
      <c r="D1843" s="1">
        <v>44965.650598495369</v>
      </c>
    </row>
    <row r="1844" spans="1:4" x14ac:dyDescent="0.35">
      <c r="A1844" t="s">
        <v>1843</v>
      </c>
      <c r="B1844" s="1">
        <v>44953.604289872688</v>
      </c>
      <c r="C1844" s="1">
        <v>44957.442988888892</v>
      </c>
      <c r="D1844" s="1">
        <v>44957.442949490738</v>
      </c>
    </row>
    <row r="1845" spans="1:4" x14ac:dyDescent="0.35">
      <c r="A1845" t="s">
        <v>1844</v>
      </c>
      <c r="B1845" s="1">
        <v>44953.655577245372</v>
      </c>
      <c r="C1845" s="1">
        <v>45082.469109293983</v>
      </c>
      <c r="D1845" s="1">
        <v>45082.46910736111</v>
      </c>
    </row>
    <row r="1846" spans="1:4" x14ac:dyDescent="0.35">
      <c r="A1846" t="s">
        <v>1845</v>
      </c>
      <c r="B1846" s="1">
        <v>44954.108364571759</v>
      </c>
      <c r="C1846" s="1">
        <v>44963.406500532408</v>
      </c>
      <c r="D1846" s="1">
        <v>44963.406498425924</v>
      </c>
    </row>
    <row r="1847" spans="1:4" x14ac:dyDescent="0.35">
      <c r="A1847" t="s">
        <v>1846</v>
      </c>
      <c r="B1847" s="1">
        <v>44956.318978981479</v>
      </c>
      <c r="C1847" s="1">
        <v>44957.618992581018</v>
      </c>
      <c r="D1847" s="1">
        <v>44957.618990960647</v>
      </c>
    </row>
    <row r="1848" spans="1:4" x14ac:dyDescent="0.35">
      <c r="A1848" t="s">
        <v>1847</v>
      </c>
      <c r="B1848" s="1">
        <v>44956.292730011577</v>
      </c>
      <c r="C1848" s="1">
        <v>44959.683715833336</v>
      </c>
      <c r="D1848" s="1">
        <v>44959.683616689814</v>
      </c>
    </row>
    <row r="1849" spans="1:4" x14ac:dyDescent="0.35">
      <c r="A1849" t="s">
        <v>1848</v>
      </c>
      <c r="B1849" s="1">
        <v>44956.346952581021</v>
      </c>
      <c r="C1849" s="1">
        <v>44981.682394965275</v>
      </c>
      <c r="D1849" s="1">
        <v>44981.682393171293</v>
      </c>
    </row>
    <row r="1850" spans="1:4" x14ac:dyDescent="0.35">
      <c r="A1850" t="s">
        <v>1849</v>
      </c>
      <c r="B1850" s="1">
        <v>44956.566632372684</v>
      </c>
      <c r="C1850" s="1">
        <v>45016.468965902779</v>
      </c>
      <c r="D1850" s="1">
        <v>45016.468963865744</v>
      </c>
    </row>
    <row r="1851" spans="1:4" x14ac:dyDescent="0.35">
      <c r="A1851" t="s">
        <v>1850</v>
      </c>
      <c r="B1851" s="1">
        <v>44956.619909259258</v>
      </c>
      <c r="C1851" s="1">
        <v>44956.630670497689</v>
      </c>
      <c r="D1851" s="1">
        <v>44956.630667673613</v>
      </c>
    </row>
    <row r="1852" spans="1:4" x14ac:dyDescent="0.35">
      <c r="A1852" t="s">
        <v>1851</v>
      </c>
      <c r="B1852" s="1">
        <v>44957.4146381713</v>
      </c>
      <c r="C1852" s="1">
        <v>45022.580113206015</v>
      </c>
      <c r="D1852" s="1">
        <v>45022.580111076386</v>
      </c>
    </row>
    <row r="1853" spans="1:4" x14ac:dyDescent="0.35">
      <c r="A1853" t="s">
        <v>1852</v>
      </c>
      <c r="B1853" s="1">
        <v>44957.380202499997</v>
      </c>
      <c r="C1853" s="1">
        <v>44960.433495335645</v>
      </c>
      <c r="D1853" s="1">
        <v>44960.433493703706</v>
      </c>
    </row>
    <row r="1854" spans="1:4" x14ac:dyDescent="0.35">
      <c r="A1854" t="s">
        <v>1853</v>
      </c>
      <c r="B1854" s="1">
        <v>44957.398949513889</v>
      </c>
      <c r="C1854" s="1">
        <v>44958.403564293978</v>
      </c>
      <c r="D1854" s="1">
        <v>44958.403561481478</v>
      </c>
    </row>
    <row r="1855" spans="1:4" x14ac:dyDescent="0.35">
      <c r="A1855" t="s">
        <v>1854</v>
      </c>
      <c r="B1855" s="1">
        <v>44957.484520243059</v>
      </c>
      <c r="C1855" s="1">
        <v>44994.369808263888</v>
      </c>
      <c r="D1855" s="1">
        <v>44994.369806215276</v>
      </c>
    </row>
    <row r="1856" spans="1:4" x14ac:dyDescent="0.35">
      <c r="A1856" t="s">
        <v>1855</v>
      </c>
      <c r="B1856" s="1">
        <v>44957.641569803243</v>
      </c>
      <c r="C1856" s="1">
        <v>44965.646064502318</v>
      </c>
      <c r="D1856" s="1">
        <v>44965.646061412037</v>
      </c>
    </row>
    <row r="1857" spans="1:4" x14ac:dyDescent="0.35">
      <c r="A1857" t="s">
        <v>1856</v>
      </c>
      <c r="B1857" s="1">
        <v>44957.644183703705</v>
      </c>
      <c r="C1857" s="1">
        <v>44958.721447256947</v>
      </c>
      <c r="D1857" s="1">
        <v>44958.721445208335</v>
      </c>
    </row>
    <row r="1858" spans="1:4" x14ac:dyDescent="0.35">
      <c r="A1858" t="s">
        <v>1857</v>
      </c>
      <c r="B1858" s="1">
        <v>44957.763760844908</v>
      </c>
      <c r="C1858" s="1">
        <v>44958.639859780094</v>
      </c>
      <c r="D1858" s="1">
        <v>44958.639856886577</v>
      </c>
    </row>
    <row r="1859" spans="1:4" x14ac:dyDescent="0.35">
      <c r="A1859" t="s">
        <v>1858</v>
      </c>
      <c r="B1859" s="1">
        <v>44957.6878296875</v>
      </c>
      <c r="C1859" s="1">
        <v>44965.648541134258</v>
      </c>
      <c r="D1859" s="1">
        <v>44965.648538368056</v>
      </c>
    </row>
    <row r="1860" spans="1:4" x14ac:dyDescent="0.35">
      <c r="A1860" t="s">
        <v>1859</v>
      </c>
      <c r="B1860" s="1">
        <v>44957.924039270831</v>
      </c>
      <c r="C1860" s="1">
        <v>44973.469404062504</v>
      </c>
      <c r="D1860" s="1">
        <v>44959.685650219908</v>
      </c>
    </row>
    <row r="1861" spans="1:4" x14ac:dyDescent="0.35">
      <c r="A1861" t="s">
        <v>1860</v>
      </c>
      <c r="B1861" s="1">
        <v>44958.567278773146</v>
      </c>
      <c r="C1861" s="1">
        <v>44958.634983668984</v>
      </c>
      <c r="D1861" s="1">
        <v>44958.634981226853</v>
      </c>
    </row>
    <row r="1862" spans="1:4" x14ac:dyDescent="0.35">
      <c r="A1862" t="s">
        <v>1861</v>
      </c>
      <c r="B1862" s="1">
        <v>44958.584388726849</v>
      </c>
      <c r="C1862" s="1">
        <v>44995.631844097225</v>
      </c>
      <c r="D1862" s="1">
        <v>44995.631208530096</v>
      </c>
    </row>
    <row r="1863" spans="1:4" x14ac:dyDescent="0.35">
      <c r="A1863" t="s">
        <v>1862</v>
      </c>
      <c r="B1863" s="1">
        <v>44958.58761396991</v>
      </c>
      <c r="C1863" s="1">
        <v>45014.501970798614</v>
      </c>
      <c r="D1863" s="1">
        <v>45014.501967384262</v>
      </c>
    </row>
    <row r="1864" spans="1:4" x14ac:dyDescent="0.35">
      <c r="A1864" t="s">
        <v>1863</v>
      </c>
      <c r="B1864" s="1">
        <v>44958.601029976853</v>
      </c>
      <c r="C1864" s="1">
        <v>45014.498325879627</v>
      </c>
      <c r="D1864" s="1">
        <v>45014.498323599539</v>
      </c>
    </row>
    <row r="1865" spans="1:4" x14ac:dyDescent="0.35">
      <c r="A1865" t="s">
        <v>1864</v>
      </c>
      <c r="B1865" s="1">
        <v>44958.642193564818</v>
      </c>
      <c r="C1865" s="1">
        <v>44960.477220069442</v>
      </c>
      <c r="D1865" s="1">
        <v>44960.477217800923</v>
      </c>
    </row>
    <row r="1866" spans="1:4" x14ac:dyDescent="0.35">
      <c r="A1866" t="s">
        <v>1865</v>
      </c>
      <c r="B1866" s="1">
        <v>44958.646523958334</v>
      </c>
      <c r="C1866" s="1">
        <v>44959.593338634259</v>
      </c>
      <c r="D1866" s="1">
        <v>44959.593180381948</v>
      </c>
    </row>
    <row r="1867" spans="1:4" x14ac:dyDescent="0.35">
      <c r="A1867" t="s">
        <v>1866</v>
      </c>
      <c r="B1867" s="1">
        <v>44958.658045925928</v>
      </c>
      <c r="C1867" s="1">
        <v>44959.605839328702</v>
      </c>
      <c r="D1867" s="1">
        <v>44959.605837268522</v>
      </c>
    </row>
    <row r="1868" spans="1:4" x14ac:dyDescent="0.35">
      <c r="A1868" t="s">
        <v>1867</v>
      </c>
      <c r="B1868" s="1">
        <v>44958.827589097222</v>
      </c>
      <c r="C1868" s="1">
        <v>44981.689130636572</v>
      </c>
      <c r="D1868" s="1">
        <v>44981.689129039354</v>
      </c>
    </row>
    <row r="1869" spans="1:4" x14ac:dyDescent="0.35">
      <c r="A1869" t="s">
        <v>1868</v>
      </c>
      <c r="B1869" s="1">
        <v>44958.74808740741</v>
      </c>
      <c r="C1869" s="1">
        <v>44959.662636828703</v>
      </c>
      <c r="D1869" s="1">
        <v>44959.662635138891</v>
      </c>
    </row>
    <row r="1870" spans="1:4" x14ac:dyDescent="0.35">
      <c r="A1870" t="s">
        <v>1869</v>
      </c>
      <c r="B1870" s="1">
        <v>44959.368876412038</v>
      </c>
      <c r="C1870" s="1">
        <v>44963.413161006945</v>
      </c>
      <c r="D1870" s="1">
        <v>44963.413030173608</v>
      </c>
    </row>
    <row r="1871" spans="1:4" x14ac:dyDescent="0.35">
      <c r="A1871" t="s">
        <v>1870</v>
      </c>
      <c r="B1871" s="1">
        <v>44959.35960625</v>
      </c>
      <c r="C1871" s="1">
        <v>44959.667236851848</v>
      </c>
      <c r="D1871" s="1">
        <v>44959.667235069443</v>
      </c>
    </row>
    <row r="1872" spans="1:4" x14ac:dyDescent="0.35">
      <c r="A1872" t="s">
        <v>1871</v>
      </c>
      <c r="B1872" s="1">
        <v>44959.296775636576</v>
      </c>
      <c r="C1872" s="1">
        <v>44959.667941111111</v>
      </c>
      <c r="D1872" s="1">
        <v>44959.667939386571</v>
      </c>
    </row>
    <row r="1873" spans="1:4" x14ac:dyDescent="0.35">
      <c r="A1873" t="s">
        <v>1872</v>
      </c>
      <c r="B1873" s="1">
        <v>44959.358452719905</v>
      </c>
      <c r="C1873" s="1">
        <v>44959.663737523151</v>
      </c>
      <c r="D1873" s="1">
        <v>44959.663735405091</v>
      </c>
    </row>
    <row r="1874" spans="1:4" x14ac:dyDescent="0.35">
      <c r="A1874" t="s">
        <v>1873</v>
      </c>
      <c r="B1874" s="1">
        <v>44959.365708854166</v>
      </c>
      <c r="C1874" s="1">
        <v>44959.661628692127</v>
      </c>
      <c r="D1874" s="1">
        <v>44959.661627141206</v>
      </c>
    </row>
    <row r="1875" spans="1:4" x14ac:dyDescent="0.35">
      <c r="A1875" t="s">
        <v>1874</v>
      </c>
      <c r="B1875" s="1">
        <v>44959.409610625</v>
      </c>
      <c r="C1875" s="1">
        <v>44959.420648136576</v>
      </c>
      <c r="D1875" s="1">
        <v>44959.420645983795</v>
      </c>
    </row>
    <row r="1876" spans="1:4" x14ac:dyDescent="0.35">
      <c r="A1876" t="s">
        <v>1875</v>
      </c>
      <c r="B1876" s="1">
        <v>44959.461390474535</v>
      </c>
      <c r="C1876" s="1">
        <v>45019.477712210646</v>
      </c>
      <c r="D1876" s="1">
        <v>45019.477631087961</v>
      </c>
    </row>
    <row r="1877" spans="1:4" x14ac:dyDescent="0.35">
      <c r="A1877" t="s">
        <v>1876</v>
      </c>
      <c r="B1877" s="1">
        <v>44959.494994733795</v>
      </c>
      <c r="C1877" s="1">
        <v>44963.404194733797</v>
      </c>
      <c r="D1877" s="1">
        <v>44963.395943368057</v>
      </c>
    </row>
    <row r="1878" spans="1:4" x14ac:dyDescent="0.35">
      <c r="A1878" t="s">
        <v>1877</v>
      </c>
      <c r="B1878" s="1">
        <v>44959.564154386571</v>
      </c>
      <c r="C1878" s="1">
        <v>44981.684893344907</v>
      </c>
      <c r="D1878" s="1">
        <v>44981.684891446763</v>
      </c>
    </row>
    <row r="1879" spans="1:4" x14ac:dyDescent="0.35">
      <c r="A1879" t="s">
        <v>1878</v>
      </c>
      <c r="B1879" s="1">
        <v>44959.581251099538</v>
      </c>
      <c r="C1879" s="1">
        <v>44959.59612253472</v>
      </c>
      <c r="D1879" s="1">
        <v>44959.596120543982</v>
      </c>
    </row>
    <row r="1880" spans="1:4" x14ac:dyDescent="0.35">
      <c r="A1880" t="s">
        <v>1879</v>
      </c>
      <c r="B1880" s="1">
        <v>44959.562462071757</v>
      </c>
      <c r="C1880" s="1">
        <v>44959.569081180554</v>
      </c>
      <c r="D1880" s="1">
        <v>44959.567011435189</v>
      </c>
    </row>
    <row r="1881" spans="1:4" x14ac:dyDescent="0.35">
      <c r="A1881" t="s">
        <v>1880</v>
      </c>
      <c r="B1881" s="1">
        <v>44959.601458414349</v>
      </c>
      <c r="C1881" s="1">
        <v>45016.512787754633</v>
      </c>
      <c r="D1881" s="1">
        <v>45016.512785740742</v>
      </c>
    </row>
    <row r="1882" spans="1:4" x14ac:dyDescent="0.35">
      <c r="A1882" t="s">
        <v>1881</v>
      </c>
      <c r="B1882" s="1">
        <v>44959.622017245369</v>
      </c>
      <c r="C1882" s="1">
        <v>44967.731401053243</v>
      </c>
      <c r="D1882" s="1">
        <v>44967.731399062497</v>
      </c>
    </row>
    <row r="1883" spans="1:4" x14ac:dyDescent="0.35">
      <c r="A1883" t="s">
        <v>1882</v>
      </c>
      <c r="B1883" s="1">
        <v>44959.680384629632</v>
      </c>
      <c r="C1883" s="1">
        <v>44960.373559386571</v>
      </c>
      <c r="D1883" s="1">
        <v>44960.373557175924</v>
      </c>
    </row>
    <row r="1884" spans="1:4" x14ac:dyDescent="0.35">
      <c r="A1884" t="s">
        <v>1883</v>
      </c>
      <c r="B1884" s="1">
        <v>44959.792395868055</v>
      </c>
      <c r="C1884" s="1">
        <v>45016.51801133102</v>
      </c>
      <c r="D1884" s="1">
        <v>45016.518009629632</v>
      </c>
    </row>
    <row r="1885" spans="1:4" x14ac:dyDescent="0.35">
      <c r="A1885" t="s">
        <v>1884</v>
      </c>
      <c r="B1885" s="1">
        <v>44960.399544513886</v>
      </c>
      <c r="C1885" s="1">
        <v>44980.612631087963</v>
      </c>
      <c r="D1885" s="1">
        <v>44980.612628680552</v>
      </c>
    </row>
    <row r="1886" spans="1:4" x14ac:dyDescent="0.35">
      <c r="A1886" t="s">
        <v>1885</v>
      </c>
      <c r="B1886" s="1">
        <v>44960.451806203702</v>
      </c>
      <c r="C1886" s="1">
        <v>45082.467235081021</v>
      </c>
      <c r="D1886" s="1">
        <v>45082.467232939816</v>
      </c>
    </row>
    <row r="1887" spans="1:4" x14ac:dyDescent="0.35">
      <c r="A1887" t="s">
        <v>1886</v>
      </c>
      <c r="B1887" s="1">
        <v>44960.612302199072</v>
      </c>
      <c r="C1887" s="1">
        <v>44960.621770891201</v>
      </c>
      <c r="D1887" s="1">
        <v>44960.621769189813</v>
      </c>
    </row>
    <row r="1888" spans="1:4" x14ac:dyDescent="0.35">
      <c r="A1888" t="s">
        <v>1887</v>
      </c>
      <c r="B1888" s="1">
        <v>44960.629140787038</v>
      </c>
      <c r="C1888" s="1">
        <v>44960.799988263891</v>
      </c>
      <c r="D1888" s="1">
        <v>44960.799986655089</v>
      </c>
    </row>
    <row r="1889" spans="1:4" x14ac:dyDescent="0.35">
      <c r="A1889" t="s">
        <v>1888</v>
      </c>
      <c r="B1889" s="1">
        <v>44960.592891736109</v>
      </c>
      <c r="C1889" s="1">
        <v>44963.432822268522</v>
      </c>
      <c r="D1889" s="1">
        <v>44963.432818020832</v>
      </c>
    </row>
    <row r="1890" spans="1:4" x14ac:dyDescent="0.35">
      <c r="A1890" t="s">
        <v>1889</v>
      </c>
      <c r="B1890" s="1">
        <v>44960.643974050923</v>
      </c>
      <c r="C1890" s="1">
        <v>44965.653196099534</v>
      </c>
      <c r="D1890" s="1">
        <v>44965.653194548613</v>
      </c>
    </row>
    <row r="1891" spans="1:4" x14ac:dyDescent="0.35">
      <c r="A1891" t="s">
        <v>1890</v>
      </c>
      <c r="B1891" s="1">
        <v>44960.857179814811</v>
      </c>
      <c r="C1891" s="1">
        <v>44963.457083506946</v>
      </c>
      <c r="D1891" s="1">
        <v>44963.457081307868</v>
      </c>
    </row>
    <row r="1892" spans="1:4" x14ac:dyDescent="0.35">
      <c r="A1892" t="s">
        <v>1891</v>
      </c>
      <c r="B1892" s="1">
        <v>44963.39498261574</v>
      </c>
      <c r="C1892" s="1">
        <v>44981.697466747682</v>
      </c>
      <c r="D1892" s="1">
        <v>44981.697464907411</v>
      </c>
    </row>
    <row r="1893" spans="1:4" x14ac:dyDescent="0.35">
      <c r="A1893" t="s">
        <v>1892</v>
      </c>
      <c r="B1893" s="1">
        <v>44963.319613032407</v>
      </c>
      <c r="C1893" s="1">
        <v>44998.436227789352</v>
      </c>
      <c r="D1893" s="1">
        <v>44998.436225787038</v>
      </c>
    </row>
    <row r="1894" spans="1:4" x14ac:dyDescent="0.35">
      <c r="A1894" t="s">
        <v>1893</v>
      </c>
      <c r="B1894" s="1">
        <v>44963.43309958333</v>
      </c>
      <c r="C1894" s="1">
        <v>44966.549605057873</v>
      </c>
      <c r="D1894" s="1">
        <v>44966.54960179398</v>
      </c>
    </row>
    <row r="1895" spans="1:4" x14ac:dyDescent="0.35">
      <c r="A1895" t="s">
        <v>1894</v>
      </c>
      <c r="B1895" s="1">
        <v>44963.704894259259</v>
      </c>
      <c r="C1895" s="1">
        <v>44970.625146562503</v>
      </c>
      <c r="D1895" s="1">
        <v>44970.625144999998</v>
      </c>
    </row>
    <row r="1896" spans="1:4" x14ac:dyDescent="0.35">
      <c r="A1896" t="s">
        <v>1895</v>
      </c>
      <c r="B1896" s="1">
        <v>44963.814684884259</v>
      </c>
      <c r="C1896" s="1">
        <v>45082.442046701392</v>
      </c>
      <c r="D1896" s="1">
        <v>45082.442044166666</v>
      </c>
    </row>
    <row r="1897" spans="1:4" x14ac:dyDescent="0.35">
      <c r="A1897" t="s">
        <v>1896</v>
      </c>
      <c r="B1897" s="1">
        <v>44964.438987037036</v>
      </c>
      <c r="C1897" s="1">
        <v>45016.615904085651</v>
      </c>
      <c r="D1897" s="1">
        <v>45016.615901805555</v>
      </c>
    </row>
    <row r="1898" spans="1:4" x14ac:dyDescent="0.35">
      <c r="A1898" t="s">
        <v>1897</v>
      </c>
      <c r="B1898" s="1">
        <v>44964.601766087966</v>
      </c>
      <c r="C1898" s="1">
        <v>44994.368661967594</v>
      </c>
      <c r="D1898" s="1">
        <v>44994.368659780092</v>
      </c>
    </row>
    <row r="1899" spans="1:4" x14ac:dyDescent="0.35">
      <c r="A1899" t="s">
        <v>1898</v>
      </c>
      <c r="B1899" s="1">
        <v>44965.141139305553</v>
      </c>
      <c r="C1899" s="1">
        <v>44965.396571736113</v>
      </c>
      <c r="D1899" s="1">
        <v>44965.396569525466</v>
      </c>
    </row>
    <row r="1900" spans="1:4" x14ac:dyDescent="0.35">
      <c r="A1900" t="s">
        <v>1899</v>
      </c>
      <c r="B1900" s="1">
        <v>44965.153675324073</v>
      </c>
      <c r="C1900" s="1">
        <v>44972.436757685187</v>
      </c>
      <c r="D1900" s="1">
        <v>44972.436526215279</v>
      </c>
    </row>
    <row r="1901" spans="1:4" x14ac:dyDescent="0.35">
      <c r="A1901" t="s">
        <v>1900</v>
      </c>
      <c r="B1901" s="1">
        <v>44965.15691179398</v>
      </c>
      <c r="C1901" s="1">
        <v>44977.552220324076</v>
      </c>
      <c r="D1901" s="1">
        <v>44977.552218564815</v>
      </c>
    </row>
    <row r="1902" spans="1:4" x14ac:dyDescent="0.35">
      <c r="A1902" t="s">
        <v>1901</v>
      </c>
      <c r="B1902" s="1">
        <v>44965.226551030093</v>
      </c>
      <c r="C1902" s="1">
        <v>44965.665971898146</v>
      </c>
      <c r="D1902" s="1">
        <v>44965.665970150461</v>
      </c>
    </row>
    <row r="1903" spans="1:4" x14ac:dyDescent="0.35">
      <c r="A1903" t="s">
        <v>1902</v>
      </c>
      <c r="B1903" s="1">
        <v>44965.242343321763</v>
      </c>
      <c r="C1903" s="1">
        <v>44967.728891782404</v>
      </c>
      <c r="D1903" s="1">
        <v>44967.728889953702</v>
      </c>
    </row>
    <row r="1904" spans="1:4" x14ac:dyDescent="0.35">
      <c r="A1904" t="s">
        <v>1903</v>
      </c>
      <c r="B1904" s="1">
        <v>44965.397019733799</v>
      </c>
      <c r="C1904" s="1">
        <v>44967.702461863424</v>
      </c>
      <c r="D1904" s="1">
        <v>44967.702375972221</v>
      </c>
    </row>
    <row r="1905" spans="1:4" x14ac:dyDescent="0.35">
      <c r="A1905" t="s">
        <v>1904</v>
      </c>
      <c r="B1905" s="1">
        <v>44965.420117407404</v>
      </c>
      <c r="C1905" s="1">
        <v>44965.662408229167</v>
      </c>
      <c r="D1905" s="1">
        <v>44965.662406122683</v>
      </c>
    </row>
    <row r="1906" spans="1:4" x14ac:dyDescent="0.35">
      <c r="A1906" t="s">
        <v>1905</v>
      </c>
      <c r="B1906" s="1">
        <v>44965.457929097225</v>
      </c>
      <c r="C1906" s="1">
        <v>44965.676668969907</v>
      </c>
      <c r="D1906" s="1">
        <v>44965.676667245367</v>
      </c>
    </row>
    <row r="1907" spans="1:4" x14ac:dyDescent="0.35">
      <c r="A1907" t="s">
        <v>1906</v>
      </c>
      <c r="B1907" s="1">
        <v>44965.628991504629</v>
      </c>
      <c r="C1907" s="1">
        <v>44965.644405729166</v>
      </c>
      <c r="D1907" s="1">
        <v>44965.644403877312</v>
      </c>
    </row>
    <row r="1908" spans="1:4" x14ac:dyDescent="0.35">
      <c r="A1908" t="s">
        <v>1907</v>
      </c>
      <c r="B1908" s="1">
        <v>44965.863644039353</v>
      </c>
      <c r="C1908" s="1">
        <v>44970.505758310188</v>
      </c>
      <c r="D1908" s="1">
        <v>44970.505755532409</v>
      </c>
    </row>
    <row r="1909" spans="1:4" x14ac:dyDescent="0.35">
      <c r="A1909" t="s">
        <v>1908</v>
      </c>
      <c r="B1909" s="1">
        <v>44965.886171851853</v>
      </c>
      <c r="C1909" s="1">
        <v>45154.401867106484</v>
      </c>
      <c r="D1909" s="1">
        <v>45154.401844768516</v>
      </c>
    </row>
    <row r="1910" spans="1:4" x14ac:dyDescent="0.35">
      <c r="A1910" t="s">
        <v>1909</v>
      </c>
      <c r="B1910" s="1">
        <v>44965.894919108796</v>
      </c>
      <c r="C1910" s="1">
        <v>44973.495719652776</v>
      </c>
      <c r="D1910" s="1">
        <v>44973.495717847225</v>
      </c>
    </row>
    <row r="1911" spans="1:4" x14ac:dyDescent="0.35">
      <c r="A1911" t="s">
        <v>1910</v>
      </c>
      <c r="B1911" s="1">
        <v>44966.497937372682</v>
      </c>
      <c r="C1911" s="1">
        <v>44967.609481817133</v>
      </c>
      <c r="D1911" s="1">
        <v>44967.609479733794</v>
      </c>
    </row>
    <row r="1912" spans="1:4" x14ac:dyDescent="0.35">
      <c r="A1912" t="s">
        <v>1911</v>
      </c>
      <c r="B1912" s="1">
        <v>44966.610146284722</v>
      </c>
      <c r="C1912" s="1">
        <v>44966.616593067127</v>
      </c>
      <c r="D1912" s="1">
        <v>44966.616591261576</v>
      </c>
    </row>
    <row r="1913" spans="1:4" x14ac:dyDescent="0.35">
      <c r="A1913" t="s">
        <v>1912</v>
      </c>
      <c r="B1913" s="1">
        <v>44966.61511806713</v>
      </c>
      <c r="C1913" s="1">
        <v>44966.692670706019</v>
      </c>
      <c r="D1913" s="1">
        <v>44966.692669085649</v>
      </c>
    </row>
    <row r="1914" spans="1:4" x14ac:dyDescent="0.35">
      <c r="A1914" t="s">
        <v>1913</v>
      </c>
      <c r="B1914" s="1">
        <v>44967.373319953702</v>
      </c>
      <c r="C1914" s="1">
        <v>44971.63276886574</v>
      </c>
      <c r="D1914" s="1">
        <v>44971.632765578703</v>
      </c>
    </row>
    <row r="1915" spans="1:4" x14ac:dyDescent="0.35">
      <c r="A1915" t="s">
        <v>1914</v>
      </c>
      <c r="B1915" s="1">
        <v>44967.431764699075</v>
      </c>
      <c r="C1915" s="1">
        <v>44967.694219803241</v>
      </c>
      <c r="D1915" s="1">
        <v>44967.694171377312</v>
      </c>
    </row>
    <row r="1916" spans="1:4" x14ac:dyDescent="0.35">
      <c r="A1916" t="s">
        <v>1915</v>
      </c>
      <c r="B1916" s="1">
        <v>44967.478815219911</v>
      </c>
      <c r="C1916" s="1">
        <v>44984.682336238424</v>
      </c>
      <c r="D1916" s="1">
        <v>44984.682296932871</v>
      </c>
    </row>
    <row r="1917" spans="1:4" x14ac:dyDescent="0.35">
      <c r="A1917" t="s">
        <v>1916</v>
      </c>
      <c r="B1917" s="1">
        <v>44967.482012685185</v>
      </c>
      <c r="C1917" s="1">
        <v>45082.466775000001</v>
      </c>
      <c r="D1917" s="1">
        <v>45082.466773020831</v>
      </c>
    </row>
    <row r="1918" spans="1:4" x14ac:dyDescent="0.35">
      <c r="A1918" t="s">
        <v>1917</v>
      </c>
      <c r="B1918" s="1">
        <v>44967.501202789354</v>
      </c>
      <c r="C1918" s="1">
        <v>45016.518594212961</v>
      </c>
      <c r="D1918" s="1">
        <v>45016.518592060187</v>
      </c>
    </row>
    <row r="1919" spans="1:4" x14ac:dyDescent="0.35">
      <c r="A1919" t="s">
        <v>1918</v>
      </c>
      <c r="B1919" s="1">
        <v>44967.545250555559</v>
      </c>
      <c r="C1919" s="1">
        <v>44967.572819502318</v>
      </c>
      <c r="D1919" s="1">
        <v>44967.572817650464</v>
      </c>
    </row>
    <row r="1920" spans="1:4" x14ac:dyDescent="0.35">
      <c r="A1920" t="s">
        <v>1919</v>
      </c>
      <c r="B1920" s="1">
        <v>44967.63765128472</v>
      </c>
      <c r="C1920" s="1">
        <v>44970.631478877316</v>
      </c>
      <c r="D1920" s="1">
        <v>44970.63147497685</v>
      </c>
    </row>
    <row r="1921" spans="1:4" x14ac:dyDescent="0.35">
      <c r="A1921" t="s">
        <v>1920</v>
      </c>
      <c r="B1921" s="1">
        <v>44967.635320706017</v>
      </c>
      <c r="C1921" s="1">
        <v>45016.618479837962</v>
      </c>
      <c r="D1921" s="1">
        <v>45016.618478252312</v>
      </c>
    </row>
    <row r="1922" spans="1:4" x14ac:dyDescent="0.35">
      <c r="A1922" t="s">
        <v>1921</v>
      </c>
      <c r="B1922" s="1">
        <v>44967.648015937499</v>
      </c>
      <c r="C1922" s="1">
        <v>44984.683822743056</v>
      </c>
      <c r="D1922" s="1">
        <v>44984.683821145831</v>
      </c>
    </row>
    <row r="1923" spans="1:4" x14ac:dyDescent="0.35">
      <c r="A1923" t="s">
        <v>1922</v>
      </c>
      <c r="B1923" s="1">
        <v>44967.649152824073</v>
      </c>
      <c r="C1923" s="1">
        <v>44984.684871851852</v>
      </c>
      <c r="D1923" s="1">
        <v>44984.684870185185</v>
      </c>
    </row>
    <row r="1924" spans="1:4" x14ac:dyDescent="0.35">
      <c r="A1924" t="s">
        <v>1923</v>
      </c>
      <c r="B1924" s="1">
        <v>44967.655309293979</v>
      </c>
      <c r="C1924" s="1">
        <v>44992.483158981478</v>
      </c>
      <c r="D1924" s="1">
        <v>44992.483156956019</v>
      </c>
    </row>
    <row r="1925" spans="1:4" x14ac:dyDescent="0.35">
      <c r="A1925" t="s">
        <v>1924</v>
      </c>
      <c r="B1925" s="1">
        <v>44967.678796307868</v>
      </c>
      <c r="C1925" s="1">
        <v>45016.664123530092</v>
      </c>
      <c r="D1925" s="1">
        <v>45016.664122013892</v>
      </c>
    </row>
    <row r="1926" spans="1:4" x14ac:dyDescent="0.35">
      <c r="A1926" t="s">
        <v>1925</v>
      </c>
      <c r="B1926" s="1">
        <v>44967.685130405094</v>
      </c>
      <c r="C1926" s="1">
        <v>44970.540551342594</v>
      </c>
      <c r="D1926" s="1">
        <v>44970.540549456018</v>
      </c>
    </row>
    <row r="1927" spans="1:4" x14ac:dyDescent="0.35">
      <c r="A1927" t="s">
        <v>1926</v>
      </c>
      <c r="B1927" s="1">
        <v>44967.703286666663</v>
      </c>
      <c r="C1927" s="1">
        <v>44970.432527280092</v>
      </c>
      <c r="D1927" s="1">
        <v>44970.432438611111</v>
      </c>
    </row>
    <row r="1928" spans="1:4" x14ac:dyDescent="0.35">
      <c r="A1928" t="s">
        <v>1927</v>
      </c>
      <c r="B1928" s="1">
        <v>44967.72013292824</v>
      </c>
      <c r="C1928" s="1">
        <v>44981.686493148147</v>
      </c>
      <c r="D1928" s="1">
        <v>44981.686491666667</v>
      </c>
    </row>
    <row r="1929" spans="1:4" x14ac:dyDescent="0.35">
      <c r="A1929" t="s">
        <v>1928</v>
      </c>
      <c r="B1929" s="1">
        <v>44970.36259232639</v>
      </c>
      <c r="C1929" s="1">
        <v>45022.584124398149</v>
      </c>
      <c r="D1929" s="1">
        <v>45022.584122060187</v>
      </c>
    </row>
    <row r="1930" spans="1:4" x14ac:dyDescent="0.35">
      <c r="A1930" t="s">
        <v>1929</v>
      </c>
      <c r="B1930" s="1">
        <v>44969.656371249999</v>
      </c>
      <c r="C1930" s="1">
        <v>44970.370782372687</v>
      </c>
      <c r="D1930" s="1">
        <v>44970.370778159719</v>
      </c>
    </row>
    <row r="1931" spans="1:4" x14ac:dyDescent="0.35">
      <c r="A1931" t="s">
        <v>1930</v>
      </c>
      <c r="B1931" s="1">
        <v>44970.464121319441</v>
      </c>
      <c r="C1931" s="1">
        <v>44970.486522997686</v>
      </c>
      <c r="D1931" s="1">
        <v>44970.486520486113</v>
      </c>
    </row>
    <row r="1932" spans="1:4" x14ac:dyDescent="0.35">
      <c r="A1932" t="s">
        <v>1931</v>
      </c>
      <c r="B1932" s="1">
        <v>44970.499795069445</v>
      </c>
      <c r="C1932" s="1">
        <v>44970.681905613426</v>
      </c>
      <c r="D1932" s="1">
        <v>44970.681903773147</v>
      </c>
    </row>
    <row r="1933" spans="1:4" x14ac:dyDescent="0.35">
      <c r="A1933" t="s">
        <v>1932</v>
      </c>
      <c r="B1933" s="1">
        <v>44970.577283599538</v>
      </c>
      <c r="C1933" s="1">
        <v>44995.636067349536</v>
      </c>
      <c r="D1933" s="1">
        <v>44995.636065763887</v>
      </c>
    </row>
    <row r="1934" spans="1:4" x14ac:dyDescent="0.35">
      <c r="A1934" t="s">
        <v>1933</v>
      </c>
      <c r="B1934" s="1">
        <v>44971.402859247682</v>
      </c>
      <c r="C1934" s="1">
        <v>44995.639503472223</v>
      </c>
      <c r="D1934" s="1">
        <v>44995.639462118059</v>
      </c>
    </row>
    <row r="1935" spans="1:4" x14ac:dyDescent="0.35">
      <c r="A1935" t="s">
        <v>1934</v>
      </c>
      <c r="B1935" s="1">
        <v>44971.409118043979</v>
      </c>
      <c r="C1935" s="1">
        <v>44974.714493032407</v>
      </c>
      <c r="D1935" s="1">
        <v>44974.714376944445</v>
      </c>
    </row>
    <row r="1936" spans="1:4" x14ac:dyDescent="0.35">
      <c r="A1936" t="s">
        <v>1935</v>
      </c>
      <c r="B1936" s="1">
        <v>44971.444109965276</v>
      </c>
      <c r="C1936" s="1">
        <v>44978.466296018516</v>
      </c>
      <c r="D1936" s="1">
        <v>44978.466120439814</v>
      </c>
    </row>
    <row r="1937" spans="1:4" x14ac:dyDescent="0.35">
      <c r="A1937" t="s">
        <v>1936</v>
      </c>
      <c r="B1937" s="1">
        <v>44971.460567256945</v>
      </c>
      <c r="C1937" s="1">
        <v>44973.612285532407</v>
      </c>
      <c r="D1937" s="1">
        <v>44973.612283969909</v>
      </c>
    </row>
    <row r="1938" spans="1:4" x14ac:dyDescent="0.35">
      <c r="A1938" t="s">
        <v>1937</v>
      </c>
      <c r="B1938" s="1">
        <v>44971.478158564816</v>
      </c>
      <c r="C1938" s="1">
        <v>44977.773831157407</v>
      </c>
      <c r="D1938" s="1">
        <v>44977.773828715275</v>
      </c>
    </row>
    <row r="1939" spans="1:4" x14ac:dyDescent="0.35">
      <c r="A1939" t="s">
        <v>1938</v>
      </c>
      <c r="B1939" s="1">
        <v>44971.461785046296</v>
      </c>
      <c r="C1939" s="1">
        <v>44973.686602060188</v>
      </c>
      <c r="D1939" s="1">
        <v>44973.686600023146</v>
      </c>
    </row>
    <row r="1940" spans="1:4" x14ac:dyDescent="0.35">
      <c r="A1940" t="s">
        <v>1939</v>
      </c>
      <c r="B1940" s="1">
        <v>44971.522946608799</v>
      </c>
      <c r="C1940" s="1">
        <v>44992.413510497689</v>
      </c>
      <c r="D1940" s="1">
        <v>44992.413438402778</v>
      </c>
    </row>
    <row r="1941" spans="1:4" x14ac:dyDescent="0.35">
      <c r="A1941" t="s">
        <v>1940</v>
      </c>
      <c r="B1941" s="1">
        <v>44971.579607118052</v>
      </c>
      <c r="C1941" s="1">
        <v>44972.399243391206</v>
      </c>
      <c r="D1941" s="1">
        <v>44972.399241168983</v>
      </c>
    </row>
    <row r="1942" spans="1:4" x14ac:dyDescent="0.35">
      <c r="A1942" t="s">
        <v>1941</v>
      </c>
      <c r="B1942" s="1">
        <v>44972.378012766203</v>
      </c>
      <c r="C1942" s="1">
        <v>45160.50826480324</v>
      </c>
      <c r="D1942" s="1">
        <v>45160.508262280091</v>
      </c>
    </row>
    <row r="1943" spans="1:4" x14ac:dyDescent="0.35">
      <c r="A1943" t="s">
        <v>1942</v>
      </c>
      <c r="B1943" s="1">
        <v>44972.391633946761</v>
      </c>
      <c r="C1943" s="1">
        <v>45016.665841550923</v>
      </c>
      <c r="D1943" s="1">
        <v>45016.665839907408</v>
      </c>
    </row>
    <row r="1944" spans="1:4" x14ac:dyDescent="0.35">
      <c r="A1944" t="s">
        <v>1943</v>
      </c>
      <c r="B1944" s="1">
        <v>44972.395488125003</v>
      </c>
      <c r="C1944" s="1">
        <v>44973.66057054398</v>
      </c>
      <c r="D1944" s="1">
        <v>44973.660568356485</v>
      </c>
    </row>
    <row r="1945" spans="1:4" x14ac:dyDescent="0.35">
      <c r="A1945" t="s">
        <v>1944</v>
      </c>
      <c r="B1945" s="1">
        <v>44972.457419224535</v>
      </c>
      <c r="C1945" s="1">
        <v>44998.573099351852</v>
      </c>
      <c r="D1945" s="1">
        <v>44998.573096874999</v>
      </c>
    </row>
    <row r="1946" spans="1:4" x14ac:dyDescent="0.35">
      <c r="A1946" t="s">
        <v>1945</v>
      </c>
      <c r="B1946" s="1">
        <v>44972.458723229167</v>
      </c>
      <c r="C1946" s="1">
        <v>44998.573513043979</v>
      </c>
      <c r="D1946" s="1">
        <v>44998.573510682872</v>
      </c>
    </row>
    <row r="1947" spans="1:4" x14ac:dyDescent="0.35">
      <c r="A1947" t="s">
        <v>1946</v>
      </c>
      <c r="B1947" s="1">
        <v>44972.460051898146</v>
      </c>
      <c r="C1947" s="1">
        <v>45106.659772199077</v>
      </c>
      <c r="D1947" s="1">
        <v>45106.659769745369</v>
      </c>
    </row>
    <row r="1948" spans="1:4" x14ac:dyDescent="0.35">
      <c r="A1948" t="s">
        <v>1947</v>
      </c>
      <c r="B1948" s="1">
        <v>44972.448327199076</v>
      </c>
      <c r="C1948" s="1">
        <v>44998.573890358799</v>
      </c>
      <c r="D1948" s="1">
        <v>44998.573888125</v>
      </c>
    </row>
    <row r="1949" spans="1:4" x14ac:dyDescent="0.35">
      <c r="A1949" t="s">
        <v>1948</v>
      </c>
      <c r="B1949" s="1">
        <v>44972.454857870369</v>
      </c>
      <c r="C1949" s="1">
        <v>44998.574460497686</v>
      </c>
      <c r="D1949" s="1">
        <v>44998.574421249999</v>
      </c>
    </row>
    <row r="1950" spans="1:4" x14ac:dyDescent="0.35">
      <c r="A1950" t="s">
        <v>1949</v>
      </c>
      <c r="B1950" s="1">
        <v>44972.479837395833</v>
      </c>
      <c r="C1950" s="1">
        <v>44973.650577534725</v>
      </c>
      <c r="D1950" s="1">
        <v>44973.650575648149</v>
      </c>
    </row>
    <row r="1951" spans="1:4" x14ac:dyDescent="0.35">
      <c r="A1951" t="s">
        <v>1950</v>
      </c>
      <c r="B1951" s="1">
        <v>44972.478460439816</v>
      </c>
      <c r="C1951" s="1">
        <v>45016.521395393516</v>
      </c>
      <c r="D1951" s="1">
        <v>45016.521393402778</v>
      </c>
    </row>
    <row r="1952" spans="1:4" x14ac:dyDescent="0.35">
      <c r="A1952" t="s">
        <v>1951</v>
      </c>
      <c r="B1952" s="1">
        <v>44972.490415775464</v>
      </c>
      <c r="C1952" s="1">
        <v>44972.56872599537</v>
      </c>
      <c r="D1952" s="1">
        <v>44972.568723530094</v>
      </c>
    </row>
    <row r="1953" spans="1:4" x14ac:dyDescent="0.35">
      <c r="A1953" t="s">
        <v>1952</v>
      </c>
      <c r="B1953" s="1">
        <v>44972.522459942127</v>
      </c>
      <c r="C1953" s="1">
        <v>44973.483857037034</v>
      </c>
      <c r="D1953" s="1">
        <v>44973.483854722224</v>
      </c>
    </row>
    <row r="1954" spans="1:4" x14ac:dyDescent="0.35">
      <c r="A1954" t="s">
        <v>1953</v>
      </c>
      <c r="B1954" s="1">
        <v>44972.553365370368</v>
      </c>
      <c r="C1954" s="1">
        <v>44994.434958634258</v>
      </c>
      <c r="D1954" s="1">
        <v>44994.434956608799</v>
      </c>
    </row>
    <row r="1955" spans="1:4" x14ac:dyDescent="0.35">
      <c r="A1955" t="s">
        <v>1954</v>
      </c>
      <c r="B1955" s="1">
        <v>44972.635768576387</v>
      </c>
      <c r="C1955" s="1">
        <v>44973.637806099534</v>
      </c>
      <c r="D1955" s="1">
        <v>44973.637804351849</v>
      </c>
    </row>
    <row r="1956" spans="1:4" x14ac:dyDescent="0.35">
      <c r="A1956" t="s">
        <v>1955</v>
      </c>
      <c r="B1956" s="1">
        <v>44973.390169178238</v>
      </c>
      <c r="C1956" s="1">
        <v>45013.428362511571</v>
      </c>
      <c r="D1956" s="1">
        <v>45013.428314259261</v>
      </c>
    </row>
    <row r="1957" spans="1:4" x14ac:dyDescent="0.35">
      <c r="A1957" t="s">
        <v>1956</v>
      </c>
      <c r="B1957" s="1">
        <v>44973.462153611108</v>
      </c>
      <c r="C1957" s="1">
        <v>44995.643579212963</v>
      </c>
      <c r="D1957" s="1">
        <v>44995.64357630787</v>
      </c>
    </row>
    <row r="1958" spans="1:4" x14ac:dyDescent="0.35">
      <c r="A1958" t="s">
        <v>1957</v>
      </c>
      <c r="B1958" s="1">
        <v>44973.471293877315</v>
      </c>
      <c r="C1958" s="1">
        <v>45082.455651215278</v>
      </c>
      <c r="D1958" s="1">
        <v>45082.45564847222</v>
      </c>
    </row>
    <row r="1959" spans="1:4" x14ac:dyDescent="0.35">
      <c r="A1959" t="s">
        <v>1958</v>
      </c>
      <c r="B1959" s="1">
        <v>44973.467192118056</v>
      </c>
      <c r="C1959" s="1">
        <v>44974.677335277775</v>
      </c>
      <c r="D1959" s="1">
        <v>44974.677332916668</v>
      </c>
    </row>
    <row r="1960" spans="1:4" x14ac:dyDescent="0.35">
      <c r="A1960" t="s">
        <v>1959</v>
      </c>
      <c r="B1960" s="1">
        <v>44973.613700312497</v>
      </c>
      <c r="C1960" s="1">
        <v>45016.522248831017</v>
      </c>
      <c r="D1960" s="1">
        <v>45016.522246956018</v>
      </c>
    </row>
    <row r="1961" spans="1:4" x14ac:dyDescent="0.35">
      <c r="A1961" t="s">
        <v>1960</v>
      </c>
      <c r="B1961" s="1">
        <v>44973.605415717589</v>
      </c>
      <c r="C1961" s="1">
        <v>44973.613699398149</v>
      </c>
      <c r="D1961" s="1">
        <v>44973.613697615743</v>
      </c>
    </row>
    <row r="1962" spans="1:4" x14ac:dyDescent="0.35">
      <c r="A1962" t="s">
        <v>1961</v>
      </c>
      <c r="B1962" s="1">
        <v>44973.661919976854</v>
      </c>
      <c r="C1962" s="1">
        <v>44974.443781909722</v>
      </c>
      <c r="D1962" s="1">
        <v>44974.443779212961</v>
      </c>
    </row>
    <row r="1963" spans="1:4" x14ac:dyDescent="0.35">
      <c r="A1963" t="s">
        <v>1962</v>
      </c>
      <c r="B1963" s="1">
        <v>44974.426543530091</v>
      </c>
      <c r="C1963" s="1">
        <v>44979.604883182874</v>
      </c>
      <c r="D1963" s="1">
        <v>44979.435019166667</v>
      </c>
    </row>
    <row r="1964" spans="1:4" x14ac:dyDescent="0.35">
      <c r="A1964" t="s">
        <v>1963</v>
      </c>
      <c r="B1964" s="1">
        <v>44974.444051446757</v>
      </c>
      <c r="C1964" s="1">
        <v>45029.589471585648</v>
      </c>
      <c r="D1964" s="1">
        <v>45029.589468981481</v>
      </c>
    </row>
    <row r="1965" spans="1:4" x14ac:dyDescent="0.35">
      <c r="A1965" t="s">
        <v>1964</v>
      </c>
      <c r="B1965" s="1">
        <v>44974.471208078707</v>
      </c>
      <c r="C1965" s="1">
        <v>44995.64593471065</v>
      </c>
      <c r="D1965" s="1">
        <v>44995.645933217595</v>
      </c>
    </row>
    <row r="1966" spans="1:4" x14ac:dyDescent="0.35">
      <c r="A1966" t="s">
        <v>1965</v>
      </c>
      <c r="B1966" s="1">
        <v>44974.488887372689</v>
      </c>
      <c r="C1966" s="1">
        <v>44984.481110659719</v>
      </c>
      <c r="D1966" s="1">
        <v>44984.481108171298</v>
      </c>
    </row>
    <row r="1967" spans="1:4" x14ac:dyDescent="0.35">
      <c r="A1967" t="s">
        <v>1966</v>
      </c>
      <c r="B1967" s="1">
        <v>44974.497235613424</v>
      </c>
      <c r="C1967" s="1">
        <v>44980.603735717596</v>
      </c>
      <c r="D1967" s="1">
        <v>44980.603655509258</v>
      </c>
    </row>
    <row r="1968" spans="1:4" x14ac:dyDescent="0.35">
      <c r="A1968" t="s">
        <v>1967</v>
      </c>
      <c r="B1968" s="1">
        <v>44974.553634525466</v>
      </c>
      <c r="C1968" s="1">
        <v>44977.729997129631</v>
      </c>
      <c r="D1968" s="1">
        <v>44977.729995289352</v>
      </c>
    </row>
    <row r="1969" spans="1:4" x14ac:dyDescent="0.35">
      <c r="A1969" t="s">
        <v>1968</v>
      </c>
      <c r="B1969" s="1">
        <v>44974.557810451392</v>
      </c>
      <c r="C1969" s="1">
        <v>44995.434696238422</v>
      </c>
      <c r="D1969" s="1">
        <v>44995.434652349541</v>
      </c>
    </row>
    <row r="1970" spans="1:4" x14ac:dyDescent="0.35">
      <c r="A1970" t="s">
        <v>1969</v>
      </c>
      <c r="B1970" s="1">
        <v>44974.568771759259</v>
      </c>
      <c r="C1970" s="1">
        <v>44977.544483240737</v>
      </c>
      <c r="D1970" s="1">
        <v>44977.544480879631</v>
      </c>
    </row>
    <row r="1971" spans="1:4" x14ac:dyDescent="0.35">
      <c r="A1971" t="s">
        <v>1970</v>
      </c>
      <c r="B1971" s="1">
        <v>44974.604194687498</v>
      </c>
      <c r="C1971" s="1">
        <v>44984.550971770834</v>
      </c>
      <c r="D1971" s="1">
        <v>44984.550969305557</v>
      </c>
    </row>
    <row r="1972" spans="1:4" x14ac:dyDescent="0.35">
      <c r="A1972" t="s">
        <v>1971</v>
      </c>
      <c r="B1972" s="1">
        <v>44974.655355925926</v>
      </c>
      <c r="C1972" s="1">
        <v>44984.421828715276</v>
      </c>
      <c r="D1972" s="1">
        <v>44984.421826736114</v>
      </c>
    </row>
    <row r="1973" spans="1:4" x14ac:dyDescent="0.35">
      <c r="A1973" t="s">
        <v>1972</v>
      </c>
      <c r="B1973" s="1">
        <v>44974.638949259257</v>
      </c>
      <c r="C1973" s="1">
        <v>44984.566086331019</v>
      </c>
      <c r="D1973" s="1">
        <v>44984.566084085651</v>
      </c>
    </row>
    <row r="1974" spans="1:4" x14ac:dyDescent="0.35">
      <c r="A1974" t="s">
        <v>1973</v>
      </c>
      <c r="B1974" s="1">
        <v>44974.636127743055</v>
      </c>
      <c r="C1974" s="1">
        <v>45016.522922245371</v>
      </c>
      <c r="D1974" s="1">
        <v>45016.522919699077</v>
      </c>
    </row>
    <row r="1975" spans="1:4" x14ac:dyDescent="0.35">
      <c r="A1975" t="s">
        <v>1974</v>
      </c>
      <c r="B1975" s="1">
        <v>44977.390194791667</v>
      </c>
      <c r="C1975" s="1">
        <v>45082.466081631945</v>
      </c>
      <c r="D1975" s="1">
        <v>45082.466077534722</v>
      </c>
    </row>
    <row r="1976" spans="1:4" x14ac:dyDescent="0.35">
      <c r="A1976" t="s">
        <v>1975</v>
      </c>
      <c r="B1976" s="1">
        <v>44977.409645532411</v>
      </c>
      <c r="C1976" s="1">
        <v>45016.523580949077</v>
      </c>
      <c r="D1976" s="1">
        <v>45016.523579432869</v>
      </c>
    </row>
    <row r="1977" spans="1:4" x14ac:dyDescent="0.35">
      <c r="A1977" t="s">
        <v>1976</v>
      </c>
      <c r="B1977" s="1">
        <v>44977.505767673611</v>
      </c>
      <c r="C1977" s="1">
        <v>44977.68158640046</v>
      </c>
      <c r="D1977" s="1">
        <v>44977.563467557869</v>
      </c>
    </row>
    <row r="1978" spans="1:4" x14ac:dyDescent="0.35">
      <c r="A1978" t="s">
        <v>1977</v>
      </c>
      <c r="B1978" s="1">
        <v>44977.522024479164</v>
      </c>
      <c r="C1978" s="1">
        <v>44977.569275023146</v>
      </c>
      <c r="D1978" s="1">
        <v>44977.569272893517</v>
      </c>
    </row>
    <row r="1979" spans="1:4" x14ac:dyDescent="0.35">
      <c r="A1979" t="s">
        <v>1978</v>
      </c>
      <c r="B1979" s="1">
        <v>44977.548182685183</v>
      </c>
      <c r="C1979" s="1">
        <v>44984.567858819442</v>
      </c>
      <c r="D1979" s="1">
        <v>44984.567856377318</v>
      </c>
    </row>
    <row r="1980" spans="1:4" x14ac:dyDescent="0.35">
      <c r="A1980" t="s">
        <v>1979</v>
      </c>
      <c r="B1980" s="1">
        <v>44977.542087083333</v>
      </c>
      <c r="C1980" s="1">
        <v>45082.467031736109</v>
      </c>
      <c r="D1980" s="1">
        <v>45082.467028865743</v>
      </c>
    </row>
    <row r="1981" spans="1:4" x14ac:dyDescent="0.35">
      <c r="A1981" t="s">
        <v>1980</v>
      </c>
      <c r="B1981" s="1">
        <v>44977.596518067126</v>
      </c>
      <c r="C1981" s="1">
        <v>44977.605733252312</v>
      </c>
      <c r="D1981" s="1">
        <v>44977.605731030089</v>
      </c>
    </row>
    <row r="1982" spans="1:4" x14ac:dyDescent="0.35">
      <c r="A1982" t="s">
        <v>1981</v>
      </c>
      <c r="B1982" s="1">
        <v>44977.597990057868</v>
      </c>
      <c r="C1982" s="1">
        <v>44995.654751631948</v>
      </c>
      <c r="D1982" s="1">
        <v>44995.654653761572</v>
      </c>
    </row>
    <row r="1983" spans="1:4" x14ac:dyDescent="0.35">
      <c r="A1983" t="s">
        <v>1982</v>
      </c>
      <c r="B1983" s="1">
        <v>44977.595072928241</v>
      </c>
      <c r="C1983" s="1">
        <v>45016.633166238425</v>
      </c>
      <c r="D1983" s="1">
        <v>45016.633164108796</v>
      </c>
    </row>
    <row r="1984" spans="1:4" x14ac:dyDescent="0.35">
      <c r="A1984" t="s">
        <v>1983</v>
      </c>
      <c r="B1984" s="1">
        <v>44977.678460856485</v>
      </c>
      <c r="C1984" s="1">
        <v>44984.405518043983</v>
      </c>
      <c r="D1984" s="1">
        <v>44984.405515949074</v>
      </c>
    </row>
    <row r="1985" spans="1:4" x14ac:dyDescent="0.35">
      <c r="A1985" t="s">
        <v>1984</v>
      </c>
      <c r="B1985" s="1">
        <v>44978.383671574076</v>
      </c>
      <c r="C1985" s="1">
        <v>44980.447699918979</v>
      </c>
      <c r="D1985" s="1">
        <v>44980.447697037038</v>
      </c>
    </row>
    <row r="1986" spans="1:4" x14ac:dyDescent="0.35">
      <c r="A1986" t="s">
        <v>1985</v>
      </c>
      <c r="B1986" s="1">
        <v>44978.39775045139</v>
      </c>
      <c r="C1986" s="1">
        <v>44979.352729282407</v>
      </c>
      <c r="D1986" s="1">
        <v>44979.352727164354</v>
      </c>
    </row>
    <row r="1987" spans="1:4" x14ac:dyDescent="0.35">
      <c r="A1987" t="s">
        <v>1986</v>
      </c>
      <c r="B1987" s="1">
        <v>44978.431407384262</v>
      </c>
      <c r="C1987" s="1">
        <v>45160.508394328703</v>
      </c>
      <c r="D1987" s="1">
        <v>45160.508390833333</v>
      </c>
    </row>
    <row r="1988" spans="1:4" x14ac:dyDescent="0.35">
      <c r="A1988" t="s">
        <v>1987</v>
      </c>
      <c r="B1988" s="1">
        <v>44978.455630694443</v>
      </c>
      <c r="C1988" s="1">
        <v>44981.680555324077</v>
      </c>
      <c r="D1988" s="1">
        <v>44981.680552916667</v>
      </c>
    </row>
    <row r="1989" spans="1:4" x14ac:dyDescent="0.35">
      <c r="A1989" t="s">
        <v>1988</v>
      </c>
      <c r="B1989" s="1">
        <v>44978.503419976849</v>
      </c>
      <c r="C1989" s="1">
        <v>44978.569592233798</v>
      </c>
      <c r="D1989" s="1">
        <v>44978.569589918981</v>
      </c>
    </row>
    <row r="1990" spans="1:4" x14ac:dyDescent="0.35">
      <c r="A1990" t="s">
        <v>1989</v>
      </c>
      <c r="B1990" s="1">
        <v>44978.489268437501</v>
      </c>
      <c r="C1990" s="1">
        <v>45002.673599699076</v>
      </c>
      <c r="D1990" s="1">
        <v>45002.673468912035</v>
      </c>
    </row>
    <row r="1991" spans="1:4" x14ac:dyDescent="0.35">
      <c r="A1991" t="s">
        <v>1990</v>
      </c>
      <c r="B1991" s="1">
        <v>44978.506602673609</v>
      </c>
      <c r="C1991" s="1">
        <v>44978.582792488429</v>
      </c>
      <c r="D1991" s="1">
        <v>44978.582748842593</v>
      </c>
    </row>
    <row r="1992" spans="1:4" x14ac:dyDescent="0.35">
      <c r="A1992" t="s">
        <v>1991</v>
      </c>
      <c r="B1992" s="1">
        <v>44978.595151168978</v>
      </c>
      <c r="C1992" s="1">
        <v>44991.719108229168</v>
      </c>
      <c r="D1992" s="1">
        <v>44991.71910584491</v>
      </c>
    </row>
    <row r="1993" spans="1:4" x14ac:dyDescent="0.35">
      <c r="A1993" t="s">
        <v>1992</v>
      </c>
      <c r="B1993" s="1">
        <v>44978.63062084491</v>
      </c>
      <c r="C1993" s="1">
        <v>44992.502385740743</v>
      </c>
      <c r="D1993" s="1">
        <v>44992.502383113424</v>
      </c>
    </row>
    <row r="1994" spans="1:4" x14ac:dyDescent="0.35">
      <c r="A1994" t="s">
        <v>1993</v>
      </c>
      <c r="B1994" s="1">
        <v>44978.6309228588</v>
      </c>
      <c r="C1994" s="1">
        <v>44980.512503472222</v>
      </c>
      <c r="D1994" s="1">
        <v>44980.512501747682</v>
      </c>
    </row>
    <row r="1995" spans="1:4" x14ac:dyDescent="0.35">
      <c r="A1995" t="s">
        <v>1994</v>
      </c>
      <c r="B1995" s="1">
        <v>44979.384004918982</v>
      </c>
      <c r="C1995" s="1">
        <v>45082.465336388886</v>
      </c>
      <c r="D1995" s="1">
        <v>45082.465334444445</v>
      </c>
    </row>
    <row r="1996" spans="1:4" x14ac:dyDescent="0.35">
      <c r="A1996" t="s">
        <v>1995</v>
      </c>
      <c r="B1996" s="1">
        <v>44979.547784074071</v>
      </c>
      <c r="C1996" s="1">
        <v>45048.441783252318</v>
      </c>
      <c r="D1996" s="1">
        <v>45048.441780104164</v>
      </c>
    </row>
    <row r="1997" spans="1:4" x14ac:dyDescent="0.35">
      <c r="A1997" t="s">
        <v>1996</v>
      </c>
      <c r="B1997" s="1">
        <v>44979.623370983798</v>
      </c>
      <c r="C1997" s="1">
        <v>44984.527710694441</v>
      </c>
      <c r="D1997" s="1">
        <v>44984.526601423611</v>
      </c>
    </row>
    <row r="1998" spans="1:4" x14ac:dyDescent="0.35">
      <c r="A1998" t="s">
        <v>1997</v>
      </c>
      <c r="B1998" s="1">
        <v>44979.609679953704</v>
      </c>
      <c r="C1998" s="1">
        <v>44991.421091504628</v>
      </c>
      <c r="D1998" s="1">
        <v>44991.421089363423</v>
      </c>
    </row>
    <row r="1999" spans="1:4" x14ac:dyDescent="0.35">
      <c r="A1999" t="s">
        <v>1998</v>
      </c>
      <c r="B1999" s="1">
        <v>44979.62045545139</v>
      </c>
      <c r="C1999" s="1">
        <v>44994.367619166667</v>
      </c>
      <c r="D1999" s="1">
        <v>44994.367616192132</v>
      </c>
    </row>
    <row r="2000" spans="1:4" x14ac:dyDescent="0.35">
      <c r="A2000" t="s">
        <v>1999</v>
      </c>
      <c r="B2000" s="1">
        <v>44979.632516458332</v>
      </c>
      <c r="C2000" s="1">
        <v>44981.644645972221</v>
      </c>
      <c r="D2000" s="1">
        <v>44981.644570868055</v>
      </c>
    </row>
    <row r="2001" spans="1:4" x14ac:dyDescent="0.35">
      <c r="A2001" t="s">
        <v>2000</v>
      </c>
      <c r="B2001" s="1">
        <v>44979.712484849537</v>
      </c>
      <c r="C2001" s="1">
        <v>44980.496059594909</v>
      </c>
      <c r="D2001" s="1">
        <v>44980.496006932874</v>
      </c>
    </row>
    <row r="2002" spans="1:4" x14ac:dyDescent="0.35">
      <c r="A2002" t="s">
        <v>2001</v>
      </c>
      <c r="B2002" s="1">
        <v>44980.371296527781</v>
      </c>
      <c r="C2002" s="1">
        <v>44992.450392604165</v>
      </c>
      <c r="D2002" s="1">
        <v>44992.450390416663</v>
      </c>
    </row>
    <row r="2003" spans="1:4" x14ac:dyDescent="0.35">
      <c r="A2003" t="s">
        <v>2002</v>
      </c>
      <c r="B2003" s="1">
        <v>44980.711883275464</v>
      </c>
      <c r="C2003" s="1">
        <v>45082.464484641205</v>
      </c>
      <c r="D2003" s="1">
        <v>45082.464482164352</v>
      </c>
    </row>
    <row r="2004" spans="1:4" x14ac:dyDescent="0.35">
      <c r="A2004" t="s">
        <v>2003</v>
      </c>
      <c r="B2004" s="1">
        <v>44981.279456053242</v>
      </c>
      <c r="C2004" s="1">
        <v>44981.68036672454</v>
      </c>
      <c r="D2004" s="1">
        <v>44981.68036510417</v>
      </c>
    </row>
    <row r="2005" spans="1:4" x14ac:dyDescent="0.35">
      <c r="A2005" t="s">
        <v>2004</v>
      </c>
      <c r="B2005" s="1">
        <v>44981.408872025466</v>
      </c>
      <c r="C2005" s="1">
        <v>44981.676675486109</v>
      </c>
      <c r="D2005" s="1">
        <v>44981.676332824078</v>
      </c>
    </row>
    <row r="2006" spans="1:4" x14ac:dyDescent="0.35">
      <c r="A2006" t="s">
        <v>2005</v>
      </c>
      <c r="B2006" s="1">
        <v>44981.543409143516</v>
      </c>
      <c r="C2006" s="1">
        <v>45001.712211111109</v>
      </c>
      <c r="D2006" s="1">
        <v>45001.712209317127</v>
      </c>
    </row>
    <row r="2007" spans="1:4" x14ac:dyDescent="0.35">
      <c r="A2007" t="s">
        <v>2006</v>
      </c>
      <c r="B2007" s="1">
        <v>44981.608735567126</v>
      </c>
      <c r="C2007" s="1">
        <v>45016.525183784725</v>
      </c>
      <c r="D2007" s="1">
        <v>45016.525182083336</v>
      </c>
    </row>
    <row r="2008" spans="1:4" x14ac:dyDescent="0.35">
      <c r="A2008" t="s">
        <v>2007</v>
      </c>
      <c r="B2008" s="1">
        <v>44981.629391608796</v>
      </c>
      <c r="C2008" s="1">
        <v>44984.709392916666</v>
      </c>
      <c r="D2008" s="1">
        <v>44984.70932021991</v>
      </c>
    </row>
    <row r="2009" spans="1:4" x14ac:dyDescent="0.35">
      <c r="A2009" t="s">
        <v>2008</v>
      </c>
      <c r="B2009" s="1">
        <v>44981.673478287034</v>
      </c>
      <c r="C2009" s="1">
        <v>45016.63316769676</v>
      </c>
      <c r="D2009" s="1">
        <v>45016.633165590276</v>
      </c>
    </row>
    <row r="2010" spans="1:4" x14ac:dyDescent="0.35">
      <c r="A2010" t="s">
        <v>2009</v>
      </c>
      <c r="B2010" s="1">
        <v>44981.693624386571</v>
      </c>
      <c r="C2010" s="1">
        <v>45015.497012627318</v>
      </c>
      <c r="D2010" s="1">
        <v>45015.49701053241</v>
      </c>
    </row>
    <row r="2011" spans="1:4" x14ac:dyDescent="0.35">
      <c r="A2011" t="s">
        <v>2010</v>
      </c>
      <c r="B2011" s="1">
        <v>44984.435489421296</v>
      </c>
      <c r="C2011" s="1">
        <v>45005.610979166668</v>
      </c>
      <c r="D2011" s="1">
        <v>45005.610976909724</v>
      </c>
    </row>
    <row r="2012" spans="1:4" x14ac:dyDescent="0.35">
      <c r="A2012" t="s">
        <v>2011</v>
      </c>
      <c r="B2012" s="1">
        <v>44984.677423402776</v>
      </c>
      <c r="C2012" s="1">
        <v>44985.427438819446</v>
      </c>
      <c r="D2012" s="1">
        <v>44985.427392256941</v>
      </c>
    </row>
    <row r="2013" spans="1:4" x14ac:dyDescent="0.35">
      <c r="A2013" t="s">
        <v>2012</v>
      </c>
      <c r="B2013" s="1">
        <v>44985.364414224539</v>
      </c>
      <c r="C2013" s="1">
        <v>44985.399369212966</v>
      </c>
      <c r="D2013" s="1">
        <v>44985.399367395832</v>
      </c>
    </row>
    <row r="2014" spans="1:4" x14ac:dyDescent="0.35">
      <c r="A2014" t="s">
        <v>2013</v>
      </c>
      <c r="B2014" s="1">
        <v>44985.373523101851</v>
      </c>
      <c r="C2014" s="1">
        <v>44995.429445173613</v>
      </c>
      <c r="D2014" s="1">
        <v>44995.429442812499</v>
      </c>
    </row>
    <row r="2015" spans="1:4" x14ac:dyDescent="0.35">
      <c r="A2015" t="s">
        <v>2014</v>
      </c>
      <c r="B2015" s="1">
        <v>44985.404507604166</v>
      </c>
      <c r="C2015" s="1">
        <v>44986.51543777778</v>
      </c>
      <c r="D2015" s="1">
        <v>44986.515435671296</v>
      </c>
    </row>
    <row r="2016" spans="1:4" x14ac:dyDescent="0.35">
      <c r="A2016" t="s">
        <v>2015</v>
      </c>
      <c r="B2016" s="1">
        <v>44985.447343113425</v>
      </c>
      <c r="C2016" s="1">
        <v>44986.46525465278</v>
      </c>
      <c r="D2016" s="1">
        <v>44986.465040902774</v>
      </c>
    </row>
    <row r="2017" spans="1:4" x14ac:dyDescent="0.35">
      <c r="A2017" t="s">
        <v>2016</v>
      </c>
      <c r="B2017" s="1">
        <v>44985.446403275462</v>
      </c>
      <c r="C2017" s="1">
        <v>44994.362003298615</v>
      </c>
      <c r="D2017" s="1">
        <v>44994.362001689813</v>
      </c>
    </row>
    <row r="2018" spans="1:4" x14ac:dyDescent="0.35">
      <c r="A2018" t="s">
        <v>2017</v>
      </c>
      <c r="B2018" s="1">
        <v>44985.511486828706</v>
      </c>
      <c r="C2018" s="1">
        <v>44986.512209652778</v>
      </c>
      <c r="D2018" s="1">
        <v>44986.512207638887</v>
      </c>
    </row>
    <row r="2019" spans="1:4" x14ac:dyDescent="0.35">
      <c r="A2019" t="s">
        <v>2018</v>
      </c>
      <c r="B2019" s="1">
        <v>44985.594657256945</v>
      </c>
      <c r="C2019" s="1">
        <v>45002.430384675929</v>
      </c>
      <c r="D2019" s="1">
        <v>45002.430330844909</v>
      </c>
    </row>
    <row r="2020" spans="1:4" x14ac:dyDescent="0.35">
      <c r="A2020" t="s">
        <v>2019</v>
      </c>
      <c r="B2020" s="1">
        <v>44985.756354930556</v>
      </c>
      <c r="C2020" s="1">
        <v>45016.660680092595</v>
      </c>
      <c r="D2020" s="1">
        <v>45016.660678159722</v>
      </c>
    </row>
    <row r="2021" spans="1:4" x14ac:dyDescent="0.35">
      <c r="A2021" t="s">
        <v>2020</v>
      </c>
      <c r="B2021" s="1">
        <v>44986.361541516206</v>
      </c>
      <c r="C2021" s="1">
        <v>44994.434121550927</v>
      </c>
      <c r="D2021" s="1">
        <v>44994.434119502315</v>
      </c>
    </row>
    <row r="2022" spans="1:4" x14ac:dyDescent="0.35">
      <c r="A2022" t="s">
        <v>2021</v>
      </c>
      <c r="B2022" s="1">
        <v>44986.606845671296</v>
      </c>
      <c r="C2022" s="1">
        <v>44995.741066793984</v>
      </c>
      <c r="D2022" s="1">
        <v>44995.741064930553</v>
      </c>
    </row>
    <row r="2023" spans="1:4" x14ac:dyDescent="0.35">
      <c r="A2023" t="s">
        <v>2022</v>
      </c>
      <c r="B2023" s="1">
        <v>44986.71171398148</v>
      </c>
      <c r="C2023" s="1">
        <v>44991.530197418979</v>
      </c>
      <c r="D2023" s="1">
        <v>44991.530195277781</v>
      </c>
    </row>
    <row r="2024" spans="1:4" x14ac:dyDescent="0.35">
      <c r="A2024" t="s">
        <v>2023</v>
      </c>
      <c r="B2024" s="1">
        <v>44987.396612719909</v>
      </c>
      <c r="C2024" s="1">
        <v>44987.402460474535</v>
      </c>
      <c r="D2024" s="1">
        <v>44987.402458622688</v>
      </c>
    </row>
    <row r="2025" spans="1:4" x14ac:dyDescent="0.35">
      <c r="A2025" t="s">
        <v>2024</v>
      </c>
      <c r="B2025" s="1">
        <v>44987.366597893517</v>
      </c>
      <c r="C2025" s="1">
        <v>45016.633166215281</v>
      </c>
      <c r="D2025" s="1">
        <v>45016.633164108796</v>
      </c>
    </row>
    <row r="2026" spans="1:4" x14ac:dyDescent="0.35">
      <c r="A2026" t="s">
        <v>2025</v>
      </c>
      <c r="B2026" s="1">
        <v>44987.387298912035</v>
      </c>
      <c r="C2026" s="1">
        <v>45016.633166226849</v>
      </c>
      <c r="D2026" s="1">
        <v>45016.633164131941</v>
      </c>
    </row>
    <row r="2027" spans="1:4" x14ac:dyDescent="0.35">
      <c r="A2027" t="s">
        <v>2026</v>
      </c>
      <c r="B2027" s="1">
        <v>44987.392774976855</v>
      </c>
      <c r="C2027" s="1">
        <v>45020.486391527775</v>
      </c>
      <c r="D2027" s="1"/>
    </row>
    <row r="2028" spans="1:4" x14ac:dyDescent="0.35">
      <c r="A2028" t="s">
        <v>2027</v>
      </c>
      <c r="B2028" s="1">
        <v>44987.400774930553</v>
      </c>
      <c r="C2028" s="1">
        <v>45016.633166307867</v>
      </c>
      <c r="D2028" s="1">
        <v>45016.633164004626</v>
      </c>
    </row>
    <row r="2029" spans="1:4" x14ac:dyDescent="0.35">
      <c r="A2029" t="s">
        <v>2028</v>
      </c>
      <c r="B2029" s="1">
        <v>44987.425806793981</v>
      </c>
      <c r="C2029" s="1">
        <v>44991.425018877315</v>
      </c>
      <c r="D2029" s="1">
        <v>44991.424959699078</v>
      </c>
    </row>
    <row r="2030" spans="1:4" x14ac:dyDescent="0.35">
      <c r="A2030" t="s">
        <v>2029</v>
      </c>
      <c r="B2030" s="1">
        <v>44987.494907962966</v>
      </c>
      <c r="C2030" s="1">
        <v>45022.600623449071</v>
      </c>
      <c r="D2030" s="1">
        <v>45022.600621006946</v>
      </c>
    </row>
    <row r="2031" spans="1:4" x14ac:dyDescent="0.35">
      <c r="A2031" t="s">
        <v>2030</v>
      </c>
      <c r="B2031" s="1">
        <v>44987.501521967592</v>
      </c>
      <c r="C2031" s="1">
        <v>45016.633166215281</v>
      </c>
      <c r="D2031" s="1">
        <v>45016.633163969906</v>
      </c>
    </row>
    <row r="2032" spans="1:4" x14ac:dyDescent="0.35">
      <c r="A2032" t="s">
        <v>2031</v>
      </c>
      <c r="B2032" s="1">
        <v>44987.529294328706</v>
      </c>
      <c r="C2032" s="1">
        <v>45005.475584618056</v>
      </c>
      <c r="D2032" s="1">
        <v>45005.475582650462</v>
      </c>
    </row>
    <row r="2033" spans="1:4" x14ac:dyDescent="0.35">
      <c r="A2033" t="s">
        <v>2032</v>
      </c>
      <c r="B2033" s="1">
        <v>44987.654679074076</v>
      </c>
      <c r="C2033" s="1">
        <v>44987.658056273147</v>
      </c>
      <c r="D2033" s="1">
        <v>44987.658054143518</v>
      </c>
    </row>
    <row r="2034" spans="1:4" x14ac:dyDescent="0.35">
      <c r="A2034" t="s">
        <v>2033</v>
      </c>
      <c r="B2034" s="1">
        <v>44988.339325555557</v>
      </c>
      <c r="C2034" s="1">
        <v>44998.618699918981</v>
      </c>
      <c r="D2034" s="1">
        <v>44998.618698252314</v>
      </c>
    </row>
    <row r="2035" spans="1:4" x14ac:dyDescent="0.35">
      <c r="A2035" t="s">
        <v>2034</v>
      </c>
      <c r="B2035" s="1">
        <v>44988.456698912036</v>
      </c>
      <c r="C2035" s="1">
        <v>45105.58610980324</v>
      </c>
      <c r="D2035" s="1"/>
    </row>
    <row r="2036" spans="1:4" x14ac:dyDescent="0.35">
      <c r="A2036" t="s">
        <v>2035</v>
      </c>
      <c r="B2036" s="1">
        <v>44988.446639409725</v>
      </c>
      <c r="C2036" s="1">
        <v>45082.463066493059</v>
      </c>
      <c r="D2036" s="1">
        <v>45082.463064571763</v>
      </c>
    </row>
    <row r="2037" spans="1:4" x14ac:dyDescent="0.35">
      <c r="A2037" t="s">
        <v>2036</v>
      </c>
      <c r="B2037" s="1">
        <v>44988.48166878472</v>
      </c>
      <c r="C2037" s="1">
        <v>44992.649585659725</v>
      </c>
      <c r="D2037" s="1">
        <v>44992.649583993058</v>
      </c>
    </row>
    <row r="2038" spans="1:4" x14ac:dyDescent="0.35">
      <c r="A2038" t="s">
        <v>2037</v>
      </c>
      <c r="B2038" s="1">
        <v>44988.525850138889</v>
      </c>
      <c r="C2038" s="1">
        <v>45083.458357314812</v>
      </c>
      <c r="D2038" s="1">
        <v>45083.458355428244</v>
      </c>
    </row>
    <row r="2039" spans="1:4" x14ac:dyDescent="0.35">
      <c r="A2039" t="s">
        <v>2038</v>
      </c>
      <c r="B2039" s="1">
        <v>44988.573393599538</v>
      </c>
      <c r="C2039" s="1">
        <v>45020.48771306713</v>
      </c>
      <c r="D2039" s="1"/>
    </row>
    <row r="2040" spans="1:4" x14ac:dyDescent="0.35">
      <c r="A2040" t="s">
        <v>2039</v>
      </c>
      <c r="B2040" s="1">
        <v>44988.661928136571</v>
      </c>
      <c r="C2040" s="1">
        <v>45016.703815752313</v>
      </c>
      <c r="D2040" s="1">
        <v>45016.703813657405</v>
      </c>
    </row>
    <row r="2041" spans="1:4" x14ac:dyDescent="0.35">
      <c r="A2041" t="s">
        <v>2040</v>
      </c>
      <c r="B2041" s="1">
        <v>44991.512699537037</v>
      </c>
      <c r="C2041" s="1">
        <v>44995.425050555554</v>
      </c>
      <c r="D2041" s="1">
        <v>44995.425008518519</v>
      </c>
    </row>
    <row r="2042" spans="1:4" x14ac:dyDescent="0.35">
      <c r="A2042" t="s">
        <v>2041</v>
      </c>
      <c r="B2042" s="1">
        <v>44991.534465208337</v>
      </c>
      <c r="C2042" s="1">
        <v>45058.737593935184</v>
      </c>
      <c r="D2042" s="1">
        <v>45008.514533136571</v>
      </c>
    </row>
    <row r="2043" spans="1:4" x14ac:dyDescent="0.35">
      <c r="A2043" t="s">
        <v>2042</v>
      </c>
      <c r="B2043" s="1">
        <v>44991.565895636573</v>
      </c>
      <c r="C2043" s="1">
        <v>44991.604070451387</v>
      </c>
      <c r="D2043" s="1">
        <v>44991.604067766202</v>
      </c>
    </row>
    <row r="2044" spans="1:4" x14ac:dyDescent="0.35">
      <c r="A2044" t="s">
        <v>2043</v>
      </c>
      <c r="B2044" s="1">
        <v>44991.602967824074</v>
      </c>
      <c r="C2044" s="1">
        <v>45008.651906666666</v>
      </c>
      <c r="D2044" s="1">
        <v>45008.651904548613</v>
      </c>
    </row>
    <row r="2045" spans="1:4" x14ac:dyDescent="0.35">
      <c r="A2045" t="s">
        <v>2044</v>
      </c>
      <c r="B2045" s="1">
        <v>44991.668397372683</v>
      </c>
      <c r="C2045" s="1">
        <v>44991.700005960651</v>
      </c>
      <c r="D2045" s="1">
        <v>44991.700004050923</v>
      </c>
    </row>
    <row r="2046" spans="1:4" x14ac:dyDescent="0.35">
      <c r="A2046" t="s">
        <v>2045</v>
      </c>
      <c r="B2046" s="1">
        <v>44991.67864208333</v>
      </c>
      <c r="C2046" s="1">
        <v>44998.612348958333</v>
      </c>
      <c r="D2046" s="1">
        <v>44998.612280497684</v>
      </c>
    </row>
    <row r="2047" spans="1:4" x14ac:dyDescent="0.35">
      <c r="A2047" t="s">
        <v>2046</v>
      </c>
      <c r="B2047" s="1">
        <v>44992.363654155095</v>
      </c>
      <c r="C2047" s="1">
        <v>44992.377485381941</v>
      </c>
      <c r="D2047" s="1">
        <v>44992.377483240743</v>
      </c>
    </row>
    <row r="2048" spans="1:4" x14ac:dyDescent="0.35">
      <c r="A2048" t="s">
        <v>2047</v>
      </c>
      <c r="B2048" s="1">
        <v>44992.366329108794</v>
      </c>
      <c r="C2048" s="1">
        <v>45005.604554317128</v>
      </c>
      <c r="D2048" s="1">
        <v>45005.604552280092</v>
      </c>
    </row>
    <row r="2049" spans="1:4" x14ac:dyDescent="0.35">
      <c r="A2049" t="s">
        <v>2048</v>
      </c>
      <c r="B2049" s="1">
        <v>44992.395987256947</v>
      </c>
      <c r="C2049" s="1">
        <v>44992.425550555556</v>
      </c>
      <c r="D2049" s="1">
        <v>44992.425548541665</v>
      </c>
    </row>
    <row r="2050" spans="1:4" x14ac:dyDescent="0.35">
      <c r="A2050" t="s">
        <v>2049</v>
      </c>
      <c r="B2050" s="1">
        <v>44992.410977233798</v>
      </c>
      <c r="C2050" s="1">
        <v>44992.427047534722</v>
      </c>
      <c r="D2050" s="1">
        <v>44992.427045277778</v>
      </c>
    </row>
    <row r="2051" spans="1:4" x14ac:dyDescent="0.35">
      <c r="A2051" t="s">
        <v>2050</v>
      </c>
      <c r="B2051" s="1">
        <v>44992.584318611109</v>
      </c>
      <c r="C2051" s="1">
        <v>44993.653606203705</v>
      </c>
      <c r="D2051" s="1">
        <v>44993.653544375004</v>
      </c>
    </row>
    <row r="2052" spans="1:4" x14ac:dyDescent="0.35">
      <c r="A2052" t="s">
        <v>2051</v>
      </c>
      <c r="B2052" s="1">
        <v>44992.709300717594</v>
      </c>
      <c r="C2052" s="1">
        <v>44993.649030775465</v>
      </c>
      <c r="D2052" s="1">
        <v>44993.649028946762</v>
      </c>
    </row>
    <row r="2053" spans="1:4" x14ac:dyDescent="0.35">
      <c r="A2053" t="s">
        <v>2052</v>
      </c>
      <c r="B2053" s="1">
        <v>44993.352035069445</v>
      </c>
      <c r="C2053" s="1">
        <v>44993.40097476852</v>
      </c>
      <c r="D2053" s="1">
        <v>44993.400971805553</v>
      </c>
    </row>
    <row r="2054" spans="1:4" x14ac:dyDescent="0.35">
      <c r="A2054" t="s">
        <v>2053</v>
      </c>
      <c r="B2054" s="1">
        <v>44993.425132141201</v>
      </c>
      <c r="C2054" s="1">
        <v>44993.439400555559</v>
      </c>
      <c r="D2054" s="1">
        <v>44993.439398310184</v>
      </c>
    </row>
    <row r="2055" spans="1:4" x14ac:dyDescent="0.35">
      <c r="A2055" t="s">
        <v>2054</v>
      </c>
      <c r="B2055" s="1">
        <v>44993.472507511571</v>
      </c>
      <c r="C2055" s="1">
        <v>44995.341108402776</v>
      </c>
      <c r="D2055" s="1">
        <v>44995.341106608794</v>
      </c>
    </row>
    <row r="2056" spans="1:4" x14ac:dyDescent="0.35">
      <c r="A2056" t="s">
        <v>2055</v>
      </c>
      <c r="B2056" s="1">
        <v>44993.619831122684</v>
      </c>
      <c r="C2056" s="1">
        <v>44993.620049351855</v>
      </c>
      <c r="D2056" s="1">
        <v>44993.620046041666</v>
      </c>
    </row>
    <row r="2057" spans="1:4" x14ac:dyDescent="0.35">
      <c r="A2057" t="s">
        <v>2056</v>
      </c>
      <c r="B2057" s="1">
        <v>44993.620731319446</v>
      </c>
      <c r="C2057" s="1">
        <v>44993.620857430556</v>
      </c>
      <c r="D2057" s="1">
        <v>44993.620854664354</v>
      </c>
    </row>
    <row r="2058" spans="1:4" x14ac:dyDescent="0.35">
      <c r="A2058" t="s">
        <v>2057</v>
      </c>
      <c r="B2058" s="1">
        <v>44993.609573402777</v>
      </c>
      <c r="C2058" s="1">
        <v>44995.406927349541</v>
      </c>
      <c r="D2058" s="1">
        <v>44995.406924745374</v>
      </c>
    </row>
    <row r="2059" spans="1:4" x14ac:dyDescent="0.35">
      <c r="A2059" t="s">
        <v>2058</v>
      </c>
      <c r="B2059" s="1">
        <v>44993.622812685186</v>
      </c>
      <c r="C2059" s="1">
        <v>44993.622928101853</v>
      </c>
      <c r="D2059" s="1">
        <v>44993.622925266201</v>
      </c>
    </row>
    <row r="2060" spans="1:4" x14ac:dyDescent="0.35">
      <c r="A2060" t="s">
        <v>2059</v>
      </c>
      <c r="B2060" s="1">
        <v>44993.638731296298</v>
      </c>
      <c r="C2060" s="1">
        <v>45040.558976759261</v>
      </c>
      <c r="D2060" s="1">
        <v>45040.558975138891</v>
      </c>
    </row>
    <row r="2061" spans="1:4" x14ac:dyDescent="0.35">
      <c r="A2061" t="s">
        <v>2060</v>
      </c>
      <c r="B2061" s="1">
        <v>44993.643596504633</v>
      </c>
      <c r="C2061" s="1">
        <v>44995.698834699077</v>
      </c>
      <c r="D2061" s="1">
        <v>44995.698833159724</v>
      </c>
    </row>
    <row r="2062" spans="1:4" x14ac:dyDescent="0.35">
      <c r="A2062" t="s">
        <v>2061</v>
      </c>
      <c r="B2062" s="1">
        <v>44994.571205266206</v>
      </c>
      <c r="C2062" s="1">
        <v>44995.400270497688</v>
      </c>
      <c r="D2062" s="1">
        <v>44995.400268622689</v>
      </c>
    </row>
    <row r="2063" spans="1:4" x14ac:dyDescent="0.35">
      <c r="A2063" t="s">
        <v>2062</v>
      </c>
      <c r="B2063" s="1">
        <v>44994.582755324074</v>
      </c>
      <c r="C2063" s="1">
        <v>45040.535143530091</v>
      </c>
      <c r="D2063" s="1">
        <v>45040.535137986109</v>
      </c>
    </row>
    <row r="2064" spans="1:4" x14ac:dyDescent="0.35">
      <c r="A2064" t="s">
        <v>2063</v>
      </c>
      <c r="B2064" s="1">
        <v>44994.55495302083</v>
      </c>
      <c r="C2064" s="1">
        <v>44998.607038958333</v>
      </c>
      <c r="D2064" s="1">
        <v>44998.607036782407</v>
      </c>
    </row>
    <row r="2065" spans="1:4" x14ac:dyDescent="0.35">
      <c r="A2065" t="s">
        <v>2064</v>
      </c>
      <c r="B2065" s="1">
        <v>44994.604516886575</v>
      </c>
      <c r="C2065" s="1">
        <v>45016.736999884262</v>
      </c>
      <c r="D2065" s="1">
        <v>45016.736995856481</v>
      </c>
    </row>
    <row r="2066" spans="1:4" x14ac:dyDescent="0.35">
      <c r="A2066" t="s">
        <v>2065</v>
      </c>
      <c r="B2066" s="1">
        <v>44994.702335949078</v>
      </c>
      <c r="C2066" s="1">
        <v>44995.392344386571</v>
      </c>
      <c r="D2066" s="1">
        <v>44995.392301064814</v>
      </c>
    </row>
    <row r="2067" spans="1:4" x14ac:dyDescent="0.35">
      <c r="A2067" t="s">
        <v>2066</v>
      </c>
      <c r="B2067" s="1">
        <v>44994.719468356481</v>
      </c>
      <c r="C2067" s="1">
        <v>45001.711618356479</v>
      </c>
      <c r="D2067" s="1">
        <v>45001.711558240742</v>
      </c>
    </row>
    <row r="2068" spans="1:4" x14ac:dyDescent="0.35">
      <c r="A2068" t="s">
        <v>2067</v>
      </c>
      <c r="B2068" s="1">
        <v>44994.728814965281</v>
      </c>
      <c r="C2068" s="1">
        <v>45016.662459629631</v>
      </c>
      <c r="D2068" s="1">
        <v>45016.662457766201</v>
      </c>
    </row>
    <row r="2069" spans="1:4" x14ac:dyDescent="0.35">
      <c r="A2069" t="s">
        <v>2068</v>
      </c>
      <c r="B2069" s="1">
        <v>44995.532987916667</v>
      </c>
      <c r="C2069" s="1">
        <v>45002.721945983794</v>
      </c>
      <c r="D2069" s="1">
        <v>45002.721872812501</v>
      </c>
    </row>
    <row r="2070" spans="1:4" x14ac:dyDescent="0.35">
      <c r="A2070" t="s">
        <v>2069</v>
      </c>
      <c r="B2070" s="1">
        <v>44998.423433553238</v>
      </c>
      <c r="C2070" s="1">
        <v>45000.592928368053</v>
      </c>
      <c r="D2070" s="1">
        <v>45000.592599236108</v>
      </c>
    </row>
    <row r="2071" spans="1:4" x14ac:dyDescent="0.35">
      <c r="A2071" t="s">
        <v>2070</v>
      </c>
      <c r="B2071" s="1">
        <v>44998.458116631948</v>
      </c>
      <c r="C2071" s="1">
        <v>45000.573733379628</v>
      </c>
      <c r="D2071" s="1">
        <v>45000.573672789353</v>
      </c>
    </row>
    <row r="2072" spans="1:4" x14ac:dyDescent="0.35">
      <c r="A2072" t="s">
        <v>2071</v>
      </c>
      <c r="B2072" s="1">
        <v>44998.465158321756</v>
      </c>
      <c r="C2072" s="1">
        <v>45016.460328449073</v>
      </c>
      <c r="D2072" s="1">
        <v>45016.460325381944</v>
      </c>
    </row>
    <row r="2073" spans="1:4" x14ac:dyDescent="0.35">
      <c r="A2073" t="s">
        <v>2072</v>
      </c>
      <c r="B2073" s="1">
        <v>44998.677208726855</v>
      </c>
      <c r="C2073" s="1">
        <v>44999.653316875003</v>
      </c>
      <c r="D2073" s="1">
        <v>44999.651351736109</v>
      </c>
    </row>
    <row r="2074" spans="1:4" x14ac:dyDescent="0.35">
      <c r="A2074" t="s">
        <v>2073</v>
      </c>
      <c r="B2074" s="1">
        <v>44998.697147812498</v>
      </c>
      <c r="C2074" s="1">
        <v>45068.489636620368</v>
      </c>
      <c r="D2074" s="1">
        <v>45068.489634166668</v>
      </c>
    </row>
    <row r="2075" spans="1:4" x14ac:dyDescent="0.35">
      <c r="A2075" t="s">
        <v>2074</v>
      </c>
      <c r="B2075" s="1">
        <v>44999.311975613426</v>
      </c>
      <c r="C2075" s="1">
        <v>45041.664219791666</v>
      </c>
      <c r="D2075" s="1">
        <v>45041.664218113423</v>
      </c>
    </row>
    <row r="2076" spans="1:4" x14ac:dyDescent="0.35">
      <c r="A2076" t="s">
        <v>2075</v>
      </c>
      <c r="B2076" s="1">
        <v>44999.456137256944</v>
      </c>
      <c r="C2076" s="1">
        <v>45000.368126168978</v>
      </c>
      <c r="D2076" s="1">
        <v>45000.368124386572</v>
      </c>
    </row>
    <row r="2077" spans="1:4" x14ac:dyDescent="0.35">
      <c r="A2077" t="s">
        <v>2076</v>
      </c>
      <c r="B2077" s="1">
        <v>44999.50658390046</v>
      </c>
      <c r="C2077" s="1">
        <v>45000.569497766206</v>
      </c>
      <c r="D2077" s="1">
        <v>45000.569455833334</v>
      </c>
    </row>
    <row r="2078" spans="1:4" x14ac:dyDescent="0.35">
      <c r="A2078" t="s">
        <v>2077</v>
      </c>
      <c r="B2078" s="1">
        <v>44999.514514039351</v>
      </c>
      <c r="C2078" s="1">
        <v>45000.672511666664</v>
      </c>
      <c r="D2078" s="1">
        <v>45000.672509756943</v>
      </c>
    </row>
    <row r="2079" spans="1:4" x14ac:dyDescent="0.35">
      <c r="A2079" t="s">
        <v>2078</v>
      </c>
      <c r="B2079" s="1">
        <v>44999.517575057871</v>
      </c>
      <c r="C2079" s="1">
        <v>45076.350221145833</v>
      </c>
      <c r="D2079" s="1">
        <v>45076.350219305554</v>
      </c>
    </row>
    <row r="2080" spans="1:4" x14ac:dyDescent="0.35">
      <c r="A2080" t="s">
        <v>2079</v>
      </c>
      <c r="B2080" s="1">
        <v>44999.579427083336</v>
      </c>
      <c r="C2080" s="1">
        <v>44999.648556157408</v>
      </c>
      <c r="D2080" s="1">
        <v>44999.648554259256</v>
      </c>
    </row>
    <row r="2081" spans="1:4" x14ac:dyDescent="0.35">
      <c r="A2081" t="s">
        <v>2080</v>
      </c>
      <c r="B2081" s="1">
        <v>44999.606236956017</v>
      </c>
      <c r="C2081" s="1">
        <v>45027.329348032406</v>
      </c>
      <c r="D2081" s="1">
        <v>45000.562152557868</v>
      </c>
    </row>
    <row r="2082" spans="1:4" x14ac:dyDescent="0.35">
      <c r="A2082" t="s">
        <v>2081</v>
      </c>
      <c r="B2082" s="1">
        <v>44999.607187210648</v>
      </c>
      <c r="C2082" s="1">
        <v>45005.678043368054</v>
      </c>
      <c r="D2082" s="1">
        <v>45005.678040937499</v>
      </c>
    </row>
    <row r="2083" spans="1:4" x14ac:dyDescent="0.35">
      <c r="A2083" t="s">
        <v>2082</v>
      </c>
      <c r="B2083" s="1">
        <v>44999.684201076387</v>
      </c>
      <c r="C2083" s="1">
        <v>45019.439308148147</v>
      </c>
      <c r="D2083" s="1">
        <v>45019.439254907411</v>
      </c>
    </row>
    <row r="2084" spans="1:4" x14ac:dyDescent="0.35">
      <c r="A2084" t="s">
        <v>2083</v>
      </c>
      <c r="B2084" s="1">
        <v>44999.687312928239</v>
      </c>
      <c r="C2084" s="1">
        <v>45000.487498344904</v>
      </c>
      <c r="D2084" s="1">
        <v>45000.487339629632</v>
      </c>
    </row>
    <row r="2085" spans="1:4" x14ac:dyDescent="0.35">
      <c r="A2085" t="s">
        <v>2084</v>
      </c>
      <c r="B2085" s="1">
        <v>45000.290893645833</v>
      </c>
      <c r="C2085" s="1">
        <v>45000.324186180558</v>
      </c>
      <c r="D2085" s="1">
        <v>45000.324183726851</v>
      </c>
    </row>
    <row r="2086" spans="1:4" x14ac:dyDescent="0.35">
      <c r="A2086" t="s">
        <v>2085</v>
      </c>
      <c r="B2086" s="1">
        <v>45000.415217314818</v>
      </c>
      <c r="C2086" s="1">
        <v>45000.44212162037</v>
      </c>
      <c r="D2086" s="1">
        <v>45000.442119826388</v>
      </c>
    </row>
    <row r="2087" spans="1:4" x14ac:dyDescent="0.35">
      <c r="A2087" t="s">
        <v>2086</v>
      </c>
      <c r="B2087" s="1">
        <v>45000.545047060186</v>
      </c>
      <c r="C2087" s="1">
        <v>45001.620919409725</v>
      </c>
      <c r="D2087" s="1">
        <v>45001.620877395835</v>
      </c>
    </row>
    <row r="2088" spans="1:4" x14ac:dyDescent="0.35">
      <c r="A2088" t="s">
        <v>2087</v>
      </c>
      <c r="B2088" s="1">
        <v>45001.441585243054</v>
      </c>
      <c r="C2088" s="1">
        <v>45106.662000162039</v>
      </c>
      <c r="D2088" s="1">
        <v>45106.661998217591</v>
      </c>
    </row>
    <row r="2089" spans="1:4" x14ac:dyDescent="0.35">
      <c r="A2089" t="s">
        <v>2088</v>
      </c>
      <c r="B2089" s="1">
        <v>45001.484359259259</v>
      </c>
      <c r="C2089" s="1">
        <v>45002.493513819441</v>
      </c>
      <c r="D2089" s="1">
        <v>45002.493474212963</v>
      </c>
    </row>
    <row r="2090" spans="1:4" x14ac:dyDescent="0.35">
      <c r="A2090" t="s">
        <v>2089</v>
      </c>
      <c r="B2090" s="1">
        <v>45001.468249363425</v>
      </c>
      <c r="C2090" s="1">
        <v>45016.460327106484</v>
      </c>
      <c r="D2090" s="1">
        <v>45016.460323935185</v>
      </c>
    </row>
    <row r="2091" spans="1:4" x14ac:dyDescent="0.35">
      <c r="A2091" t="s">
        <v>2090</v>
      </c>
      <c r="B2091" s="1">
        <v>45001.512320451387</v>
      </c>
      <c r="C2091" s="1">
        <v>45002.646574062499</v>
      </c>
      <c r="D2091" s="1">
        <v>45002.646572233796</v>
      </c>
    </row>
    <row r="2092" spans="1:4" x14ac:dyDescent="0.35">
      <c r="A2092" t="s">
        <v>2091</v>
      </c>
      <c r="B2092" s="1">
        <v>45001.526188425923</v>
      </c>
      <c r="C2092" s="1">
        <v>45002.504006608797</v>
      </c>
      <c r="D2092" s="1">
        <v>45002.504004328701</v>
      </c>
    </row>
    <row r="2093" spans="1:4" x14ac:dyDescent="0.35">
      <c r="A2093" t="s">
        <v>2092</v>
      </c>
      <c r="B2093" s="1">
        <v>45001.637267245373</v>
      </c>
      <c r="C2093" s="1">
        <v>45014.480489525464</v>
      </c>
      <c r="D2093" s="1">
        <v>45014.480487499997</v>
      </c>
    </row>
    <row r="2094" spans="1:4" x14ac:dyDescent="0.35">
      <c r="A2094" t="s">
        <v>2093</v>
      </c>
      <c r="B2094" s="1">
        <v>45001.662068124999</v>
      </c>
      <c r="C2094" s="1">
        <v>45008.666357430557</v>
      </c>
      <c r="D2094" s="1">
        <v>45008.666354907407</v>
      </c>
    </row>
    <row r="2095" spans="1:4" x14ac:dyDescent="0.35">
      <c r="A2095" t="s">
        <v>2094</v>
      </c>
      <c r="B2095" s="1">
        <v>45001.650400995371</v>
      </c>
      <c r="C2095" s="1">
        <v>45029.62359210648</v>
      </c>
      <c r="D2095" s="1">
        <v>45029.62358983796</v>
      </c>
    </row>
    <row r="2096" spans="1:4" x14ac:dyDescent="0.35">
      <c r="A2096" t="s">
        <v>2095</v>
      </c>
      <c r="B2096" s="1">
        <v>45001.666922060183</v>
      </c>
      <c r="C2096" s="1">
        <v>45098.508656006947</v>
      </c>
      <c r="D2096" s="1">
        <v>45098.467787407404</v>
      </c>
    </row>
    <row r="2097" spans="1:4" x14ac:dyDescent="0.35">
      <c r="A2097" t="s">
        <v>2096</v>
      </c>
      <c r="B2097" s="1">
        <v>45002.351489270834</v>
      </c>
      <c r="C2097" s="1">
        <v>45019.494774548613</v>
      </c>
      <c r="D2097" s="1">
        <v>45019.494690011576</v>
      </c>
    </row>
    <row r="2098" spans="1:4" x14ac:dyDescent="0.35">
      <c r="A2098" t="s">
        <v>2097</v>
      </c>
      <c r="B2098" s="1">
        <v>45002.424181006943</v>
      </c>
      <c r="C2098" s="1">
        <v>45008.425902881943</v>
      </c>
      <c r="D2098" s="1">
        <v>45008.425901145834</v>
      </c>
    </row>
    <row r="2099" spans="1:4" x14ac:dyDescent="0.35">
      <c r="A2099" t="s">
        <v>2098</v>
      </c>
      <c r="B2099" s="1">
        <v>45002.469918229166</v>
      </c>
      <c r="C2099" s="1">
        <v>45082.448695231484</v>
      </c>
      <c r="D2099" s="1">
        <v>45082.448693298611</v>
      </c>
    </row>
    <row r="2100" spans="1:4" x14ac:dyDescent="0.35">
      <c r="A2100" t="s">
        <v>2099</v>
      </c>
      <c r="B2100" s="1">
        <v>45002.605018946757</v>
      </c>
      <c r="C2100" s="1">
        <v>45007.709139467595</v>
      </c>
      <c r="D2100" s="1">
        <v>45007.709137893522</v>
      </c>
    </row>
    <row r="2101" spans="1:4" x14ac:dyDescent="0.35">
      <c r="A2101" t="s">
        <v>2100</v>
      </c>
      <c r="B2101" s="1">
        <v>45005.362566967589</v>
      </c>
      <c r="C2101" s="1">
        <v>45019.29803528935</v>
      </c>
      <c r="D2101" s="1">
        <v>45019.298033530089</v>
      </c>
    </row>
    <row r="2102" spans="1:4" x14ac:dyDescent="0.35">
      <c r="A2102" t="s">
        <v>2101</v>
      </c>
      <c r="B2102" s="1">
        <v>45005.429224722226</v>
      </c>
      <c r="C2102" s="1">
        <v>45005.561409918984</v>
      </c>
      <c r="D2102" s="1">
        <v>45005.561408171299</v>
      </c>
    </row>
    <row r="2103" spans="1:4" x14ac:dyDescent="0.35">
      <c r="A2103" t="s">
        <v>2102</v>
      </c>
      <c r="B2103" s="1">
        <v>45005.444033564818</v>
      </c>
      <c r="C2103" s="1">
        <v>45006.474907835647</v>
      </c>
      <c r="D2103" s="1">
        <v>45006.47486141204</v>
      </c>
    </row>
    <row r="2104" spans="1:4" x14ac:dyDescent="0.35">
      <c r="A2104" t="s">
        <v>2103</v>
      </c>
      <c r="B2104" s="1">
        <v>45005.471635462964</v>
      </c>
      <c r="C2104" s="1">
        <v>45071.500854641206</v>
      </c>
      <c r="D2104" s="1">
        <v>45071.500852812504</v>
      </c>
    </row>
    <row r="2105" spans="1:4" x14ac:dyDescent="0.35">
      <c r="A2105" t="s">
        <v>2104</v>
      </c>
      <c r="B2105" s="1">
        <v>45005.512264120371</v>
      </c>
      <c r="C2105" s="1">
        <v>45012.577272071758</v>
      </c>
      <c r="D2105" s="1">
        <v>45012.577270405091</v>
      </c>
    </row>
    <row r="2106" spans="1:4" x14ac:dyDescent="0.35">
      <c r="A2106" t="s">
        <v>2105</v>
      </c>
      <c r="B2106" s="1">
        <v>45005.578133645831</v>
      </c>
      <c r="C2106" s="1">
        <v>45006.756613576392</v>
      </c>
      <c r="D2106" s="1">
        <v>45006.756493842593</v>
      </c>
    </row>
    <row r="2107" spans="1:4" x14ac:dyDescent="0.35">
      <c r="A2107" t="s">
        <v>2106</v>
      </c>
      <c r="B2107" s="1">
        <v>45005.634819641207</v>
      </c>
      <c r="C2107" s="1">
        <v>45005.656734004631</v>
      </c>
      <c r="D2107" s="1">
        <v>45005.656731840281</v>
      </c>
    </row>
    <row r="2108" spans="1:4" x14ac:dyDescent="0.35">
      <c r="A2108" t="s">
        <v>2107</v>
      </c>
      <c r="B2108" s="1">
        <v>45005.701418726851</v>
      </c>
      <c r="C2108" s="1">
        <v>45009.44459885417</v>
      </c>
      <c r="D2108" s="1">
        <v>45009.443261296299</v>
      </c>
    </row>
    <row r="2109" spans="1:4" x14ac:dyDescent="0.35">
      <c r="A2109" t="s">
        <v>2108</v>
      </c>
      <c r="B2109" s="1">
        <v>45005.722541342591</v>
      </c>
      <c r="C2109" s="1">
        <v>45006.634847696761</v>
      </c>
      <c r="D2109" s="1">
        <v>45006.634804374997</v>
      </c>
    </row>
    <row r="2110" spans="1:4" x14ac:dyDescent="0.35">
      <c r="A2110" t="s">
        <v>2109</v>
      </c>
      <c r="B2110" s="1">
        <v>45006.407803009257</v>
      </c>
      <c r="C2110" s="1">
        <v>45007.104568564813</v>
      </c>
      <c r="D2110" s="1">
        <v>45007.10456457176</v>
      </c>
    </row>
    <row r="2111" spans="1:4" x14ac:dyDescent="0.35">
      <c r="A2111" t="s">
        <v>2110</v>
      </c>
      <c r="B2111" s="1">
        <v>45006.440499826385</v>
      </c>
      <c r="C2111" s="1">
        <v>45006.456935960647</v>
      </c>
      <c r="D2111" s="1">
        <v>45006.456931932873</v>
      </c>
    </row>
    <row r="2112" spans="1:4" x14ac:dyDescent="0.35">
      <c r="A2112" t="s">
        <v>2111</v>
      </c>
      <c r="B2112" s="1">
        <v>45006.465269409724</v>
      </c>
      <c r="C2112" s="1">
        <v>45007.723341122684</v>
      </c>
      <c r="D2112" s="1">
        <v>45007.723338159725</v>
      </c>
    </row>
    <row r="2113" spans="1:4" x14ac:dyDescent="0.35">
      <c r="A2113" t="s">
        <v>2112</v>
      </c>
      <c r="B2113" s="1">
        <v>45006.481765555553</v>
      </c>
      <c r="C2113" s="1">
        <v>45007.097254398148</v>
      </c>
      <c r="D2113" s="1">
        <v>45007.097251574072</v>
      </c>
    </row>
    <row r="2114" spans="1:4" x14ac:dyDescent="0.35">
      <c r="A2114" t="s">
        <v>2113</v>
      </c>
      <c r="B2114" s="1">
        <v>45006.482461481479</v>
      </c>
      <c r="C2114" s="1">
        <v>45040.578621840279</v>
      </c>
      <c r="D2114" s="1">
        <v>45040.57862010417</v>
      </c>
    </row>
    <row r="2115" spans="1:4" x14ac:dyDescent="0.35">
      <c r="A2115" t="s">
        <v>2114</v>
      </c>
      <c r="B2115" s="1">
        <v>45006.492656377312</v>
      </c>
      <c r="C2115" s="1">
        <v>45099.503060219904</v>
      </c>
      <c r="D2115" s="1">
        <v>45099.503058055554</v>
      </c>
    </row>
    <row r="2116" spans="1:4" x14ac:dyDescent="0.35">
      <c r="A2116" t="s">
        <v>2115</v>
      </c>
      <c r="B2116" s="1">
        <v>45006.528197685184</v>
      </c>
      <c r="C2116" s="1">
        <v>45008.642666238426</v>
      </c>
      <c r="D2116" s="1">
        <v>45008.642601643522</v>
      </c>
    </row>
    <row r="2117" spans="1:4" x14ac:dyDescent="0.35">
      <c r="A2117" t="s">
        <v>2116</v>
      </c>
      <c r="B2117" s="1">
        <v>45006.651275729164</v>
      </c>
      <c r="C2117" s="1">
        <v>45007.649156331019</v>
      </c>
      <c r="D2117" s="1">
        <v>45007.649118043984</v>
      </c>
    </row>
    <row r="2118" spans="1:4" x14ac:dyDescent="0.35">
      <c r="A2118" t="s">
        <v>2117</v>
      </c>
      <c r="B2118" s="1">
        <v>45006.664974074076</v>
      </c>
      <c r="C2118" s="1">
        <v>45007.411261354166</v>
      </c>
      <c r="D2118" s="1">
        <v>45007.411258807871</v>
      </c>
    </row>
    <row r="2119" spans="1:4" x14ac:dyDescent="0.35">
      <c r="A2119" t="s">
        <v>2118</v>
      </c>
      <c r="B2119" s="1">
        <v>45006.689182465278</v>
      </c>
      <c r="C2119" s="1">
        <v>45006.724425960645</v>
      </c>
      <c r="D2119" s="1">
        <v>45006.724384687499</v>
      </c>
    </row>
    <row r="2120" spans="1:4" x14ac:dyDescent="0.35">
      <c r="A2120" t="s">
        <v>2119</v>
      </c>
      <c r="B2120" s="1">
        <v>45006.700821990744</v>
      </c>
      <c r="C2120" s="1">
        <v>45006.726659537038</v>
      </c>
      <c r="D2120" s="1">
        <v>45006.726611585647</v>
      </c>
    </row>
    <row r="2121" spans="1:4" x14ac:dyDescent="0.35">
      <c r="A2121" t="s">
        <v>2120</v>
      </c>
      <c r="B2121" s="1">
        <v>45007.378450300923</v>
      </c>
      <c r="C2121" s="1">
        <v>45007.513516562503</v>
      </c>
      <c r="D2121" s="1">
        <v>45007.513514085651</v>
      </c>
    </row>
    <row r="2122" spans="1:4" x14ac:dyDescent="0.35">
      <c r="A2122" t="s">
        <v>2121</v>
      </c>
      <c r="B2122" s="1">
        <v>45007.405634699076</v>
      </c>
      <c r="C2122" s="1">
        <v>45007.516901284725</v>
      </c>
      <c r="D2122" s="1">
        <v>45007.516898981485</v>
      </c>
    </row>
    <row r="2123" spans="1:4" x14ac:dyDescent="0.35">
      <c r="A2123" t="s">
        <v>2122</v>
      </c>
      <c r="B2123" s="1">
        <v>45007.407439421295</v>
      </c>
      <c r="C2123" s="1">
        <v>45009.396282858797</v>
      </c>
      <c r="D2123" s="1">
        <v>45009.396280787034</v>
      </c>
    </row>
    <row r="2124" spans="1:4" x14ac:dyDescent="0.35">
      <c r="A2124" t="s">
        <v>2123</v>
      </c>
      <c r="B2124" s="1">
        <v>45007.437741539354</v>
      </c>
      <c r="C2124" s="1">
        <v>45007.627433993053</v>
      </c>
      <c r="D2124" s="1">
        <v>45007.627432280089</v>
      </c>
    </row>
    <row r="2125" spans="1:4" x14ac:dyDescent="0.35">
      <c r="A2125" t="s">
        <v>2124</v>
      </c>
      <c r="B2125" s="1">
        <v>45007.511533379628</v>
      </c>
      <c r="C2125" s="1">
        <v>45008.558458865744</v>
      </c>
      <c r="D2125" s="1">
        <v>45008.558457199077</v>
      </c>
    </row>
    <row r="2126" spans="1:4" x14ac:dyDescent="0.35">
      <c r="A2126" t="s">
        <v>2125</v>
      </c>
      <c r="B2126" s="1">
        <v>45007.511737210647</v>
      </c>
      <c r="C2126" s="1">
        <v>45085.645611840278</v>
      </c>
      <c r="D2126" s="1">
        <v>45085.645607557868</v>
      </c>
    </row>
    <row r="2127" spans="1:4" x14ac:dyDescent="0.35">
      <c r="A2127" t="s">
        <v>2126</v>
      </c>
      <c r="B2127" s="1">
        <v>45007.527758171294</v>
      </c>
      <c r="C2127" s="1">
        <v>45009.539359490744</v>
      </c>
      <c r="D2127" s="1">
        <v>45009.53930704861</v>
      </c>
    </row>
    <row r="2128" spans="1:4" x14ac:dyDescent="0.35">
      <c r="A2128" t="s">
        <v>2127</v>
      </c>
      <c r="B2128" s="1">
        <v>45007.534523564813</v>
      </c>
      <c r="C2128" s="1">
        <v>45014.604198240741</v>
      </c>
      <c r="D2128" s="1">
        <v>45014.604196504632</v>
      </c>
    </row>
    <row r="2129" spans="1:4" x14ac:dyDescent="0.35">
      <c r="A2129" t="s">
        <v>2128</v>
      </c>
      <c r="B2129" s="1">
        <v>45007.565884166666</v>
      </c>
      <c r="C2129" s="1">
        <v>45016.460328680558</v>
      </c>
      <c r="D2129" s="1">
        <v>45016.460325474538</v>
      </c>
    </row>
    <row r="2130" spans="1:4" x14ac:dyDescent="0.35">
      <c r="A2130" t="s">
        <v>2129</v>
      </c>
      <c r="B2130" s="1">
        <v>45007.604973368056</v>
      </c>
      <c r="C2130" s="1">
        <v>45062.682652280091</v>
      </c>
      <c r="D2130" s="1">
        <v>45037.415606273149</v>
      </c>
    </row>
    <row r="2131" spans="1:4" x14ac:dyDescent="0.35">
      <c r="A2131" t="s">
        <v>2130</v>
      </c>
      <c r="B2131" s="1">
        <v>45007.646804236108</v>
      </c>
      <c r="C2131" s="1">
        <v>45160.508649467592</v>
      </c>
      <c r="D2131" s="1">
        <v>45160.508645381946</v>
      </c>
    </row>
    <row r="2132" spans="1:4" x14ac:dyDescent="0.35">
      <c r="A2132" t="s">
        <v>2131</v>
      </c>
      <c r="B2132" s="1">
        <v>45007.646697141201</v>
      </c>
      <c r="C2132" s="1">
        <v>45008.635134479169</v>
      </c>
      <c r="D2132" s="1">
        <v>45008.635087071758</v>
      </c>
    </row>
    <row r="2133" spans="1:4" x14ac:dyDescent="0.35">
      <c r="A2133" t="s">
        <v>2132</v>
      </c>
      <c r="B2133" s="1">
        <v>45007.699585648152</v>
      </c>
      <c r="C2133" s="1">
        <v>45009.478803923608</v>
      </c>
      <c r="D2133" s="1">
        <v>45009.478801793979</v>
      </c>
    </row>
    <row r="2134" spans="1:4" x14ac:dyDescent="0.35">
      <c r="A2134" t="s">
        <v>2133</v>
      </c>
      <c r="B2134" s="1">
        <v>45008.430243587965</v>
      </c>
      <c r="C2134" s="1">
        <v>45083.497910532409</v>
      </c>
      <c r="D2134" s="1">
        <v>45083.497908425925</v>
      </c>
    </row>
    <row r="2135" spans="1:4" x14ac:dyDescent="0.35">
      <c r="A2135" t="s">
        <v>2134</v>
      </c>
      <c r="B2135" s="1">
        <v>45008.465959166664</v>
      </c>
      <c r="C2135" s="1">
        <v>45008.621575856479</v>
      </c>
      <c r="D2135" s="1">
        <v>45008.621502627313</v>
      </c>
    </row>
    <row r="2136" spans="1:4" x14ac:dyDescent="0.35">
      <c r="A2136" t="s">
        <v>2135</v>
      </c>
      <c r="B2136" s="1">
        <v>45008.509734189814</v>
      </c>
      <c r="C2136" s="1">
        <v>45082.457134641205</v>
      </c>
      <c r="D2136" s="1">
        <v>45082.457132511576</v>
      </c>
    </row>
    <row r="2137" spans="1:4" x14ac:dyDescent="0.35">
      <c r="A2137" t="s">
        <v>2136</v>
      </c>
      <c r="B2137" s="1">
        <v>45008.514763483799</v>
      </c>
      <c r="C2137" s="1">
        <v>45019.485715937502</v>
      </c>
      <c r="D2137" s="1">
        <v>45019.48568366898</v>
      </c>
    </row>
    <row r="2138" spans="1:4" x14ac:dyDescent="0.35">
      <c r="A2138" t="s">
        <v>2137</v>
      </c>
      <c r="B2138" s="1">
        <v>45008.584546585647</v>
      </c>
      <c r="C2138" s="1">
        <v>45016.403938321761</v>
      </c>
      <c r="D2138" s="1">
        <v>45016.403936354167</v>
      </c>
    </row>
    <row r="2139" spans="1:4" x14ac:dyDescent="0.35">
      <c r="A2139" t="s">
        <v>2138</v>
      </c>
      <c r="B2139" s="1">
        <v>45008.59326390046</v>
      </c>
      <c r="C2139" s="1">
        <v>45016.443937094904</v>
      </c>
      <c r="D2139" s="1">
        <v>45016.443934189818</v>
      </c>
    </row>
    <row r="2140" spans="1:4" x14ac:dyDescent="0.35">
      <c r="A2140" t="s">
        <v>2139</v>
      </c>
      <c r="B2140" s="1">
        <v>45008.607403819442</v>
      </c>
      <c r="C2140" s="1">
        <v>45016.403938321761</v>
      </c>
      <c r="D2140" s="1">
        <v>45016.403936354167</v>
      </c>
    </row>
    <row r="2141" spans="1:4" x14ac:dyDescent="0.35">
      <c r="A2141" t="s">
        <v>2140</v>
      </c>
      <c r="B2141" s="1">
        <v>45008.62080355324</v>
      </c>
      <c r="C2141" s="1">
        <v>45012.53878357639</v>
      </c>
      <c r="D2141" s="1">
        <v>45012.538661585648</v>
      </c>
    </row>
    <row r="2142" spans="1:4" x14ac:dyDescent="0.35">
      <c r="A2142" t="s">
        <v>2141</v>
      </c>
      <c r="B2142" s="1">
        <v>45008.613556469907</v>
      </c>
      <c r="C2142" s="1">
        <v>45016.443937060183</v>
      </c>
      <c r="D2142" s="1">
        <v>45016.443934189818</v>
      </c>
    </row>
    <row r="2143" spans="1:4" x14ac:dyDescent="0.35">
      <c r="A2143" t="s">
        <v>2142</v>
      </c>
      <c r="B2143" s="1">
        <v>45008.613616192131</v>
      </c>
      <c r="C2143" s="1">
        <v>45015.576795000001</v>
      </c>
      <c r="D2143" s="1">
        <v>45015.576792893517</v>
      </c>
    </row>
    <row r="2144" spans="1:4" x14ac:dyDescent="0.35">
      <c r="A2144" t="s">
        <v>2143</v>
      </c>
      <c r="B2144" s="1">
        <v>45008.649267152781</v>
      </c>
      <c r="C2144" s="1">
        <v>45086.407442430558</v>
      </c>
      <c r="D2144" s="1">
        <v>45086.40744008102</v>
      </c>
    </row>
    <row r="2145" spans="1:4" x14ac:dyDescent="0.35">
      <c r="A2145" t="s">
        <v>2144</v>
      </c>
      <c r="B2145" s="1">
        <v>45008.700056481481</v>
      </c>
      <c r="C2145" s="1">
        <v>45009.449798819442</v>
      </c>
      <c r="D2145" s="1">
        <v>45009.449704270832</v>
      </c>
    </row>
    <row r="2146" spans="1:4" x14ac:dyDescent="0.35">
      <c r="A2146" t="s">
        <v>2145</v>
      </c>
      <c r="B2146" s="1">
        <v>45009.345827997684</v>
      </c>
      <c r="C2146" s="1">
        <v>45027.634910914348</v>
      </c>
      <c r="D2146" s="1">
        <v>45027.634908437503</v>
      </c>
    </row>
    <row r="2147" spans="1:4" x14ac:dyDescent="0.35">
      <c r="A2147" t="s">
        <v>2146</v>
      </c>
      <c r="B2147" s="1">
        <v>45009.591966574073</v>
      </c>
      <c r="C2147" s="1">
        <v>45082.454102581018</v>
      </c>
      <c r="D2147" s="1">
        <v>45082.454100578703</v>
      </c>
    </row>
    <row r="2148" spans="1:4" x14ac:dyDescent="0.35">
      <c r="A2148" t="s">
        <v>2147</v>
      </c>
      <c r="B2148" s="1">
        <v>45009.628307002313</v>
      </c>
      <c r="C2148" s="1">
        <v>45028.415860173613</v>
      </c>
      <c r="D2148" s="1">
        <v>45028.415827789351</v>
      </c>
    </row>
    <row r="2149" spans="1:4" x14ac:dyDescent="0.35">
      <c r="A2149" t="s">
        <v>2148</v>
      </c>
      <c r="B2149" s="1">
        <v>45009.733046979163</v>
      </c>
      <c r="C2149" s="1">
        <v>45022.44931423611</v>
      </c>
      <c r="D2149" s="1">
        <v>45022.449312592595</v>
      </c>
    </row>
    <row r="2150" spans="1:4" x14ac:dyDescent="0.35">
      <c r="A2150" t="s">
        <v>2149</v>
      </c>
      <c r="B2150" s="1">
        <v>45012.429676273146</v>
      </c>
      <c r="C2150" s="1">
        <v>45012.52352826389</v>
      </c>
      <c r="D2150" s="1">
        <v>45012.523525682867</v>
      </c>
    </row>
    <row r="2151" spans="1:4" x14ac:dyDescent="0.35">
      <c r="A2151" t="s">
        <v>2150</v>
      </c>
      <c r="B2151" s="1">
        <v>45012.457883067131</v>
      </c>
      <c r="C2151" s="1">
        <v>45014.597284270836</v>
      </c>
      <c r="D2151" s="1">
        <v>45014.597238738424</v>
      </c>
    </row>
    <row r="2152" spans="1:4" x14ac:dyDescent="0.35">
      <c r="A2152" t="s">
        <v>2151</v>
      </c>
      <c r="B2152" s="1">
        <v>45012.522184027781</v>
      </c>
      <c r="C2152" s="1">
        <v>45128.486293530092</v>
      </c>
      <c r="D2152" s="1"/>
    </row>
    <row r="2153" spans="1:4" x14ac:dyDescent="0.35">
      <c r="A2153" t="s">
        <v>2152</v>
      </c>
      <c r="B2153" s="1">
        <v>45012.550254942129</v>
      </c>
      <c r="C2153" s="1">
        <v>45029.420508946758</v>
      </c>
      <c r="D2153" s="1">
        <v>45029.420506643517</v>
      </c>
    </row>
    <row r="2154" spans="1:4" x14ac:dyDescent="0.35">
      <c r="A2154" t="s">
        <v>2153</v>
      </c>
      <c r="B2154" s="1">
        <v>45012.65485190972</v>
      </c>
      <c r="C2154" s="1">
        <v>45014.58137767361</v>
      </c>
      <c r="D2154" s="1">
        <v>45014.581376006943</v>
      </c>
    </row>
    <row r="2155" spans="1:4" x14ac:dyDescent="0.35">
      <c r="A2155" t="s">
        <v>2154</v>
      </c>
      <c r="B2155" s="1">
        <v>45013.474494340277</v>
      </c>
      <c r="C2155" s="1">
        <v>45014.564329039349</v>
      </c>
      <c r="D2155" s="1">
        <v>45014.564290162038</v>
      </c>
    </row>
    <row r="2156" spans="1:4" x14ac:dyDescent="0.35">
      <c r="A2156" t="s">
        <v>2155</v>
      </c>
      <c r="B2156" s="1">
        <v>45013.516223865743</v>
      </c>
      <c r="C2156" s="1">
        <v>45014.558229918985</v>
      </c>
      <c r="D2156" s="1">
        <v>45014.558101747687</v>
      </c>
    </row>
    <row r="2157" spans="1:4" x14ac:dyDescent="0.35">
      <c r="A2157" t="s">
        <v>2156</v>
      </c>
      <c r="B2157" s="1">
        <v>45013.548744583335</v>
      </c>
      <c r="C2157" s="1">
        <v>45014.550603692129</v>
      </c>
      <c r="D2157" s="1">
        <v>45014.55055417824</v>
      </c>
    </row>
    <row r="2158" spans="1:4" x14ac:dyDescent="0.35">
      <c r="A2158" t="s">
        <v>2157</v>
      </c>
      <c r="B2158" s="1">
        <v>45013.636032291666</v>
      </c>
      <c r="C2158" s="1">
        <v>45019.390881319443</v>
      </c>
      <c r="D2158" s="1">
        <v>45016.671385324073</v>
      </c>
    </row>
    <row r="2159" spans="1:4" x14ac:dyDescent="0.35">
      <c r="A2159" t="s">
        <v>2158</v>
      </c>
      <c r="B2159" s="1">
        <v>45013.629820208334</v>
      </c>
      <c r="C2159" s="1">
        <v>45014.548657604166</v>
      </c>
      <c r="D2159" s="1">
        <v>45014.548525300925</v>
      </c>
    </row>
    <row r="2160" spans="1:4" x14ac:dyDescent="0.35">
      <c r="A2160" t="s">
        <v>2159</v>
      </c>
      <c r="B2160" s="1">
        <v>45013.665471250002</v>
      </c>
      <c r="C2160" s="1">
        <v>45014.545090960652</v>
      </c>
      <c r="D2160" s="1">
        <v>45014.544943634261</v>
      </c>
    </row>
    <row r="2161" spans="1:4" x14ac:dyDescent="0.35">
      <c r="A2161" t="s">
        <v>2160</v>
      </c>
      <c r="B2161" s="1">
        <v>45013.678971423615</v>
      </c>
      <c r="C2161" s="1">
        <v>45014.524872604168</v>
      </c>
      <c r="D2161" s="1">
        <v>45014.524870601854</v>
      </c>
    </row>
    <row r="2162" spans="1:4" x14ac:dyDescent="0.35">
      <c r="A2162" t="s">
        <v>2161</v>
      </c>
      <c r="B2162" s="1">
        <v>45013.683013877315</v>
      </c>
      <c r="C2162" s="1">
        <v>45014.538193333334</v>
      </c>
      <c r="D2162" s="1">
        <v>45014.538142858793</v>
      </c>
    </row>
    <row r="2163" spans="1:4" x14ac:dyDescent="0.35">
      <c r="A2163" t="s">
        <v>2162</v>
      </c>
      <c r="B2163" s="1">
        <v>45013.698246250002</v>
      </c>
      <c r="C2163" s="1">
        <v>45014.531236388888</v>
      </c>
      <c r="D2163" s="1">
        <v>45014.531234768518</v>
      </c>
    </row>
    <row r="2164" spans="1:4" x14ac:dyDescent="0.35">
      <c r="A2164" t="s">
        <v>2163</v>
      </c>
      <c r="B2164" s="1">
        <v>45014.356441620374</v>
      </c>
      <c r="C2164" s="1">
        <v>45082.458034525465</v>
      </c>
      <c r="D2164" s="1">
        <v>45082.458032442133</v>
      </c>
    </row>
    <row r="2165" spans="1:4" x14ac:dyDescent="0.35">
      <c r="A2165" t="s">
        <v>2164</v>
      </c>
      <c r="B2165" s="1">
        <v>45014.360224328702</v>
      </c>
      <c r="C2165" s="1">
        <v>45014.412667372686</v>
      </c>
      <c r="D2165" s="1">
        <v>45014.412665138887</v>
      </c>
    </row>
    <row r="2166" spans="1:4" x14ac:dyDescent="0.35">
      <c r="A2166" t="s">
        <v>2165</v>
      </c>
      <c r="B2166" s="1">
        <v>45014.361776712962</v>
      </c>
      <c r="C2166" s="1">
        <v>45014.474977824073</v>
      </c>
      <c r="D2166" s="1">
        <v>45014.474921446759</v>
      </c>
    </row>
    <row r="2167" spans="1:4" x14ac:dyDescent="0.35">
      <c r="A2167" t="s">
        <v>2166</v>
      </c>
      <c r="B2167" s="1">
        <v>45014.430258125001</v>
      </c>
      <c r="C2167" s="1">
        <v>45014.541232766205</v>
      </c>
      <c r="D2167" s="1">
        <v>45014.541164618058</v>
      </c>
    </row>
    <row r="2168" spans="1:4" x14ac:dyDescent="0.35">
      <c r="A2168" t="s">
        <v>2167</v>
      </c>
      <c r="B2168" s="1">
        <v>45014.430039872685</v>
      </c>
      <c r="C2168" s="1">
        <v>45082.464260879628</v>
      </c>
      <c r="D2168" s="1">
        <v>45082.464258032407</v>
      </c>
    </row>
    <row r="2169" spans="1:4" x14ac:dyDescent="0.35">
      <c r="A2169" t="s">
        <v>2168</v>
      </c>
      <c r="B2169" s="1">
        <v>45014.445524710645</v>
      </c>
      <c r="C2169" s="1">
        <v>45015.658766701388</v>
      </c>
      <c r="D2169" s="1">
        <v>45015.65870630787</v>
      </c>
    </row>
    <row r="2170" spans="1:4" x14ac:dyDescent="0.35">
      <c r="A2170" t="s">
        <v>2169</v>
      </c>
      <c r="B2170" s="1">
        <v>45014.495724305554</v>
      </c>
      <c r="C2170" s="1">
        <v>45015.406796909723</v>
      </c>
      <c r="D2170" s="1">
        <v>45015.406794560186</v>
      </c>
    </row>
    <row r="2171" spans="1:4" x14ac:dyDescent="0.35">
      <c r="A2171" t="s">
        <v>2170</v>
      </c>
      <c r="B2171" s="1">
        <v>45014.498585208334</v>
      </c>
      <c r="C2171" s="1">
        <v>45015.430089490743</v>
      </c>
      <c r="D2171" s="1">
        <v>45015.430087280096</v>
      </c>
    </row>
    <row r="2172" spans="1:4" x14ac:dyDescent="0.35">
      <c r="A2172" t="s">
        <v>2171</v>
      </c>
      <c r="B2172" s="1">
        <v>45014.525514340276</v>
      </c>
      <c r="C2172" s="1">
        <v>45106.654626504627</v>
      </c>
      <c r="D2172" s="1">
        <v>45106.65462483796</v>
      </c>
    </row>
    <row r="2173" spans="1:4" x14ac:dyDescent="0.35">
      <c r="A2173" t="s">
        <v>2172</v>
      </c>
      <c r="B2173" s="1">
        <v>45014.549001550928</v>
      </c>
      <c r="C2173" s="1">
        <v>45037.39163849537</v>
      </c>
      <c r="D2173" s="1">
        <v>45037.391597557871</v>
      </c>
    </row>
    <row r="2174" spans="1:4" x14ac:dyDescent="0.35">
      <c r="A2174" t="s">
        <v>2173</v>
      </c>
      <c r="B2174" s="1">
        <v>45015.42141678241</v>
      </c>
      <c r="C2174" s="1">
        <v>45016.744900752317</v>
      </c>
      <c r="D2174" s="1">
        <v>45016.74489814815</v>
      </c>
    </row>
    <row r="2175" spans="1:4" x14ac:dyDescent="0.35">
      <c r="A2175" t="s">
        <v>2174</v>
      </c>
      <c r="B2175" s="1">
        <v>45015.475308252317</v>
      </c>
      <c r="C2175" s="1">
        <v>45082.510314259256</v>
      </c>
      <c r="D2175" s="1">
        <v>45082.510312222221</v>
      </c>
    </row>
    <row r="2176" spans="1:4" x14ac:dyDescent="0.35">
      <c r="A2176" t="s">
        <v>2175</v>
      </c>
      <c r="B2176" s="1">
        <v>45015.501216516204</v>
      </c>
      <c r="C2176" s="1">
        <v>45016.710274942132</v>
      </c>
      <c r="D2176" s="1">
        <v>45016.710233368052</v>
      </c>
    </row>
    <row r="2177" spans="1:4" x14ac:dyDescent="0.35">
      <c r="A2177" t="s">
        <v>2176</v>
      </c>
      <c r="B2177" s="1">
        <v>45015.542881805559</v>
      </c>
      <c r="C2177" s="1">
        <v>45021.744569756942</v>
      </c>
      <c r="D2177" s="1">
        <v>45021.640993043984</v>
      </c>
    </row>
    <row r="2178" spans="1:4" x14ac:dyDescent="0.35">
      <c r="A2178" t="s">
        <v>2177</v>
      </c>
      <c r="B2178" s="1">
        <v>45015.748748425925</v>
      </c>
      <c r="C2178" s="1">
        <v>45016.487289629629</v>
      </c>
      <c r="D2178" s="1">
        <v>45016.4872875</v>
      </c>
    </row>
    <row r="2179" spans="1:4" x14ac:dyDescent="0.35">
      <c r="A2179" t="s">
        <v>2178</v>
      </c>
      <c r="B2179" s="1">
        <v>45016.349720069447</v>
      </c>
      <c r="C2179" s="1">
        <v>45016.761646562503</v>
      </c>
      <c r="D2179" s="1">
        <v>45016.761588773152</v>
      </c>
    </row>
    <row r="2180" spans="1:4" x14ac:dyDescent="0.35">
      <c r="A2180" t="s">
        <v>2179</v>
      </c>
      <c r="B2180" s="1">
        <v>45016.406947743053</v>
      </c>
      <c r="C2180" s="1">
        <v>45022.572141712961</v>
      </c>
      <c r="D2180" s="1">
        <v>45022.572139583332</v>
      </c>
    </row>
    <row r="2181" spans="1:4" x14ac:dyDescent="0.35">
      <c r="A2181" t="s">
        <v>2180</v>
      </c>
      <c r="B2181" s="1">
        <v>45016.433711215279</v>
      </c>
      <c r="C2181" s="1">
        <v>45106.66077386574</v>
      </c>
      <c r="D2181" s="1">
        <v>45106.660772106479</v>
      </c>
    </row>
    <row r="2182" spans="1:4" x14ac:dyDescent="0.35">
      <c r="A2182" t="s">
        <v>2181</v>
      </c>
      <c r="B2182" s="1">
        <v>45016.584325069445</v>
      </c>
      <c r="C2182" s="1">
        <v>45016.676655185183</v>
      </c>
      <c r="D2182" s="1">
        <v>45016.676652766204</v>
      </c>
    </row>
    <row r="2183" spans="1:4" x14ac:dyDescent="0.35">
      <c r="A2183" t="s">
        <v>2182</v>
      </c>
      <c r="B2183" s="1">
        <v>45016.701052233795</v>
      </c>
      <c r="C2183" s="1">
        <v>45021.442199571757</v>
      </c>
      <c r="D2183" s="1">
        <v>45021.442113877318</v>
      </c>
    </row>
    <row r="2184" spans="1:4" x14ac:dyDescent="0.35">
      <c r="A2184" t="s">
        <v>2183</v>
      </c>
      <c r="B2184" s="1">
        <v>45019.437559826387</v>
      </c>
      <c r="C2184" s="1">
        <v>45019.688747106484</v>
      </c>
      <c r="D2184" s="1">
        <v>45019.688745011576</v>
      </c>
    </row>
    <row r="2185" spans="1:4" x14ac:dyDescent="0.35">
      <c r="A2185" t="s">
        <v>2184</v>
      </c>
      <c r="B2185" s="1">
        <v>45019.51036508102</v>
      </c>
      <c r="C2185" s="1">
        <v>45027.456546990739</v>
      </c>
      <c r="D2185" s="1">
        <v>45027.456497094907</v>
      </c>
    </row>
    <row r="2186" spans="1:4" x14ac:dyDescent="0.35">
      <c r="A2186" t="s">
        <v>2185</v>
      </c>
      <c r="B2186" s="1">
        <v>45019.634957523151</v>
      </c>
      <c r="C2186" s="1">
        <v>45019.680289849537</v>
      </c>
      <c r="D2186" s="1">
        <v>45019.680107337961</v>
      </c>
    </row>
    <row r="2187" spans="1:4" x14ac:dyDescent="0.35">
      <c r="A2187" t="s">
        <v>2186</v>
      </c>
      <c r="B2187" s="1">
        <v>45019.694936550928</v>
      </c>
      <c r="C2187" s="1">
        <v>45027.652050937497</v>
      </c>
      <c r="D2187" s="1">
        <v>45027.652009108795</v>
      </c>
    </row>
    <row r="2188" spans="1:4" x14ac:dyDescent="0.35">
      <c r="A2188" t="s">
        <v>2187</v>
      </c>
      <c r="B2188" s="1">
        <v>45019.688795856484</v>
      </c>
      <c r="C2188" s="1">
        <v>45023.525769039348</v>
      </c>
      <c r="D2188" s="1">
        <v>45023.525767002313</v>
      </c>
    </row>
    <row r="2189" spans="1:4" x14ac:dyDescent="0.35">
      <c r="A2189" t="s">
        <v>2188</v>
      </c>
      <c r="B2189" s="1">
        <v>45020.398293310187</v>
      </c>
      <c r="C2189" s="1">
        <v>45023.596922037039</v>
      </c>
      <c r="D2189" s="1">
        <v>45023.596824560183</v>
      </c>
    </row>
    <row r="2190" spans="1:4" x14ac:dyDescent="0.35">
      <c r="A2190" t="s">
        <v>2189</v>
      </c>
      <c r="B2190" s="1">
        <v>45020.400315497682</v>
      </c>
      <c r="C2190" s="1">
        <v>45023.602196712964</v>
      </c>
      <c r="D2190" s="1">
        <v>45023.60215053241</v>
      </c>
    </row>
    <row r="2191" spans="1:4" x14ac:dyDescent="0.35">
      <c r="A2191" t="s">
        <v>2190</v>
      </c>
      <c r="B2191" s="1">
        <v>45020.522861655096</v>
      </c>
      <c r="C2191" s="1">
        <v>45058.519741215277</v>
      </c>
      <c r="D2191" s="1"/>
    </row>
    <row r="2192" spans="1:4" x14ac:dyDescent="0.35">
      <c r="A2192" t="s">
        <v>2191</v>
      </c>
      <c r="B2192" s="1">
        <v>45020.605819293982</v>
      </c>
      <c r="C2192" s="1">
        <v>45035.492928993059</v>
      </c>
      <c r="D2192" s="1">
        <v>45035.492926643521</v>
      </c>
    </row>
    <row r="2193" spans="1:4" x14ac:dyDescent="0.35">
      <c r="A2193" t="s">
        <v>2192</v>
      </c>
      <c r="B2193" s="1">
        <v>45020.706867581015</v>
      </c>
      <c r="C2193" s="1">
        <v>45023.61051337963</v>
      </c>
      <c r="D2193" s="1">
        <v>45023.61047472222</v>
      </c>
    </row>
    <row r="2194" spans="1:4" x14ac:dyDescent="0.35">
      <c r="A2194" t="s">
        <v>2193</v>
      </c>
      <c r="B2194" s="1">
        <v>45021.41997033565</v>
      </c>
      <c r="C2194" s="1">
        <v>45041.716585706017</v>
      </c>
      <c r="D2194" s="1">
        <v>45041.716575034719</v>
      </c>
    </row>
    <row r="2195" spans="1:4" x14ac:dyDescent="0.35">
      <c r="A2195" t="s">
        <v>2194</v>
      </c>
      <c r="B2195" s="1">
        <v>45021.589726331018</v>
      </c>
      <c r="C2195" s="1">
        <v>45049.604679837961</v>
      </c>
      <c r="D2195" s="1">
        <v>45049.604677303243</v>
      </c>
    </row>
    <row r="2196" spans="1:4" x14ac:dyDescent="0.35">
      <c r="A2196" t="s">
        <v>2195</v>
      </c>
      <c r="B2196" s="1">
        <v>45022.362760625001</v>
      </c>
      <c r="C2196" s="1">
        <v>45028.418504641202</v>
      </c>
      <c r="D2196" s="1">
        <v>45028.41850226852</v>
      </c>
    </row>
    <row r="2197" spans="1:4" x14ac:dyDescent="0.35">
      <c r="A2197" t="s">
        <v>2196</v>
      </c>
      <c r="B2197" s="1">
        <v>45022.407015833334</v>
      </c>
      <c r="C2197" s="1">
        <v>45028.618179513891</v>
      </c>
      <c r="D2197" s="1">
        <v>45028.618176886572</v>
      </c>
    </row>
    <row r="2198" spans="1:4" x14ac:dyDescent="0.35">
      <c r="A2198" t="s">
        <v>2197</v>
      </c>
      <c r="B2198" s="1">
        <v>45022.654615983796</v>
      </c>
      <c r="C2198" s="1">
        <v>45028.653132719905</v>
      </c>
      <c r="D2198" s="1">
        <v>45028.653130625004</v>
      </c>
    </row>
    <row r="2199" spans="1:4" x14ac:dyDescent="0.35">
      <c r="A2199" t="s">
        <v>2198</v>
      </c>
      <c r="B2199" s="1">
        <v>45022.673889155092</v>
      </c>
      <c r="C2199" s="1">
        <v>45027.662574780094</v>
      </c>
      <c r="D2199" s="1">
        <v>45027.662530451387</v>
      </c>
    </row>
    <row r="2200" spans="1:4" x14ac:dyDescent="0.35">
      <c r="A2200" t="s">
        <v>2199</v>
      </c>
      <c r="B2200" s="1">
        <v>45023.413588981479</v>
      </c>
      <c r="C2200" s="1">
        <v>45028.657243344911</v>
      </c>
      <c r="D2200" s="1">
        <v>45028.657184317133</v>
      </c>
    </row>
    <row r="2201" spans="1:4" x14ac:dyDescent="0.35">
      <c r="A2201" t="s">
        <v>2200</v>
      </c>
      <c r="B2201" s="1">
        <v>45023.500981238423</v>
      </c>
      <c r="C2201" s="1">
        <v>45048.499727395836</v>
      </c>
      <c r="D2201" s="1">
        <v>45048.49972550926</v>
      </c>
    </row>
    <row r="2202" spans="1:4" x14ac:dyDescent="0.35">
      <c r="A2202" t="s">
        <v>2201</v>
      </c>
      <c r="B2202" s="1">
        <v>45023.684323726855</v>
      </c>
      <c r="C2202" s="1">
        <v>45028.662163900466</v>
      </c>
      <c r="D2202" s="1">
        <v>45028.662102465278</v>
      </c>
    </row>
    <row r="2203" spans="1:4" x14ac:dyDescent="0.35">
      <c r="A2203" t="s">
        <v>2202</v>
      </c>
      <c r="B2203" s="1">
        <v>45026.413861076391</v>
      </c>
      <c r="C2203" s="1">
        <v>45033.634362291668</v>
      </c>
      <c r="D2203" s="1">
        <v>45033.634323090278</v>
      </c>
    </row>
    <row r="2204" spans="1:4" x14ac:dyDescent="0.35">
      <c r="A2204" t="s">
        <v>2203</v>
      </c>
      <c r="B2204" s="1">
        <v>45027.322373831019</v>
      </c>
      <c r="C2204" s="1">
        <v>45027.417989942129</v>
      </c>
      <c r="D2204" s="1">
        <v>45027.417988032408</v>
      </c>
    </row>
    <row r="2205" spans="1:4" x14ac:dyDescent="0.35">
      <c r="A2205" t="s">
        <v>2204</v>
      </c>
      <c r="B2205" s="1">
        <v>45027.403484502312</v>
      </c>
      <c r="C2205" s="1">
        <v>45028.727232442128</v>
      </c>
      <c r="D2205" s="1">
        <v>45028.727230659722</v>
      </c>
    </row>
    <row r="2206" spans="1:4" x14ac:dyDescent="0.35">
      <c r="A2206" t="s">
        <v>2205</v>
      </c>
      <c r="B2206" s="1">
        <v>45027.470978703706</v>
      </c>
      <c r="C2206" s="1">
        <v>45028.680695277777</v>
      </c>
      <c r="D2206" s="1">
        <v>45028.680693344904</v>
      </c>
    </row>
    <row r="2207" spans="1:4" x14ac:dyDescent="0.35">
      <c r="A2207" t="s">
        <v>2206</v>
      </c>
      <c r="B2207" s="1">
        <v>45027.482448020834</v>
      </c>
      <c r="C2207" s="1">
        <v>45028.705837013891</v>
      </c>
      <c r="D2207" s="1">
        <v>45028.705835208333</v>
      </c>
    </row>
    <row r="2208" spans="1:4" x14ac:dyDescent="0.35">
      <c r="A2208" t="s">
        <v>2207</v>
      </c>
      <c r="B2208" s="1">
        <v>45027.528959722222</v>
      </c>
      <c r="C2208" s="1">
        <v>45027.590585775462</v>
      </c>
      <c r="D2208" s="1">
        <v>45027.590583564815</v>
      </c>
    </row>
    <row r="2209" spans="1:4" x14ac:dyDescent="0.35">
      <c r="A2209" t="s">
        <v>2208</v>
      </c>
      <c r="B2209" s="1">
        <v>45027.628082083334</v>
      </c>
      <c r="C2209" s="1">
        <v>45028.683349282408</v>
      </c>
      <c r="D2209" s="1">
        <v>45028.683346770835</v>
      </c>
    </row>
    <row r="2210" spans="1:4" x14ac:dyDescent="0.35">
      <c r="A2210" t="s">
        <v>2209</v>
      </c>
      <c r="B2210" s="1">
        <v>45027.651878888886</v>
      </c>
      <c r="C2210" s="1">
        <v>45028.587037511577</v>
      </c>
      <c r="D2210" s="1">
        <v>45028.422591666669</v>
      </c>
    </row>
    <row r="2211" spans="1:4" x14ac:dyDescent="0.35">
      <c r="A2211" t="s">
        <v>2210</v>
      </c>
      <c r="B2211" s="1">
        <v>45027.671114004632</v>
      </c>
      <c r="C2211" s="1">
        <v>45028.629596689818</v>
      </c>
      <c r="D2211" s="1">
        <v>45028.629594652775</v>
      </c>
    </row>
    <row r="2212" spans="1:4" x14ac:dyDescent="0.35">
      <c r="A2212" t="s">
        <v>2211</v>
      </c>
      <c r="B2212" s="1">
        <v>45028.459931851852</v>
      </c>
      <c r="C2212" s="1">
        <v>45028.727464363423</v>
      </c>
      <c r="D2212" s="1">
        <v>45028.727462627314</v>
      </c>
    </row>
    <row r="2213" spans="1:4" x14ac:dyDescent="0.35">
      <c r="A2213" t="s">
        <v>2212</v>
      </c>
      <c r="B2213" s="1">
        <v>45028.495979097221</v>
      </c>
      <c r="C2213" s="1">
        <v>45028.710300023151</v>
      </c>
      <c r="D2213" s="1">
        <v>45028.710298101854</v>
      </c>
    </row>
    <row r="2214" spans="1:4" x14ac:dyDescent="0.35">
      <c r="A2214" t="s">
        <v>2213</v>
      </c>
      <c r="B2214" s="1">
        <v>45028.59634502315</v>
      </c>
      <c r="C2214" s="1">
        <v>45028.726385393522</v>
      </c>
      <c r="D2214" s="1">
        <v>45028.726383287038</v>
      </c>
    </row>
    <row r="2215" spans="1:4" x14ac:dyDescent="0.35">
      <c r="A2215" t="s">
        <v>2214</v>
      </c>
      <c r="B2215" s="1">
        <v>45029.326572789352</v>
      </c>
      <c r="C2215" s="1">
        <v>45029.587809456018</v>
      </c>
      <c r="D2215" s="1">
        <v>45029.587806435185</v>
      </c>
    </row>
    <row r="2216" spans="1:4" x14ac:dyDescent="0.35">
      <c r="A2216" t="s">
        <v>2215</v>
      </c>
      <c r="B2216" s="1">
        <v>45029.35456482639</v>
      </c>
      <c r="C2216" s="1">
        <v>45029.589387048611</v>
      </c>
      <c r="D2216" s="1">
        <v>45029.589384930558</v>
      </c>
    </row>
    <row r="2217" spans="1:4" x14ac:dyDescent="0.35">
      <c r="A2217" t="s">
        <v>2216</v>
      </c>
      <c r="B2217" s="1">
        <v>45029.370753726849</v>
      </c>
      <c r="C2217" s="1">
        <v>45029.617550138886</v>
      </c>
      <c r="D2217" s="1">
        <v>45029.617548125003</v>
      </c>
    </row>
    <row r="2218" spans="1:4" x14ac:dyDescent="0.35">
      <c r="A2218" t="s">
        <v>2217</v>
      </c>
      <c r="B2218" s="1">
        <v>45029.439689236111</v>
      </c>
      <c r="C2218" s="1">
        <v>45037.471430057871</v>
      </c>
      <c r="D2218" s="1">
        <v>45037.471427245371</v>
      </c>
    </row>
    <row r="2219" spans="1:4" x14ac:dyDescent="0.35">
      <c r="A2219" t="s">
        <v>2218</v>
      </c>
      <c r="B2219" s="1">
        <v>45029.525609456017</v>
      </c>
      <c r="C2219" s="1">
        <v>45033.525114675926</v>
      </c>
      <c r="D2219" s="1">
        <v>45033.525080555555</v>
      </c>
    </row>
    <row r="2220" spans="1:4" x14ac:dyDescent="0.35">
      <c r="A2220" t="s">
        <v>2219</v>
      </c>
      <c r="B2220" s="1">
        <v>45029.571120717592</v>
      </c>
      <c r="C2220" s="1">
        <v>45029.683067881946</v>
      </c>
      <c r="D2220" s="1">
        <v>45029.683066168982</v>
      </c>
    </row>
    <row r="2221" spans="1:4" x14ac:dyDescent="0.35">
      <c r="A2221" t="s">
        <v>2220</v>
      </c>
      <c r="B2221" s="1">
        <v>45029.666261018516</v>
      </c>
      <c r="C2221" s="1">
        <v>45030.418531006944</v>
      </c>
      <c r="D2221" s="1">
        <v>45030.418529131945</v>
      </c>
    </row>
    <row r="2222" spans="1:4" x14ac:dyDescent="0.35">
      <c r="A2222" t="s">
        <v>2221</v>
      </c>
      <c r="B2222" s="1">
        <v>45029.6807796875</v>
      </c>
      <c r="C2222" s="1">
        <v>45033.606967002313</v>
      </c>
      <c r="D2222" s="1">
        <v>45033.60693840278</v>
      </c>
    </row>
    <row r="2223" spans="1:4" x14ac:dyDescent="0.35">
      <c r="A2223" t="s">
        <v>2222</v>
      </c>
      <c r="B2223" s="1">
        <v>45029.764253171299</v>
      </c>
      <c r="C2223" s="1">
        <v>45033.406100682871</v>
      </c>
      <c r="D2223" s="1">
        <v>45033.406099016203</v>
      </c>
    </row>
    <row r="2224" spans="1:4" x14ac:dyDescent="0.35">
      <c r="A2224" t="s">
        <v>2223</v>
      </c>
      <c r="B2224" s="1">
        <v>45030.347457094904</v>
      </c>
      <c r="C2224" s="1">
        <v>45033.530375324073</v>
      </c>
      <c r="D2224" s="1">
        <v>45033.530339953701</v>
      </c>
    </row>
    <row r="2225" spans="1:4" x14ac:dyDescent="0.35">
      <c r="A2225" t="s">
        <v>2224</v>
      </c>
      <c r="B2225" s="1">
        <v>45030.356341770836</v>
      </c>
      <c r="C2225" s="1">
        <v>45090.426286076392</v>
      </c>
      <c r="D2225" s="1">
        <v>45090.426283379631</v>
      </c>
    </row>
    <row r="2226" spans="1:4" x14ac:dyDescent="0.35">
      <c r="A2226" t="s">
        <v>2225</v>
      </c>
      <c r="B2226" s="1">
        <v>45030.369559884261</v>
      </c>
      <c r="C2226" s="1">
        <v>45034.448109965277</v>
      </c>
      <c r="D2226" s="1">
        <v>45034.448074432868</v>
      </c>
    </row>
    <row r="2227" spans="1:4" x14ac:dyDescent="0.35">
      <c r="A2227" t="s">
        <v>2226</v>
      </c>
      <c r="B2227" s="1">
        <v>45030.390647592591</v>
      </c>
      <c r="C2227" s="1">
        <v>45030.417050763892</v>
      </c>
      <c r="D2227" s="1">
        <v>45030.417048414354</v>
      </c>
    </row>
    <row r="2228" spans="1:4" x14ac:dyDescent="0.35">
      <c r="A2228" t="s">
        <v>2227</v>
      </c>
      <c r="B2228" s="1">
        <v>45030.397168715281</v>
      </c>
      <c r="C2228" s="1">
        <v>45082.468701921294</v>
      </c>
      <c r="D2228" s="1">
        <v>45082.468699791665</v>
      </c>
    </row>
    <row r="2229" spans="1:4" x14ac:dyDescent="0.35">
      <c r="A2229" t="s">
        <v>2228</v>
      </c>
      <c r="B2229" s="1">
        <v>45030.446128368058</v>
      </c>
      <c r="C2229" s="1">
        <v>45033.535750023148</v>
      </c>
      <c r="D2229" s="1">
        <v>45033.535703819442</v>
      </c>
    </row>
    <row r="2230" spans="1:4" x14ac:dyDescent="0.35">
      <c r="A2230" t="s">
        <v>2229</v>
      </c>
      <c r="B2230" s="1">
        <v>45030.457790428241</v>
      </c>
      <c r="C2230" s="1">
        <v>45033.615373935187</v>
      </c>
      <c r="D2230" s="1">
        <v>45033.615343240737</v>
      </c>
    </row>
    <row r="2231" spans="1:4" x14ac:dyDescent="0.35">
      <c r="A2231" t="s">
        <v>2230</v>
      </c>
      <c r="B2231" s="1">
        <v>45030.60760570602</v>
      </c>
      <c r="C2231" s="1">
        <v>45033.478231956018</v>
      </c>
      <c r="D2231" s="1">
        <v>45033.478230185188</v>
      </c>
    </row>
    <row r="2232" spans="1:4" x14ac:dyDescent="0.35">
      <c r="A2232" t="s">
        <v>2231</v>
      </c>
      <c r="B2232" s="1">
        <v>45030.689634988426</v>
      </c>
      <c r="C2232" s="1">
        <v>45033.538779675924</v>
      </c>
      <c r="D2232" s="1">
        <v>45033.538748240739</v>
      </c>
    </row>
    <row r="2233" spans="1:4" x14ac:dyDescent="0.35">
      <c r="A2233" t="s">
        <v>2232</v>
      </c>
      <c r="B2233" s="1">
        <v>45033.416519826387</v>
      </c>
      <c r="C2233" s="1">
        <v>45058.516444652778</v>
      </c>
      <c r="D2233" s="1"/>
    </row>
    <row r="2234" spans="1:4" x14ac:dyDescent="0.35">
      <c r="A2234" t="s">
        <v>2233</v>
      </c>
      <c r="B2234" s="1">
        <v>45033.663628483795</v>
      </c>
      <c r="C2234" s="1">
        <v>45034.543398240741</v>
      </c>
      <c r="D2234" s="1">
        <v>45034.543396469904</v>
      </c>
    </row>
    <row r="2235" spans="1:4" x14ac:dyDescent="0.35">
      <c r="A2235" t="s">
        <v>2234</v>
      </c>
      <c r="B2235" s="1">
        <v>45033.661466469908</v>
      </c>
      <c r="C2235" s="1">
        <v>45040.628428136573</v>
      </c>
      <c r="D2235" s="1">
        <v>45040.628270196758</v>
      </c>
    </row>
    <row r="2236" spans="1:4" x14ac:dyDescent="0.35">
      <c r="A2236" t="s">
        <v>2235</v>
      </c>
      <c r="B2236" s="1">
        <v>45033.757662060183</v>
      </c>
      <c r="C2236" s="1">
        <v>45034.369529571763</v>
      </c>
      <c r="D2236" s="1">
        <v>45034.369527418981</v>
      </c>
    </row>
    <row r="2237" spans="1:4" x14ac:dyDescent="0.35">
      <c r="A2237" t="s">
        <v>2236</v>
      </c>
      <c r="B2237" s="1">
        <v>45034.331262361113</v>
      </c>
      <c r="C2237" s="1">
        <v>45048.594537326389</v>
      </c>
      <c r="D2237" s="1">
        <v>45048.594534074073</v>
      </c>
    </row>
    <row r="2238" spans="1:4" x14ac:dyDescent="0.35">
      <c r="A2238" t="s">
        <v>2237</v>
      </c>
      <c r="B2238" s="1">
        <v>45034.348119918985</v>
      </c>
      <c r="C2238" s="1">
        <v>45034.424860219908</v>
      </c>
      <c r="D2238" s="1">
        <v>45034.424857939812</v>
      </c>
    </row>
    <row r="2239" spans="1:4" x14ac:dyDescent="0.35">
      <c r="A2239" t="s">
        <v>2238</v>
      </c>
      <c r="B2239" s="1">
        <v>45034.469772349534</v>
      </c>
      <c r="C2239" s="1">
        <v>45041.609462812499</v>
      </c>
      <c r="D2239" s="1">
        <v>45041.609460752312</v>
      </c>
    </row>
    <row r="2240" spans="1:4" x14ac:dyDescent="0.35">
      <c r="A2240" t="s">
        <v>2239</v>
      </c>
      <c r="B2240" s="1">
        <v>45034.543742824077</v>
      </c>
      <c r="C2240" s="1">
        <v>45034.552279282405</v>
      </c>
      <c r="D2240" s="1">
        <v>45034.552277152776</v>
      </c>
    </row>
    <row r="2241" spans="1:4" x14ac:dyDescent="0.35">
      <c r="A2241" t="s">
        <v>2240</v>
      </c>
      <c r="B2241" s="1">
        <v>45035.342690555553</v>
      </c>
      <c r="C2241" s="1">
        <v>45040.637694189812</v>
      </c>
      <c r="D2241" s="1">
        <v>45040.637691689815</v>
      </c>
    </row>
    <row r="2242" spans="1:4" x14ac:dyDescent="0.35">
      <c r="A2242" t="s">
        <v>2241</v>
      </c>
      <c r="B2242" s="1">
        <v>45035.499564293983</v>
      </c>
      <c r="C2242" s="1">
        <v>45044.64980741898</v>
      </c>
      <c r="D2242" s="1">
        <v>45044.649777939812</v>
      </c>
    </row>
    <row r="2243" spans="1:4" x14ac:dyDescent="0.35">
      <c r="A2243" t="s">
        <v>2242</v>
      </c>
      <c r="B2243" s="1">
        <v>45035.601987106478</v>
      </c>
      <c r="C2243" s="1">
        <v>45036.65852153935</v>
      </c>
      <c r="D2243" s="1">
        <v>45036.658468055553</v>
      </c>
    </row>
    <row r="2244" spans="1:4" x14ac:dyDescent="0.35">
      <c r="A2244" t="s">
        <v>2243</v>
      </c>
      <c r="B2244" s="1">
        <v>45035.762067534721</v>
      </c>
      <c r="C2244" s="1">
        <v>45040.695084108796</v>
      </c>
      <c r="D2244" s="1">
        <v>45040.695082013888</v>
      </c>
    </row>
    <row r="2245" spans="1:4" x14ac:dyDescent="0.35">
      <c r="A2245" t="s">
        <v>2244</v>
      </c>
      <c r="B2245" s="1">
        <v>45036.384739641202</v>
      </c>
      <c r="C2245" s="1">
        <v>45036.676708194442</v>
      </c>
      <c r="D2245" s="1">
        <v>45036.676676064817</v>
      </c>
    </row>
    <row r="2246" spans="1:4" x14ac:dyDescent="0.35">
      <c r="A2246" t="s">
        <v>2245</v>
      </c>
      <c r="B2246" s="1">
        <v>45036.387358854168</v>
      </c>
      <c r="C2246" s="1">
        <v>45058.475669212959</v>
      </c>
      <c r="D2246" s="1">
        <v>45058.475626099535</v>
      </c>
    </row>
    <row r="2247" spans="1:4" x14ac:dyDescent="0.35">
      <c r="A2247" t="s">
        <v>2246</v>
      </c>
      <c r="B2247" s="1">
        <v>45036.410217476849</v>
      </c>
      <c r="C2247" s="1">
        <v>45041.663812743056</v>
      </c>
      <c r="D2247" s="1">
        <v>45041.663810694445</v>
      </c>
    </row>
    <row r="2248" spans="1:4" x14ac:dyDescent="0.35">
      <c r="A2248" t="s">
        <v>2247</v>
      </c>
      <c r="B2248" s="1">
        <v>45036.451929722221</v>
      </c>
      <c r="C2248" s="1">
        <v>45131.409113379632</v>
      </c>
      <c r="D2248" s="1">
        <v>45036.55839515046</v>
      </c>
    </row>
    <row r="2249" spans="1:4" x14ac:dyDescent="0.35">
      <c r="A2249" t="s">
        <v>2248</v>
      </c>
      <c r="B2249" s="1">
        <v>45036.466734479167</v>
      </c>
      <c r="C2249" s="1">
        <v>45036.556621678239</v>
      </c>
      <c r="D2249" s="1">
        <v>45036.556619606483</v>
      </c>
    </row>
    <row r="2250" spans="1:4" x14ac:dyDescent="0.35">
      <c r="A2250" t="s">
        <v>2249</v>
      </c>
      <c r="B2250" s="1">
        <v>45036.488059143521</v>
      </c>
      <c r="C2250" s="1">
        <v>45058.519968726854</v>
      </c>
      <c r="D2250" s="1"/>
    </row>
    <row r="2251" spans="1:4" x14ac:dyDescent="0.35">
      <c r="A2251" t="s">
        <v>2250</v>
      </c>
      <c r="B2251" s="1">
        <v>45036.513916296295</v>
      </c>
      <c r="C2251" s="1">
        <v>45037.414296875002</v>
      </c>
      <c r="D2251" s="1">
        <v>45037.414294907408</v>
      </c>
    </row>
    <row r="2252" spans="1:4" x14ac:dyDescent="0.35">
      <c r="A2252" t="s">
        <v>2251</v>
      </c>
      <c r="B2252" s="1">
        <v>45036.685427280092</v>
      </c>
      <c r="C2252" s="1">
        <v>45040.709552326392</v>
      </c>
      <c r="D2252" s="1">
        <v>45040.709550358799</v>
      </c>
    </row>
    <row r="2253" spans="1:4" x14ac:dyDescent="0.35">
      <c r="A2253" t="s">
        <v>2252</v>
      </c>
      <c r="B2253" s="1">
        <v>45037.46344078704</v>
      </c>
      <c r="C2253" s="1">
        <v>45040.653005416665</v>
      </c>
      <c r="D2253" s="1">
        <v>45040.652964629633</v>
      </c>
    </row>
    <row r="2254" spans="1:4" x14ac:dyDescent="0.35">
      <c r="A2254" t="s">
        <v>2253</v>
      </c>
      <c r="B2254" s="1">
        <v>45037.458576863428</v>
      </c>
      <c r="C2254" s="1">
        <v>45082.465505381944</v>
      </c>
      <c r="D2254" s="1">
        <v>45082.465503321757</v>
      </c>
    </row>
    <row r="2255" spans="1:4" x14ac:dyDescent="0.35">
      <c r="A2255" t="s">
        <v>2254</v>
      </c>
      <c r="B2255" s="1">
        <v>45037.513299166669</v>
      </c>
      <c r="C2255" s="1">
        <v>45082.470215648151</v>
      </c>
      <c r="D2255" s="1">
        <v>45082.47021378472</v>
      </c>
    </row>
    <row r="2256" spans="1:4" x14ac:dyDescent="0.35">
      <c r="A2256" t="s">
        <v>2255</v>
      </c>
      <c r="B2256" s="1">
        <v>45038.827694722226</v>
      </c>
      <c r="C2256" s="1">
        <v>45040.3819859375</v>
      </c>
      <c r="D2256" s="1">
        <v>45040.381867152777</v>
      </c>
    </row>
    <row r="2257" spans="1:4" x14ac:dyDescent="0.35">
      <c r="A2257" t="s">
        <v>2256</v>
      </c>
      <c r="B2257" s="1">
        <v>45040.368576504632</v>
      </c>
      <c r="C2257" s="1">
        <v>45061.374871157408</v>
      </c>
      <c r="D2257" s="1">
        <v>45061.374868796294</v>
      </c>
    </row>
    <row r="2258" spans="1:4" x14ac:dyDescent="0.35">
      <c r="A2258" t="s">
        <v>2257</v>
      </c>
      <c r="B2258" s="1">
        <v>45040.421686574075</v>
      </c>
      <c r="C2258" s="1">
        <v>45040.43129778935</v>
      </c>
      <c r="D2258" s="1">
        <v>45040.428455023146</v>
      </c>
    </row>
    <row r="2259" spans="1:4" x14ac:dyDescent="0.35">
      <c r="A2259" t="s">
        <v>2258</v>
      </c>
      <c r="B2259" s="1">
        <v>45040.464641435188</v>
      </c>
      <c r="C2259" s="1">
        <v>45040.470941064814</v>
      </c>
      <c r="D2259" s="1">
        <v>45040.470938356484</v>
      </c>
    </row>
    <row r="2260" spans="1:4" x14ac:dyDescent="0.35">
      <c r="A2260" t="s">
        <v>2259</v>
      </c>
      <c r="B2260" s="1">
        <v>45040.494601006947</v>
      </c>
      <c r="C2260" s="1">
        <v>45040.666048993058</v>
      </c>
      <c r="D2260" s="1">
        <v>45040.66600665509</v>
      </c>
    </row>
    <row r="2261" spans="1:4" x14ac:dyDescent="0.35">
      <c r="A2261" t="s">
        <v>2260</v>
      </c>
      <c r="B2261" s="1">
        <v>45040.520728090276</v>
      </c>
      <c r="C2261" s="1">
        <v>45042.638056087962</v>
      </c>
      <c r="D2261" s="1">
        <v>45042.63802392361</v>
      </c>
    </row>
    <row r="2262" spans="1:4" x14ac:dyDescent="0.35">
      <c r="A2262" t="s">
        <v>2261</v>
      </c>
      <c r="B2262" s="1">
        <v>45040.566920289355</v>
      </c>
      <c r="C2262" s="1">
        <v>45040.674808692129</v>
      </c>
      <c r="D2262" s="1">
        <v>45040.674778715278</v>
      </c>
    </row>
    <row r="2263" spans="1:4" x14ac:dyDescent="0.35">
      <c r="A2263" t="s">
        <v>2262</v>
      </c>
      <c r="B2263" s="1">
        <v>45040.583796643521</v>
      </c>
      <c r="C2263" s="1">
        <v>45057.577542500003</v>
      </c>
      <c r="D2263" s="1">
        <v>45057.577540046295</v>
      </c>
    </row>
    <row r="2264" spans="1:4" x14ac:dyDescent="0.35">
      <c r="A2264" t="s">
        <v>2263</v>
      </c>
      <c r="B2264" s="1">
        <v>45040.634690289349</v>
      </c>
      <c r="C2264" s="1">
        <v>45058.517025636575</v>
      </c>
      <c r="D2264" s="1"/>
    </row>
    <row r="2265" spans="1:4" x14ac:dyDescent="0.35">
      <c r="A2265" t="s">
        <v>2264</v>
      </c>
      <c r="B2265" s="1">
        <v>45040.659940104168</v>
      </c>
      <c r="C2265" s="1">
        <v>45041.750615949073</v>
      </c>
      <c r="D2265" s="1">
        <v>45041.750614085649</v>
      </c>
    </row>
    <row r="2266" spans="1:4" x14ac:dyDescent="0.35">
      <c r="A2266" t="s">
        <v>2265</v>
      </c>
      <c r="B2266" s="1">
        <v>45040.660025127312</v>
      </c>
      <c r="C2266" s="1">
        <v>45106.668490289354</v>
      </c>
      <c r="D2266" s="1">
        <v>45106.668487800926</v>
      </c>
    </row>
    <row r="2267" spans="1:4" x14ac:dyDescent="0.35">
      <c r="A2267" t="s">
        <v>2266</v>
      </c>
      <c r="B2267" s="1">
        <v>45040.655438032409</v>
      </c>
      <c r="C2267" s="1">
        <v>45098.493572916668</v>
      </c>
      <c r="D2267" s="1">
        <v>45098.493567731479</v>
      </c>
    </row>
    <row r="2268" spans="1:4" x14ac:dyDescent="0.35">
      <c r="A2268" t="s">
        <v>2267</v>
      </c>
      <c r="B2268" s="1">
        <v>45041.41665835648</v>
      </c>
      <c r="C2268" s="1">
        <v>45041.716359942133</v>
      </c>
      <c r="D2268" s="1">
        <v>45041.716347569447</v>
      </c>
    </row>
    <row r="2269" spans="1:4" x14ac:dyDescent="0.35">
      <c r="A2269" t="s">
        <v>2268</v>
      </c>
      <c r="B2269" s="1">
        <v>45041.45450122685</v>
      </c>
      <c r="C2269" s="1">
        <v>45041.711408425923</v>
      </c>
      <c r="D2269" s="1">
        <v>45041.711375081017</v>
      </c>
    </row>
    <row r="2270" spans="1:4" x14ac:dyDescent="0.35">
      <c r="A2270" t="s">
        <v>2269</v>
      </c>
      <c r="B2270" s="1">
        <v>45041.446869108797</v>
      </c>
      <c r="C2270" s="1">
        <v>45055.488304062499</v>
      </c>
      <c r="D2270" s="1">
        <v>45051.476100358799</v>
      </c>
    </row>
    <row r="2271" spans="1:4" x14ac:dyDescent="0.35">
      <c r="A2271" t="s">
        <v>2270</v>
      </c>
      <c r="B2271" s="1">
        <v>45041.480090787038</v>
      </c>
      <c r="C2271" s="1">
        <v>45042.319773750001</v>
      </c>
      <c r="D2271" s="1">
        <v>45042.31977065972</v>
      </c>
    </row>
    <row r="2272" spans="1:4" x14ac:dyDescent="0.35">
      <c r="A2272" t="s">
        <v>2271</v>
      </c>
      <c r="B2272" s="1">
        <v>45041.667162106482</v>
      </c>
      <c r="C2272" s="1">
        <v>45042.594344895835</v>
      </c>
      <c r="D2272" s="1">
        <v>45042.594342245371</v>
      </c>
    </row>
    <row r="2273" spans="1:4" x14ac:dyDescent="0.35">
      <c r="A2273" t="s">
        <v>2272</v>
      </c>
      <c r="B2273" s="1">
        <v>45042.375254479164</v>
      </c>
      <c r="C2273" s="1">
        <v>45042.59101596065</v>
      </c>
      <c r="D2273" s="1">
        <v>45042.591013819445</v>
      </c>
    </row>
    <row r="2274" spans="1:4" x14ac:dyDescent="0.35">
      <c r="A2274" t="s">
        <v>2273</v>
      </c>
      <c r="B2274" s="1">
        <v>45042.472546655095</v>
      </c>
      <c r="C2274" s="1">
        <v>45042.678907361114</v>
      </c>
      <c r="D2274" s="1">
        <v>45042.678750555555</v>
      </c>
    </row>
    <row r="2275" spans="1:4" x14ac:dyDescent="0.35">
      <c r="A2275" t="s">
        <v>2274</v>
      </c>
      <c r="B2275" s="1">
        <v>45042.606728032406</v>
      </c>
      <c r="C2275" s="1">
        <v>45086.7078228588</v>
      </c>
      <c r="D2275" s="1">
        <v>45086.70782127315</v>
      </c>
    </row>
    <row r="2276" spans="1:4" x14ac:dyDescent="0.35">
      <c r="A2276" t="s">
        <v>2275</v>
      </c>
      <c r="B2276" s="1">
        <v>45042.672874768519</v>
      </c>
      <c r="C2276" s="1">
        <v>45042.734063761571</v>
      </c>
      <c r="D2276" s="1">
        <v>45042.733985462961</v>
      </c>
    </row>
    <row r="2277" spans="1:4" x14ac:dyDescent="0.35">
      <c r="A2277" t="s">
        <v>2276</v>
      </c>
      <c r="B2277" s="1">
        <v>45042.673898298613</v>
      </c>
      <c r="C2277" s="1">
        <v>45058.520201099534</v>
      </c>
      <c r="D2277" s="1"/>
    </row>
    <row r="2278" spans="1:4" x14ac:dyDescent="0.35">
      <c r="A2278" t="s">
        <v>2277</v>
      </c>
      <c r="B2278" s="1">
        <v>45042.748513831022</v>
      </c>
      <c r="C2278" s="1">
        <v>45043.477128460647</v>
      </c>
      <c r="D2278" s="1">
        <v>45043.477126504629</v>
      </c>
    </row>
    <row r="2279" spans="1:4" x14ac:dyDescent="0.35">
      <c r="A2279" t="s">
        <v>2278</v>
      </c>
      <c r="B2279" s="1">
        <v>45042.784033819444</v>
      </c>
      <c r="C2279" s="1">
        <v>45051.728651377314</v>
      </c>
      <c r="D2279" s="1">
        <v>45051.728616400462</v>
      </c>
    </row>
    <row r="2280" spans="1:4" x14ac:dyDescent="0.35">
      <c r="A2280" t="s">
        <v>2279</v>
      </c>
      <c r="B2280" s="1">
        <v>45043.425062083334</v>
      </c>
      <c r="C2280" s="1">
        <v>45049.656208217595</v>
      </c>
      <c r="D2280" s="1">
        <v>45049.656206273146</v>
      </c>
    </row>
    <row r="2281" spans="1:4" x14ac:dyDescent="0.35">
      <c r="A2281" t="s">
        <v>2280</v>
      </c>
      <c r="B2281" s="1">
        <v>45043.409340949074</v>
      </c>
      <c r="C2281" s="1">
        <v>45070.35173642361</v>
      </c>
      <c r="D2281" s="1">
        <v>45070.351734305557</v>
      </c>
    </row>
    <row r="2282" spans="1:4" x14ac:dyDescent="0.35">
      <c r="A2282" t="s">
        <v>2281</v>
      </c>
      <c r="B2282" s="1">
        <v>45043.426158657407</v>
      </c>
      <c r="C2282" s="1">
        <v>45043.54784082176</v>
      </c>
      <c r="D2282" s="1">
        <v>45043.547838449071</v>
      </c>
    </row>
    <row r="2283" spans="1:4" x14ac:dyDescent="0.35">
      <c r="A2283" t="s">
        <v>2282</v>
      </c>
      <c r="B2283" s="1">
        <v>45043.431736076389</v>
      </c>
      <c r="C2283" s="1">
        <v>45043.747993958335</v>
      </c>
      <c r="D2283" s="1">
        <v>45043.747991412034</v>
      </c>
    </row>
    <row r="2284" spans="1:4" x14ac:dyDescent="0.35">
      <c r="A2284" t="s">
        <v>2283</v>
      </c>
      <c r="B2284" s="1">
        <v>45043.492971099535</v>
      </c>
      <c r="C2284" s="1">
        <v>45082.463487627312</v>
      </c>
      <c r="D2284" s="1">
        <v>45082.463485057873</v>
      </c>
    </row>
    <row r="2285" spans="1:4" x14ac:dyDescent="0.35">
      <c r="A2285" t="s">
        <v>2284</v>
      </c>
      <c r="B2285" s="1">
        <v>45043.494165648146</v>
      </c>
      <c r="C2285" s="1">
        <v>45106.66356591435</v>
      </c>
      <c r="D2285" s="1">
        <v>45106.663563738424</v>
      </c>
    </row>
    <row r="2286" spans="1:4" x14ac:dyDescent="0.35">
      <c r="A2286" t="s">
        <v>2285</v>
      </c>
      <c r="B2286" s="1">
        <v>45043.52649423611</v>
      </c>
      <c r="C2286" s="1">
        <v>45043.597170474539</v>
      </c>
      <c r="D2286" s="1">
        <v>45043.597168194443</v>
      </c>
    </row>
    <row r="2287" spans="1:4" x14ac:dyDescent="0.35">
      <c r="A2287" t="s">
        <v>2286</v>
      </c>
      <c r="B2287" s="1">
        <v>45043.581482743059</v>
      </c>
      <c r="C2287" s="1">
        <v>45049.487986030093</v>
      </c>
      <c r="D2287" s="1">
        <v>45049.487983946761</v>
      </c>
    </row>
    <row r="2288" spans="1:4" x14ac:dyDescent="0.35">
      <c r="A2288" t="s">
        <v>2287</v>
      </c>
      <c r="B2288" s="1">
        <v>45043.609556805553</v>
      </c>
      <c r="C2288" s="1">
        <v>45049.483548668984</v>
      </c>
      <c r="D2288" s="1">
        <v>45049.48354616898</v>
      </c>
    </row>
    <row r="2289" spans="1:4" x14ac:dyDescent="0.35">
      <c r="A2289" t="s">
        <v>2288</v>
      </c>
      <c r="B2289" s="1">
        <v>45043.622709479168</v>
      </c>
      <c r="C2289" s="1">
        <v>45049.391171493058</v>
      </c>
      <c r="D2289" s="1">
        <v>45049.391168020833</v>
      </c>
    </row>
    <row r="2290" spans="1:4" x14ac:dyDescent="0.35">
      <c r="A2290" t="s">
        <v>2289</v>
      </c>
      <c r="B2290" s="1">
        <v>45043.637786932872</v>
      </c>
      <c r="C2290" s="1">
        <v>45044.532413275461</v>
      </c>
      <c r="D2290" s="1">
        <v>45044.532409479165</v>
      </c>
    </row>
    <row r="2291" spans="1:4" x14ac:dyDescent="0.35">
      <c r="A2291" t="s">
        <v>2290</v>
      </c>
      <c r="B2291" s="1">
        <v>45044.333770370373</v>
      </c>
      <c r="C2291" s="1">
        <v>45044.619882303239</v>
      </c>
      <c r="D2291" s="1">
        <v>45044.619880231483</v>
      </c>
    </row>
    <row r="2292" spans="1:4" x14ac:dyDescent="0.35">
      <c r="A2292" t="s">
        <v>2291</v>
      </c>
      <c r="B2292" s="1">
        <v>45044.41880446759</v>
      </c>
      <c r="C2292" s="1">
        <v>45044.611464803238</v>
      </c>
      <c r="D2292" s="1">
        <v>45044.611462650464</v>
      </c>
    </row>
    <row r="2293" spans="1:4" x14ac:dyDescent="0.35">
      <c r="A2293" t="s">
        <v>2292</v>
      </c>
      <c r="B2293" s="1">
        <v>45044.48910515046</v>
      </c>
      <c r="C2293" s="1">
        <v>45049.693917835648</v>
      </c>
      <c r="D2293" s="1">
        <v>45049.693916053242</v>
      </c>
    </row>
    <row r="2294" spans="1:4" x14ac:dyDescent="0.35">
      <c r="A2294" t="s">
        <v>2293</v>
      </c>
      <c r="B2294" s="1">
        <v>45044.576351134259</v>
      </c>
      <c r="C2294" s="1">
        <v>45049.696163564811</v>
      </c>
      <c r="D2294" s="1">
        <v>45049.696161481479</v>
      </c>
    </row>
    <row r="2295" spans="1:4" x14ac:dyDescent="0.35">
      <c r="A2295" t="s">
        <v>2294</v>
      </c>
      <c r="B2295" s="1">
        <v>45044.582830879626</v>
      </c>
      <c r="C2295" s="1">
        <v>45044.642973368056</v>
      </c>
      <c r="D2295" s="1">
        <v>45044.642971458336</v>
      </c>
    </row>
    <row r="2296" spans="1:4" x14ac:dyDescent="0.35">
      <c r="A2296" t="s">
        <v>2295</v>
      </c>
      <c r="B2296" s="1">
        <v>45044.600477731481</v>
      </c>
      <c r="C2296" s="1">
        <v>45049.694193020834</v>
      </c>
      <c r="D2296" s="1">
        <v>45049.694191469905</v>
      </c>
    </row>
    <row r="2297" spans="1:4" x14ac:dyDescent="0.35">
      <c r="A2297" t="s">
        <v>2296</v>
      </c>
      <c r="B2297" s="1">
        <v>45044.589242430557</v>
      </c>
      <c r="C2297" s="1">
        <v>45044.633365300928</v>
      </c>
      <c r="D2297" s="1">
        <v>45044.633360636573</v>
      </c>
    </row>
    <row r="2298" spans="1:4" x14ac:dyDescent="0.35">
      <c r="A2298" t="s">
        <v>2297</v>
      </c>
      <c r="B2298" s="1">
        <v>45044.592942118055</v>
      </c>
      <c r="C2298" s="1">
        <v>45049.437262314816</v>
      </c>
      <c r="D2298" s="1">
        <v>45049.437260509258</v>
      </c>
    </row>
    <row r="2299" spans="1:4" x14ac:dyDescent="0.35">
      <c r="A2299" t="s">
        <v>2298</v>
      </c>
      <c r="B2299" s="1">
        <v>45044.620769814814</v>
      </c>
      <c r="C2299" s="1">
        <v>45048.497288854167</v>
      </c>
      <c r="D2299" s="1">
        <v>45048.497286469908</v>
      </c>
    </row>
    <row r="2300" spans="1:4" x14ac:dyDescent="0.35">
      <c r="A2300" t="s">
        <v>2299</v>
      </c>
      <c r="B2300" s="1">
        <v>45044.633022789349</v>
      </c>
      <c r="C2300" s="1">
        <v>45048.497152615739</v>
      </c>
      <c r="D2300" s="1">
        <v>45048.497149953706</v>
      </c>
    </row>
    <row r="2301" spans="1:4" x14ac:dyDescent="0.35">
      <c r="A2301" t="s">
        <v>2300</v>
      </c>
      <c r="B2301" s="1">
        <v>45045.427073391205</v>
      </c>
      <c r="C2301" s="1">
        <v>45048.502764259261</v>
      </c>
      <c r="D2301" s="1">
        <v>45048.5027619213</v>
      </c>
    </row>
    <row r="2302" spans="1:4" x14ac:dyDescent="0.35">
      <c r="A2302" t="s">
        <v>2301</v>
      </c>
      <c r="B2302" s="1">
        <v>45045.616350914352</v>
      </c>
      <c r="C2302" s="1">
        <v>45082.471795659723</v>
      </c>
      <c r="D2302" s="1">
        <v>45082.471793611112</v>
      </c>
    </row>
    <row r="2303" spans="1:4" x14ac:dyDescent="0.35">
      <c r="A2303" t="s">
        <v>2302</v>
      </c>
      <c r="B2303" s="1">
        <v>45048.309415682874</v>
      </c>
      <c r="C2303" s="1">
        <v>45048.48444792824</v>
      </c>
      <c r="D2303" s="1">
        <v>45048.484446041664</v>
      </c>
    </row>
    <row r="2304" spans="1:4" x14ac:dyDescent="0.35">
      <c r="A2304" t="s">
        <v>2303</v>
      </c>
      <c r="B2304" s="1">
        <v>45047.532076967589</v>
      </c>
      <c r="C2304" s="1">
        <v>45048.503404097224</v>
      </c>
      <c r="D2304" s="1">
        <v>45048.50340209491</v>
      </c>
    </row>
    <row r="2305" spans="1:4" x14ac:dyDescent="0.35">
      <c r="A2305" t="s">
        <v>2304</v>
      </c>
      <c r="B2305" s="1">
        <v>45048.323183831017</v>
      </c>
      <c r="C2305" s="1">
        <v>45048.503989525459</v>
      </c>
      <c r="D2305" s="1">
        <v>45048.5039878588</v>
      </c>
    </row>
    <row r="2306" spans="1:4" x14ac:dyDescent="0.35">
      <c r="A2306" t="s">
        <v>2305</v>
      </c>
      <c r="B2306" s="1">
        <v>45048.370178124998</v>
      </c>
      <c r="C2306" s="1">
        <v>45051.633310104167</v>
      </c>
      <c r="D2306" s="1">
        <v>45051.633234560184</v>
      </c>
    </row>
    <row r="2307" spans="1:4" x14ac:dyDescent="0.35">
      <c r="A2307" t="s">
        <v>2306</v>
      </c>
      <c r="B2307" s="1">
        <v>45048.363201979169</v>
      </c>
      <c r="C2307" s="1">
        <v>45048.505205497684</v>
      </c>
      <c r="D2307" s="1">
        <v>45048.505202905093</v>
      </c>
    </row>
    <row r="2308" spans="1:4" x14ac:dyDescent="0.35">
      <c r="A2308" t="s">
        <v>2307</v>
      </c>
      <c r="B2308" s="1">
        <v>45048.388395960646</v>
      </c>
      <c r="C2308" s="1">
        <v>45048.417784803241</v>
      </c>
      <c r="D2308" s="1">
        <v>45048.417782800927</v>
      </c>
    </row>
    <row r="2309" spans="1:4" x14ac:dyDescent="0.35">
      <c r="A2309" t="s">
        <v>2308</v>
      </c>
      <c r="B2309" s="1">
        <v>45048.408058854169</v>
      </c>
      <c r="C2309" s="1">
        <v>45048.504623148146</v>
      </c>
      <c r="D2309" s="1">
        <v>45048.50462146991</v>
      </c>
    </row>
    <row r="2310" spans="1:4" x14ac:dyDescent="0.35">
      <c r="A2310" t="s">
        <v>2309</v>
      </c>
      <c r="B2310" s="1">
        <v>45048.444229444445</v>
      </c>
      <c r="C2310" s="1">
        <v>45056.653623402781</v>
      </c>
      <c r="D2310" s="1">
        <v>45056.653596331016</v>
      </c>
    </row>
    <row r="2311" spans="1:4" x14ac:dyDescent="0.35">
      <c r="A2311" t="s">
        <v>2310</v>
      </c>
      <c r="B2311" s="1">
        <v>45048.491131342591</v>
      </c>
      <c r="C2311" s="1">
        <v>45049.465785509259</v>
      </c>
      <c r="D2311" s="1">
        <v>45049.465783020831</v>
      </c>
    </row>
    <row r="2312" spans="1:4" x14ac:dyDescent="0.35">
      <c r="A2312" t="s">
        <v>2311</v>
      </c>
      <c r="B2312" s="1">
        <v>45048.570126145831</v>
      </c>
      <c r="C2312" s="1">
        <v>45048.585613819443</v>
      </c>
      <c r="D2312" s="1">
        <v>45048.585611585651</v>
      </c>
    </row>
    <row r="2313" spans="1:4" x14ac:dyDescent="0.35">
      <c r="A2313" t="s">
        <v>2312</v>
      </c>
      <c r="B2313" s="1">
        <v>45048.58554605324</v>
      </c>
      <c r="C2313" s="1">
        <v>45049.388278136576</v>
      </c>
      <c r="D2313" s="1">
        <v>45049.388197604167</v>
      </c>
    </row>
    <row r="2314" spans="1:4" x14ac:dyDescent="0.35">
      <c r="A2314" t="s">
        <v>2313</v>
      </c>
      <c r="B2314" s="1">
        <v>45048.613104108794</v>
      </c>
      <c r="C2314" s="1">
        <v>45056.405536574071</v>
      </c>
      <c r="D2314" s="1">
        <v>45056.405532210651</v>
      </c>
    </row>
    <row r="2315" spans="1:4" x14ac:dyDescent="0.35">
      <c r="A2315" t="s">
        <v>2314</v>
      </c>
      <c r="B2315" s="1">
        <v>45048.654930370372</v>
      </c>
      <c r="C2315" s="1">
        <v>45049.731666851854</v>
      </c>
      <c r="D2315" s="1">
        <v>45049.731622071762</v>
      </c>
    </row>
    <row r="2316" spans="1:4" x14ac:dyDescent="0.35">
      <c r="A2316" t="s">
        <v>2315</v>
      </c>
      <c r="B2316" s="1">
        <v>45049.41035583333</v>
      </c>
      <c r="C2316" s="1">
        <v>45049.473325497682</v>
      </c>
      <c r="D2316" s="1">
        <v>45049.47332355324</v>
      </c>
    </row>
    <row r="2317" spans="1:4" x14ac:dyDescent="0.35">
      <c r="A2317" t="s">
        <v>2316</v>
      </c>
      <c r="B2317" s="1">
        <v>45049.411641979168</v>
      </c>
      <c r="C2317" s="1">
        <v>45049.461493414354</v>
      </c>
      <c r="D2317" s="1">
        <v>45049.461491331022</v>
      </c>
    </row>
    <row r="2318" spans="1:4" x14ac:dyDescent="0.35">
      <c r="A2318" t="s">
        <v>2317</v>
      </c>
      <c r="B2318" s="1">
        <v>45049.421582291667</v>
      </c>
      <c r="C2318" s="1">
        <v>45049.443914108793</v>
      </c>
      <c r="D2318" s="1">
        <v>45049.443911608796</v>
      </c>
    </row>
    <row r="2319" spans="1:4" x14ac:dyDescent="0.35">
      <c r="A2319" t="s">
        <v>2318</v>
      </c>
      <c r="B2319" s="1">
        <v>45049.427548969907</v>
      </c>
      <c r="C2319" s="1">
        <v>45051.60970364583</v>
      </c>
      <c r="D2319" s="1">
        <v>45051.609645335651</v>
      </c>
    </row>
    <row r="2320" spans="1:4" x14ac:dyDescent="0.35">
      <c r="A2320" t="s">
        <v>2319</v>
      </c>
      <c r="B2320" s="1">
        <v>45049.460893368057</v>
      </c>
      <c r="C2320" s="1">
        <v>45049.688236122682</v>
      </c>
      <c r="D2320" s="1">
        <v>45049.688233865738</v>
      </c>
    </row>
    <row r="2321" spans="1:4" x14ac:dyDescent="0.35">
      <c r="A2321" t="s">
        <v>2320</v>
      </c>
      <c r="B2321" s="1">
        <v>45049.47302532407</v>
      </c>
      <c r="C2321" s="1">
        <v>45049.733694432871</v>
      </c>
      <c r="D2321" s="1">
        <v>45049.733692453701</v>
      </c>
    </row>
    <row r="2322" spans="1:4" x14ac:dyDescent="0.35">
      <c r="A2322" t="s">
        <v>2321</v>
      </c>
      <c r="B2322" s="1">
        <v>45049.511727824072</v>
      </c>
      <c r="C2322" s="1">
        <v>45049.740645150465</v>
      </c>
      <c r="D2322" s="1">
        <v>45049.740615185183</v>
      </c>
    </row>
    <row r="2323" spans="1:4" x14ac:dyDescent="0.35">
      <c r="A2323" t="s">
        <v>2322</v>
      </c>
      <c r="B2323" s="1">
        <v>45049.539722187503</v>
      </c>
      <c r="C2323" s="1">
        <v>45049.745178194447</v>
      </c>
      <c r="D2323" s="1">
        <v>45049.7451481713</v>
      </c>
    </row>
    <row r="2324" spans="1:4" x14ac:dyDescent="0.35">
      <c r="A2324" t="s">
        <v>2323</v>
      </c>
      <c r="B2324" s="1">
        <v>45049.65930929398</v>
      </c>
      <c r="C2324" s="1">
        <v>45051.728919247682</v>
      </c>
      <c r="D2324" s="1">
        <v>45051.728917337961</v>
      </c>
    </row>
    <row r="2325" spans="1:4" x14ac:dyDescent="0.35">
      <c r="A2325" t="s">
        <v>2324</v>
      </c>
      <c r="B2325" s="1">
        <v>45050.346330960645</v>
      </c>
      <c r="C2325" s="1">
        <v>45050.480126840281</v>
      </c>
      <c r="D2325" s="1">
        <v>45050.480124849535</v>
      </c>
    </row>
    <row r="2326" spans="1:4" x14ac:dyDescent="0.35">
      <c r="A2326" t="s">
        <v>2325</v>
      </c>
      <c r="B2326" s="1">
        <v>45050.362511180552</v>
      </c>
      <c r="C2326" s="1">
        <v>45106.653974664354</v>
      </c>
      <c r="D2326" s="1">
        <v>45106.653972488428</v>
      </c>
    </row>
    <row r="2327" spans="1:4" x14ac:dyDescent="0.35">
      <c r="A2327" t="s">
        <v>2326</v>
      </c>
      <c r="B2327" s="1">
        <v>45050.404706747686</v>
      </c>
      <c r="C2327" s="1">
        <v>45050.455964791669</v>
      </c>
      <c r="D2327" s="1">
        <v>45050.455962361113</v>
      </c>
    </row>
    <row r="2328" spans="1:4" x14ac:dyDescent="0.35">
      <c r="A2328" t="s">
        <v>2327</v>
      </c>
      <c r="B2328" s="1">
        <v>45050.41011837963</v>
      </c>
      <c r="C2328" s="1">
        <v>45050.41864708333</v>
      </c>
      <c r="D2328" s="1">
        <v>45050.418644675927</v>
      </c>
    </row>
    <row r="2329" spans="1:4" x14ac:dyDescent="0.35">
      <c r="A2329" t="s">
        <v>2328</v>
      </c>
      <c r="B2329" s="1">
        <v>45050.447316435188</v>
      </c>
      <c r="C2329" s="1">
        <v>45051.416720347224</v>
      </c>
      <c r="D2329" s="1">
        <v>45051.416717581022</v>
      </c>
    </row>
    <row r="2330" spans="1:4" x14ac:dyDescent="0.35">
      <c r="A2330" t="s">
        <v>2329</v>
      </c>
      <c r="B2330" s="1">
        <v>45050.53649820602</v>
      </c>
      <c r="C2330" s="1">
        <v>45051.457568981481</v>
      </c>
      <c r="D2330" s="1">
        <v>45051.457567210651</v>
      </c>
    </row>
    <row r="2331" spans="1:4" x14ac:dyDescent="0.35">
      <c r="A2331" t="s">
        <v>2330</v>
      </c>
      <c r="B2331" s="1">
        <v>45050.583436828703</v>
      </c>
      <c r="C2331" s="1">
        <v>45076.47595861111</v>
      </c>
      <c r="D2331" s="1"/>
    </row>
    <row r="2332" spans="1:4" x14ac:dyDescent="0.35">
      <c r="A2332" t="s">
        <v>2331</v>
      </c>
      <c r="B2332" s="1">
        <v>45050.60729565972</v>
      </c>
      <c r="C2332" s="1">
        <v>45083.410804548614</v>
      </c>
      <c r="D2332" s="1">
        <v>45083.410802500002</v>
      </c>
    </row>
    <row r="2333" spans="1:4" x14ac:dyDescent="0.35">
      <c r="A2333" t="s">
        <v>2332</v>
      </c>
      <c r="B2333" s="1">
        <v>45050.662477141203</v>
      </c>
      <c r="C2333" s="1">
        <v>45050.66251185185</v>
      </c>
      <c r="D2333" s="1">
        <v>45050.662508564812</v>
      </c>
    </row>
    <row r="2334" spans="1:4" x14ac:dyDescent="0.35">
      <c r="A2334" t="s">
        <v>2333</v>
      </c>
      <c r="B2334" s="1">
        <v>45051.332692071759</v>
      </c>
      <c r="C2334" s="1">
        <v>45051.368358819447</v>
      </c>
      <c r="D2334" s="1">
        <v>45051.368356261577</v>
      </c>
    </row>
    <row r="2335" spans="1:4" x14ac:dyDescent="0.35">
      <c r="A2335" t="s">
        <v>2334</v>
      </c>
      <c r="B2335" s="1">
        <v>45051.404187048611</v>
      </c>
      <c r="C2335" s="1">
        <v>45058.404534687499</v>
      </c>
      <c r="D2335" s="1">
        <v>45058.404522835648</v>
      </c>
    </row>
    <row r="2336" spans="1:4" x14ac:dyDescent="0.35">
      <c r="A2336" t="s">
        <v>2335</v>
      </c>
      <c r="B2336" s="1">
        <v>45051.501283506943</v>
      </c>
      <c r="C2336" s="1">
        <v>45055.424520439818</v>
      </c>
      <c r="D2336" s="1">
        <v>45055.424518692133</v>
      </c>
    </row>
    <row r="2337" spans="1:4" x14ac:dyDescent="0.35">
      <c r="A2337" t="s">
        <v>2336</v>
      </c>
      <c r="B2337" s="1">
        <v>45051.665377314814</v>
      </c>
      <c r="C2337" s="1">
        <v>45055.39427488426</v>
      </c>
      <c r="D2337" s="1">
        <v>45055.394273067126</v>
      </c>
    </row>
    <row r="2338" spans="1:4" x14ac:dyDescent="0.35">
      <c r="A2338" t="s">
        <v>2337</v>
      </c>
      <c r="B2338" s="1">
        <v>45055.524251180555</v>
      </c>
      <c r="C2338" s="1">
        <v>45056.45326091435</v>
      </c>
      <c r="D2338" s="1">
        <v>45056.453224421297</v>
      </c>
    </row>
    <row r="2339" spans="1:4" x14ac:dyDescent="0.35">
      <c r="A2339" t="s">
        <v>2338</v>
      </c>
      <c r="B2339" s="1">
        <v>45055.554975370367</v>
      </c>
      <c r="C2339" s="1">
        <v>45056.39583144676</v>
      </c>
      <c r="D2339" s="1">
        <v>45056.395829097222</v>
      </c>
    </row>
    <row r="2340" spans="1:4" x14ac:dyDescent="0.35">
      <c r="A2340" t="s">
        <v>2339</v>
      </c>
      <c r="B2340" s="1">
        <v>45055.657163900461</v>
      </c>
      <c r="C2340" s="1">
        <v>45068.533075740743</v>
      </c>
      <c r="D2340" s="1">
        <v>45068.533074016203</v>
      </c>
    </row>
    <row r="2341" spans="1:4" x14ac:dyDescent="0.35">
      <c r="A2341" t="s">
        <v>2340</v>
      </c>
      <c r="B2341" s="1">
        <v>45055.698238090277</v>
      </c>
      <c r="C2341" s="1">
        <v>45098.509113043983</v>
      </c>
      <c r="D2341" s="1">
        <v>45098.468186550926</v>
      </c>
    </row>
    <row r="2342" spans="1:4" x14ac:dyDescent="0.35">
      <c r="A2342" t="s">
        <v>2341</v>
      </c>
      <c r="B2342" s="1">
        <v>45055.703912766206</v>
      </c>
      <c r="C2342" s="1">
        <v>45056.439612164351</v>
      </c>
      <c r="D2342" s="1">
        <v>45056.439579791666</v>
      </c>
    </row>
    <row r="2343" spans="1:4" x14ac:dyDescent="0.35">
      <c r="A2343" t="s">
        <v>2342</v>
      </c>
      <c r="B2343" s="1">
        <v>45055.694623194446</v>
      </c>
      <c r="C2343" s="1">
        <v>45056.449707210646</v>
      </c>
      <c r="D2343" s="1">
        <v>45056.449648946756</v>
      </c>
    </row>
    <row r="2344" spans="1:4" x14ac:dyDescent="0.35">
      <c r="A2344" t="s">
        <v>2343</v>
      </c>
      <c r="B2344" s="1">
        <v>45055.7407002662</v>
      </c>
      <c r="C2344" s="1">
        <v>45056.582335902778</v>
      </c>
      <c r="D2344" s="1">
        <v>45056.582333946761</v>
      </c>
    </row>
    <row r="2345" spans="1:4" x14ac:dyDescent="0.35">
      <c r="A2345" t="s">
        <v>2344</v>
      </c>
      <c r="B2345" s="1">
        <v>45056.407565196758</v>
      </c>
      <c r="C2345" s="1">
        <v>45106.652666898146</v>
      </c>
      <c r="D2345" s="1">
        <v>45106.652664988425</v>
      </c>
    </row>
    <row r="2346" spans="1:4" x14ac:dyDescent="0.35">
      <c r="A2346" t="s">
        <v>2345</v>
      </c>
      <c r="B2346" s="1">
        <v>45056.440248564817</v>
      </c>
      <c r="C2346" s="1">
        <v>45056.5229415625</v>
      </c>
      <c r="D2346" s="1">
        <v>45056.522908194442</v>
      </c>
    </row>
    <row r="2347" spans="1:4" x14ac:dyDescent="0.35">
      <c r="A2347" t="s">
        <v>2346</v>
      </c>
      <c r="B2347" s="1">
        <v>45056.472726678243</v>
      </c>
      <c r="C2347" s="1">
        <v>45071.504534050924</v>
      </c>
      <c r="D2347" s="1">
        <v>45071.504531840277</v>
      </c>
    </row>
    <row r="2348" spans="1:4" x14ac:dyDescent="0.35">
      <c r="A2348" t="s">
        <v>2347</v>
      </c>
      <c r="B2348" s="1">
        <v>45056.494748530095</v>
      </c>
      <c r="C2348" s="1">
        <v>45058.619729363425</v>
      </c>
      <c r="D2348" s="1">
        <v>45058.619684409721</v>
      </c>
    </row>
    <row r="2349" spans="1:4" x14ac:dyDescent="0.35">
      <c r="A2349" t="s">
        <v>2348</v>
      </c>
      <c r="B2349" s="1">
        <v>45056.541670706021</v>
      </c>
      <c r="C2349" s="1">
        <v>45058.649196388891</v>
      </c>
      <c r="D2349" s="1">
        <v>45058.625355104166</v>
      </c>
    </row>
    <row r="2350" spans="1:4" x14ac:dyDescent="0.35">
      <c r="A2350" t="s">
        <v>2349</v>
      </c>
      <c r="B2350" s="1">
        <v>45056.673601608796</v>
      </c>
      <c r="C2350" s="1">
        <v>45125.658326018522</v>
      </c>
      <c r="D2350" s="1">
        <v>45125.658323703705</v>
      </c>
    </row>
    <row r="2351" spans="1:4" x14ac:dyDescent="0.35">
      <c r="A2351" t="s">
        <v>2350</v>
      </c>
      <c r="B2351" s="1">
        <v>45057.354150949075</v>
      </c>
      <c r="C2351" s="1">
        <v>45082.501074259257</v>
      </c>
      <c r="D2351" s="1">
        <v>45082.501071018516</v>
      </c>
    </row>
    <row r="2352" spans="1:4" x14ac:dyDescent="0.35">
      <c r="A2352" t="s">
        <v>2351</v>
      </c>
      <c r="B2352" s="1">
        <v>45057.565567418984</v>
      </c>
      <c r="C2352" s="1">
        <v>45085.649566377317</v>
      </c>
      <c r="D2352" s="1">
        <v>45085.649412384257</v>
      </c>
    </row>
    <row r="2353" spans="1:4" x14ac:dyDescent="0.35">
      <c r="A2353" t="s">
        <v>2352</v>
      </c>
      <c r="B2353" s="1">
        <v>45057.629261041664</v>
      </c>
      <c r="C2353" s="1">
        <v>45057.635589606478</v>
      </c>
      <c r="D2353" s="1">
        <v>45057.635587141202</v>
      </c>
    </row>
    <row r="2354" spans="1:4" x14ac:dyDescent="0.35">
      <c r="A2354" t="s">
        <v>2353</v>
      </c>
      <c r="B2354" s="1">
        <v>45057.710655115741</v>
      </c>
      <c r="C2354" s="1">
        <v>45058.389784166669</v>
      </c>
      <c r="D2354" s="1">
        <v>45058.389782407408</v>
      </c>
    </row>
    <row r="2355" spans="1:4" x14ac:dyDescent="0.35">
      <c r="A2355" t="s">
        <v>2354</v>
      </c>
      <c r="B2355" s="1">
        <v>45058.518198437501</v>
      </c>
      <c r="C2355" s="1">
        <v>45062.570599826387</v>
      </c>
      <c r="D2355" s="1">
        <v>45062.570597928243</v>
      </c>
    </row>
    <row r="2356" spans="1:4" x14ac:dyDescent="0.35">
      <c r="A2356" t="s">
        <v>2355</v>
      </c>
      <c r="B2356" s="1">
        <v>45058.585563182867</v>
      </c>
      <c r="C2356" s="1">
        <v>45070.438177696757</v>
      </c>
      <c r="D2356" s="1">
        <v>45070.438175914351</v>
      </c>
    </row>
    <row r="2357" spans="1:4" x14ac:dyDescent="0.35">
      <c r="A2357" t="s">
        <v>2356</v>
      </c>
      <c r="B2357" s="1">
        <v>45058.587979340278</v>
      </c>
      <c r="C2357" s="1">
        <v>45058.59229789352</v>
      </c>
      <c r="D2357" s="1">
        <v>45058.592295856484</v>
      </c>
    </row>
    <row r="2358" spans="1:4" x14ac:dyDescent="0.35">
      <c r="A2358" t="s">
        <v>2357</v>
      </c>
      <c r="B2358" s="1">
        <v>45058.639644525465</v>
      </c>
      <c r="C2358" s="1">
        <v>45076.487690729169</v>
      </c>
      <c r="D2358" s="1">
        <v>45076.487688854169</v>
      </c>
    </row>
    <row r="2359" spans="1:4" x14ac:dyDescent="0.35">
      <c r="A2359" t="s">
        <v>2358</v>
      </c>
      <c r="B2359" s="1">
        <v>45058.683409490739</v>
      </c>
      <c r="C2359" s="1">
        <v>45083.488685891207</v>
      </c>
      <c r="D2359" s="1">
        <v>45083.488684004631</v>
      </c>
    </row>
    <row r="2360" spans="1:4" x14ac:dyDescent="0.35">
      <c r="A2360" t="s">
        <v>2359</v>
      </c>
      <c r="B2360" s="1">
        <v>45060.528681435186</v>
      </c>
      <c r="C2360" s="1">
        <v>45061.57031048611</v>
      </c>
      <c r="D2360" s="1">
        <v>45061.565859108799</v>
      </c>
    </row>
    <row r="2361" spans="1:4" x14ac:dyDescent="0.35">
      <c r="A2361" t="s">
        <v>2360</v>
      </c>
      <c r="B2361" s="1">
        <v>45061.383672951386</v>
      </c>
      <c r="C2361" s="1">
        <v>45061.466766527781</v>
      </c>
      <c r="D2361" s="1">
        <v>45061.466764398145</v>
      </c>
    </row>
    <row r="2362" spans="1:4" x14ac:dyDescent="0.35">
      <c r="A2362" t="s">
        <v>2361</v>
      </c>
      <c r="B2362" s="1">
        <v>45061.409135393522</v>
      </c>
      <c r="C2362" s="1">
        <v>45076.496048726854</v>
      </c>
      <c r="D2362" s="1">
        <v>45076.496045624997</v>
      </c>
    </row>
    <row r="2363" spans="1:4" x14ac:dyDescent="0.35">
      <c r="A2363" t="s">
        <v>2362</v>
      </c>
      <c r="B2363" s="1">
        <v>45061.441299756945</v>
      </c>
      <c r="C2363" s="1">
        <v>45062.430077048608</v>
      </c>
      <c r="D2363" s="1">
        <v>45062.430074687501</v>
      </c>
    </row>
    <row r="2364" spans="1:4" x14ac:dyDescent="0.35">
      <c r="A2364" t="s">
        <v>2363</v>
      </c>
      <c r="B2364" s="1">
        <v>45061.444992037039</v>
      </c>
      <c r="C2364" s="1">
        <v>45062.426767256948</v>
      </c>
      <c r="D2364" s="1">
        <v>45062.426763888892</v>
      </c>
    </row>
    <row r="2365" spans="1:4" x14ac:dyDescent="0.35">
      <c r="A2365" t="s">
        <v>2364</v>
      </c>
      <c r="B2365" s="1">
        <v>45061.445288773146</v>
      </c>
      <c r="C2365" s="1">
        <v>45062.426763842595</v>
      </c>
      <c r="D2365" s="1">
        <v>45062.426760787035</v>
      </c>
    </row>
    <row r="2366" spans="1:4" x14ac:dyDescent="0.35">
      <c r="A2366" t="s">
        <v>2365</v>
      </c>
      <c r="B2366" s="1">
        <v>45061.445705937498</v>
      </c>
      <c r="C2366" s="1">
        <v>45062.426765069446</v>
      </c>
      <c r="D2366" s="1">
        <v>45062.42676224537</v>
      </c>
    </row>
    <row r="2367" spans="1:4" x14ac:dyDescent="0.35">
      <c r="A2367" t="s">
        <v>2366</v>
      </c>
      <c r="B2367" s="1">
        <v>45061.463225104169</v>
      </c>
      <c r="C2367" s="1">
        <v>45061.588651388891</v>
      </c>
      <c r="D2367" s="1">
        <v>45061.588648750003</v>
      </c>
    </row>
    <row r="2368" spans="1:4" x14ac:dyDescent="0.35">
      <c r="A2368" t="s">
        <v>2367</v>
      </c>
      <c r="B2368" s="1">
        <v>45061.476183402781</v>
      </c>
      <c r="C2368" s="1">
        <v>45062.42676357639</v>
      </c>
      <c r="D2368" s="1">
        <v>45062.42676037037</v>
      </c>
    </row>
    <row r="2369" spans="1:4" x14ac:dyDescent="0.35">
      <c r="A2369" t="s">
        <v>2368</v>
      </c>
      <c r="B2369" s="1">
        <v>45061.478768275461</v>
      </c>
      <c r="C2369" s="1">
        <v>45062.426765370372</v>
      </c>
      <c r="D2369" s="1">
        <v>45062.426762511575</v>
      </c>
    </row>
    <row r="2370" spans="1:4" x14ac:dyDescent="0.35">
      <c r="A2370" t="s">
        <v>2369</v>
      </c>
      <c r="B2370" s="1">
        <v>45061.485127337961</v>
      </c>
      <c r="C2370" s="1">
        <v>45062.426764895834</v>
      </c>
      <c r="D2370" s="1">
        <v>45062.426762048613</v>
      </c>
    </row>
    <row r="2371" spans="1:4" x14ac:dyDescent="0.35">
      <c r="A2371" t="s">
        <v>2370</v>
      </c>
      <c r="B2371" s="1">
        <v>45061.483819513887</v>
      </c>
      <c r="C2371" s="1">
        <v>45076.645222800929</v>
      </c>
      <c r="D2371" s="1">
        <v>45076.645220925922</v>
      </c>
    </row>
    <row r="2372" spans="1:4" x14ac:dyDescent="0.35">
      <c r="A2372" t="s">
        <v>2371</v>
      </c>
      <c r="B2372" s="1">
        <v>45061.487302650465</v>
      </c>
      <c r="C2372" s="1">
        <v>45062.42676386574</v>
      </c>
      <c r="D2372" s="1">
        <v>45062.426760462964</v>
      </c>
    </row>
    <row r="2373" spans="1:4" x14ac:dyDescent="0.35">
      <c r="A2373" t="s">
        <v>2372</v>
      </c>
      <c r="B2373" s="1">
        <v>45061.487393634263</v>
      </c>
      <c r="C2373" s="1">
        <v>45082.509168344906</v>
      </c>
      <c r="D2373" s="1">
        <v>45082.509166296295</v>
      </c>
    </row>
    <row r="2374" spans="1:4" x14ac:dyDescent="0.35">
      <c r="A2374" t="s">
        <v>2373</v>
      </c>
      <c r="B2374" s="1">
        <v>45061.491131087962</v>
      </c>
      <c r="C2374" s="1">
        <v>45076.660422638888</v>
      </c>
      <c r="D2374" s="1">
        <v>45076.660420810185</v>
      </c>
    </row>
    <row r="2375" spans="1:4" x14ac:dyDescent="0.35">
      <c r="A2375" t="s">
        <v>2374</v>
      </c>
      <c r="B2375" s="1">
        <v>45061.487045208334</v>
      </c>
      <c r="C2375" s="1">
        <v>45062.426765474534</v>
      </c>
      <c r="D2375" s="1">
        <v>45062.426762372685</v>
      </c>
    </row>
    <row r="2376" spans="1:4" x14ac:dyDescent="0.35">
      <c r="A2376" t="s">
        <v>2375</v>
      </c>
      <c r="B2376" s="1">
        <v>45061.496552708333</v>
      </c>
      <c r="C2376" s="1">
        <v>45076.66255912037</v>
      </c>
      <c r="D2376" s="1">
        <v>45076.662557256946</v>
      </c>
    </row>
    <row r="2377" spans="1:4" x14ac:dyDescent="0.35">
      <c r="A2377" t="s">
        <v>2376</v>
      </c>
      <c r="B2377" s="1">
        <v>45061.500828530094</v>
      </c>
      <c r="C2377" s="1">
        <v>45062.426766180557</v>
      </c>
      <c r="D2377" s="1">
        <v>45062.426763483796</v>
      </c>
    </row>
    <row r="2378" spans="1:4" x14ac:dyDescent="0.35">
      <c r="A2378" t="s">
        <v>2377</v>
      </c>
      <c r="B2378" s="1">
        <v>45061.516624768519</v>
      </c>
      <c r="C2378" s="1">
        <v>45062.426767025463</v>
      </c>
      <c r="D2378" s="1">
        <v>45062.426763321761</v>
      </c>
    </row>
    <row r="2379" spans="1:4" x14ac:dyDescent="0.35">
      <c r="A2379" t="s">
        <v>2378</v>
      </c>
      <c r="B2379" s="1">
        <v>45061.512436863428</v>
      </c>
      <c r="C2379" s="1">
        <v>45062.426767233796</v>
      </c>
      <c r="D2379" s="1">
        <v>45062.426763888892</v>
      </c>
    </row>
    <row r="2380" spans="1:4" x14ac:dyDescent="0.35">
      <c r="A2380" t="s">
        <v>2379</v>
      </c>
      <c r="B2380" s="1">
        <v>45061.611820127313</v>
      </c>
      <c r="C2380" s="1">
        <v>45086.443959583332</v>
      </c>
      <c r="D2380" s="1">
        <v>45086.443957905096</v>
      </c>
    </row>
    <row r="2381" spans="1:4" x14ac:dyDescent="0.35">
      <c r="A2381" t="s">
        <v>2380</v>
      </c>
      <c r="B2381" s="1">
        <v>45062.037416064813</v>
      </c>
      <c r="C2381" s="1">
        <v>45090.587591331016</v>
      </c>
      <c r="D2381" s="1">
        <v>45090.587589710645</v>
      </c>
    </row>
    <row r="2382" spans="1:4" x14ac:dyDescent="0.35">
      <c r="A2382" t="s">
        <v>2381</v>
      </c>
      <c r="B2382" s="1">
        <v>45062.001472488424</v>
      </c>
      <c r="C2382" s="1">
        <v>45068.427841550925</v>
      </c>
      <c r="D2382" s="1">
        <v>45068.427839317126</v>
      </c>
    </row>
    <row r="2383" spans="1:4" x14ac:dyDescent="0.35">
      <c r="A2383" t="s">
        <v>2382</v>
      </c>
      <c r="B2383" s="1">
        <v>45062.691940983794</v>
      </c>
      <c r="C2383" s="1">
        <v>45070.473400300929</v>
      </c>
      <c r="D2383" s="1">
        <v>45070.473398252318</v>
      </c>
    </row>
    <row r="2384" spans="1:4" x14ac:dyDescent="0.35">
      <c r="A2384" t="s">
        <v>2383</v>
      </c>
      <c r="B2384" s="1">
        <v>45062.752351747687</v>
      </c>
      <c r="C2384" s="1">
        <v>45071.504985127314</v>
      </c>
      <c r="D2384" s="1">
        <v>45071.504983148145</v>
      </c>
    </row>
    <row r="2385" spans="1:4" x14ac:dyDescent="0.35">
      <c r="A2385" t="s">
        <v>2384</v>
      </c>
      <c r="B2385" s="1">
        <v>45063.400190914355</v>
      </c>
      <c r="C2385" s="1">
        <v>45106.651255925928</v>
      </c>
      <c r="D2385" s="1">
        <v>45106.651253946759</v>
      </c>
    </row>
    <row r="2386" spans="1:4" x14ac:dyDescent="0.35">
      <c r="A2386" t="s">
        <v>2385</v>
      </c>
      <c r="B2386" s="1">
        <v>45063.479437199072</v>
      </c>
      <c r="C2386" s="1">
        <v>45133.366435775461</v>
      </c>
      <c r="D2386" s="1">
        <v>45133.366432499999</v>
      </c>
    </row>
    <row r="2387" spans="1:4" x14ac:dyDescent="0.35">
      <c r="A2387" t="s">
        <v>2386</v>
      </c>
      <c r="B2387" s="1">
        <v>45063.630738587963</v>
      </c>
      <c r="C2387" s="1">
        <v>45076.474601631948</v>
      </c>
      <c r="D2387" s="1">
        <v>45076.474599363428</v>
      </c>
    </row>
    <row r="2388" spans="1:4" x14ac:dyDescent="0.35">
      <c r="A2388" t="s">
        <v>2387</v>
      </c>
      <c r="B2388" s="1">
        <v>45063.63209446759</v>
      </c>
      <c r="C2388" s="1">
        <v>45070.415974062496</v>
      </c>
      <c r="D2388" s="1">
        <v>45070.415972002316</v>
      </c>
    </row>
    <row r="2389" spans="1:4" x14ac:dyDescent="0.35">
      <c r="A2389" t="s">
        <v>2388</v>
      </c>
      <c r="B2389" s="1">
        <v>45065.371568171293</v>
      </c>
      <c r="C2389" s="1">
        <v>45068.6139109375</v>
      </c>
      <c r="D2389" s="1">
        <v>45068.613909155094</v>
      </c>
    </row>
    <row r="2390" spans="1:4" x14ac:dyDescent="0.35">
      <c r="A2390" t="s">
        <v>2389</v>
      </c>
      <c r="B2390" s="1">
        <v>45065.469442835645</v>
      </c>
      <c r="C2390" s="1">
        <v>45068.460772303239</v>
      </c>
      <c r="D2390" s="1">
        <v>45068.460759467591</v>
      </c>
    </row>
    <row r="2391" spans="1:4" x14ac:dyDescent="0.35">
      <c r="A2391" t="s">
        <v>2390</v>
      </c>
      <c r="B2391" s="1">
        <v>45065.651082812503</v>
      </c>
      <c r="C2391" s="1">
        <v>45082.618652349534</v>
      </c>
      <c r="D2391" s="1">
        <v>45082.618649849537</v>
      </c>
    </row>
    <row r="2392" spans="1:4" x14ac:dyDescent="0.35">
      <c r="A2392" t="s">
        <v>2391</v>
      </c>
      <c r="B2392" s="1">
        <v>45065.659576631944</v>
      </c>
      <c r="C2392" s="1">
        <v>45098.496852581018</v>
      </c>
      <c r="D2392" s="1">
        <v>45098.496849791663</v>
      </c>
    </row>
    <row r="2393" spans="1:4" x14ac:dyDescent="0.35">
      <c r="A2393" t="s">
        <v>2392</v>
      </c>
      <c r="B2393" s="1">
        <v>45068.341078449077</v>
      </c>
      <c r="C2393" s="1">
        <v>45068.470277175926</v>
      </c>
      <c r="D2393" s="1">
        <v>45068.467253298608</v>
      </c>
    </row>
    <row r="2394" spans="1:4" x14ac:dyDescent="0.35">
      <c r="A2394" t="s">
        <v>2393</v>
      </c>
      <c r="B2394" s="1">
        <v>45068.428924930558</v>
      </c>
      <c r="C2394" s="1">
        <v>45068.558309398148</v>
      </c>
      <c r="D2394" s="1">
        <v>45068.558307615742</v>
      </c>
    </row>
    <row r="2395" spans="1:4" x14ac:dyDescent="0.35">
      <c r="A2395" t="s">
        <v>2394</v>
      </c>
      <c r="B2395" s="1">
        <v>45068.461048877318</v>
      </c>
      <c r="C2395" s="1">
        <v>45086.468510451392</v>
      </c>
      <c r="D2395" s="1">
        <v>45086.468508240738</v>
      </c>
    </row>
    <row r="2396" spans="1:4" x14ac:dyDescent="0.35">
      <c r="A2396" t="s">
        <v>2395</v>
      </c>
      <c r="B2396" s="1">
        <v>45068.522902337965</v>
      </c>
      <c r="C2396" s="1">
        <v>45076.485092256946</v>
      </c>
      <c r="D2396" s="1">
        <v>45076.485090277776</v>
      </c>
    </row>
    <row r="2397" spans="1:4" x14ac:dyDescent="0.35">
      <c r="A2397" t="s">
        <v>2396</v>
      </c>
      <c r="B2397" s="1">
        <v>45068.73608195602</v>
      </c>
      <c r="C2397" s="1">
        <v>45069.484398611108</v>
      </c>
      <c r="D2397" s="1">
        <v>45069.484396840278</v>
      </c>
    </row>
    <row r="2398" spans="1:4" x14ac:dyDescent="0.35">
      <c r="A2398" t="s">
        <v>2397</v>
      </c>
      <c r="B2398" s="1">
        <v>45069.465999444445</v>
      </c>
      <c r="C2398" s="1">
        <v>45111.307083981483</v>
      </c>
      <c r="D2398" s="1">
        <v>45111.307065185189</v>
      </c>
    </row>
    <row r="2399" spans="1:4" x14ac:dyDescent="0.35">
      <c r="A2399" t="s">
        <v>2398</v>
      </c>
      <c r="B2399" s="1">
        <v>45069.491818969909</v>
      </c>
      <c r="C2399" s="1">
        <v>45072.571921979164</v>
      </c>
      <c r="D2399" s="1">
        <v>45072.571920312497</v>
      </c>
    </row>
    <row r="2400" spans="1:4" x14ac:dyDescent="0.35">
      <c r="A2400" t="s">
        <v>2399</v>
      </c>
      <c r="B2400" s="1">
        <v>45069.635853576387</v>
      </c>
      <c r="C2400" s="1">
        <v>45070.440712233794</v>
      </c>
      <c r="D2400" s="1">
        <v>45070.440710312498</v>
      </c>
    </row>
    <row r="2401" spans="1:4" x14ac:dyDescent="0.35">
      <c r="A2401" t="s">
        <v>2400</v>
      </c>
      <c r="B2401" s="1">
        <v>45069.660107638891</v>
      </c>
      <c r="C2401" s="1">
        <v>45106.649963518517</v>
      </c>
      <c r="D2401" s="1">
        <v>45106.649961319446</v>
      </c>
    </row>
    <row r="2402" spans="1:4" x14ac:dyDescent="0.35">
      <c r="A2402" t="s">
        <v>2401</v>
      </c>
      <c r="B2402" s="1">
        <v>45070.42783429398</v>
      </c>
      <c r="C2402" s="1">
        <v>45076.440233935187</v>
      </c>
      <c r="D2402" s="1">
        <v>45076.440231493056</v>
      </c>
    </row>
    <row r="2403" spans="1:4" x14ac:dyDescent="0.35">
      <c r="A2403" t="s">
        <v>2402</v>
      </c>
      <c r="B2403" s="1">
        <v>45070.463972592595</v>
      </c>
      <c r="C2403" s="1">
        <v>45086.488719293979</v>
      </c>
      <c r="D2403" s="1">
        <v>45086.488717106484</v>
      </c>
    </row>
    <row r="2404" spans="1:4" x14ac:dyDescent="0.35">
      <c r="A2404" t="s">
        <v>2403</v>
      </c>
      <c r="B2404" s="1">
        <v>45070.478823715275</v>
      </c>
      <c r="C2404" s="1">
        <v>45086.680489212966</v>
      </c>
      <c r="D2404" s="1">
        <v>45086.680486828707</v>
      </c>
    </row>
    <row r="2405" spans="1:4" x14ac:dyDescent="0.35">
      <c r="A2405" t="s">
        <v>2404</v>
      </c>
      <c r="B2405" s="1">
        <v>45070.477026122688</v>
      </c>
      <c r="C2405" s="1">
        <v>45076.469473090277</v>
      </c>
      <c r="D2405" s="1">
        <v>45076.469470798613</v>
      </c>
    </row>
    <row r="2406" spans="1:4" x14ac:dyDescent="0.35">
      <c r="A2406" t="s">
        <v>2405</v>
      </c>
      <c r="B2406" s="1">
        <v>45070.582765405095</v>
      </c>
      <c r="C2406" s="1">
        <v>45070.64217295139</v>
      </c>
      <c r="D2406" s="1">
        <v>45070.642170995372</v>
      </c>
    </row>
    <row r="2407" spans="1:4" x14ac:dyDescent="0.35">
      <c r="A2407" t="s">
        <v>2406</v>
      </c>
      <c r="B2407" s="1">
        <v>45070.611736712963</v>
      </c>
      <c r="C2407" s="1">
        <v>45142.468326388887</v>
      </c>
      <c r="D2407" s="1"/>
    </row>
    <row r="2408" spans="1:4" x14ac:dyDescent="0.35">
      <c r="A2408" t="s">
        <v>2407</v>
      </c>
      <c r="B2408" s="1">
        <v>45070.664814953707</v>
      </c>
      <c r="C2408" s="1">
        <v>45096.377297939813</v>
      </c>
      <c r="D2408" s="1">
        <v>45096.37729596065</v>
      </c>
    </row>
    <row r="2409" spans="1:4" x14ac:dyDescent="0.35">
      <c r="A2409" t="s">
        <v>2408</v>
      </c>
      <c r="B2409" s="1">
        <v>45070.707741805556</v>
      </c>
      <c r="C2409" s="1">
        <v>45070.792702280094</v>
      </c>
      <c r="D2409" s="1">
        <v>45070.792700208331</v>
      </c>
    </row>
    <row r="2410" spans="1:4" x14ac:dyDescent="0.35">
      <c r="A2410" t="s">
        <v>2409</v>
      </c>
      <c r="B2410" s="1">
        <v>45070.805293055557</v>
      </c>
      <c r="C2410" s="1">
        <v>45071.545105694444</v>
      </c>
      <c r="D2410" s="1">
        <v>45071.545104189812</v>
      </c>
    </row>
    <row r="2411" spans="1:4" x14ac:dyDescent="0.35">
      <c r="A2411" t="s">
        <v>2410</v>
      </c>
      <c r="B2411" s="1">
        <v>45071.469221944448</v>
      </c>
      <c r="C2411" s="1">
        <v>45082.62271520833</v>
      </c>
      <c r="D2411" s="1">
        <v>45082.622713182871</v>
      </c>
    </row>
    <row r="2412" spans="1:4" x14ac:dyDescent="0.35">
      <c r="A2412" t="s">
        <v>2411</v>
      </c>
      <c r="B2412" s="1">
        <v>45071.533913009262</v>
      </c>
      <c r="C2412" s="1">
        <v>45076.452184467591</v>
      </c>
      <c r="D2412" s="1">
        <v>45076.452182581015</v>
      </c>
    </row>
    <row r="2413" spans="1:4" x14ac:dyDescent="0.35">
      <c r="A2413" t="s">
        <v>2412</v>
      </c>
      <c r="B2413" s="1">
        <v>45071.598720289352</v>
      </c>
      <c r="C2413" s="1">
        <v>45098.630818020836</v>
      </c>
      <c r="D2413" s="1">
        <v>45098.630813518517</v>
      </c>
    </row>
    <row r="2414" spans="1:4" x14ac:dyDescent="0.35">
      <c r="A2414" t="s">
        <v>2413</v>
      </c>
      <c r="B2414" s="1">
        <v>45071.623744201388</v>
      </c>
      <c r="C2414" s="1">
        <v>45072.416820509257</v>
      </c>
      <c r="D2414" s="1">
        <v>45072.416818599537</v>
      </c>
    </row>
    <row r="2415" spans="1:4" x14ac:dyDescent="0.35">
      <c r="A2415" t="s">
        <v>2414</v>
      </c>
      <c r="B2415" s="1">
        <v>45071.672016759258</v>
      </c>
      <c r="C2415" s="1">
        <v>45076.448011840279</v>
      </c>
      <c r="D2415" s="1">
        <v>45076.448009282409</v>
      </c>
    </row>
    <row r="2416" spans="1:4" x14ac:dyDescent="0.35">
      <c r="A2416" t="s">
        <v>2415</v>
      </c>
      <c r="B2416" s="1">
        <v>45072.376956469911</v>
      </c>
      <c r="C2416" s="1">
        <v>45076.48284128472</v>
      </c>
      <c r="D2416" s="1">
        <v>45076.482815995369</v>
      </c>
    </row>
    <row r="2417" spans="1:4" x14ac:dyDescent="0.35">
      <c r="A2417" t="s">
        <v>2416</v>
      </c>
      <c r="B2417" s="1">
        <v>45072.386576469908</v>
      </c>
      <c r="C2417" s="1">
        <v>45098.475066712963</v>
      </c>
      <c r="D2417" s="1"/>
    </row>
    <row r="2418" spans="1:4" x14ac:dyDescent="0.35">
      <c r="A2418" t="s">
        <v>2417</v>
      </c>
      <c r="B2418" s="1">
        <v>45072.439282847219</v>
      </c>
      <c r="C2418" s="1">
        <v>45076.361034884256</v>
      </c>
      <c r="D2418" s="1">
        <v>45076.361033182868</v>
      </c>
    </row>
    <row r="2419" spans="1:4" x14ac:dyDescent="0.35">
      <c r="A2419" t="s">
        <v>2418</v>
      </c>
      <c r="B2419" s="1">
        <v>45072.59935571759</v>
      </c>
      <c r="C2419" s="1">
        <v>45083.421822037039</v>
      </c>
      <c r="D2419" s="1">
        <v>45082.63929712963</v>
      </c>
    </row>
    <row r="2420" spans="1:4" x14ac:dyDescent="0.35">
      <c r="A2420" t="s">
        <v>2419</v>
      </c>
      <c r="B2420" s="1">
        <v>45072.646742141202</v>
      </c>
      <c r="C2420" s="1">
        <v>45082.644863611109</v>
      </c>
      <c r="D2420" s="1">
        <v>45082.644862118053</v>
      </c>
    </row>
    <row r="2421" spans="1:4" x14ac:dyDescent="0.35">
      <c r="A2421" t="s">
        <v>2420</v>
      </c>
      <c r="B2421" s="1">
        <v>45072.655087118059</v>
      </c>
      <c r="C2421" s="1">
        <v>45082.607567210645</v>
      </c>
      <c r="D2421" s="1">
        <v>45082.607565324077</v>
      </c>
    </row>
    <row r="2422" spans="1:4" x14ac:dyDescent="0.35">
      <c r="A2422" t="s">
        <v>2421</v>
      </c>
      <c r="B2422" s="1">
        <v>45076.341221504626</v>
      </c>
      <c r="C2422" s="1">
        <v>45076.351327199074</v>
      </c>
      <c r="D2422" s="1">
        <v>45076.35132480324</v>
      </c>
    </row>
    <row r="2423" spans="1:4" x14ac:dyDescent="0.35">
      <c r="A2423" t="s">
        <v>2422</v>
      </c>
      <c r="B2423" s="1">
        <v>45076.409189571757</v>
      </c>
      <c r="C2423" s="1">
        <v>45076.40940921296</v>
      </c>
      <c r="D2423" s="1">
        <v>45076.409406527775</v>
      </c>
    </row>
    <row r="2424" spans="1:4" x14ac:dyDescent="0.35">
      <c r="A2424" t="s">
        <v>2423</v>
      </c>
      <c r="B2424" s="1">
        <v>45076.429272314817</v>
      </c>
      <c r="C2424" s="1">
        <v>45076.442533680558</v>
      </c>
      <c r="D2424" s="1">
        <v>45076.442531620371</v>
      </c>
    </row>
    <row r="2425" spans="1:4" x14ac:dyDescent="0.35">
      <c r="A2425" t="s">
        <v>2424</v>
      </c>
      <c r="B2425" s="1">
        <v>45076.479036851852</v>
      </c>
      <c r="C2425" s="1">
        <v>45091.527832175925</v>
      </c>
      <c r="D2425" s="1">
        <v>45091.527829259256</v>
      </c>
    </row>
    <row r="2426" spans="1:4" x14ac:dyDescent="0.35">
      <c r="A2426" t="s">
        <v>2425</v>
      </c>
      <c r="B2426" s="1">
        <v>45076.495153645832</v>
      </c>
      <c r="C2426" s="1">
        <v>45082.618918194443</v>
      </c>
      <c r="D2426" s="1">
        <v>45082.618915879626</v>
      </c>
    </row>
    <row r="2427" spans="1:4" x14ac:dyDescent="0.35">
      <c r="A2427" t="s">
        <v>2426</v>
      </c>
      <c r="B2427" s="1">
        <v>45076.511121203701</v>
      </c>
      <c r="C2427" s="1">
        <v>45091.539370358798</v>
      </c>
      <c r="D2427" s="1">
        <v>45091.539368078702</v>
      </c>
    </row>
    <row r="2428" spans="1:4" x14ac:dyDescent="0.35">
      <c r="A2428" t="s">
        <v>2427</v>
      </c>
      <c r="B2428" s="1">
        <v>45076.63826871528</v>
      </c>
      <c r="C2428" s="1">
        <v>45082.455375833335</v>
      </c>
      <c r="D2428" s="1">
        <v>45082.455374201389</v>
      </c>
    </row>
    <row r="2429" spans="1:4" x14ac:dyDescent="0.35">
      <c r="A2429" t="s">
        <v>2428</v>
      </c>
      <c r="B2429" s="1">
        <v>45076.684382395833</v>
      </c>
      <c r="C2429" s="1">
        <v>45076.72418474537</v>
      </c>
      <c r="D2429" s="1">
        <v>45076.724182453705</v>
      </c>
    </row>
    <row r="2430" spans="1:4" x14ac:dyDescent="0.35">
      <c r="A2430" t="s">
        <v>2429</v>
      </c>
      <c r="B2430" s="1">
        <v>45077.408815358795</v>
      </c>
      <c r="C2430" s="1">
        <v>45082.661302372682</v>
      </c>
      <c r="D2430" s="1">
        <v>45082.661299340281</v>
      </c>
    </row>
    <row r="2431" spans="1:4" x14ac:dyDescent="0.35">
      <c r="A2431" t="s">
        <v>2430</v>
      </c>
      <c r="B2431" s="1">
        <v>45077.49605159722</v>
      </c>
      <c r="C2431" s="1">
        <v>45082.402674328703</v>
      </c>
      <c r="D2431" s="1">
        <v>45082.402672175929</v>
      </c>
    </row>
    <row r="2432" spans="1:4" x14ac:dyDescent="0.35">
      <c r="A2432" t="s">
        <v>2431</v>
      </c>
      <c r="B2432" s="1">
        <v>45077.590474918979</v>
      </c>
      <c r="C2432" s="1">
        <v>45106.647918819443</v>
      </c>
      <c r="D2432" s="1">
        <v>45106.647916875001</v>
      </c>
    </row>
    <row r="2433" spans="1:4" x14ac:dyDescent="0.35">
      <c r="A2433" t="s">
        <v>2432</v>
      </c>
      <c r="B2433" s="1">
        <v>45077.643344895834</v>
      </c>
      <c r="C2433" s="1">
        <v>45082.602495057872</v>
      </c>
      <c r="D2433" s="1">
        <v>45082.602492210652</v>
      </c>
    </row>
    <row r="2434" spans="1:4" x14ac:dyDescent="0.35">
      <c r="A2434" t="s">
        <v>2433</v>
      </c>
      <c r="B2434" s="1">
        <v>45077.656554131943</v>
      </c>
      <c r="C2434" s="1">
        <v>45103.307654282406</v>
      </c>
      <c r="D2434" s="1"/>
    </row>
    <row r="2435" spans="1:4" x14ac:dyDescent="0.35">
      <c r="A2435" t="s">
        <v>2434</v>
      </c>
      <c r="B2435" s="1">
        <v>45078.434556412038</v>
      </c>
      <c r="C2435" s="1">
        <v>45106.649291076392</v>
      </c>
      <c r="D2435" s="1">
        <v>45106.646470439817</v>
      </c>
    </row>
    <row r="2436" spans="1:4" x14ac:dyDescent="0.35">
      <c r="A2436" t="s">
        <v>2435</v>
      </c>
      <c r="B2436" s="1">
        <v>45079.556102523151</v>
      </c>
      <c r="C2436" s="1">
        <v>45082.659266284725</v>
      </c>
      <c r="D2436" s="1">
        <v>45082.659264629627</v>
      </c>
    </row>
    <row r="2437" spans="1:4" x14ac:dyDescent="0.35">
      <c r="A2437" t="s">
        <v>2436</v>
      </c>
      <c r="B2437" s="1">
        <v>45079.675308969905</v>
      </c>
      <c r="C2437" s="1">
        <v>45082.648189050924</v>
      </c>
      <c r="D2437" s="1">
        <v>45082.648186273145</v>
      </c>
    </row>
    <row r="2438" spans="1:4" x14ac:dyDescent="0.35">
      <c r="A2438" t="s">
        <v>2437</v>
      </c>
      <c r="B2438" s="1">
        <v>45079.680718912037</v>
      </c>
      <c r="C2438" s="1">
        <v>45082.650119432874</v>
      </c>
      <c r="D2438" s="1">
        <v>45082.650117569443</v>
      </c>
    </row>
    <row r="2439" spans="1:4" x14ac:dyDescent="0.35">
      <c r="A2439" t="s">
        <v>2438</v>
      </c>
      <c r="B2439" s="1">
        <v>45079.6922981713</v>
      </c>
      <c r="C2439" s="1">
        <v>45082.407242245368</v>
      </c>
      <c r="D2439" s="1">
        <v>45082.407239571759</v>
      </c>
    </row>
    <row r="2440" spans="1:4" x14ac:dyDescent="0.35">
      <c r="A2440" t="s">
        <v>2439</v>
      </c>
      <c r="B2440" s="1">
        <v>45080.499264687503</v>
      </c>
      <c r="C2440" s="1">
        <v>45106.644600335647</v>
      </c>
      <c r="D2440" s="1">
        <v>45106.644598391205</v>
      </c>
    </row>
    <row r="2441" spans="1:4" x14ac:dyDescent="0.35">
      <c r="A2441" t="s">
        <v>2440</v>
      </c>
      <c r="B2441" s="1">
        <v>45082.451797951391</v>
      </c>
      <c r="C2441" s="1">
        <v>45082.608159398151</v>
      </c>
      <c r="D2441" s="1">
        <v>45082.608156944443</v>
      </c>
    </row>
    <row r="2442" spans="1:4" x14ac:dyDescent="0.35">
      <c r="A2442" t="s">
        <v>2441</v>
      </c>
      <c r="B2442" s="1">
        <v>45082.475592557872</v>
      </c>
      <c r="C2442" s="1">
        <v>45082.609783229163</v>
      </c>
      <c r="D2442" s="1">
        <v>45082.60978121528</v>
      </c>
    </row>
    <row r="2443" spans="1:4" x14ac:dyDescent="0.35">
      <c r="A2443" t="s">
        <v>2442</v>
      </c>
      <c r="B2443" s="1">
        <v>45082.495490983798</v>
      </c>
      <c r="C2443" s="1">
        <v>45085.692704525463</v>
      </c>
      <c r="D2443" s="1">
        <v>45085.692702881941</v>
      </c>
    </row>
    <row r="2444" spans="1:4" x14ac:dyDescent="0.35">
      <c r="A2444" t="s">
        <v>2443</v>
      </c>
      <c r="B2444" s="1">
        <v>45082.498227083335</v>
      </c>
      <c r="C2444" s="1">
        <v>45085.714963692131</v>
      </c>
      <c r="D2444" s="1">
        <v>45085.714961666665</v>
      </c>
    </row>
    <row r="2445" spans="1:4" x14ac:dyDescent="0.35">
      <c r="A2445" t="s">
        <v>2444</v>
      </c>
      <c r="B2445" s="1">
        <v>45082.526783043984</v>
      </c>
      <c r="C2445" s="1">
        <v>45086.479076006945</v>
      </c>
      <c r="D2445" s="1">
        <v>45086.479074027775</v>
      </c>
    </row>
    <row r="2446" spans="1:4" x14ac:dyDescent="0.35">
      <c r="A2446" t="s">
        <v>2445</v>
      </c>
      <c r="B2446" s="1">
        <v>45082.546789780092</v>
      </c>
      <c r="C2446" s="1">
        <v>45091.584575381945</v>
      </c>
      <c r="D2446" s="1">
        <v>45091.584573229164</v>
      </c>
    </row>
    <row r="2447" spans="1:4" x14ac:dyDescent="0.35">
      <c r="A2447" t="s">
        <v>2446</v>
      </c>
      <c r="B2447" s="1">
        <v>45082.548589571757</v>
      </c>
      <c r="C2447" s="1">
        <v>45082.610585532406</v>
      </c>
      <c r="D2447" s="1">
        <v>45082.610583067129</v>
      </c>
    </row>
    <row r="2448" spans="1:4" x14ac:dyDescent="0.35">
      <c r="A2448" t="s">
        <v>2447</v>
      </c>
      <c r="B2448" s="1">
        <v>45082.61571662037</v>
      </c>
      <c r="C2448" s="1">
        <v>45086.677648275465</v>
      </c>
      <c r="D2448" s="1">
        <v>45086.677646018521</v>
      </c>
    </row>
    <row r="2449" spans="1:4" x14ac:dyDescent="0.35">
      <c r="A2449" t="s">
        <v>2448</v>
      </c>
      <c r="B2449" s="1">
        <v>45083.402512303241</v>
      </c>
      <c r="C2449" s="1">
        <v>45090.450889270833</v>
      </c>
      <c r="D2449" s="1">
        <v>45090.450887500003</v>
      </c>
    </row>
    <row r="2450" spans="1:4" x14ac:dyDescent="0.35">
      <c r="A2450" t="s">
        <v>2449</v>
      </c>
      <c r="B2450" s="1">
        <v>45083.437610127316</v>
      </c>
      <c r="C2450" s="1">
        <v>45091.686975925928</v>
      </c>
      <c r="D2450" s="1">
        <v>45091.686973842596</v>
      </c>
    </row>
    <row r="2451" spans="1:4" x14ac:dyDescent="0.35">
      <c r="A2451" t="s">
        <v>2450</v>
      </c>
      <c r="B2451" s="1">
        <v>45083.475331504633</v>
      </c>
      <c r="C2451" s="1">
        <v>45090.591828946759</v>
      </c>
      <c r="D2451" s="1">
        <v>45090.59182627315</v>
      </c>
    </row>
    <row r="2452" spans="1:4" x14ac:dyDescent="0.35">
      <c r="A2452" t="s">
        <v>2451</v>
      </c>
      <c r="B2452" s="1">
        <v>45083.568014837962</v>
      </c>
      <c r="C2452" s="1">
        <v>45083.576511388892</v>
      </c>
      <c r="D2452" s="1">
        <v>45083.576509317129</v>
      </c>
    </row>
    <row r="2453" spans="1:4" x14ac:dyDescent="0.35">
      <c r="A2453" t="s">
        <v>2452</v>
      </c>
      <c r="B2453" s="1">
        <v>45083.628524560183</v>
      </c>
      <c r="C2453" s="1">
        <v>45085.709993506942</v>
      </c>
      <c r="D2453" s="1">
        <v>45085.709991296295</v>
      </c>
    </row>
    <row r="2454" spans="1:4" x14ac:dyDescent="0.35">
      <c r="A2454" t="s">
        <v>2453</v>
      </c>
      <c r="B2454" s="1">
        <v>45083.639284062498</v>
      </c>
      <c r="C2454" s="1">
        <v>45086.481503460651</v>
      </c>
      <c r="D2454" s="1">
        <v>45086.481501319446</v>
      </c>
    </row>
    <row r="2455" spans="1:4" x14ac:dyDescent="0.35">
      <c r="A2455" t="s">
        <v>2454</v>
      </c>
      <c r="B2455" s="1">
        <v>45084.352073738424</v>
      </c>
      <c r="C2455" s="1">
        <v>45084.758814155095</v>
      </c>
      <c r="D2455" s="1">
        <v>45084.758811921296</v>
      </c>
    </row>
    <row r="2456" spans="1:4" x14ac:dyDescent="0.35">
      <c r="A2456" t="s">
        <v>2455</v>
      </c>
      <c r="B2456" s="1">
        <v>45084.418264907406</v>
      </c>
      <c r="C2456" s="1">
        <v>45084.439667534723</v>
      </c>
      <c r="D2456" s="1"/>
    </row>
    <row r="2457" spans="1:4" x14ac:dyDescent="0.35">
      <c r="A2457" t="s">
        <v>2456</v>
      </c>
      <c r="B2457" s="1">
        <v>45084.480638229164</v>
      </c>
      <c r="C2457" s="1">
        <v>45097.445494201391</v>
      </c>
      <c r="D2457" s="1">
        <v>45097.445492361112</v>
      </c>
    </row>
    <row r="2458" spans="1:4" x14ac:dyDescent="0.35">
      <c r="A2458" t="s">
        <v>2457</v>
      </c>
      <c r="B2458" s="1">
        <v>45084.568412476852</v>
      </c>
      <c r="C2458" s="1">
        <v>45096.374751261574</v>
      </c>
      <c r="D2458" s="1">
        <v>45096.374748958333</v>
      </c>
    </row>
    <row r="2459" spans="1:4" x14ac:dyDescent="0.35">
      <c r="A2459" t="s">
        <v>2458</v>
      </c>
      <c r="B2459" s="1">
        <v>45084.667261504626</v>
      </c>
      <c r="C2459" s="1">
        <v>45099.502724988422</v>
      </c>
      <c r="D2459" s="1">
        <v>45099.502723333331</v>
      </c>
    </row>
    <row r="2460" spans="1:4" x14ac:dyDescent="0.35">
      <c r="A2460" t="s">
        <v>2459</v>
      </c>
      <c r="B2460" s="1">
        <v>45084.685619861113</v>
      </c>
      <c r="C2460" s="1">
        <v>45085.695562280096</v>
      </c>
      <c r="D2460" s="1">
        <v>45085.695560416665</v>
      </c>
    </row>
    <row r="2461" spans="1:4" x14ac:dyDescent="0.35">
      <c r="A2461" t="s">
        <v>2460</v>
      </c>
      <c r="B2461" s="1">
        <v>45084.749296261572</v>
      </c>
      <c r="C2461" s="1">
        <v>45084.762087141207</v>
      </c>
      <c r="D2461" s="1">
        <v>45084.762085069444</v>
      </c>
    </row>
    <row r="2462" spans="1:4" x14ac:dyDescent="0.35">
      <c r="A2462" t="s">
        <v>2461</v>
      </c>
      <c r="B2462" s="1">
        <v>45085.460849247684</v>
      </c>
      <c r="C2462" s="1">
        <v>45106.643424004629</v>
      </c>
      <c r="D2462" s="1">
        <v>45106.643421828703</v>
      </c>
    </row>
    <row r="2463" spans="1:4" x14ac:dyDescent="0.35">
      <c r="A2463" t="s">
        <v>2462</v>
      </c>
      <c r="B2463" s="1">
        <v>45085.471653518522</v>
      </c>
      <c r="C2463" s="1">
        <v>45085.499181863423</v>
      </c>
      <c r="D2463" s="1">
        <v>45085.499179108796</v>
      </c>
    </row>
    <row r="2464" spans="1:4" x14ac:dyDescent="0.35">
      <c r="A2464" t="s">
        <v>2463</v>
      </c>
      <c r="B2464" s="1">
        <v>45085.660662939816</v>
      </c>
      <c r="C2464" s="1">
        <v>45086.617227430557</v>
      </c>
      <c r="D2464" s="1">
        <v>45086.617225856484</v>
      </c>
    </row>
    <row r="2465" spans="1:4" x14ac:dyDescent="0.35">
      <c r="A2465" t="s">
        <v>2464</v>
      </c>
      <c r="B2465" s="1">
        <v>45086.388582534724</v>
      </c>
      <c r="C2465" s="1">
        <v>45090.448833935188</v>
      </c>
      <c r="D2465" s="1">
        <v>45090.448831527778</v>
      </c>
    </row>
    <row r="2466" spans="1:4" x14ac:dyDescent="0.35">
      <c r="A2466" t="s">
        <v>2465</v>
      </c>
      <c r="B2466" s="1">
        <v>45086.405582453706</v>
      </c>
      <c r="C2466" s="1">
        <v>45092.37472550926</v>
      </c>
      <c r="D2466" s="1">
        <v>45092.374723680558</v>
      </c>
    </row>
    <row r="2467" spans="1:4" x14ac:dyDescent="0.35">
      <c r="A2467" t="s">
        <v>2466</v>
      </c>
      <c r="B2467" s="1">
        <v>45086.456581851853</v>
      </c>
      <c r="C2467" s="1">
        <v>45086.617801574073</v>
      </c>
      <c r="D2467" s="1">
        <v>45086.617795879632</v>
      </c>
    </row>
    <row r="2468" spans="1:4" x14ac:dyDescent="0.35">
      <c r="A2468" t="s">
        <v>2467</v>
      </c>
      <c r="B2468" s="1">
        <v>45086.647516585646</v>
      </c>
      <c r="C2468" s="1">
        <v>45090.624322511576</v>
      </c>
      <c r="D2468" s="1">
        <v>45090.62431994213</v>
      </c>
    </row>
    <row r="2469" spans="1:4" x14ac:dyDescent="0.35">
      <c r="A2469" t="s">
        <v>2468</v>
      </c>
      <c r="B2469" s="1">
        <v>45090.594533344905</v>
      </c>
      <c r="C2469" s="1">
        <v>45090.686105671295</v>
      </c>
      <c r="D2469" s="1">
        <v>45090.620802164354</v>
      </c>
    </row>
    <row r="2470" spans="1:4" x14ac:dyDescent="0.35">
      <c r="A2470" t="s">
        <v>2469</v>
      </c>
      <c r="B2470" s="1">
        <v>45091.400908275464</v>
      </c>
      <c r="C2470" s="1">
        <v>45119.414703518516</v>
      </c>
      <c r="D2470" s="1"/>
    </row>
    <row r="2471" spans="1:4" x14ac:dyDescent="0.35">
      <c r="A2471" t="s">
        <v>2470</v>
      </c>
      <c r="B2471" s="1">
        <v>45091.496172523148</v>
      </c>
      <c r="C2471" s="1">
        <v>45118.325290474539</v>
      </c>
      <c r="D2471" s="1">
        <v>45118.325287106483</v>
      </c>
    </row>
    <row r="2472" spans="1:4" x14ac:dyDescent="0.35">
      <c r="A2472" t="s">
        <v>2471</v>
      </c>
      <c r="B2472" s="1">
        <v>45091.574828287034</v>
      </c>
      <c r="C2472" s="1">
        <v>45124.419563379626</v>
      </c>
      <c r="D2472" s="1">
        <v>45124.416790081021</v>
      </c>
    </row>
    <row r="2473" spans="1:4" x14ac:dyDescent="0.35">
      <c r="A2473" t="s">
        <v>2472</v>
      </c>
      <c r="B2473" s="1">
        <v>45093.360420300924</v>
      </c>
      <c r="C2473" s="1">
        <v>45096.593121261576</v>
      </c>
      <c r="D2473" s="1">
        <v>45096.59311952546</v>
      </c>
    </row>
    <row r="2474" spans="1:4" x14ac:dyDescent="0.35">
      <c r="A2474" t="s">
        <v>2473</v>
      </c>
      <c r="B2474" s="1">
        <v>45093.386182905095</v>
      </c>
      <c r="C2474" s="1">
        <v>45097.493352581019</v>
      </c>
      <c r="D2474" s="1">
        <v>45097.493350081022</v>
      </c>
    </row>
    <row r="2475" spans="1:4" x14ac:dyDescent="0.35">
      <c r="A2475" t="s">
        <v>2474</v>
      </c>
      <c r="B2475" s="1">
        <v>45093.501703842594</v>
      </c>
      <c r="C2475" s="1">
        <v>45099.459210104164</v>
      </c>
      <c r="D2475" s="1">
        <v>45099.459208171298</v>
      </c>
    </row>
    <row r="2476" spans="1:4" x14ac:dyDescent="0.35">
      <c r="A2476" t="s">
        <v>2475</v>
      </c>
      <c r="B2476" s="1">
        <v>45093.541783472225</v>
      </c>
      <c r="C2476" s="1">
        <v>45096.473582743056</v>
      </c>
      <c r="D2476" s="1">
        <v>45096.470618553241</v>
      </c>
    </row>
    <row r="2477" spans="1:4" x14ac:dyDescent="0.35">
      <c r="A2477" t="s">
        <v>2476</v>
      </c>
      <c r="B2477" s="1">
        <v>45093.693186736113</v>
      </c>
      <c r="C2477" s="1">
        <v>45098.474732696763</v>
      </c>
      <c r="D2477" s="1"/>
    </row>
    <row r="2478" spans="1:4" x14ac:dyDescent="0.35">
      <c r="A2478" t="s">
        <v>2477</v>
      </c>
      <c r="B2478" s="1">
        <v>45096.451605243055</v>
      </c>
      <c r="C2478" s="1">
        <v>45096.483652847222</v>
      </c>
      <c r="D2478" s="1">
        <v>45096.483650138885</v>
      </c>
    </row>
    <row r="2479" spans="1:4" x14ac:dyDescent="0.35">
      <c r="A2479" t="s">
        <v>2478</v>
      </c>
      <c r="B2479" s="1">
        <v>45096.584218321761</v>
      </c>
      <c r="C2479" s="1">
        <v>45113.624246527776</v>
      </c>
      <c r="D2479" s="1">
        <v>45113.624243726852</v>
      </c>
    </row>
    <row r="2480" spans="1:4" x14ac:dyDescent="0.35">
      <c r="A2480" t="s">
        <v>2479</v>
      </c>
      <c r="B2480" s="1">
        <v>45097.494475833337</v>
      </c>
      <c r="C2480" s="1">
        <v>45098.444514328701</v>
      </c>
      <c r="D2480" s="1">
        <v>45098.444512152775</v>
      </c>
    </row>
    <row r="2481" spans="1:4" x14ac:dyDescent="0.35">
      <c r="A2481" t="s">
        <v>2480</v>
      </c>
      <c r="B2481" s="1">
        <v>45097.495055023152</v>
      </c>
      <c r="C2481" s="1">
        <v>45103.411870462965</v>
      </c>
      <c r="D2481" s="1">
        <v>45103.411868541669</v>
      </c>
    </row>
    <row r="2482" spans="1:4" x14ac:dyDescent="0.35">
      <c r="A2482" t="s">
        <v>2481</v>
      </c>
      <c r="B2482" s="1">
        <v>45097.547516388891</v>
      </c>
      <c r="C2482" s="1">
        <v>45098.500771932871</v>
      </c>
      <c r="D2482" s="1">
        <v>45098.500769907405</v>
      </c>
    </row>
    <row r="2483" spans="1:4" x14ac:dyDescent="0.35">
      <c r="A2483" t="s">
        <v>2482</v>
      </c>
      <c r="B2483" s="1">
        <v>45098.431885532409</v>
      </c>
      <c r="C2483" s="1">
        <v>45098.63286125</v>
      </c>
      <c r="D2483" s="1">
        <v>45098.632859398145</v>
      </c>
    </row>
    <row r="2484" spans="1:4" x14ac:dyDescent="0.35">
      <c r="A2484" t="s">
        <v>2483</v>
      </c>
      <c r="B2484" s="1">
        <v>45098.43831391204</v>
      </c>
      <c r="C2484" s="1">
        <v>45098.591326516202</v>
      </c>
      <c r="D2484" s="1">
        <v>45098.591324548608</v>
      </c>
    </row>
    <row r="2485" spans="1:4" x14ac:dyDescent="0.35">
      <c r="A2485" t="s">
        <v>2484</v>
      </c>
      <c r="B2485" s="1">
        <v>45098.593021701388</v>
      </c>
      <c r="C2485" s="1">
        <v>45131.448749687501</v>
      </c>
      <c r="D2485" s="1">
        <v>45131.448747060182</v>
      </c>
    </row>
    <row r="2486" spans="1:4" x14ac:dyDescent="0.35">
      <c r="A2486" t="s">
        <v>2485</v>
      </c>
      <c r="B2486" s="1">
        <v>45098.700321180557</v>
      </c>
      <c r="C2486" s="1">
        <v>45103.399592303242</v>
      </c>
      <c r="D2486" s="1">
        <v>45103.39959025463</v>
      </c>
    </row>
    <row r="2487" spans="1:4" x14ac:dyDescent="0.35">
      <c r="A2487" t="s">
        <v>2486</v>
      </c>
      <c r="B2487" s="1">
        <v>45098.691747766206</v>
      </c>
      <c r="C2487" s="1">
        <v>45099.511350995374</v>
      </c>
      <c r="D2487" s="1">
        <v>45099.511348935186</v>
      </c>
    </row>
    <row r="2488" spans="1:4" x14ac:dyDescent="0.35">
      <c r="A2488" t="s">
        <v>2487</v>
      </c>
      <c r="B2488" s="1">
        <v>45098.746815370374</v>
      </c>
      <c r="C2488" s="1">
        <v>45100.556945671298</v>
      </c>
      <c r="D2488" s="1">
        <v>45100.556943553238</v>
      </c>
    </row>
    <row r="2489" spans="1:4" x14ac:dyDescent="0.35">
      <c r="A2489" t="s">
        <v>2488</v>
      </c>
      <c r="B2489" s="1">
        <v>45099.294400497682</v>
      </c>
      <c r="C2489" s="1">
        <v>45099.438441134262</v>
      </c>
      <c r="D2489" s="1">
        <v>45099.438438391204</v>
      </c>
    </row>
    <row r="2490" spans="1:4" x14ac:dyDescent="0.35">
      <c r="A2490" t="s">
        <v>2489</v>
      </c>
      <c r="B2490" s="1">
        <v>45099.450995219908</v>
      </c>
      <c r="C2490" s="1">
        <v>45099.510767627318</v>
      </c>
      <c r="D2490" s="1">
        <v>45099.510765787039</v>
      </c>
    </row>
    <row r="2491" spans="1:4" x14ac:dyDescent="0.35">
      <c r="A2491" t="s">
        <v>2490</v>
      </c>
      <c r="B2491" s="1">
        <v>45099.473757118052</v>
      </c>
      <c r="C2491" s="1">
        <v>45100.551202175928</v>
      </c>
      <c r="D2491" s="1">
        <v>45100.551200254631</v>
      </c>
    </row>
    <row r="2492" spans="1:4" x14ac:dyDescent="0.35">
      <c r="A2492" t="s">
        <v>2491</v>
      </c>
      <c r="B2492" s="1">
        <v>45099.50590650463</v>
      </c>
      <c r="C2492" s="1">
        <v>45118.414217754631</v>
      </c>
      <c r="D2492" s="1"/>
    </row>
    <row r="2493" spans="1:4" x14ac:dyDescent="0.35">
      <c r="A2493" t="s">
        <v>2492</v>
      </c>
      <c r="B2493" s="1">
        <v>45099.502377418983</v>
      </c>
      <c r="C2493" s="1">
        <v>45100.548315706015</v>
      </c>
      <c r="D2493" s="1">
        <v>45100.548313703701</v>
      </c>
    </row>
    <row r="2494" spans="1:4" x14ac:dyDescent="0.35">
      <c r="A2494" t="s">
        <v>2493</v>
      </c>
      <c r="B2494" s="1">
        <v>45099.618506446757</v>
      </c>
      <c r="C2494" s="1">
        <v>45099.648478993055</v>
      </c>
      <c r="D2494" s="1">
        <v>45099.648477314811</v>
      </c>
    </row>
    <row r="2495" spans="1:4" x14ac:dyDescent="0.35">
      <c r="A2495" t="s">
        <v>2494</v>
      </c>
      <c r="B2495" s="1">
        <v>45099.617219097221</v>
      </c>
      <c r="C2495" s="1">
        <v>45099.648208969906</v>
      </c>
      <c r="D2495" s="1">
        <v>45099.648207164355</v>
      </c>
    </row>
    <row r="2496" spans="1:4" x14ac:dyDescent="0.35">
      <c r="A2496" t="s">
        <v>2495</v>
      </c>
      <c r="B2496" s="1">
        <v>45099.619865532404</v>
      </c>
      <c r="C2496" s="1">
        <v>45099.648726516207</v>
      </c>
      <c r="D2496" s="1">
        <v>45099.64872409722</v>
      </c>
    </row>
    <row r="2497" spans="1:4" x14ac:dyDescent="0.35">
      <c r="A2497" t="s">
        <v>2496</v>
      </c>
      <c r="B2497" s="1">
        <v>45099.621244895832</v>
      </c>
      <c r="C2497" s="1">
        <v>45100.724311493053</v>
      </c>
      <c r="D2497" s="1"/>
    </row>
    <row r="2498" spans="1:4" x14ac:dyDescent="0.35">
      <c r="A2498" t="s">
        <v>2497</v>
      </c>
      <c r="B2498" s="1">
        <v>45099.624643611111</v>
      </c>
      <c r="C2498" s="1">
        <v>45113.413100324076</v>
      </c>
      <c r="D2498" s="1"/>
    </row>
    <row r="2499" spans="1:4" x14ac:dyDescent="0.35">
      <c r="A2499" t="s">
        <v>2498</v>
      </c>
      <c r="B2499" s="1">
        <v>45099.655843310182</v>
      </c>
      <c r="C2499" s="1">
        <v>45111.333093113426</v>
      </c>
      <c r="D2499" s="1">
        <v>45111.332941030094</v>
      </c>
    </row>
    <row r="2500" spans="1:4" x14ac:dyDescent="0.35">
      <c r="A2500" t="s">
        <v>2499</v>
      </c>
      <c r="B2500" s="1">
        <v>45099.650289942132</v>
      </c>
      <c r="C2500" s="1">
        <v>45111.335845497684</v>
      </c>
      <c r="D2500" s="1">
        <v>45111.33584334491</v>
      </c>
    </row>
    <row r="2501" spans="1:4" x14ac:dyDescent="0.35">
      <c r="A2501" t="s">
        <v>2500</v>
      </c>
      <c r="B2501" s="1">
        <v>45100.467522523148</v>
      </c>
      <c r="C2501" s="1">
        <v>45106.640222152775</v>
      </c>
      <c r="D2501" s="1">
        <v>45106.640219849534</v>
      </c>
    </row>
    <row r="2502" spans="1:4" x14ac:dyDescent="0.35">
      <c r="A2502" t="s">
        <v>2501</v>
      </c>
      <c r="B2502" s="1">
        <v>45100.586035636574</v>
      </c>
      <c r="C2502" s="1">
        <v>45103.392090682872</v>
      </c>
      <c r="D2502" s="1">
        <v>45103.392035011573</v>
      </c>
    </row>
    <row r="2503" spans="1:4" x14ac:dyDescent="0.35">
      <c r="A2503" t="s">
        <v>2502</v>
      </c>
      <c r="B2503" s="1">
        <v>45100.592358692127</v>
      </c>
      <c r="C2503" s="1">
        <v>45118.353083576389</v>
      </c>
      <c r="D2503" s="1">
        <v>45118.353081446759</v>
      </c>
    </row>
    <row r="2504" spans="1:4" x14ac:dyDescent="0.35">
      <c r="A2504" t="s">
        <v>2503</v>
      </c>
      <c r="B2504" s="1">
        <v>45103.422676851849</v>
      </c>
      <c r="C2504" s="1">
        <v>45160.508773680558</v>
      </c>
      <c r="D2504" s="1">
        <v>45160.508770821762</v>
      </c>
    </row>
    <row r="2505" spans="1:4" x14ac:dyDescent="0.35">
      <c r="A2505" t="s">
        <v>2504</v>
      </c>
      <c r="B2505" s="1">
        <v>45103.452622256948</v>
      </c>
      <c r="C2505" s="1">
        <v>45106.594515474535</v>
      </c>
      <c r="D2505" s="1">
        <v>45106.594512476855</v>
      </c>
    </row>
    <row r="2506" spans="1:4" x14ac:dyDescent="0.35">
      <c r="A2506" t="s">
        <v>2505</v>
      </c>
      <c r="B2506" s="1">
        <v>45103.465911064814</v>
      </c>
      <c r="C2506" s="1">
        <v>45128.652592546299</v>
      </c>
      <c r="D2506" s="1"/>
    </row>
    <row r="2507" spans="1:4" x14ac:dyDescent="0.35">
      <c r="A2507" t="s">
        <v>2506</v>
      </c>
      <c r="B2507" s="1">
        <v>45103.476912268517</v>
      </c>
      <c r="C2507" s="1">
        <v>45111.361780543979</v>
      </c>
      <c r="D2507" s="1">
        <v>45111.361778321756</v>
      </c>
    </row>
    <row r="2508" spans="1:4" x14ac:dyDescent="0.35">
      <c r="A2508" t="s">
        <v>2507</v>
      </c>
      <c r="B2508" s="1">
        <v>45103.610617337959</v>
      </c>
      <c r="C2508" s="1">
        <v>45118.387791886576</v>
      </c>
      <c r="D2508" s="1">
        <v>45118.387789756947</v>
      </c>
    </row>
    <row r="2509" spans="1:4" x14ac:dyDescent="0.35">
      <c r="A2509" t="s">
        <v>2508</v>
      </c>
      <c r="B2509" s="1">
        <v>45103.739474398149</v>
      </c>
      <c r="C2509" s="1">
        <v>45125.658439513893</v>
      </c>
      <c r="D2509" s="1">
        <v>45125.658436041667</v>
      </c>
    </row>
    <row r="2510" spans="1:4" x14ac:dyDescent="0.35">
      <c r="A2510" t="s">
        <v>2509</v>
      </c>
      <c r="B2510" s="1">
        <v>45104.378468993054</v>
      </c>
      <c r="C2510" s="1">
        <v>45118.391289120373</v>
      </c>
      <c r="D2510" s="1">
        <v>45118.391286527774</v>
      </c>
    </row>
    <row r="2511" spans="1:4" x14ac:dyDescent="0.35">
      <c r="A2511" t="s">
        <v>2510</v>
      </c>
      <c r="B2511" s="1">
        <v>45104.438272245374</v>
      </c>
      <c r="C2511" s="1">
        <v>45113.459216192132</v>
      </c>
      <c r="D2511" s="1">
        <v>45113.459212662034</v>
      </c>
    </row>
    <row r="2512" spans="1:4" x14ac:dyDescent="0.35">
      <c r="A2512" t="s">
        <v>2511</v>
      </c>
      <c r="B2512" s="1">
        <v>45104.466013923608</v>
      </c>
      <c r="C2512" s="1">
        <v>45118.457235601854</v>
      </c>
      <c r="D2512" s="1">
        <v>45118.457233564812</v>
      </c>
    </row>
    <row r="2513" spans="1:4" x14ac:dyDescent="0.35">
      <c r="A2513" t="s">
        <v>2512</v>
      </c>
      <c r="B2513" s="1">
        <v>45104.528880011574</v>
      </c>
      <c r="C2513" s="1">
        <v>45120.624393043981</v>
      </c>
      <c r="D2513" s="1">
        <v>45120.624390659723</v>
      </c>
    </row>
    <row r="2514" spans="1:4" x14ac:dyDescent="0.35">
      <c r="A2514" t="s">
        <v>2513</v>
      </c>
      <c r="B2514" s="1">
        <v>45104.647947743055</v>
      </c>
      <c r="C2514" s="1">
        <v>45113.46153497685</v>
      </c>
      <c r="D2514" s="1">
        <v>45113.461532037036</v>
      </c>
    </row>
    <row r="2515" spans="1:4" x14ac:dyDescent="0.35">
      <c r="A2515" t="s">
        <v>2514</v>
      </c>
      <c r="B2515" s="1">
        <v>45105.556141319445</v>
      </c>
      <c r="C2515" s="1">
        <v>45107.667199699077</v>
      </c>
      <c r="D2515" s="1">
        <v>45107.667197731484</v>
      </c>
    </row>
    <row r="2516" spans="1:4" x14ac:dyDescent="0.35">
      <c r="A2516" t="s">
        <v>2515</v>
      </c>
      <c r="B2516" s="1">
        <v>45105.581077650466</v>
      </c>
      <c r="C2516" s="1">
        <v>45113.731575648148</v>
      </c>
      <c r="D2516" s="1">
        <v>45113.731573414349</v>
      </c>
    </row>
    <row r="2517" spans="1:4" x14ac:dyDescent="0.35">
      <c r="A2517" t="s">
        <v>2516</v>
      </c>
      <c r="B2517" s="1">
        <v>45105.677816863426</v>
      </c>
      <c r="C2517" s="1">
        <v>45147.483588113428</v>
      </c>
      <c r="D2517" s="1">
        <v>45147.483585787035</v>
      </c>
    </row>
    <row r="2518" spans="1:4" x14ac:dyDescent="0.35">
      <c r="A2518" t="s">
        <v>2517</v>
      </c>
      <c r="B2518" s="1">
        <v>45106.656363043985</v>
      </c>
      <c r="C2518" s="1">
        <v>45120.450404965275</v>
      </c>
      <c r="D2518" s="1">
        <v>45120.450402696762</v>
      </c>
    </row>
    <row r="2519" spans="1:4" x14ac:dyDescent="0.35">
      <c r="A2519" t="s">
        <v>2518</v>
      </c>
      <c r="B2519" s="1">
        <v>45106.671295891203</v>
      </c>
      <c r="C2519" s="1">
        <v>45113.455186064813</v>
      </c>
      <c r="D2519" s="1">
        <v>45113.455182187499</v>
      </c>
    </row>
    <row r="2520" spans="1:4" x14ac:dyDescent="0.35">
      <c r="A2520" t="s">
        <v>2519</v>
      </c>
      <c r="B2520" s="1">
        <v>45107.511833611112</v>
      </c>
      <c r="C2520" s="1">
        <v>45107.595777256945</v>
      </c>
      <c r="D2520" s="1">
        <v>45107.595775138892</v>
      </c>
    </row>
    <row r="2521" spans="1:4" x14ac:dyDescent="0.35">
      <c r="A2521" t="s">
        <v>2520</v>
      </c>
      <c r="B2521" s="1">
        <v>45107.573572696761</v>
      </c>
      <c r="C2521" s="1">
        <v>45114.49515166667</v>
      </c>
      <c r="D2521" s="1">
        <v>45114.495148541668</v>
      </c>
    </row>
    <row r="2522" spans="1:4" x14ac:dyDescent="0.35">
      <c r="A2522" t="s">
        <v>2521</v>
      </c>
      <c r="B2522" s="1">
        <v>45107.764142152781</v>
      </c>
      <c r="C2522" s="1">
        <v>45114.515738634262</v>
      </c>
      <c r="D2522" s="1">
        <v>45114.515735891204</v>
      </c>
    </row>
    <row r="2523" spans="1:4" x14ac:dyDescent="0.35">
      <c r="A2523" t="s">
        <v>2522</v>
      </c>
      <c r="B2523" s="1">
        <v>45110.655820034721</v>
      </c>
      <c r="C2523" s="1">
        <v>45118.434001365742</v>
      </c>
      <c r="D2523" s="1">
        <v>45118.433998831017</v>
      </c>
    </row>
    <row r="2524" spans="1:4" x14ac:dyDescent="0.35">
      <c r="A2524" t="s">
        <v>2523</v>
      </c>
      <c r="B2524" s="1">
        <v>45110.666127002318</v>
      </c>
      <c r="C2524" s="1">
        <v>45118.398210046296</v>
      </c>
      <c r="D2524" s="1">
        <v>45118.398207847225</v>
      </c>
    </row>
    <row r="2525" spans="1:4" x14ac:dyDescent="0.35">
      <c r="A2525" t="s">
        <v>2524</v>
      </c>
      <c r="B2525" s="1">
        <v>45110.718226550925</v>
      </c>
      <c r="C2525" s="1">
        <v>45132.659181932868</v>
      </c>
      <c r="D2525" s="1">
        <v>45132.659178773145</v>
      </c>
    </row>
    <row r="2526" spans="1:4" x14ac:dyDescent="0.35">
      <c r="A2526" t="s">
        <v>2525</v>
      </c>
      <c r="B2526" s="1">
        <v>45111.458509976852</v>
      </c>
      <c r="C2526" s="1">
        <v>45138.641555000002</v>
      </c>
      <c r="D2526" s="1">
        <v>45138.641264872684</v>
      </c>
    </row>
    <row r="2527" spans="1:4" x14ac:dyDescent="0.35">
      <c r="A2527" t="s">
        <v>2526</v>
      </c>
      <c r="B2527" s="1">
        <v>45111.641091400466</v>
      </c>
      <c r="C2527" s="1">
        <v>45160.45941289352</v>
      </c>
      <c r="D2527" s="1"/>
    </row>
    <row r="2528" spans="1:4" x14ac:dyDescent="0.35">
      <c r="A2528" t="s">
        <v>2527</v>
      </c>
      <c r="B2528" s="1">
        <v>45112.528688472223</v>
      </c>
      <c r="C2528" s="1">
        <v>45114.382395717592</v>
      </c>
      <c r="D2528" s="1">
        <v>45114.382393217595</v>
      </c>
    </row>
    <row r="2529" spans="1:4" x14ac:dyDescent="0.35">
      <c r="A2529" t="s">
        <v>2528</v>
      </c>
      <c r="B2529" s="1">
        <v>45112.583031574075</v>
      </c>
      <c r="C2529" s="1">
        <v>45112.735031643519</v>
      </c>
      <c r="D2529" s="1">
        <v>45112.735029247684</v>
      </c>
    </row>
    <row r="2530" spans="1:4" x14ac:dyDescent="0.35">
      <c r="A2530" t="s">
        <v>2529</v>
      </c>
      <c r="B2530" s="1">
        <v>45112.659444826386</v>
      </c>
      <c r="C2530" s="1">
        <v>45112.733543159724</v>
      </c>
      <c r="D2530" s="1">
        <v>45112.73354079861</v>
      </c>
    </row>
    <row r="2531" spans="1:4" x14ac:dyDescent="0.35">
      <c r="A2531" t="s">
        <v>2530</v>
      </c>
      <c r="B2531" s="1">
        <v>45113.503692442129</v>
      </c>
      <c r="C2531" s="1">
        <v>45114.480091423611</v>
      </c>
      <c r="D2531" s="1">
        <v>45114.480088993056</v>
      </c>
    </row>
    <row r="2532" spans="1:4" x14ac:dyDescent="0.35">
      <c r="A2532" t="s">
        <v>2531</v>
      </c>
      <c r="B2532" s="1">
        <v>45113.549837627317</v>
      </c>
      <c r="C2532" s="1">
        <v>45118.437069791667</v>
      </c>
      <c r="D2532" s="1"/>
    </row>
    <row r="2533" spans="1:4" x14ac:dyDescent="0.35">
      <c r="A2533" t="s">
        <v>2532</v>
      </c>
      <c r="B2533" s="1">
        <v>45113.610945057873</v>
      </c>
      <c r="C2533" s="1">
        <v>45114.480918564812</v>
      </c>
      <c r="D2533" s="1">
        <v>45114.480915428241</v>
      </c>
    </row>
    <row r="2534" spans="1:4" x14ac:dyDescent="0.35">
      <c r="A2534" t="s">
        <v>2533</v>
      </c>
      <c r="B2534" s="1">
        <v>45113.651977118054</v>
      </c>
      <c r="C2534" s="1">
        <v>45114.378365717595</v>
      </c>
      <c r="D2534" s="1">
        <v>45114.378362291667</v>
      </c>
    </row>
    <row r="2535" spans="1:4" x14ac:dyDescent="0.35">
      <c r="A2535" t="s">
        <v>2534</v>
      </c>
      <c r="B2535" s="1">
        <v>45113.656502546299</v>
      </c>
      <c r="C2535" s="1">
        <v>45118.357485405089</v>
      </c>
      <c r="D2535" s="1">
        <v>45118.357481736108</v>
      </c>
    </row>
    <row r="2536" spans="1:4" x14ac:dyDescent="0.35">
      <c r="A2536" t="s">
        <v>2535</v>
      </c>
      <c r="B2536" s="1">
        <v>45114.496567326387</v>
      </c>
      <c r="C2536" s="1">
        <v>45160.508123981483</v>
      </c>
      <c r="D2536" s="1">
        <v>45160.508121574072</v>
      </c>
    </row>
    <row r="2537" spans="1:4" x14ac:dyDescent="0.35">
      <c r="A2537" t="s">
        <v>2536</v>
      </c>
      <c r="B2537" s="1">
        <v>45114.528952939814</v>
      </c>
      <c r="C2537" s="1">
        <v>45155.45877222222</v>
      </c>
      <c r="D2537" s="1"/>
    </row>
    <row r="2538" spans="1:4" x14ac:dyDescent="0.35">
      <c r="A2538" t="s">
        <v>2537</v>
      </c>
      <c r="B2538" s="1">
        <v>45114.656426400463</v>
      </c>
      <c r="C2538" s="1">
        <v>45117.386504155096</v>
      </c>
      <c r="D2538" s="1">
        <v>45117.386501689813</v>
      </c>
    </row>
    <row r="2539" spans="1:4" x14ac:dyDescent="0.35">
      <c r="A2539" t="s">
        <v>2538</v>
      </c>
      <c r="B2539" s="1">
        <v>45117.413346701389</v>
      </c>
      <c r="C2539" s="1">
        <v>45131.594263460647</v>
      </c>
      <c r="D2539" s="1">
        <v>45131.59426125</v>
      </c>
    </row>
    <row r="2540" spans="1:4" x14ac:dyDescent="0.35">
      <c r="A2540" t="s">
        <v>2539</v>
      </c>
      <c r="B2540" s="1">
        <v>45117.542696099539</v>
      </c>
      <c r="C2540" s="1">
        <v>45140.443105092592</v>
      </c>
      <c r="D2540" s="1">
        <v>45140.443102384263</v>
      </c>
    </row>
    <row r="2541" spans="1:4" x14ac:dyDescent="0.35">
      <c r="A2541" t="s">
        <v>2540</v>
      </c>
      <c r="B2541" s="1">
        <v>45117.57289152778</v>
      </c>
      <c r="C2541" s="1">
        <v>45118.481659097219</v>
      </c>
      <c r="D2541" s="1">
        <v>45118.481656550925</v>
      </c>
    </row>
    <row r="2542" spans="1:4" x14ac:dyDescent="0.35">
      <c r="A2542" t="s">
        <v>2541</v>
      </c>
      <c r="B2542" s="1">
        <v>45118.490005370368</v>
      </c>
      <c r="C2542" s="1">
        <v>45125.403776504631</v>
      </c>
      <c r="D2542" s="1">
        <v>45125.403773738428</v>
      </c>
    </row>
    <row r="2543" spans="1:4" x14ac:dyDescent="0.35">
      <c r="A2543" t="s">
        <v>2542</v>
      </c>
      <c r="B2543" s="1">
        <v>45118.610949340276</v>
      </c>
      <c r="C2543" s="1">
        <v>45118.657532928242</v>
      </c>
      <c r="D2543" s="1">
        <v>45118.657530370372</v>
      </c>
    </row>
    <row r="2544" spans="1:4" x14ac:dyDescent="0.35">
      <c r="A2544" t="s">
        <v>2543</v>
      </c>
      <c r="B2544" s="1">
        <v>45118.618105057867</v>
      </c>
      <c r="C2544" s="1">
        <v>45125.416975601853</v>
      </c>
      <c r="D2544" s="1">
        <v>45125.416973425927</v>
      </c>
    </row>
    <row r="2545" spans="1:4" x14ac:dyDescent="0.35">
      <c r="A2545" t="s">
        <v>2544</v>
      </c>
      <c r="B2545" s="1">
        <v>45118.655490358797</v>
      </c>
      <c r="C2545" s="1">
        <v>45128.618556388887</v>
      </c>
      <c r="D2545" s="1"/>
    </row>
    <row r="2546" spans="1:4" x14ac:dyDescent="0.35">
      <c r="A2546" t="s">
        <v>2545</v>
      </c>
      <c r="B2546" s="1">
        <v>45118.723812268516</v>
      </c>
      <c r="C2546" s="1">
        <v>45120.371349884263</v>
      </c>
      <c r="D2546" s="1">
        <v>45120.37134766204</v>
      </c>
    </row>
    <row r="2547" spans="1:4" x14ac:dyDescent="0.35">
      <c r="A2547" t="s">
        <v>2546</v>
      </c>
      <c r="B2547" s="1">
        <v>45119.368656527775</v>
      </c>
      <c r="C2547" s="1">
        <v>45154.419127511574</v>
      </c>
      <c r="D2547" s="1">
        <v>45154.419124351851</v>
      </c>
    </row>
    <row r="2548" spans="1:4" x14ac:dyDescent="0.35">
      <c r="A2548" t="s">
        <v>2547</v>
      </c>
      <c r="B2548" s="1">
        <v>45119.388224490744</v>
      </c>
      <c r="C2548" s="1">
        <v>45119.711885937497</v>
      </c>
      <c r="D2548" s="1">
        <v>45119.711881203701</v>
      </c>
    </row>
    <row r="2549" spans="1:4" x14ac:dyDescent="0.35">
      <c r="A2549" t="s">
        <v>2548</v>
      </c>
      <c r="B2549" s="1">
        <v>45119.40369684028</v>
      </c>
      <c r="C2549" s="1">
        <v>45127.343071249998</v>
      </c>
      <c r="D2549" s="1">
        <v>45127.34306728009</v>
      </c>
    </row>
    <row r="2550" spans="1:4" x14ac:dyDescent="0.35">
      <c r="A2550" t="s">
        <v>2549</v>
      </c>
      <c r="B2550" s="1">
        <v>45119.504674444448</v>
      </c>
      <c r="C2550" s="1">
        <v>45128.626735879632</v>
      </c>
      <c r="D2550" s="1">
        <v>45128.62673369213</v>
      </c>
    </row>
    <row r="2551" spans="1:4" x14ac:dyDescent="0.35">
      <c r="A2551" t="s">
        <v>2550</v>
      </c>
      <c r="B2551" s="1">
        <v>45119.496208113429</v>
      </c>
      <c r="C2551" s="1">
        <v>45131.451500439813</v>
      </c>
      <c r="D2551" s="1">
        <v>45131.451497812501</v>
      </c>
    </row>
    <row r="2552" spans="1:4" x14ac:dyDescent="0.35">
      <c r="A2552" t="s">
        <v>2551</v>
      </c>
      <c r="B2552" s="1">
        <v>45124.401226516202</v>
      </c>
      <c r="C2552" s="1">
        <v>45133.604457164351</v>
      </c>
      <c r="D2552" s="1">
        <v>45133.604454641201</v>
      </c>
    </row>
    <row r="2553" spans="1:4" x14ac:dyDescent="0.35">
      <c r="A2553" t="s">
        <v>2552</v>
      </c>
      <c r="B2553" s="1">
        <v>45124.452134652776</v>
      </c>
      <c r="C2553" s="1">
        <v>45132.430323692133</v>
      </c>
      <c r="D2553" s="1">
        <v>45132.430321574073</v>
      </c>
    </row>
    <row r="2554" spans="1:4" x14ac:dyDescent="0.35">
      <c r="A2554" t="s">
        <v>2553</v>
      </c>
      <c r="B2554" s="1">
        <v>45124.529473657407</v>
      </c>
      <c r="C2554" s="1">
        <v>45160.614758703705</v>
      </c>
      <c r="D2554" s="1">
        <v>45160.614754884256</v>
      </c>
    </row>
    <row r="2555" spans="1:4" x14ac:dyDescent="0.35">
      <c r="A2555" t="s">
        <v>2554</v>
      </c>
      <c r="B2555" s="1">
        <v>45124.539505393521</v>
      </c>
      <c r="C2555" s="1">
        <v>45147.663426979168</v>
      </c>
      <c r="D2555" s="1">
        <v>45147.663424027778</v>
      </c>
    </row>
    <row r="2556" spans="1:4" x14ac:dyDescent="0.35">
      <c r="A2556" t="s">
        <v>2555</v>
      </c>
      <c r="B2556" s="1">
        <v>45124.712815810184</v>
      </c>
      <c r="C2556" s="1">
        <v>45125.720440949073</v>
      </c>
      <c r="D2556" s="1"/>
    </row>
    <row r="2557" spans="1:4" x14ac:dyDescent="0.35">
      <c r="A2557" t="s">
        <v>2556</v>
      </c>
      <c r="B2557" s="1">
        <v>45125.416251446761</v>
      </c>
      <c r="C2557" s="1">
        <v>45128.627027071758</v>
      </c>
      <c r="D2557" s="1">
        <v>45128.627023877314</v>
      </c>
    </row>
    <row r="2558" spans="1:4" x14ac:dyDescent="0.35">
      <c r="A2558" t="s">
        <v>2557</v>
      </c>
      <c r="B2558" s="1">
        <v>45125.392471296298</v>
      </c>
      <c r="C2558" s="1">
        <v>45128.627216076391</v>
      </c>
      <c r="D2558" s="1">
        <v>45128.627213460648</v>
      </c>
    </row>
    <row r="2559" spans="1:4" x14ac:dyDescent="0.35">
      <c r="A2559" t="s">
        <v>2558</v>
      </c>
      <c r="B2559" s="1">
        <v>45126.378978136578</v>
      </c>
      <c r="C2559" s="1">
        <v>45138.645050347222</v>
      </c>
      <c r="D2559" s="1">
        <v>45138.645048206017</v>
      </c>
    </row>
    <row r="2560" spans="1:4" x14ac:dyDescent="0.35">
      <c r="A2560" t="s">
        <v>2559</v>
      </c>
      <c r="B2560" s="1">
        <v>45126.40388244213</v>
      </c>
      <c r="C2560" s="1">
        <v>45133.656378657404</v>
      </c>
      <c r="D2560" s="1">
        <v>45133.367201620371</v>
      </c>
    </row>
    <row r="2561" spans="1:4" x14ac:dyDescent="0.35">
      <c r="A2561" t="s">
        <v>2560</v>
      </c>
      <c r="B2561" s="1">
        <v>45126.430339236111</v>
      </c>
      <c r="C2561" s="1">
        <v>45128.627461516204</v>
      </c>
      <c r="D2561" s="1">
        <v>45128.627459097224</v>
      </c>
    </row>
    <row r="2562" spans="1:4" x14ac:dyDescent="0.35">
      <c r="A2562" t="s">
        <v>2561</v>
      </c>
      <c r="B2562" s="1">
        <v>45126.497025648147</v>
      </c>
      <c r="C2562" s="1">
        <v>45128.627740046293</v>
      </c>
      <c r="D2562" s="1">
        <v>45128.627736712966</v>
      </c>
    </row>
    <row r="2563" spans="1:4" x14ac:dyDescent="0.35">
      <c r="A2563" t="s">
        <v>2562</v>
      </c>
      <c r="B2563" s="1">
        <v>45126.689507858799</v>
      </c>
      <c r="C2563" s="1">
        <v>45128.672908032408</v>
      </c>
      <c r="D2563" s="1">
        <v>45128.672896435186</v>
      </c>
    </row>
    <row r="2564" spans="1:4" x14ac:dyDescent="0.35">
      <c r="A2564" t="s">
        <v>2563</v>
      </c>
      <c r="B2564" s="1">
        <v>45127.435954097222</v>
      </c>
      <c r="C2564" s="1">
        <v>45128.627977152777</v>
      </c>
      <c r="D2564" s="1">
        <v>45128.627972627313</v>
      </c>
    </row>
    <row r="2565" spans="1:4" x14ac:dyDescent="0.35">
      <c r="A2565" t="s">
        <v>2564</v>
      </c>
      <c r="B2565" s="1">
        <v>45127.588197106481</v>
      </c>
      <c r="C2565" s="1">
        <v>45128.396808067133</v>
      </c>
      <c r="D2565" s="1">
        <v>45128.396804918979</v>
      </c>
    </row>
    <row r="2566" spans="1:4" x14ac:dyDescent="0.35">
      <c r="A2566" t="s">
        <v>2565</v>
      </c>
      <c r="B2566" s="1">
        <v>45127.678901203704</v>
      </c>
      <c r="C2566" s="1">
        <v>45131.435418796296</v>
      </c>
      <c r="D2566" s="1">
        <v>45131.435416111111</v>
      </c>
    </row>
    <row r="2567" spans="1:4" x14ac:dyDescent="0.35">
      <c r="A2567" t="s">
        <v>2566</v>
      </c>
      <c r="B2567" s="1">
        <v>45128.395310891203</v>
      </c>
      <c r="C2567" s="1">
        <v>45128.628273668983</v>
      </c>
      <c r="D2567" s="1">
        <v>45128.628271377318</v>
      </c>
    </row>
    <row r="2568" spans="1:4" x14ac:dyDescent="0.35">
      <c r="A2568" t="s">
        <v>2567</v>
      </c>
      <c r="B2568" s="1">
        <v>45128.434954444441</v>
      </c>
      <c r="C2568" s="1">
        <v>45159.416155393519</v>
      </c>
      <c r="D2568" s="1"/>
    </row>
    <row r="2569" spans="1:4" x14ac:dyDescent="0.35">
      <c r="A2569" t="s">
        <v>2568</v>
      </c>
      <c r="B2569" s="1">
        <v>45128.439321307873</v>
      </c>
      <c r="C2569" s="1">
        <v>45128.469144039351</v>
      </c>
      <c r="D2569" s="1"/>
    </row>
    <row r="2570" spans="1:4" x14ac:dyDescent="0.35">
      <c r="A2570" t="s">
        <v>2569</v>
      </c>
      <c r="B2570" s="1">
        <v>45128.454007592591</v>
      </c>
      <c r="C2570" s="1">
        <v>45138.603342060182</v>
      </c>
      <c r="D2570" s="1">
        <v>45138.603339895832</v>
      </c>
    </row>
    <row r="2571" spans="1:4" x14ac:dyDescent="0.35">
      <c r="A2571" t="s">
        <v>2570</v>
      </c>
      <c r="B2571" s="1">
        <v>45128.615515787038</v>
      </c>
      <c r="C2571" s="1">
        <v>45128.628474155092</v>
      </c>
      <c r="D2571" s="1">
        <v>45128.628471400465</v>
      </c>
    </row>
    <row r="2572" spans="1:4" x14ac:dyDescent="0.35">
      <c r="A2572" t="s">
        <v>2571</v>
      </c>
      <c r="B2572" s="1">
        <v>45131.351678194442</v>
      </c>
      <c r="C2572" s="1">
        <v>45132.191140567127</v>
      </c>
      <c r="D2572" s="1">
        <v>45132.191135740744</v>
      </c>
    </row>
    <row r="2573" spans="1:4" x14ac:dyDescent="0.35">
      <c r="A2573" t="s">
        <v>2572</v>
      </c>
      <c r="B2573" s="1">
        <v>45131.404162962965</v>
      </c>
      <c r="C2573" s="1">
        <v>45132.190474988427</v>
      </c>
      <c r="D2573" s="1">
        <v>45132.190472789349</v>
      </c>
    </row>
    <row r="2574" spans="1:4" x14ac:dyDescent="0.35">
      <c r="A2574" t="s">
        <v>2573</v>
      </c>
      <c r="B2574" s="1">
        <v>45131.409943784725</v>
      </c>
      <c r="C2574" s="1">
        <v>45132.199984074075</v>
      </c>
      <c r="D2574" s="1">
        <v>45132.199982013888</v>
      </c>
    </row>
    <row r="2575" spans="1:4" x14ac:dyDescent="0.35">
      <c r="A2575" t="s">
        <v>2574</v>
      </c>
      <c r="B2575" s="1">
        <v>45131.548203078702</v>
      </c>
      <c r="C2575" s="1">
        <v>45132.199014502316</v>
      </c>
      <c r="D2575" s="1">
        <v>45132.199010601849</v>
      </c>
    </row>
    <row r="2576" spans="1:4" x14ac:dyDescent="0.35">
      <c r="A2576" t="s">
        <v>2575</v>
      </c>
      <c r="B2576" s="1">
        <v>45131.576405358799</v>
      </c>
      <c r="C2576" s="1">
        <v>45138.50157792824</v>
      </c>
      <c r="D2576" s="1">
        <v>45138.501575115741</v>
      </c>
    </row>
    <row r="2577" spans="1:4" x14ac:dyDescent="0.35">
      <c r="A2577" t="s">
        <v>2576</v>
      </c>
      <c r="B2577" s="1">
        <v>45131.577519039354</v>
      </c>
      <c r="C2577" s="1">
        <v>45154.423402280096</v>
      </c>
      <c r="D2577" s="1">
        <v>45154.42339960648</v>
      </c>
    </row>
    <row r="2578" spans="1:4" x14ac:dyDescent="0.35">
      <c r="A2578" t="s">
        <v>2577</v>
      </c>
      <c r="B2578" s="1">
        <v>45131.805115995368</v>
      </c>
      <c r="C2578" s="1">
        <v>45132.201716643518</v>
      </c>
      <c r="D2578" s="1">
        <v>45132.201714212963</v>
      </c>
    </row>
    <row r="2579" spans="1:4" x14ac:dyDescent="0.35">
      <c r="A2579" t="s">
        <v>2578</v>
      </c>
      <c r="B2579" s="1">
        <v>45132.352255682868</v>
      </c>
      <c r="C2579" s="1">
        <v>45132.467142280089</v>
      </c>
      <c r="D2579" s="1">
        <v>45132.467138599539</v>
      </c>
    </row>
    <row r="2580" spans="1:4" x14ac:dyDescent="0.35">
      <c r="A2580" t="s">
        <v>2579</v>
      </c>
      <c r="B2580" s="1">
        <v>45132.437462152775</v>
      </c>
      <c r="C2580" s="1">
        <v>45154.627950787035</v>
      </c>
      <c r="D2580" s="1">
        <v>45154.627947615743</v>
      </c>
    </row>
    <row r="2581" spans="1:4" x14ac:dyDescent="0.35">
      <c r="A2581" t="s">
        <v>2580</v>
      </c>
      <c r="B2581" s="1">
        <v>45132.43874626157</v>
      </c>
      <c r="C2581" s="1">
        <v>45154.649140381945</v>
      </c>
      <c r="D2581" s="1">
        <v>45154.649138067129</v>
      </c>
    </row>
    <row r="2582" spans="1:4" x14ac:dyDescent="0.35">
      <c r="A2582" t="s">
        <v>2581</v>
      </c>
      <c r="B2582" s="1">
        <v>45132.485265185183</v>
      </c>
      <c r="C2582" s="1">
        <v>45154.435059363423</v>
      </c>
      <c r="D2582" s="1">
        <v>45154.435050925924</v>
      </c>
    </row>
    <row r="2583" spans="1:4" x14ac:dyDescent="0.35">
      <c r="A2583" t="s">
        <v>2582</v>
      </c>
      <c r="B2583" s="1">
        <v>45132.50276609954</v>
      </c>
      <c r="C2583" s="1">
        <v>45154.46536105324</v>
      </c>
      <c r="D2583" s="1">
        <v>45154.465348530095</v>
      </c>
    </row>
    <row r="2584" spans="1:4" x14ac:dyDescent="0.35">
      <c r="A2584" t="s">
        <v>2583</v>
      </c>
      <c r="B2584" s="1">
        <v>45132.571984282411</v>
      </c>
      <c r="C2584" s="1">
        <v>45132.582039409725</v>
      </c>
      <c r="D2584" s="1">
        <v>45132.58203672454</v>
      </c>
    </row>
    <row r="2585" spans="1:4" x14ac:dyDescent="0.35">
      <c r="A2585" t="s">
        <v>2584</v>
      </c>
      <c r="B2585" s="1">
        <v>45132.739626145834</v>
      </c>
      <c r="C2585" s="1">
        <v>45132.741121412037</v>
      </c>
      <c r="D2585" s="1">
        <v>45132.741118981481</v>
      </c>
    </row>
    <row r="2586" spans="1:4" x14ac:dyDescent="0.35">
      <c r="A2586" t="s">
        <v>2585</v>
      </c>
      <c r="B2586" s="1">
        <v>45133.351441307874</v>
      </c>
      <c r="C2586" s="1">
        <v>45133.358593958335</v>
      </c>
      <c r="D2586" s="1">
        <v>45133.358589386575</v>
      </c>
    </row>
    <row r="2587" spans="1:4" x14ac:dyDescent="0.35">
      <c r="A2587" t="s">
        <v>2586</v>
      </c>
      <c r="B2587" s="1">
        <v>45133.720681631945</v>
      </c>
      <c r="C2587" s="1">
        <v>45154.465445196758</v>
      </c>
      <c r="D2587" s="1">
        <v>45154.465433495374</v>
      </c>
    </row>
    <row r="2588" spans="1:4" x14ac:dyDescent="0.35">
      <c r="A2588" t="s">
        <v>2587</v>
      </c>
      <c r="B2588" s="1">
        <v>45133.694691296296</v>
      </c>
      <c r="C2588" s="1">
        <v>45154.467993854167</v>
      </c>
      <c r="D2588" s="1">
        <v>45154.467990636571</v>
      </c>
    </row>
    <row r="2589" spans="1:4" x14ac:dyDescent="0.35">
      <c r="A2589" t="s">
        <v>2588</v>
      </c>
      <c r="B2589" s="1">
        <v>45134.403979953706</v>
      </c>
      <c r="C2589" s="1">
        <v>45134.4739821412</v>
      </c>
      <c r="D2589" s="1">
        <v>45134.473979872688</v>
      </c>
    </row>
    <row r="2590" spans="1:4" x14ac:dyDescent="0.35">
      <c r="A2590" t="s">
        <v>2589</v>
      </c>
      <c r="B2590" s="1">
        <v>45134.674478368055</v>
      </c>
      <c r="C2590" s="1">
        <v>45134.684452349538</v>
      </c>
      <c r="D2590" s="1">
        <v>45134.684450381945</v>
      </c>
    </row>
    <row r="2591" spans="1:4" x14ac:dyDescent="0.35">
      <c r="A2591" t="s">
        <v>2590</v>
      </c>
      <c r="B2591" s="1">
        <v>45135.452768136573</v>
      </c>
      <c r="C2591" s="1">
        <v>45135.481851215278</v>
      </c>
      <c r="D2591" s="1">
        <v>45135.481849050928</v>
      </c>
    </row>
    <row r="2592" spans="1:4" x14ac:dyDescent="0.35">
      <c r="A2592" t="s">
        <v>2591</v>
      </c>
      <c r="B2592" s="1">
        <v>45135.604989467596</v>
      </c>
      <c r="C2592" s="1">
        <v>45154.470122395833</v>
      </c>
      <c r="D2592" s="1">
        <v>45154.470115011572</v>
      </c>
    </row>
    <row r="2593" spans="1:4" x14ac:dyDescent="0.35">
      <c r="A2593" t="s">
        <v>2592</v>
      </c>
      <c r="B2593" s="1">
        <v>45136.968397939818</v>
      </c>
      <c r="C2593" s="1">
        <v>45138.380654062501</v>
      </c>
      <c r="D2593" s="1">
        <v>45138.38065136574</v>
      </c>
    </row>
    <row r="2594" spans="1:4" x14ac:dyDescent="0.35">
      <c r="A2594" t="s">
        <v>2593</v>
      </c>
      <c r="B2594" s="1">
        <v>45138.422535046295</v>
      </c>
      <c r="C2594" s="1">
        <v>45154.47095383102</v>
      </c>
      <c r="D2594" s="1"/>
    </row>
    <row r="2595" spans="1:4" x14ac:dyDescent="0.35">
      <c r="A2595" t="s">
        <v>2594</v>
      </c>
      <c r="B2595" s="1">
        <v>45138.441854386576</v>
      </c>
      <c r="C2595" s="1">
        <v>45138.593841111113</v>
      </c>
      <c r="D2595" s="1"/>
    </row>
    <row r="2596" spans="1:4" x14ac:dyDescent="0.35">
      <c r="A2596" t="s">
        <v>2595</v>
      </c>
      <c r="B2596" s="1">
        <v>45138.463239745368</v>
      </c>
      <c r="C2596" s="1">
        <v>45138.550754074073</v>
      </c>
      <c r="D2596" s="1">
        <v>45138.55075185185</v>
      </c>
    </row>
    <row r="2597" spans="1:4" x14ac:dyDescent="0.35">
      <c r="A2597" t="s">
        <v>2596</v>
      </c>
      <c r="B2597" s="1">
        <v>45138.477660636578</v>
      </c>
      <c r="C2597" s="1">
        <v>45160.627065416666</v>
      </c>
      <c r="D2597" s="1"/>
    </row>
    <row r="2598" spans="1:4" x14ac:dyDescent="0.35">
      <c r="A2598" t="s">
        <v>2597</v>
      </c>
      <c r="B2598" s="1">
        <v>45138.50815209491</v>
      </c>
      <c r="C2598" s="1">
        <v>45154.476286863428</v>
      </c>
      <c r="D2598" s="1">
        <v>45154.476272071763</v>
      </c>
    </row>
    <row r="2599" spans="1:4" x14ac:dyDescent="0.35">
      <c r="A2599" t="s">
        <v>2598</v>
      </c>
      <c r="B2599" s="1">
        <v>45138.562415011576</v>
      </c>
      <c r="C2599" s="1">
        <v>45154.491830312501</v>
      </c>
      <c r="D2599" s="1">
        <v>45154.491826956022</v>
      </c>
    </row>
    <row r="2600" spans="1:4" x14ac:dyDescent="0.35">
      <c r="A2600" t="s">
        <v>2599</v>
      </c>
      <c r="B2600" s="1">
        <v>45138.673613287036</v>
      </c>
      <c r="C2600" s="1">
        <v>45139.628549699075</v>
      </c>
      <c r="D2600" s="1">
        <v>45139.628546342596</v>
      </c>
    </row>
    <row r="2601" spans="1:4" x14ac:dyDescent="0.35">
      <c r="A2601" t="s">
        <v>2600</v>
      </c>
      <c r="B2601" s="1">
        <v>45139.267246840274</v>
      </c>
      <c r="C2601" s="1">
        <v>45139.43248265046</v>
      </c>
      <c r="D2601" s="1"/>
    </row>
    <row r="2602" spans="1:4" x14ac:dyDescent="0.35">
      <c r="A2602" t="s">
        <v>2601</v>
      </c>
      <c r="B2602" s="1">
        <v>45139.378611921296</v>
      </c>
      <c r="C2602" s="1">
        <v>45139.435713622683</v>
      </c>
      <c r="D2602" s="1"/>
    </row>
    <row r="2603" spans="1:4" x14ac:dyDescent="0.35">
      <c r="A2603" t="s">
        <v>2602</v>
      </c>
      <c r="B2603" s="1">
        <v>45139.459373171296</v>
      </c>
      <c r="C2603" s="1">
        <v>45139.547685486112</v>
      </c>
      <c r="D2603" s="1">
        <v>45139.547682708333</v>
      </c>
    </row>
    <row r="2604" spans="1:4" x14ac:dyDescent="0.35">
      <c r="A2604" t="s">
        <v>2603</v>
      </c>
      <c r="B2604" s="1">
        <v>45139.471764849535</v>
      </c>
      <c r="C2604" s="1">
        <v>45139.546694618053</v>
      </c>
      <c r="D2604" s="1"/>
    </row>
    <row r="2605" spans="1:4" x14ac:dyDescent="0.35">
      <c r="A2605" t="s">
        <v>2604</v>
      </c>
      <c r="B2605" s="1">
        <v>45139.483745833335</v>
      </c>
      <c r="C2605" s="1">
        <v>45154.480437488426</v>
      </c>
      <c r="D2605" s="1">
        <v>45154.480426585651</v>
      </c>
    </row>
    <row r="2606" spans="1:4" x14ac:dyDescent="0.35">
      <c r="A2606" t="s">
        <v>2605</v>
      </c>
      <c r="B2606" s="1">
        <v>45139.584820625001</v>
      </c>
      <c r="C2606" s="1">
        <v>45139.620222546298</v>
      </c>
      <c r="D2606" s="1">
        <v>45139.620220185185</v>
      </c>
    </row>
    <row r="2607" spans="1:4" x14ac:dyDescent="0.35">
      <c r="A2607" t="s">
        <v>2606</v>
      </c>
      <c r="B2607" s="1">
        <v>45139.651238240738</v>
      </c>
      <c r="C2607" s="1">
        <v>45145.492530347219</v>
      </c>
      <c r="D2607" s="1">
        <v>45145.492527546296</v>
      </c>
    </row>
    <row r="2608" spans="1:4" x14ac:dyDescent="0.35">
      <c r="A2608" t="s">
        <v>2607</v>
      </c>
      <c r="B2608" s="1">
        <v>45139.656102581015</v>
      </c>
      <c r="C2608" s="1">
        <v>45154.659053148149</v>
      </c>
      <c r="D2608" s="1">
        <v>45154.659050254631</v>
      </c>
    </row>
    <row r="2609" spans="1:4" x14ac:dyDescent="0.35">
      <c r="A2609" t="s">
        <v>2608</v>
      </c>
      <c r="B2609" s="1">
        <v>45139.810653958331</v>
      </c>
      <c r="C2609" s="1">
        <v>45140.368677233797</v>
      </c>
      <c r="D2609" s="1">
        <v>45140.368674421297</v>
      </c>
    </row>
    <row r="2610" spans="1:4" x14ac:dyDescent="0.35">
      <c r="A2610" t="s">
        <v>2609</v>
      </c>
      <c r="B2610" s="1">
        <v>45140.375565833332</v>
      </c>
      <c r="C2610" s="1">
        <v>45154.488861435188</v>
      </c>
      <c r="D2610" s="1">
        <v>45154.488847673609</v>
      </c>
    </row>
    <row r="2611" spans="1:4" x14ac:dyDescent="0.35">
      <c r="A2611" t="s">
        <v>2610</v>
      </c>
      <c r="B2611" s="1">
        <v>45140.422149212965</v>
      </c>
      <c r="C2611" s="1">
        <v>45154.495340243055</v>
      </c>
      <c r="D2611" s="1"/>
    </row>
    <row r="2612" spans="1:4" x14ac:dyDescent="0.35">
      <c r="A2612" t="s">
        <v>2611</v>
      </c>
      <c r="B2612" s="1">
        <v>45140.450653831016</v>
      </c>
      <c r="C2612" s="1">
        <v>45154.514943553244</v>
      </c>
      <c r="D2612" s="1">
        <v>45154.514940659719</v>
      </c>
    </row>
    <row r="2613" spans="1:4" x14ac:dyDescent="0.35">
      <c r="A2613" t="s">
        <v>2612</v>
      </c>
      <c r="B2613" s="1">
        <v>45140.63784314815</v>
      </c>
      <c r="C2613" s="1">
        <v>45140.709883854164</v>
      </c>
      <c r="D2613" s="1">
        <v>45140.709880393515</v>
      </c>
    </row>
    <row r="2614" spans="1:4" x14ac:dyDescent="0.35">
      <c r="A2614" t="s">
        <v>2613</v>
      </c>
      <c r="B2614" s="1">
        <v>45141.33358859954</v>
      </c>
      <c r="C2614" s="1">
        <v>45141.419136099539</v>
      </c>
      <c r="D2614" s="1">
        <v>45141.419133599535</v>
      </c>
    </row>
    <row r="2615" spans="1:4" x14ac:dyDescent="0.35">
      <c r="A2615" t="s">
        <v>2614</v>
      </c>
      <c r="B2615" s="1">
        <v>45141.460182986113</v>
      </c>
      <c r="C2615" s="1">
        <v>45141.66211892361</v>
      </c>
      <c r="D2615" s="1">
        <v>45141.662115624997</v>
      </c>
    </row>
    <row r="2616" spans="1:4" x14ac:dyDescent="0.35">
      <c r="A2616" t="s">
        <v>2615</v>
      </c>
      <c r="B2616" s="1">
        <v>45141.50779596065</v>
      </c>
      <c r="C2616" s="1">
        <v>45141.656400486114</v>
      </c>
      <c r="D2616" s="1">
        <v>45141.656397465274</v>
      </c>
    </row>
    <row r="2617" spans="1:4" x14ac:dyDescent="0.35">
      <c r="A2617" t="s">
        <v>2616</v>
      </c>
      <c r="B2617" s="1">
        <v>45141.604157048612</v>
      </c>
      <c r="C2617" s="1">
        <v>45159.398025995368</v>
      </c>
      <c r="D2617" s="1">
        <v>45159.398022893518</v>
      </c>
    </row>
    <row r="2618" spans="1:4" x14ac:dyDescent="0.35">
      <c r="A2618" t="s">
        <v>2617</v>
      </c>
      <c r="B2618" s="1">
        <v>45141.888066134263</v>
      </c>
      <c r="C2618" s="1">
        <v>45160.415697337965</v>
      </c>
      <c r="D2618" s="1"/>
    </row>
    <row r="2619" spans="1:4" x14ac:dyDescent="0.35">
      <c r="A2619" t="s">
        <v>2618</v>
      </c>
      <c r="B2619" s="1">
        <v>45142.393820937497</v>
      </c>
      <c r="C2619" s="1">
        <v>45159.40110333333</v>
      </c>
      <c r="D2619" s="1">
        <v>45159.4011000463</v>
      </c>
    </row>
    <row r="2620" spans="1:4" x14ac:dyDescent="0.35">
      <c r="A2620" t="s">
        <v>2619</v>
      </c>
      <c r="B2620" s="1">
        <v>45142.435352060187</v>
      </c>
      <c r="C2620" s="1">
        <v>45142.478094756945</v>
      </c>
      <c r="D2620" s="1"/>
    </row>
    <row r="2621" spans="1:4" x14ac:dyDescent="0.35">
      <c r="A2621" t="s">
        <v>2620</v>
      </c>
      <c r="B2621" s="1">
        <v>45142.480203009261</v>
      </c>
      <c r="C2621" s="1">
        <v>45142.523438587959</v>
      </c>
      <c r="D2621" s="1"/>
    </row>
    <row r="2622" spans="1:4" x14ac:dyDescent="0.35">
      <c r="A2622" t="s">
        <v>2621</v>
      </c>
      <c r="B2622" s="1">
        <v>45142.639078275461</v>
      </c>
      <c r="C2622" s="1">
        <v>45145.307685601852</v>
      </c>
      <c r="D2622" s="1">
        <v>45145.307683368053</v>
      </c>
    </row>
    <row r="2623" spans="1:4" x14ac:dyDescent="0.35">
      <c r="A2623" t="s">
        <v>2622</v>
      </c>
      <c r="B2623" s="1">
        <v>45142.707763379629</v>
      </c>
      <c r="C2623" s="1">
        <v>45156.516725925925</v>
      </c>
      <c r="D2623" s="1"/>
    </row>
    <row r="2624" spans="1:4" x14ac:dyDescent="0.35">
      <c r="A2624" t="s">
        <v>2623</v>
      </c>
      <c r="B2624" s="1">
        <v>45145.408301493058</v>
      </c>
      <c r="C2624" s="1">
        <v>45145.479690358799</v>
      </c>
      <c r="D2624" s="1">
        <v>45145.479687627318</v>
      </c>
    </row>
    <row r="2625" spans="1:4" x14ac:dyDescent="0.35">
      <c r="A2625" t="s">
        <v>2624</v>
      </c>
      <c r="B2625" s="1">
        <v>45145.421864317126</v>
      </c>
      <c r="C2625" s="1">
        <v>45145.478975254628</v>
      </c>
      <c r="D2625" s="1">
        <v>45145.478972245372</v>
      </c>
    </row>
    <row r="2626" spans="1:4" x14ac:dyDescent="0.35">
      <c r="A2626" t="s">
        <v>2625</v>
      </c>
      <c r="B2626" s="1">
        <v>45145.422538611114</v>
      </c>
      <c r="C2626" s="1">
        <v>45154.708586932873</v>
      </c>
      <c r="D2626" s="1"/>
    </row>
    <row r="2627" spans="1:4" x14ac:dyDescent="0.35">
      <c r="A2627" t="s">
        <v>2626</v>
      </c>
      <c r="B2627" s="1">
        <v>45145.438836412039</v>
      </c>
      <c r="C2627" s="1">
        <v>45145.478223275466</v>
      </c>
      <c r="D2627" s="1">
        <v>45145.478220520832</v>
      </c>
    </row>
    <row r="2628" spans="1:4" x14ac:dyDescent="0.35">
      <c r="A2628" t="s">
        <v>2627</v>
      </c>
      <c r="B2628" s="1">
        <v>45145.490044247686</v>
      </c>
      <c r="C2628" s="1">
        <v>45145.49533607639</v>
      </c>
      <c r="D2628" s="1">
        <v>45145.495332361112</v>
      </c>
    </row>
    <row r="2629" spans="1:4" x14ac:dyDescent="0.35">
      <c r="A2629" t="s">
        <v>2628</v>
      </c>
      <c r="B2629" s="1">
        <v>45145.504622361113</v>
      </c>
      <c r="C2629" s="1">
        <v>45154.485032164353</v>
      </c>
      <c r="D2629" s="1">
        <v>45154.485030069445</v>
      </c>
    </row>
    <row r="2630" spans="1:4" x14ac:dyDescent="0.35">
      <c r="A2630" t="s">
        <v>2629</v>
      </c>
      <c r="B2630" s="1">
        <v>45145.562793564815</v>
      </c>
      <c r="C2630" s="1">
        <v>45145.643978761575</v>
      </c>
      <c r="D2630" s="1">
        <v>45145.616399236111</v>
      </c>
    </row>
    <row r="2631" spans="1:4" x14ac:dyDescent="0.35">
      <c r="A2631" t="s">
        <v>2630</v>
      </c>
      <c r="B2631" s="1">
        <v>45145.536281932873</v>
      </c>
      <c r="C2631" s="1">
        <v>45145.611578680553</v>
      </c>
      <c r="D2631" s="1">
        <v>45145.61157641204</v>
      </c>
    </row>
    <row r="2632" spans="1:4" x14ac:dyDescent="0.35">
      <c r="A2632" t="s">
        <v>2631</v>
      </c>
      <c r="B2632" s="1">
        <v>45145.628488379632</v>
      </c>
      <c r="C2632" s="1">
        <v>45145.672532546298</v>
      </c>
      <c r="D2632" s="1"/>
    </row>
    <row r="2633" spans="1:4" x14ac:dyDescent="0.35">
      <c r="A2633" t="s">
        <v>2632</v>
      </c>
      <c r="B2633" s="1">
        <v>45145.673794328701</v>
      </c>
      <c r="C2633" s="1">
        <v>45154.542586990741</v>
      </c>
      <c r="D2633" s="1">
        <v>45154.542582060189</v>
      </c>
    </row>
    <row r="2634" spans="1:4" x14ac:dyDescent="0.35">
      <c r="A2634" t="s">
        <v>2633</v>
      </c>
      <c r="B2634" s="1">
        <v>45146.349473483795</v>
      </c>
      <c r="C2634" s="1">
        <v>45146.474468113425</v>
      </c>
      <c r="D2634" s="1">
        <v>45146.474466041669</v>
      </c>
    </row>
    <row r="2635" spans="1:4" x14ac:dyDescent="0.35">
      <c r="A2635" t="s">
        <v>2634</v>
      </c>
      <c r="B2635" s="1">
        <v>45146.610237430556</v>
      </c>
      <c r="C2635" s="1">
        <v>45154.544593831015</v>
      </c>
      <c r="D2635" s="1">
        <v>45154.544591076388</v>
      </c>
    </row>
    <row r="2636" spans="1:4" x14ac:dyDescent="0.35">
      <c r="A2636" t="s">
        <v>2635</v>
      </c>
      <c r="B2636" s="1">
        <v>45146.609694108796</v>
      </c>
      <c r="C2636" s="1">
        <v>45154.548095138889</v>
      </c>
      <c r="D2636" s="1">
        <v>45154.548092395831</v>
      </c>
    </row>
    <row r="2637" spans="1:4" x14ac:dyDescent="0.35">
      <c r="A2637" t="s">
        <v>2636</v>
      </c>
      <c r="B2637" s="1">
        <v>45146.610537025466</v>
      </c>
      <c r="C2637" s="1">
        <v>45154.733939814818</v>
      </c>
      <c r="D2637" s="1"/>
    </row>
    <row r="2638" spans="1:4" x14ac:dyDescent="0.35">
      <c r="A2638" t="s">
        <v>2637</v>
      </c>
      <c r="B2638" s="1">
        <v>45146.649560069447</v>
      </c>
      <c r="C2638" s="1">
        <v>45147.476739270831</v>
      </c>
      <c r="D2638" s="1">
        <v>45147.476736608798</v>
      </c>
    </row>
    <row r="2639" spans="1:4" x14ac:dyDescent="0.35">
      <c r="A2639" t="s">
        <v>2638</v>
      </c>
      <c r="B2639" s="1">
        <v>45146.656556886577</v>
      </c>
      <c r="C2639" s="1">
        <v>45147.384510358796</v>
      </c>
      <c r="D2639" s="1">
        <v>45147.384507870367</v>
      </c>
    </row>
    <row r="2640" spans="1:4" x14ac:dyDescent="0.35">
      <c r="A2640" t="s">
        <v>2639</v>
      </c>
      <c r="B2640" s="1">
        <v>45146.608875138889</v>
      </c>
      <c r="C2640" s="1">
        <v>45154.547692511573</v>
      </c>
      <c r="D2640" s="1">
        <v>45154.547680960648</v>
      </c>
    </row>
    <row r="2641" spans="1:4" x14ac:dyDescent="0.35">
      <c r="A2641" t="s">
        <v>2640</v>
      </c>
      <c r="B2641" s="1">
        <v>45147.45817474537</v>
      </c>
      <c r="C2641" s="1">
        <v>45154.738590173612</v>
      </c>
      <c r="D2641" s="1">
        <v>45154.738576226853</v>
      </c>
    </row>
    <row r="2642" spans="1:4" x14ac:dyDescent="0.35">
      <c r="A2642" t="s">
        <v>2641</v>
      </c>
      <c r="B2642" s="1">
        <v>45147.462442164353</v>
      </c>
      <c r="C2642" s="1">
        <v>45159.403836782411</v>
      </c>
      <c r="D2642" s="1"/>
    </row>
    <row r="2643" spans="1:4" x14ac:dyDescent="0.35">
      <c r="A2643" t="s">
        <v>2642</v>
      </c>
      <c r="B2643" s="1">
        <v>45147.476426238427</v>
      </c>
      <c r="C2643" s="1">
        <v>45147.487005000003</v>
      </c>
      <c r="D2643" s="1">
        <v>45147.48699946759</v>
      </c>
    </row>
    <row r="2644" spans="1:4" x14ac:dyDescent="0.35">
      <c r="A2644" t="s">
        <v>2643</v>
      </c>
      <c r="B2644" s="1">
        <v>45147.49051984954</v>
      </c>
      <c r="C2644" s="1">
        <v>45154.744893252318</v>
      </c>
      <c r="D2644" s="1">
        <v>45154.744882476851</v>
      </c>
    </row>
    <row r="2645" spans="1:4" x14ac:dyDescent="0.35">
      <c r="A2645" t="s">
        <v>2644</v>
      </c>
      <c r="B2645" s="1">
        <v>45147.509942847224</v>
      </c>
      <c r="C2645" s="1">
        <v>45154.749766504632</v>
      </c>
      <c r="D2645" s="1">
        <v>45154.749754710647</v>
      </c>
    </row>
    <row r="2646" spans="1:4" x14ac:dyDescent="0.35">
      <c r="A2646" t="s">
        <v>2645</v>
      </c>
      <c r="B2646" s="1">
        <v>45147.640176377317</v>
      </c>
      <c r="C2646" s="1">
        <v>45154.668835416669</v>
      </c>
      <c r="D2646" s="1">
        <v>45154.668831759256</v>
      </c>
    </row>
    <row r="2647" spans="1:4" x14ac:dyDescent="0.35">
      <c r="A2647" t="s">
        <v>2646</v>
      </c>
      <c r="B2647" s="1">
        <v>45148.421905254632</v>
      </c>
      <c r="C2647" s="1">
        <v>45155.443032442126</v>
      </c>
      <c r="D2647" s="1">
        <v>45155.443020219907</v>
      </c>
    </row>
    <row r="2648" spans="1:4" x14ac:dyDescent="0.35">
      <c r="A2648" t="s">
        <v>2647</v>
      </c>
      <c r="B2648" s="1">
        <v>45148.417301458336</v>
      </c>
      <c r="C2648" s="1">
        <v>45148.460724594908</v>
      </c>
      <c r="D2648" s="1"/>
    </row>
    <row r="2649" spans="1:4" x14ac:dyDescent="0.35">
      <c r="A2649" t="s">
        <v>2648</v>
      </c>
      <c r="B2649" s="1">
        <v>45148.500450995372</v>
      </c>
      <c r="C2649" s="1">
        <v>45155.458785590279</v>
      </c>
      <c r="D2649" s="1">
        <v>45155.458774340281</v>
      </c>
    </row>
    <row r="2650" spans="1:4" x14ac:dyDescent="0.35">
      <c r="A2650" t="s">
        <v>2649</v>
      </c>
      <c r="B2650" s="1">
        <v>45148.555716111114</v>
      </c>
      <c r="C2650" s="1">
        <v>45156.491976701385</v>
      </c>
      <c r="D2650" s="1">
        <v>45156.49196929398</v>
      </c>
    </row>
    <row r="2651" spans="1:4" x14ac:dyDescent="0.35">
      <c r="A2651" t="s">
        <v>2650</v>
      </c>
      <c r="B2651" s="1">
        <v>45148.627433449074</v>
      </c>
      <c r="C2651" s="1">
        <v>45155.603004050929</v>
      </c>
      <c r="D2651" s="1"/>
    </row>
    <row r="2652" spans="1:4" x14ac:dyDescent="0.35">
      <c r="A2652" t="s">
        <v>2651</v>
      </c>
      <c r="B2652" s="1">
        <v>45148.643432372686</v>
      </c>
      <c r="C2652" s="1">
        <v>45149.486990254627</v>
      </c>
      <c r="D2652" s="1">
        <v>45149.486987175929</v>
      </c>
    </row>
    <row r="2653" spans="1:4" x14ac:dyDescent="0.35">
      <c r="A2653" t="s">
        <v>2652</v>
      </c>
      <c r="B2653" s="1">
        <v>45149.386917719909</v>
      </c>
      <c r="C2653" s="1">
        <v>45154.496213333332</v>
      </c>
      <c r="D2653" s="1"/>
    </row>
    <row r="2654" spans="1:4" x14ac:dyDescent="0.35">
      <c r="A2654" t="s">
        <v>2653</v>
      </c>
      <c r="B2654" s="1">
        <v>45149.401937164352</v>
      </c>
      <c r="C2654" s="1">
        <v>45154.509125416669</v>
      </c>
      <c r="D2654" s="1"/>
    </row>
    <row r="2655" spans="1:4" x14ac:dyDescent="0.35">
      <c r="A2655" t="s">
        <v>2654</v>
      </c>
      <c r="B2655" s="1">
        <v>45149.444107361109</v>
      </c>
      <c r="C2655" s="1">
        <v>45154.714458819442</v>
      </c>
      <c r="D2655" s="1">
        <v>45154.714455775465</v>
      </c>
    </row>
    <row r="2656" spans="1:4" x14ac:dyDescent="0.35">
      <c r="A2656" t="s">
        <v>2655</v>
      </c>
      <c r="B2656" s="1">
        <v>45149.467179317129</v>
      </c>
      <c r="C2656" s="1">
        <v>45155.470360405096</v>
      </c>
      <c r="D2656" s="1"/>
    </row>
    <row r="2657" spans="1:4" x14ac:dyDescent="0.35">
      <c r="A2657" t="s">
        <v>2656</v>
      </c>
      <c r="B2657" s="1">
        <v>45149.501581574077</v>
      </c>
      <c r="C2657" s="1">
        <v>45154.490219398147</v>
      </c>
      <c r="D2657" s="1">
        <v>45154.490215381942</v>
      </c>
    </row>
    <row r="2658" spans="1:4" x14ac:dyDescent="0.35">
      <c r="A2658" t="s">
        <v>2657</v>
      </c>
      <c r="B2658" s="1">
        <v>45149.543168067132</v>
      </c>
      <c r="C2658" s="1">
        <v>45154.761356365743</v>
      </c>
      <c r="D2658" s="1">
        <v>45154.761353298614</v>
      </c>
    </row>
    <row r="2659" spans="1:4" x14ac:dyDescent="0.35">
      <c r="A2659" t="s">
        <v>2658</v>
      </c>
      <c r="B2659" s="1">
        <v>45149.620891481478</v>
      </c>
      <c r="C2659" s="1">
        <v>45155.45815864583</v>
      </c>
      <c r="D2659" s="1">
        <v>45155.458155706016</v>
      </c>
    </row>
    <row r="2660" spans="1:4" x14ac:dyDescent="0.35">
      <c r="A2660" t="s">
        <v>2659</v>
      </c>
      <c r="B2660" s="1">
        <v>45152.439245289352</v>
      </c>
      <c r="C2660" s="1">
        <v>45156.47673652778</v>
      </c>
      <c r="D2660" s="1">
        <v>45156.476734629628</v>
      </c>
    </row>
    <row r="2661" spans="1:4" x14ac:dyDescent="0.35">
      <c r="A2661" t="s">
        <v>2660</v>
      </c>
      <c r="B2661" s="1">
        <v>45152.552179502316</v>
      </c>
      <c r="C2661" s="1">
        <v>45154.757114872686</v>
      </c>
      <c r="D2661" s="1">
        <v>45154.757112361112</v>
      </c>
    </row>
    <row r="2662" spans="1:4" x14ac:dyDescent="0.35">
      <c r="A2662" t="s">
        <v>2661</v>
      </c>
      <c r="B2662" s="1">
        <v>45152.642520706017</v>
      </c>
      <c r="C2662" s="1">
        <v>45155.457497581017</v>
      </c>
      <c r="D2662" s="1">
        <v>45155.45749385417</v>
      </c>
    </row>
    <row r="2663" spans="1:4" x14ac:dyDescent="0.35">
      <c r="A2663" t="s">
        <v>2662</v>
      </c>
      <c r="B2663" s="1">
        <v>45152.604619479163</v>
      </c>
      <c r="C2663" s="1">
        <v>45155.578607824071</v>
      </c>
      <c r="D2663" s="1"/>
    </row>
    <row r="2664" spans="1:4" x14ac:dyDescent="0.35">
      <c r="A2664" t="s">
        <v>2663</v>
      </c>
      <c r="B2664" s="1">
        <v>45154.33910902778</v>
      </c>
      <c r="C2664" s="1">
        <v>45155.337027893518</v>
      </c>
      <c r="D2664" s="1">
        <v>45154.755053125002</v>
      </c>
    </row>
    <row r="2665" spans="1:4" x14ac:dyDescent="0.35">
      <c r="A2665" t="s">
        <v>2664</v>
      </c>
      <c r="B2665" s="1">
        <v>45154.389301828705</v>
      </c>
      <c r="C2665" s="1">
        <v>45154.519255775464</v>
      </c>
      <c r="D2665" s="1">
        <v>45154.51925297454</v>
      </c>
    </row>
    <row r="2666" spans="1:4" x14ac:dyDescent="0.35">
      <c r="A2666" t="s">
        <v>2665</v>
      </c>
      <c r="B2666" s="1">
        <v>45154.395640740739</v>
      </c>
      <c r="C2666" s="1">
        <v>45159.368116747683</v>
      </c>
      <c r="D2666" s="1">
        <v>45159.367781435183</v>
      </c>
    </row>
    <row r="2667" spans="1:4" x14ac:dyDescent="0.35">
      <c r="A2667" t="s">
        <v>2666</v>
      </c>
      <c r="B2667" s="1">
        <v>45154.518219039353</v>
      </c>
      <c r="C2667" s="1">
        <v>45154.751866932871</v>
      </c>
      <c r="D2667" s="1">
        <v>45154.7518552662</v>
      </c>
    </row>
    <row r="2668" spans="1:4" x14ac:dyDescent="0.35">
      <c r="A2668" t="s">
        <v>2667</v>
      </c>
      <c r="B2668" s="1">
        <v>45154.584282905096</v>
      </c>
      <c r="C2668" s="1">
        <v>45155.475302951389</v>
      </c>
      <c r="D2668" s="1">
        <v>45155.47530096065</v>
      </c>
    </row>
    <row r="2669" spans="1:4" x14ac:dyDescent="0.35">
      <c r="A2669" t="s">
        <v>2668</v>
      </c>
      <c r="B2669" s="1">
        <v>45154.613453321763</v>
      </c>
      <c r="C2669" s="1">
        <v>45155.463457106482</v>
      </c>
      <c r="D2669" s="1">
        <v>45155.463453888886</v>
      </c>
    </row>
    <row r="2670" spans="1:4" x14ac:dyDescent="0.35">
      <c r="A2670" t="s">
        <v>2669</v>
      </c>
      <c r="B2670" s="1">
        <v>45155.381510393519</v>
      </c>
      <c r="C2670" s="1">
        <v>45156.486853969909</v>
      </c>
      <c r="D2670" s="1">
        <v>45156.486851886577</v>
      </c>
    </row>
    <row r="2671" spans="1:4" x14ac:dyDescent="0.35">
      <c r="A2671" t="s">
        <v>2670</v>
      </c>
      <c r="B2671" s="1">
        <v>45155.469707349534</v>
      </c>
      <c r="C2671" s="1">
        <v>45155.497162476851</v>
      </c>
      <c r="D2671" s="1"/>
    </row>
    <row r="2672" spans="1:4" x14ac:dyDescent="0.35">
      <c r="A2672" t="s">
        <v>2671</v>
      </c>
      <c r="B2672" s="1">
        <v>45155.541825902779</v>
      </c>
      <c r="C2672" s="1">
        <v>45155.66836452546</v>
      </c>
      <c r="D2672" s="1"/>
    </row>
    <row r="2673" spans="1:4" x14ac:dyDescent="0.35">
      <c r="A2673" t="s">
        <v>2672</v>
      </c>
      <c r="B2673" s="1">
        <v>45155.602312662035</v>
      </c>
      <c r="C2673" s="1">
        <v>45159.485240798611</v>
      </c>
      <c r="D2673" s="1"/>
    </row>
    <row r="2674" spans="1:4" x14ac:dyDescent="0.35">
      <c r="A2674" t="s">
        <v>2673</v>
      </c>
      <c r="B2674" s="1">
        <v>45156.632095925925</v>
      </c>
      <c r="C2674" s="1">
        <v>45159.682544085648</v>
      </c>
      <c r="D2674" s="1">
        <v>45159.682542083334</v>
      </c>
    </row>
    <row r="2675" spans="1:4" x14ac:dyDescent="0.35">
      <c r="A2675" t="s">
        <v>2674</v>
      </c>
      <c r="B2675" s="1">
        <v>45156.715628113423</v>
      </c>
      <c r="C2675" s="1">
        <v>45159.700849050925</v>
      </c>
      <c r="D2675" s="1">
        <v>45159.700835405092</v>
      </c>
    </row>
    <row r="2676" spans="1:4" x14ac:dyDescent="0.35">
      <c r="A2676" t="s">
        <v>2675</v>
      </c>
      <c r="B2676" s="1">
        <v>45156.704974502318</v>
      </c>
      <c r="C2676" s="1">
        <v>45159.703471724541</v>
      </c>
      <c r="D2676" s="1">
        <v>45159.703458657408</v>
      </c>
    </row>
    <row r="2677" spans="1:4" x14ac:dyDescent="0.35">
      <c r="A2677" t="s">
        <v>2676</v>
      </c>
      <c r="B2677" s="1">
        <v>45159.440109918978</v>
      </c>
      <c r="C2677" s="1">
        <v>45160.424981782409</v>
      </c>
      <c r="D2677" s="1"/>
    </row>
    <row r="2678" spans="1:4" x14ac:dyDescent="0.35">
      <c r="A2678" t="s">
        <v>2677</v>
      </c>
      <c r="B2678" s="1">
        <v>45159.523433368056</v>
      </c>
      <c r="C2678" s="1">
        <v>45160.646069444447</v>
      </c>
      <c r="D2678" s="1"/>
    </row>
    <row r="2679" spans="1:4" x14ac:dyDescent="0.35">
      <c r="A2679" t="s">
        <v>2678</v>
      </c>
      <c r="B2679" s="1">
        <v>45159.535993206016</v>
      </c>
      <c r="C2679" s="1">
        <v>45159.614034282407</v>
      </c>
      <c r="D2679" s="1"/>
    </row>
    <row r="2680" spans="1:4" x14ac:dyDescent="0.35">
      <c r="A2680" t="s">
        <v>2679</v>
      </c>
      <c r="B2680" s="1">
        <v>45159.569081620371</v>
      </c>
      <c r="C2680" s="1">
        <v>45160.448339027775</v>
      </c>
      <c r="D2680" s="1"/>
    </row>
    <row r="2681" spans="1:4" x14ac:dyDescent="0.35">
      <c r="A2681" t="s">
        <v>2680</v>
      </c>
      <c r="B2681" s="1">
        <v>45159.654887893521</v>
      </c>
      <c r="C2681" s="1">
        <v>45160.469483379631</v>
      </c>
      <c r="D2681" s="1">
        <v>45160.469480891203</v>
      </c>
    </row>
    <row r="2682" spans="1:4" x14ac:dyDescent="0.35">
      <c r="A2682" t="s">
        <v>2681</v>
      </c>
      <c r="B2682" s="1">
        <v>45160.413809722224</v>
      </c>
      <c r="C2682" s="1">
        <v>45160.416480439817</v>
      </c>
      <c r="D2682" s="1">
        <v>45160.416476840277</v>
      </c>
    </row>
    <row r="2683" spans="1:4" x14ac:dyDescent="0.35">
      <c r="A2683" t="s">
        <v>2682</v>
      </c>
      <c r="B2683" s="1">
        <v>45160.470389918984</v>
      </c>
      <c r="C2683" s="1">
        <v>45160.51280109954</v>
      </c>
      <c r="D2683" s="1"/>
    </row>
    <row r="2684" spans="1:4" x14ac:dyDescent="0.35">
      <c r="A2684" t="s">
        <v>2683</v>
      </c>
      <c r="B2684" s="1">
        <v>45160.494690266205</v>
      </c>
      <c r="C2684" s="1">
        <v>45160.580523564815</v>
      </c>
      <c r="D2684" s="1">
        <v>45160.580521400465</v>
      </c>
    </row>
    <row r="2685" spans="1:4" x14ac:dyDescent="0.35">
      <c r="A2685" t="s">
        <v>2684</v>
      </c>
      <c r="B2685" s="1">
        <v>45160.506637199076</v>
      </c>
      <c r="C2685" s="1">
        <v>45160.571091446756</v>
      </c>
      <c r="D2685" s="1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0258A-6801-4938-A848-2E38700DEA39}">
  <dimension ref="A1:F39"/>
  <sheetViews>
    <sheetView showGridLines="0" tabSelected="1" workbookViewId="0">
      <selection activeCell="I25" sqref="I25"/>
    </sheetView>
  </sheetViews>
  <sheetFormatPr defaultRowHeight="14.5" x14ac:dyDescent="0.35"/>
  <cols>
    <col min="1" max="1" width="10.7265625" bestFit="1" customWidth="1"/>
    <col min="2" max="2" width="4.6328125" bestFit="1" customWidth="1"/>
    <col min="3" max="3" width="21.90625" bestFit="1" customWidth="1"/>
    <col min="4" max="4" width="15.90625" bestFit="1" customWidth="1"/>
    <col min="5" max="5" width="18.453125" bestFit="1" customWidth="1"/>
    <col min="6" max="6" width="10.08984375" bestFit="1" customWidth="1"/>
  </cols>
  <sheetData>
    <row r="1" spans="1:6" x14ac:dyDescent="0.35">
      <c r="D1" t="s">
        <v>2730</v>
      </c>
      <c r="E1" t="s">
        <v>2727</v>
      </c>
      <c r="F1" t="s">
        <v>2729</v>
      </c>
    </row>
    <row r="2" spans="1:6" x14ac:dyDescent="0.35">
      <c r="A2">
        <v>2021</v>
      </c>
      <c r="D2">
        <v>122</v>
      </c>
      <c r="E2">
        <v>122</v>
      </c>
      <c r="F2">
        <v>122</v>
      </c>
    </row>
    <row r="3" spans="1:6" x14ac:dyDescent="0.35">
      <c r="A3">
        <v>2022</v>
      </c>
      <c r="D3">
        <v>1569</v>
      </c>
      <c r="E3">
        <v>1569</v>
      </c>
      <c r="F3">
        <v>1559</v>
      </c>
    </row>
    <row r="4" spans="1:6" x14ac:dyDescent="0.35">
      <c r="A4">
        <v>2023</v>
      </c>
      <c r="B4">
        <v>1</v>
      </c>
      <c r="C4" t="s">
        <v>2692</v>
      </c>
      <c r="D4">
        <v>26</v>
      </c>
      <c r="E4">
        <v>26</v>
      </c>
      <c r="F4">
        <v>26</v>
      </c>
    </row>
    <row r="5" spans="1:6" x14ac:dyDescent="0.35">
      <c r="B5">
        <v>2</v>
      </c>
      <c r="C5" t="s">
        <v>2693</v>
      </c>
      <c r="D5">
        <v>33</v>
      </c>
      <c r="E5">
        <v>33</v>
      </c>
      <c r="F5">
        <v>33</v>
      </c>
    </row>
    <row r="6" spans="1:6" x14ac:dyDescent="0.35">
      <c r="B6">
        <v>3</v>
      </c>
      <c r="C6" t="s">
        <v>2694</v>
      </c>
      <c r="D6">
        <v>46</v>
      </c>
      <c r="E6">
        <v>46</v>
      </c>
      <c r="F6">
        <v>45</v>
      </c>
    </row>
    <row r="7" spans="1:6" x14ac:dyDescent="0.35">
      <c r="B7">
        <v>4</v>
      </c>
      <c r="C7" t="s">
        <v>2695</v>
      </c>
      <c r="D7">
        <v>49</v>
      </c>
      <c r="E7">
        <v>49</v>
      </c>
      <c r="F7">
        <v>49</v>
      </c>
    </row>
    <row r="8" spans="1:6" x14ac:dyDescent="0.35">
      <c r="B8">
        <v>5</v>
      </c>
      <c r="C8" t="s">
        <v>2696</v>
      </c>
      <c r="D8">
        <v>45</v>
      </c>
      <c r="E8">
        <v>45</v>
      </c>
      <c r="F8">
        <v>45</v>
      </c>
    </row>
    <row r="9" spans="1:6" x14ac:dyDescent="0.35">
      <c r="B9">
        <v>6</v>
      </c>
      <c r="C9" t="s">
        <v>2697</v>
      </c>
      <c r="D9">
        <v>38</v>
      </c>
      <c r="E9">
        <v>38</v>
      </c>
      <c r="F9">
        <v>38</v>
      </c>
    </row>
    <row r="10" spans="1:6" x14ac:dyDescent="0.35">
      <c r="B10">
        <v>7</v>
      </c>
      <c r="C10" t="s">
        <v>2698</v>
      </c>
      <c r="D10">
        <v>45</v>
      </c>
      <c r="E10">
        <v>45</v>
      </c>
      <c r="F10">
        <v>45</v>
      </c>
    </row>
    <row r="11" spans="1:6" x14ac:dyDescent="0.35">
      <c r="B11">
        <v>8</v>
      </c>
      <c r="C11" t="s">
        <v>2699</v>
      </c>
      <c r="D11">
        <v>36</v>
      </c>
      <c r="E11">
        <v>36</v>
      </c>
      <c r="F11">
        <v>36</v>
      </c>
    </row>
    <row r="12" spans="1:6" x14ac:dyDescent="0.35">
      <c r="B12">
        <v>9</v>
      </c>
      <c r="C12" t="s">
        <v>2700</v>
      </c>
      <c r="D12">
        <v>30</v>
      </c>
      <c r="E12">
        <v>30</v>
      </c>
      <c r="F12">
        <v>27</v>
      </c>
    </row>
    <row r="13" spans="1:6" x14ac:dyDescent="0.35">
      <c r="B13">
        <v>10</v>
      </c>
      <c r="C13" t="s">
        <v>2701</v>
      </c>
      <c r="D13">
        <v>29</v>
      </c>
      <c r="E13">
        <v>29</v>
      </c>
      <c r="F13">
        <v>29</v>
      </c>
    </row>
    <row r="14" spans="1:6" x14ac:dyDescent="0.35">
      <c r="B14">
        <v>11</v>
      </c>
      <c r="C14" t="s">
        <v>2702</v>
      </c>
      <c r="D14">
        <v>31</v>
      </c>
      <c r="E14">
        <v>31</v>
      </c>
      <c r="F14">
        <v>31</v>
      </c>
    </row>
    <row r="15" spans="1:6" x14ac:dyDescent="0.35">
      <c r="B15">
        <v>12</v>
      </c>
      <c r="C15" t="s">
        <v>2703</v>
      </c>
      <c r="D15">
        <v>49</v>
      </c>
      <c r="E15">
        <v>49</v>
      </c>
      <c r="F15">
        <v>49</v>
      </c>
    </row>
    <row r="16" spans="1:6" x14ac:dyDescent="0.35">
      <c r="B16">
        <v>13</v>
      </c>
      <c r="C16" t="s">
        <v>2704</v>
      </c>
      <c r="D16">
        <v>34</v>
      </c>
      <c r="E16">
        <v>34</v>
      </c>
      <c r="F16">
        <v>33</v>
      </c>
    </row>
    <row r="17" spans="2:6" x14ac:dyDescent="0.35">
      <c r="B17">
        <v>14</v>
      </c>
      <c r="C17" t="s">
        <v>2705</v>
      </c>
      <c r="D17">
        <v>19</v>
      </c>
      <c r="E17">
        <v>19</v>
      </c>
      <c r="F17">
        <v>18</v>
      </c>
    </row>
    <row r="18" spans="2:6" x14ac:dyDescent="0.35">
      <c r="B18">
        <v>15</v>
      </c>
      <c r="C18" t="s">
        <v>2706</v>
      </c>
      <c r="D18">
        <v>30</v>
      </c>
      <c r="E18">
        <v>30</v>
      </c>
      <c r="F18">
        <v>30</v>
      </c>
    </row>
    <row r="19" spans="2:6" x14ac:dyDescent="0.35">
      <c r="B19">
        <v>16</v>
      </c>
      <c r="C19" t="s">
        <v>2707</v>
      </c>
      <c r="D19">
        <v>24</v>
      </c>
      <c r="E19">
        <v>24</v>
      </c>
      <c r="F19">
        <v>22</v>
      </c>
    </row>
    <row r="20" spans="2:6" x14ac:dyDescent="0.35">
      <c r="B20">
        <v>17</v>
      </c>
      <c r="C20" t="s">
        <v>2708</v>
      </c>
      <c r="D20">
        <v>46</v>
      </c>
      <c r="E20">
        <v>46</v>
      </c>
      <c r="F20">
        <v>44</v>
      </c>
    </row>
    <row r="21" spans="2:6" x14ac:dyDescent="0.35">
      <c r="B21">
        <v>18</v>
      </c>
      <c r="C21" t="s">
        <v>2709</v>
      </c>
      <c r="D21">
        <v>35</v>
      </c>
      <c r="E21">
        <v>35</v>
      </c>
      <c r="F21">
        <v>34</v>
      </c>
    </row>
    <row r="22" spans="2:6" x14ac:dyDescent="0.35">
      <c r="B22">
        <v>19</v>
      </c>
      <c r="C22" t="s">
        <v>2710</v>
      </c>
      <c r="D22">
        <v>23</v>
      </c>
      <c r="E22">
        <v>23</v>
      </c>
      <c r="F22">
        <v>23</v>
      </c>
    </row>
    <row r="23" spans="2:6" x14ac:dyDescent="0.35">
      <c r="B23">
        <v>20</v>
      </c>
      <c r="C23" t="s">
        <v>2711</v>
      </c>
      <c r="D23">
        <v>32</v>
      </c>
      <c r="E23">
        <v>32</v>
      </c>
      <c r="F23">
        <v>32</v>
      </c>
    </row>
    <row r="24" spans="2:6" x14ac:dyDescent="0.35">
      <c r="B24">
        <v>21</v>
      </c>
      <c r="C24" t="s">
        <v>2712</v>
      </c>
      <c r="D24">
        <v>29</v>
      </c>
      <c r="E24">
        <v>29</v>
      </c>
      <c r="F24">
        <v>27</v>
      </c>
    </row>
    <row r="25" spans="2:6" x14ac:dyDescent="0.35">
      <c r="B25">
        <v>22</v>
      </c>
      <c r="C25" t="s">
        <v>2713</v>
      </c>
      <c r="D25">
        <v>19</v>
      </c>
      <c r="E25">
        <v>19</v>
      </c>
      <c r="F25">
        <v>18</v>
      </c>
    </row>
    <row r="26" spans="2:6" x14ac:dyDescent="0.35">
      <c r="B26">
        <v>23</v>
      </c>
      <c r="C26" t="s">
        <v>2714</v>
      </c>
      <c r="D26">
        <v>28</v>
      </c>
      <c r="E26">
        <v>28</v>
      </c>
      <c r="F26">
        <v>27</v>
      </c>
    </row>
    <row r="27" spans="2:6" x14ac:dyDescent="0.35">
      <c r="B27">
        <v>24</v>
      </c>
      <c r="C27" t="s">
        <v>2715</v>
      </c>
      <c r="D27">
        <v>9</v>
      </c>
      <c r="E27">
        <v>9</v>
      </c>
      <c r="F27">
        <v>7</v>
      </c>
    </row>
    <row r="28" spans="2:6" x14ac:dyDescent="0.35">
      <c r="B28">
        <v>25</v>
      </c>
      <c r="C28" t="s">
        <v>2716</v>
      </c>
      <c r="D28">
        <v>26</v>
      </c>
      <c r="E28">
        <v>26</v>
      </c>
      <c r="F28">
        <v>23</v>
      </c>
    </row>
    <row r="29" spans="2:6" x14ac:dyDescent="0.35">
      <c r="B29">
        <v>26</v>
      </c>
      <c r="C29" t="s">
        <v>2717</v>
      </c>
      <c r="D29">
        <v>19</v>
      </c>
      <c r="E29">
        <v>19</v>
      </c>
      <c r="F29">
        <v>18</v>
      </c>
    </row>
    <row r="30" spans="2:6" x14ac:dyDescent="0.35">
      <c r="B30">
        <v>27</v>
      </c>
      <c r="C30" t="s">
        <v>2718</v>
      </c>
      <c r="D30">
        <v>16</v>
      </c>
      <c r="E30">
        <v>16</v>
      </c>
      <c r="F30">
        <v>13</v>
      </c>
    </row>
    <row r="31" spans="2:6" x14ac:dyDescent="0.35">
      <c r="B31">
        <v>28</v>
      </c>
      <c r="C31" t="s">
        <v>2719</v>
      </c>
      <c r="D31">
        <v>13</v>
      </c>
      <c r="E31">
        <v>13</v>
      </c>
      <c r="F31">
        <v>12</v>
      </c>
    </row>
    <row r="32" spans="2:6" x14ac:dyDescent="0.35">
      <c r="B32">
        <v>29</v>
      </c>
      <c r="C32" t="s">
        <v>2720</v>
      </c>
      <c r="D32">
        <v>20</v>
      </c>
      <c r="E32">
        <v>20</v>
      </c>
      <c r="F32">
        <v>17</v>
      </c>
    </row>
    <row r="33" spans="1:6" x14ac:dyDescent="0.35">
      <c r="B33">
        <v>30</v>
      </c>
      <c r="C33" t="s">
        <v>2721</v>
      </c>
      <c r="D33">
        <v>22</v>
      </c>
      <c r="E33">
        <v>22</v>
      </c>
      <c r="F33">
        <v>22</v>
      </c>
    </row>
    <row r="34" spans="1:6" x14ac:dyDescent="0.35">
      <c r="B34">
        <v>31</v>
      </c>
      <c r="C34" t="s">
        <v>2722</v>
      </c>
      <c r="D34">
        <v>30</v>
      </c>
      <c r="E34">
        <v>30</v>
      </c>
      <c r="F34">
        <v>19</v>
      </c>
    </row>
    <row r="35" spans="1:6" x14ac:dyDescent="0.35">
      <c r="B35">
        <v>32</v>
      </c>
      <c r="C35" t="s">
        <v>2723</v>
      </c>
      <c r="D35">
        <v>36</v>
      </c>
      <c r="E35">
        <v>36</v>
      </c>
      <c r="F35">
        <v>27</v>
      </c>
    </row>
    <row r="36" spans="1:6" x14ac:dyDescent="0.35">
      <c r="B36">
        <v>33</v>
      </c>
      <c r="C36" t="s">
        <v>2724</v>
      </c>
      <c r="D36">
        <v>17</v>
      </c>
      <c r="E36">
        <v>17</v>
      </c>
      <c r="F36">
        <v>13</v>
      </c>
    </row>
    <row r="37" spans="1:6" x14ac:dyDescent="0.35">
      <c r="B37">
        <v>34</v>
      </c>
      <c r="C37" t="s">
        <v>2725</v>
      </c>
      <c r="D37">
        <v>9</v>
      </c>
      <c r="E37">
        <v>9</v>
      </c>
      <c r="F37">
        <v>3</v>
      </c>
    </row>
    <row r="38" spans="1:6" x14ac:dyDescent="0.35">
      <c r="A38" t="s">
        <v>2726</v>
      </c>
      <c r="D38">
        <v>993</v>
      </c>
      <c r="E38">
        <v>993</v>
      </c>
      <c r="F38">
        <v>935</v>
      </c>
    </row>
    <row r="39" spans="1:6" x14ac:dyDescent="0.35">
      <c r="A39" t="s">
        <v>2688</v>
      </c>
      <c r="D39">
        <v>2684</v>
      </c>
      <c r="E39">
        <v>2684</v>
      </c>
      <c r="F39">
        <v>2616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3DAE7B0-5CE9-4061-9882-6F46C2C1304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</vt:lpstr>
      <vt:lpstr>TCD</vt:lpstr>
      <vt:lpstr>PQ - Data</vt:lpstr>
      <vt:lpstr>PQ - TCD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BAIL Brice</dc:creator>
  <cp:lastModifiedBy>Jean-Eric</cp:lastModifiedBy>
  <dcterms:created xsi:type="dcterms:W3CDTF">2023-08-22T14:37:29Z</dcterms:created>
  <dcterms:modified xsi:type="dcterms:W3CDTF">2023-08-23T08:59:54Z</dcterms:modified>
</cp:coreProperties>
</file>