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9105F3C5-1BE6-4DE5-92BD-3A9DFF02A48C}" xr6:coauthVersionLast="47" xr6:coauthVersionMax="47" xr10:uidLastSave="{00000000-0000-0000-0000-000000000000}"/>
  <bookViews>
    <workbookView xWindow="-120" yWindow="-120" windowWidth="24240" windowHeight="13740" activeTab="1" xr2:uid="{C47EBCB3-6616-47B2-BBD8-D8DEB5D0DF52}"/>
  </bookViews>
  <sheets>
    <sheet name="Feuil1" sheetId="1" r:id="rId1"/>
    <sheet name="Feuil2" sheetId="2" r:id="rId2"/>
  </sheets>
  <definedNames>
    <definedName name="DonnéesExternes_1" localSheetId="1" hidden="1">Feuil2!$A$1:$M$31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3" i="2" l="1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/>
  <c r="B33" i="2" a="1"/>
  <c r="B33" i="2" s="1"/>
  <c r="B3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CD2662-DB2B-4E1C-9D96-E8586EC7ADB0}" keepAlive="1" name="Requête - Fichier" description="Connexion à la requête « Fichier » dans le classeur." type="5" refreshedVersion="0" background="1">
    <dbPr connection="Provider=Microsoft.Mashup.OleDb.1;Data Source=$Workbook$;Location=Fichier;Extended Properties=&quot;&quot;" command="SELECT * FROM [Fichier]"/>
  </connection>
  <connection id="2" xr16:uid="{D1D3E081-9FC7-473D-BDED-4091E2FD08EB}" keepAlive="1" name="Requête - fnImport" description="Connexion à la requête « fnImport » dans le classeur." type="5" refreshedVersion="0" background="1">
    <dbPr connection="Provider=Microsoft.Mashup.OleDb.1;Data Source=$Workbook$;Location=fnImport;Extended Properties=&quot;&quot;" command="SELECT * FROM [fnImport]"/>
  </connection>
  <connection id="3" xr16:uid="{5DE1C873-4EA6-45EA-9240-5CED511E4C71}" keepAlive="1" name="Requête - Résultat" description="Connexion à la requête « Résultat » dans le classeur." type="5" refreshedVersion="7" background="1" saveData="1">
    <dbPr connection="Provider=Microsoft.Mashup.OleDb.1;Data Source=$Workbook$;Location=Résultat;Extended Properties=&quot;&quot;" command="SELECT * FROM [Résultat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<sst xmlns="http://schemas.openxmlformats.org/spreadsheetml/2006/main" count="45" uniqueCount="45">
  <si>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>Fichier</t>
  </si>
  <si>
    <t>C:\Users\jeane\Downloads\diagnostic-v1.xlsx</t>
  </si>
  <si>
    <t>Numéro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</si>
  <si>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</si>
  <si>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</si>
  <si>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</si>
  <si>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</si>
  <si>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</si>
  <si>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</si>
  <si>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</si>
  <si>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</si>
  <si>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</si>
  <si>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Question 1</t>
  </si>
  <si>
    <t>Question 10</t>
  </si>
  <si>
    <t>Question 11</t>
  </si>
  <si>
    <t>Question 12</t>
  </si>
  <si>
    <t>Question 13</t>
  </si>
  <si>
    <t>Question 14</t>
  </si>
  <si>
    <t>Question 15</t>
  </si>
  <si>
    <t>Question 16</t>
  </si>
  <si>
    <t>Question 17</t>
  </si>
  <si>
    <t>Question 18</t>
  </si>
  <si>
    <t>Question 19</t>
  </si>
  <si>
    <t>Question 2</t>
  </si>
  <si>
    <t>Question 20</t>
  </si>
  <si>
    <t>Question 21</t>
  </si>
  <si>
    <t>Question 22</t>
  </si>
  <si>
    <t>Question 23</t>
  </si>
  <si>
    <t>Question 24</t>
  </si>
  <si>
    <t>Question 25</t>
  </si>
  <si>
    <t>Question 26</t>
  </si>
  <si>
    <t>Question 27</t>
  </si>
  <si>
    <t>Question 28</t>
  </si>
  <si>
    <t>Question 29</t>
  </si>
  <si>
    <t>Question 3</t>
  </si>
  <si>
    <t>Question 30</t>
  </si>
  <si>
    <t>Question 4</t>
  </si>
  <si>
    <t>Question 5</t>
  </si>
  <si>
    <t>Question 6</t>
  </si>
  <si>
    <t>Question 7</t>
  </si>
  <si>
    <t>Question 8</t>
  </si>
  <si>
    <t>Question 9</t>
  </si>
  <si>
    <t>Moyenne</t>
  </si>
  <si>
    <t>Majorité</t>
  </si>
  <si>
    <t>Ecart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</si>
</sst>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onsolas"/>
      <family val="2"/>
    </font>
    <font>
      <sz val="10"/>
      <color rgb="FFFF0000"/>
      <name val="Consolas"/>
      <family val="2"/>
    </font>
    <font>
      <sz val="8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5"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21</xdr:col>
      <xdr:colOff>227905</xdr:colOff>
      <xdr:row>23</xdr:row>
      <xdr:rowOff>85289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BF2330-F8A8-4FE7-A25D-957400DA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5100" y="323850"/>
          <a:ext cx="5561905" cy="348571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14CEE12E-1135-4CB5-B599-7D84923585B1}" autoFormatId="16" applyNumberFormats="0" applyBorderFormats="0" applyFontFormats="0" applyPatternFormats="0" applyAlignmentFormats="0" applyWidthHeightFormats="0">
  <queryTableRefresh nextId="29">
    <queryTableFields count="13">
      <queryTableField id="16" name="Numéro" tableColumnId="16"/>
      <queryTableField id="17" name="1" tableColumnId="17"/>
      <queryTableField id="18" name="2" tableColumnId="18"/>
      <queryTableField id="19" name="3" tableColumnId="19"/>
      <queryTableField id="20" name="4" tableColumnId="20"/>
      <queryTableField id="21" name="5" tableColumnId="21"/>
      <queryTableField id="22" name="7" tableColumnId="22"/>
      <queryTableField id="23" name="8" tableColumnId="23"/>
      <queryTableField id="24" name="9" tableColumnId="24"/>
      <queryTableField id="25" name="10" tableColumnId="25"/>
      <queryTableField id="26" name="Moyenne" tableColumnId="26"/>
      <queryTableField id="27" name="Majorité" tableColumnId="27"/>
      <queryTableField id="28" name="Ecart type" tableColumnId="2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F80BA0-1683-4570-ABF5-0AB5BBB3E75E}" name="t_Fichier" displayName="t_Fichier" ref="A1:A2" totalsRowShown="0">
  <autoFilter ref="A1:A2" xr:uid="{61F80BA0-1683-4570-ABF5-0AB5BBB3E75E}">
    <filterColumn colId="0" hiddenButton="1"/>
  </autoFilter>
  <tableColumns count="1">
    <tableColumn id="1" xr3:uid="{D59355E6-3484-4C8B-8A13-7815075BBF7A}" name="Fichier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D474CB-D1D6-4B4B-AE79-0A683946BB4B}" name="Résultat" displayName="Résultat" ref="A1:M31" tableType="queryTable" totalsRowShown="0">
  <autoFilter ref="A1:M31" xr:uid="{FDD474CB-D1D6-4B4B-AE79-0A683946BB4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6" xr3:uid="{E0660E37-B8C2-433B-955F-DB071B5525D2}" uniqueName="16" name="Numéro" queryTableFieldId="16"/>
    <tableColumn id="17" xr3:uid="{7294D33A-12FD-4710-B116-B8AAF08A32EC}" uniqueName="17" name="1" queryTableFieldId="17"/>
    <tableColumn id="18" xr3:uid="{B92297C6-03CB-4D64-8B9D-2263B4A52F44}" uniqueName="18" name="2" queryTableFieldId="18"/>
    <tableColumn id="19" xr3:uid="{EAE78C20-ADAF-4C39-A827-62E7B1C0C464}" uniqueName="19" name="3" queryTableFieldId="19"/>
    <tableColumn id="20" xr3:uid="{EAEB477C-ACCD-4ACA-8127-5AD405CB7A16}" uniqueName="20" name="4" queryTableFieldId="20"/>
    <tableColumn id="21" xr3:uid="{425D5507-F7DC-476E-B1DE-E0F37EA5197D}" uniqueName="21" name="5" queryTableFieldId="21"/>
    <tableColumn id="22" xr3:uid="{3CA05077-1A6F-460D-A76E-7860E454B6E0}" uniqueName="22" name="7" queryTableFieldId="22"/>
    <tableColumn id="23" xr3:uid="{1E842C87-DA13-4AE8-BA36-6BE4E21634CC}" uniqueName="23" name="8" queryTableFieldId="23"/>
    <tableColumn id="24" xr3:uid="{BF45F260-88C5-44E3-B46D-C6B2C8749C69}" uniqueName="24" name="9" queryTableFieldId="24"/>
    <tableColumn id="25" xr3:uid="{6A3029F0-2AC4-477F-83FD-42426673BA55}" uniqueName="25" name="10" queryTableFieldId="25"/>
    <tableColumn id="26" xr3:uid="{AE35820D-8180-441A-A669-6B5003E457C0}" uniqueName="26" name="Moyenne" queryTableFieldId="26" dataDxfId="4"/>
    <tableColumn id="27" xr3:uid="{08F4CCE0-9281-445C-BF68-FE0FF4B970A2}" uniqueName="27" name="Majorité" queryTableFieldId="27"/>
    <tableColumn id="28" xr3:uid="{F1CAD996-899E-48D9-9B8C-38ECEE6323D9}" uniqueName="28" name="Ecart type" queryTableFieldId="28" dataDxfId="3"/>
  </tableColumns>
  <tableStyleInfo name="TableStyleLight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542F-749B-46FA-90B1-78CD67D014C5}">
  <sheetPr codeName="Feuil1"/>
  <dimension ref="A1:A2"/>
  <sheetViews>
    <sheetView showGridLines="0" workbookViewId="0">
      <selection activeCell="C2" sqref="C2"/>
    </sheetView>
  </sheetViews>
  <sheetFormatPr baseColWidth="10" defaultRowHeight="12.75" x14ac:dyDescent="0.2"/>
  <cols>
    <col min="1" max="1" width="44.8554687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DBC2E-B597-4205-B47B-49BCE0BE1268}">
  <sheetPr codeName="Feuil2"/>
  <dimension ref="A1:O35"/>
  <sheetViews>
    <sheetView showGridLines="0" tabSelected="1" workbookViewId="0">
      <selection activeCell="M12" sqref="M12"/>
    </sheetView>
  </sheetViews>
  <sheetFormatPr baseColWidth="10" defaultRowHeight="12.75" x14ac:dyDescent="0.2"/>
  <cols>
    <col min="1" max="1" width="12" bestFit="1" customWidth="1"/>
    <col min="2" max="9" width="4.28515625" bestFit="1" customWidth="1"/>
    <col min="10" max="10" width="5.28515625" bestFit="1" customWidth="1"/>
    <col min="11" max="11" width="10.28515625" bestFit="1" customWidth="1"/>
    <col min="12" max="12" width="11.28515625" bestFit="1" customWidth="1"/>
    <col min="13" max="13" width="13.28515625" bestFit="1" customWidth="1"/>
    <col min="14" max="14" width="11.28515625" bestFit="1" customWidth="1"/>
  </cols>
  <sheetData>
    <row r="1" spans="1:15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42</v>
      </c>
      <c r="L1" t="s">
        <v>43</v>
      </c>
      <c r="M1" t="s">
        <v>44</v>
      </c>
    </row>
    <row r="2" spans="1:15" x14ac:dyDescent="0.2">
      <c r="A2" t="s">
        <v>12</v>
      </c>
      <c r="B2">
        <v>1</v>
      </c>
      <c r="C2">
        <v>1</v>
      </c>
      <c r="D2">
        <v>1</v>
      </c>
      <c r="E2">
        <v>1</v>
      </c>
      <c r="F2">
        <v>1</v>
      </c>
      <c r="G2">
        <v>0.5</v>
      </c>
      <c r="H2">
        <v>1</v>
      </c>
      <c r="I2">
        <v>1</v>
      </c>
      <c r="J2">
        <v>1</v>
      </c>
      <c r="K2" s="1">
        <v>0.9375</v>
      </c>
      <c r="L2">
        <v>1</v>
      </c>
      <c r="M2" s="1">
        <v>0.17677669529663689</v>
      </c>
      <c r="N2" s="1"/>
      <c r="O2" s="2"/>
    </row>
    <row r="3" spans="1:15" x14ac:dyDescent="0.2">
      <c r="A3" t="s">
        <v>13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 s="1">
        <v>0.875</v>
      </c>
      <c r="L3">
        <v>1</v>
      </c>
      <c r="M3" s="1">
        <v>0.35355339059327379</v>
      </c>
      <c r="O3" s="2"/>
    </row>
    <row r="4" spans="1:15" x14ac:dyDescent="0.2">
      <c r="A4" t="s">
        <v>14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 s="1">
        <v>1</v>
      </c>
      <c r="L4">
        <v>1</v>
      </c>
      <c r="M4" s="1">
        <v>0</v>
      </c>
      <c r="O4" s="2"/>
    </row>
    <row r="5" spans="1:15" x14ac:dyDescent="0.2">
      <c r="A5" t="s">
        <v>15</v>
      </c>
      <c r="B5">
        <v>0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 s="1">
        <v>1</v>
      </c>
      <c r="L5">
        <v>1</v>
      </c>
      <c r="M5" s="1">
        <v>0</v>
      </c>
      <c r="O5" s="2"/>
    </row>
    <row r="6" spans="1:15" x14ac:dyDescent="0.2">
      <c r="A6" t="s">
        <v>16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 s="1">
        <v>1</v>
      </c>
      <c r="L6">
        <v>1</v>
      </c>
      <c r="M6" s="1">
        <v>0</v>
      </c>
      <c r="O6" s="2"/>
    </row>
    <row r="7" spans="1:15" x14ac:dyDescent="0.2">
      <c r="A7" t="s">
        <v>17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 s="1">
        <v>1</v>
      </c>
      <c r="L7">
        <v>1</v>
      </c>
      <c r="M7" s="1">
        <v>0</v>
      </c>
      <c r="O7" s="2"/>
    </row>
    <row r="8" spans="1:15" x14ac:dyDescent="0.2">
      <c r="A8" t="s">
        <v>18</v>
      </c>
      <c r="B8">
        <v>0.5</v>
      </c>
      <c r="C8">
        <v>1</v>
      </c>
      <c r="D8">
        <v>1</v>
      </c>
      <c r="E8">
        <v>0.5</v>
      </c>
      <c r="F8">
        <v>0.5</v>
      </c>
      <c r="G8">
        <v>0.5</v>
      </c>
      <c r="H8">
        <v>0.5</v>
      </c>
      <c r="I8">
        <v>0.5</v>
      </c>
      <c r="J8">
        <v>0.5</v>
      </c>
      <c r="K8" s="1">
        <v>0.625</v>
      </c>
      <c r="L8">
        <v>0.5</v>
      </c>
      <c r="M8" s="1">
        <v>0.23145502494313785</v>
      </c>
      <c r="O8" s="2"/>
    </row>
    <row r="9" spans="1:15" x14ac:dyDescent="0.2">
      <c r="A9" t="s">
        <v>19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 s="1">
        <v>1</v>
      </c>
      <c r="L9">
        <v>1</v>
      </c>
      <c r="M9" s="1">
        <v>0</v>
      </c>
      <c r="O9" s="2"/>
    </row>
    <row r="10" spans="1:15" x14ac:dyDescent="0.2">
      <c r="A10" t="s">
        <v>20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 s="1">
        <v>1</v>
      </c>
      <c r="L10">
        <v>1</v>
      </c>
      <c r="M10" s="1">
        <v>0</v>
      </c>
      <c r="O10" s="2"/>
    </row>
    <row r="11" spans="1:15" x14ac:dyDescent="0.2">
      <c r="A11" t="s">
        <v>21</v>
      </c>
      <c r="B11">
        <v>0.5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 s="1">
        <v>1</v>
      </c>
      <c r="L11">
        <v>1</v>
      </c>
      <c r="M11" s="1">
        <v>0</v>
      </c>
      <c r="O11" s="2"/>
    </row>
    <row r="12" spans="1:15" x14ac:dyDescent="0.2">
      <c r="A12" t="s">
        <v>22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 s="1">
        <v>1</v>
      </c>
      <c r="L12">
        <v>1</v>
      </c>
      <c r="M12" s="1">
        <v>0</v>
      </c>
      <c r="O12" s="2"/>
    </row>
    <row r="13" spans="1:15" x14ac:dyDescent="0.2">
      <c r="A13" t="s">
        <v>23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 s="1">
        <v>1</v>
      </c>
      <c r="L13">
        <v>1</v>
      </c>
      <c r="M13" s="1">
        <v>0</v>
      </c>
      <c r="O13" s="2"/>
    </row>
    <row r="14" spans="1:15" x14ac:dyDescent="0.2">
      <c r="A14" t="s">
        <v>24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 s="1">
        <v>1</v>
      </c>
      <c r="L14">
        <v>1</v>
      </c>
      <c r="M14" s="1">
        <v>0</v>
      </c>
      <c r="O14" s="2"/>
    </row>
    <row r="15" spans="1:15" x14ac:dyDescent="0.2">
      <c r="A15" t="s">
        <v>25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 s="1">
        <v>1</v>
      </c>
      <c r="L15">
        <v>1</v>
      </c>
      <c r="M15" s="1">
        <v>0</v>
      </c>
      <c r="O15" s="2"/>
    </row>
    <row r="16" spans="1:15" x14ac:dyDescent="0.2">
      <c r="A16" t="s">
        <v>26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 s="1">
        <v>1</v>
      </c>
      <c r="L16">
        <v>1</v>
      </c>
      <c r="M16" s="1">
        <v>0</v>
      </c>
      <c r="O16" s="2"/>
    </row>
    <row r="17" spans="1:15" x14ac:dyDescent="0.2">
      <c r="A17" t="s">
        <v>27</v>
      </c>
      <c r="B17">
        <v>0.5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 s="1">
        <v>1</v>
      </c>
      <c r="L17">
        <v>1</v>
      </c>
      <c r="M17" s="1">
        <v>0</v>
      </c>
      <c r="O17" s="2"/>
    </row>
    <row r="18" spans="1:15" x14ac:dyDescent="0.2">
      <c r="A18" t="s">
        <v>28</v>
      </c>
      <c r="B18">
        <v>0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 s="1">
        <v>1</v>
      </c>
      <c r="L18">
        <v>1</v>
      </c>
      <c r="M18" s="1">
        <v>0</v>
      </c>
      <c r="O18" s="2"/>
    </row>
    <row r="19" spans="1:15" x14ac:dyDescent="0.2">
      <c r="A19" t="s">
        <v>29</v>
      </c>
      <c r="B19">
        <v>0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 s="1">
        <v>1</v>
      </c>
      <c r="L19">
        <v>1</v>
      </c>
      <c r="M19" s="1">
        <v>0</v>
      </c>
      <c r="O19" s="2"/>
    </row>
    <row r="20" spans="1:15" x14ac:dyDescent="0.2">
      <c r="A20" t="s">
        <v>30</v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 s="1">
        <v>1</v>
      </c>
      <c r="L20">
        <v>1</v>
      </c>
      <c r="M20" s="1">
        <v>0</v>
      </c>
      <c r="O20" s="2"/>
    </row>
    <row r="21" spans="1:15" x14ac:dyDescent="0.2">
      <c r="A21" t="s">
        <v>31</v>
      </c>
      <c r="B21">
        <v>0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 s="1">
        <v>1</v>
      </c>
      <c r="L21">
        <v>1</v>
      </c>
      <c r="M21" s="1">
        <v>0</v>
      </c>
      <c r="O21" s="2"/>
    </row>
    <row r="22" spans="1:15" x14ac:dyDescent="0.2">
      <c r="A22" t="s">
        <v>32</v>
      </c>
      <c r="B22">
        <v>0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 s="1">
        <v>1</v>
      </c>
      <c r="L22">
        <v>1</v>
      </c>
      <c r="M22" s="1">
        <v>0</v>
      </c>
      <c r="O22" s="2"/>
    </row>
    <row r="23" spans="1:15" x14ac:dyDescent="0.2">
      <c r="A23" t="s">
        <v>33</v>
      </c>
      <c r="B23">
        <v>0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 s="1">
        <v>1</v>
      </c>
      <c r="L23">
        <v>1</v>
      </c>
      <c r="M23" s="1">
        <v>0</v>
      </c>
      <c r="O23" s="2"/>
    </row>
    <row r="24" spans="1:15" x14ac:dyDescent="0.2">
      <c r="A24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s="1">
        <v>0</v>
      </c>
      <c r="L24">
        <v>0</v>
      </c>
      <c r="M24" s="1">
        <v>0</v>
      </c>
      <c r="O24" s="2"/>
    </row>
    <row r="25" spans="1:15" x14ac:dyDescent="0.2">
      <c r="A25" t="s">
        <v>35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 s="1">
        <v>1</v>
      </c>
      <c r="L25">
        <v>1</v>
      </c>
      <c r="M25" s="1">
        <v>0</v>
      </c>
      <c r="O25" s="2"/>
    </row>
    <row r="26" spans="1:15" x14ac:dyDescent="0.2">
      <c r="A26" t="s">
        <v>36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 s="1">
        <v>1</v>
      </c>
      <c r="L26">
        <v>1</v>
      </c>
      <c r="M26" s="1">
        <v>0</v>
      </c>
      <c r="O26" s="2"/>
    </row>
    <row r="27" spans="1:15" x14ac:dyDescent="0.2">
      <c r="A27" t="s">
        <v>37</v>
      </c>
      <c r="B27">
        <v>1</v>
      </c>
      <c r="C27">
        <v>0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 s="1">
        <v>0.875</v>
      </c>
      <c r="L27">
        <v>1</v>
      </c>
      <c r="M27" s="1">
        <v>0.35355339059327379</v>
      </c>
      <c r="O27" s="2"/>
    </row>
    <row r="28" spans="1:15" x14ac:dyDescent="0.2">
      <c r="A28" t="s">
        <v>38</v>
      </c>
      <c r="B28">
        <v>1</v>
      </c>
      <c r="C28">
        <v>1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s="1">
        <v>0.25</v>
      </c>
      <c r="L28">
        <v>0</v>
      </c>
      <c r="M28" s="1">
        <v>0.46291004988627571</v>
      </c>
      <c r="O28" s="2"/>
    </row>
    <row r="29" spans="1:15" x14ac:dyDescent="0.2">
      <c r="A29" t="s">
        <v>39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 s="1">
        <v>1</v>
      </c>
      <c r="L29">
        <v>1</v>
      </c>
      <c r="M29" s="1">
        <v>0</v>
      </c>
      <c r="O29" s="2"/>
    </row>
    <row r="30" spans="1:15" x14ac:dyDescent="0.2">
      <c r="A30" t="s">
        <v>40</v>
      </c>
      <c r="B30">
        <v>1</v>
      </c>
      <c r="C30">
        <v>1</v>
      </c>
      <c r="D30">
        <v>1</v>
      </c>
      <c r="E30">
        <v>0.5</v>
      </c>
      <c r="F30">
        <v>0.5</v>
      </c>
      <c r="G30">
        <v>0.5</v>
      </c>
      <c r="H30">
        <v>0.5</v>
      </c>
      <c r="I30">
        <v>0.5</v>
      </c>
      <c r="J30">
        <v>0.5</v>
      </c>
      <c r="K30" s="1">
        <v>0.625</v>
      </c>
      <c r="L30">
        <v>0.5</v>
      </c>
      <c r="M30" s="1">
        <v>0.23145502494313785</v>
      </c>
      <c r="O30" s="2"/>
    </row>
    <row r="31" spans="1:15" x14ac:dyDescent="0.2">
      <c r="A31" t="s">
        <v>41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 s="1">
        <v>1</v>
      </c>
      <c r="L31">
        <v>1</v>
      </c>
      <c r="M31" s="1">
        <v>0</v>
      </c>
      <c r="O31" s="2"/>
    </row>
    <row r="33" spans="2:10" x14ac:dyDescent="0.2">
      <c r="B33" cm="1">
        <f t="array" ref="B33">SUM(--((Résultat[[Majorité]:[Majorité]]-Résultat[1])&gt;0.5))</f>
        <v>7</v>
      </c>
      <c r="C33" cm="1">
        <f t="array" ref="C33">SUM(--((Résultat[[Majorité]:[Majorité]]-Résultat[2])&gt;0.5))</f>
        <v>1</v>
      </c>
      <c r="D33" cm="1">
        <f t="array" ref="D33">SUM(--((Résultat[[Majorité]:[Majorité]]-Résultat[3])&gt;0.5))</f>
        <v>0</v>
      </c>
      <c r="E33" cm="1">
        <f t="array" ref="E33">SUM(--((Résultat[[Majorité]:[Majorité]]-Résultat[4])&gt;0.5))</f>
        <v>0</v>
      </c>
      <c r="F33" cm="1">
        <f t="array" ref="F33">SUM(--((Résultat[[Majorité]:[Majorité]]-Résultat[5])&gt;0.5))</f>
        <v>0</v>
      </c>
      <c r="G33" cm="1">
        <f t="array" ref="G33">SUM(--((Résultat[[Majorité]:[Majorité]]-Résultat[7])&gt;0.5))</f>
        <v>0</v>
      </c>
      <c r="H33" cm="1">
        <f t="array" ref="H33">SUM(--((Résultat[[Majorité]:[Majorité]]-Résultat[8])&gt;0.5))</f>
        <v>0</v>
      </c>
      <c r="I33" cm="1">
        <f t="array" ref="I33">SUM(--((Résultat[[Majorité]:[Majorité]]-Résultat[9])&gt;0.5))</f>
        <v>0</v>
      </c>
      <c r="J33" cm="1">
        <f t="array" ref="J33">SUM(--((Résultat[[Majorité]:[Majorité]]-Résultat[10])&gt;0.5))</f>
        <v>1</v>
      </c>
    </row>
    <row r="35" spans="2:10" x14ac:dyDescent="0.2">
      <c r="B35" s="3" t="str">
        <f ca="1">_xlfn.FORMULATEXT(B33)</f>
        <v>=SOMME(--((Résultat[[Majorité]:[Majorité]]-Résultat[1])&gt;0,5))</v>
      </c>
    </row>
  </sheetData>
  <phoneticPr fontId="2" type="noConversion"/>
  <conditionalFormatting sqref="B2:J31">
    <cfRule type="expression" dxfId="1" priority="1">
      <formula>($L2-B2)&gt;0.5</formula>
    </cfRule>
  </conditionalFormatting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E55D97-331A-4CFA-8420-2C91C3613C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2021-12-13T22:23:22Z</dcterms:created>
  <dcterms:modified xsi:type="dcterms:W3CDTF">2021-12-14T01:07:21Z</dcterms:modified>
</cp:coreProperties>
</file>