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jeane\Downloads\fleptche\"/>
    </mc:Choice>
  </mc:AlternateContent>
  <xr:revisionPtr revIDLastSave="0" documentId="13_ncr:1_{933660E0-4CB6-4599-9CE6-CEA310D1004B}" xr6:coauthVersionLast="47" xr6:coauthVersionMax="47" xr10:uidLastSave="{00000000-0000-0000-0000-000000000000}"/>
  <bookViews>
    <workbookView xWindow="-120" yWindow="-120" windowWidth="24240" windowHeight="13740" activeTab="1" xr2:uid="{C5B157E0-CCAA-42DB-88B2-66D0412E4767}"/>
  </bookViews>
  <sheets>
    <sheet name="Paramètres" sheetId="1" r:id="rId1"/>
    <sheet name="Import CSV" sheetId="2" r:id="rId2"/>
  </sheets>
  <definedNames>
    <definedName name="ExternalData_1" localSheetId="1" hidden="1">'Import CSV'!$A$1:$G$45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C93ECB-E909-426D-B207-EA0B13887721}" keepAlive="1" name="Query - Final" description="Connection to the 'Final' query in the workbook." type="5" refreshedVersion="7" background="1" saveData="1">
    <dbPr connection="Provider=Microsoft.Mashup.OleDb.1;Data Source=$Workbook$;Location=Final;Extended Properties=&quot;&quot;" command="SELECT * FROM [Final]"/>
  </connection>
  <connection id="2" xr16:uid="{1AD1A23F-FE9A-4528-B0F1-C1738CC6C11E}" keepAlive="1" name="Query - fnImportCSV" description="Connection to the 'fnImportCSV' query in the workbook." type="5" refreshedVersion="0" background="1">
    <dbPr connection="Provider=Microsoft.Mashup.OleDb.1;Data Source=$Workbook$;Location=fnImportCSV;Extended Properties=&quot;&quot;" command="SELECT * FROM [fnImportCSV]"/>
  </connection>
  <connection id="3" xr16:uid="{583E5558-8693-41F6-BED4-DFDF66345DB2}" keepAlive="1" name="Query - FolderPath" description="Connection to the 'FolderPath' query in the workbook." type="5" refreshedVersion="0" background="1">
    <dbPr connection="Provider=Microsoft.Mashup.OleDb.1;Data Source=$Workbook$;Location=FolderPath;Extended Properties=&quot;&quot;" command="SELECT * FROM [FolderPath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<sst xmlns="http://schemas.openxmlformats.org/spreadsheetml/2006/main" count="184" uniqueCount="55">
  <si>
    <t>Paramètre</t>
  </si>
  <si>
    <t>FICHIER</t>
  </si>
  <si>
    <t>MACHINE</t>
  </si>
  <si>
    <t>DATE</t>
  </si>
  <si>
    <t>ENREGISTREMENT</t>
  </si>
  <si>
    <t>DESIGNATION</t>
  </si>
  <si>
    <t>QUANTITE/No</t>
  </si>
  <si>
    <t>MONTANT</t>
  </si>
  <si>
    <t>z101-30a.csv</t>
  </si>
  <si>
    <t>MC#01</t>
  </si>
  <si>
    <t>0001</t>
  </si>
  <si>
    <t>CA BRUT</t>
  </si>
  <si>
    <t>0002</t>
  </si>
  <si>
    <t>CA NET</t>
  </si>
  <si>
    <t>0003</t>
  </si>
  <si>
    <t>ESP.TIROIR</t>
  </si>
  <si>
    <t>0004</t>
  </si>
  <si>
    <t>CB.TIROIR</t>
  </si>
  <si>
    <t>0005</t>
  </si>
  <si>
    <t>CHQ.TIROIR</t>
  </si>
  <si>
    <t>0006</t>
  </si>
  <si>
    <t>CR.TIROIR</t>
  </si>
  <si>
    <t>0007</t>
  </si>
  <si>
    <t>ESP.TIROIR2</t>
  </si>
  <si>
    <t>0008</t>
  </si>
  <si>
    <t>CB.TIROIR2</t>
  </si>
  <si>
    <t>0009</t>
  </si>
  <si>
    <t>CHQ.TIROIR2</t>
  </si>
  <si>
    <t>0010</t>
  </si>
  <si>
    <t>CR.TIROIR2</t>
  </si>
  <si>
    <t>0011</t>
  </si>
  <si>
    <t>HORS TAXE 1</t>
  </si>
  <si>
    <t>0012</t>
  </si>
  <si>
    <t>TVA 1</t>
  </si>
  <si>
    <t>0013</t>
  </si>
  <si>
    <t>HORS TAXE 2</t>
  </si>
  <si>
    <t>0014</t>
  </si>
  <si>
    <t>TVA 2</t>
  </si>
  <si>
    <t>0015</t>
  </si>
  <si>
    <t>HORS TAXE 3</t>
  </si>
  <si>
    <t>0016</t>
  </si>
  <si>
    <t>TVA 3</t>
  </si>
  <si>
    <t>0017</t>
  </si>
  <si>
    <t>HORS TAXE 4</t>
  </si>
  <si>
    <t>0018</t>
  </si>
  <si>
    <t>TVA 4</t>
  </si>
  <si>
    <t>0019</t>
  </si>
  <si>
    <t>TL ARROND</t>
  </si>
  <si>
    <t>0020</t>
  </si>
  <si>
    <t>TL ARROND2</t>
  </si>
  <si>
    <t>0021</t>
  </si>
  <si>
    <t>RETOUR CLE</t>
  </si>
  <si>
    <t>0022</t>
  </si>
  <si>
    <t>CALCUL</t>
  </si>
  <si>
    <t>z101-30a - Copie.csv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</si>
</sst>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_ ;[Red]\-#,##0\ ;"/>
    <numFmt numFmtId="166" formatCode="#,##0.00_ ;[Red]\-#,##0.00\ ;"/>
  </numFmts>
  <fonts count="2" x14ac:knownFonts="1">
    <font>
      <sz val="10"/>
      <color theme="1"/>
      <name val="Consolas"/>
      <family val="2"/>
    </font>
    <font>
      <sz val="10"/>
      <color rgb="FF002060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0" borderId="0" xfId="0" applyFon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4">
    <dxf>
      <numFmt numFmtId="166" formatCode="#,##0.00_ ;[Red]\-#,##0.00\ ;"/>
    </dxf>
    <dxf>
      <numFmt numFmtId="165" formatCode="#,##0_ ;[Red]\-#,##0\ ;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9E0826-5471-4A78-B457-EB9CF6CD7820}" autoFormatId="16" applyNumberFormats="0" applyBorderFormats="0" applyFontFormats="0" applyPatternFormats="0" applyAlignmentFormats="0" applyWidthHeightFormats="0">
  <queryTableRefresh nextId="8">
    <queryTableFields count="7">
      <queryTableField id="1" name="FICHIER" tableColumnId="1"/>
      <queryTableField id="2" name="MACHINE" tableColumnId="2"/>
      <queryTableField id="3" name="DATE" tableColumnId="3"/>
      <queryTableField id="4" name="ENREGISTREMENT" tableColumnId="4"/>
      <queryTableField id="5" name="DESIGNATION" tableColumnId="5"/>
      <queryTableField id="6" name="QUANTITE/No" tableColumnId="6"/>
      <queryTableField id="7" name="MONTANT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17C8AC-AD1B-43B6-9463-F6000221D441}" name="Paramètres" displayName="Paramètres" ref="A1:A2" totalsRowShown="0">
  <autoFilter ref="A1:A2" xr:uid="{3117C8AC-AD1B-43B6-9463-F6000221D441}">
    <filterColumn colId="0" hiddenButton="1"/>
  </autoFilter>
  <tableColumns count="1">
    <tableColumn id="1" xr3:uid="{4107FDEE-B12D-4085-B615-5EE607B8241A}" name="Paramètre">
      <calculatedColumnFormula array="1">LEFT(CELL("filename",A1),FIND("[",CELL("filename",A1))-1)&amp;"csv\"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7FA2F6-EF30-4804-ABA7-827CDC58FCD3}" name="Final" displayName="Final" ref="A1:G45" tableType="queryTable" totalsRowShown="0">
  <autoFilter ref="A1:G45" xr:uid="{487FA2F6-EF30-4804-ABA7-827CDC58FCD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8267176C-2493-4763-B29D-A1723F4E9C1A}" uniqueName="1" name="FICHIER" queryTableFieldId="1" dataDxfId="3"/>
    <tableColumn id="2" xr3:uid="{CC858A51-577A-4521-8FFE-B356F579D32A}" uniqueName="2" name="MACHINE" queryTableFieldId="2"/>
    <tableColumn id="3" xr3:uid="{C400A7D9-538D-412F-AC84-92A4FC503D92}" uniqueName="3" name="DATE" queryTableFieldId="3" dataDxfId="2"/>
    <tableColumn id="4" xr3:uid="{F7707CF5-F7C3-477C-9B77-2C42F264B017}" uniqueName="4" name="ENREGISTREMENT" queryTableFieldId="4"/>
    <tableColumn id="5" xr3:uid="{8B452929-226A-4BD1-9E2D-0DE14CB3DC2D}" uniqueName="5" name="DESIGNATION" queryTableFieldId="5"/>
    <tableColumn id="6" xr3:uid="{B68B7644-B043-4EF4-82A7-5B3553750C72}" uniqueName="6" name="QUANTITE/No" queryTableFieldId="6" dataDxfId="1"/>
    <tableColumn id="7" xr3:uid="{75327271-71CC-4BF3-818C-D4228DB28F46}" uniqueName="7" name="MONTANT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View">
  <a:themeElements>
    <a:clrScheme name="View">
      <a:dk1>
        <a:srgbClr val="000000"/>
      </a:dk1>
      <a:lt1>
        <a:srgbClr val="FFFFFF"/>
      </a:lt1>
      <a:dk2>
        <a:srgbClr val="46464A"/>
      </a:dk2>
      <a:lt2>
        <a:srgbClr val="D6D3CC"/>
      </a:lt2>
      <a:accent1>
        <a:srgbClr val="6F6F74"/>
      </a:accent1>
      <a:accent2>
        <a:srgbClr val="92A9B9"/>
      </a:accent2>
      <a:accent3>
        <a:srgbClr val="A7B789"/>
      </a:accent3>
      <a:accent4>
        <a:srgbClr val="B9A489"/>
      </a:accent4>
      <a:accent5>
        <a:srgbClr val="8D6374"/>
      </a:accent5>
      <a:accent6>
        <a:srgbClr val="9B7362"/>
      </a:accent6>
      <a:hlink>
        <a:srgbClr val="67AABF"/>
      </a:hlink>
      <a:folHlink>
        <a:srgbClr val="ABAFA5"/>
      </a:folHlink>
    </a:clrScheme>
    <a:fontScheme name="View">
      <a:maj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View">
      <a:fillStyleLst>
        <a:solidFill>
          <a:schemeClr val="phClr"/>
        </a:solidFill>
        <a:solidFill>
          <a:schemeClr val="phClr">
            <a:tint val="60000"/>
            <a:satMod val="120000"/>
          </a:schemeClr>
        </a:solidFill>
        <a:solidFill>
          <a:schemeClr val="phClr">
            <a:shade val="75000"/>
            <a:satMod val="16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3970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95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240" dir="5400000" algn="tl" rotWithShape="0">
              <a:srgbClr val="000000">
                <a:alpha val="7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9525" prstMaterial="flat">
            <a:bevelT w="0" h="0" prst="coolSlant"/>
            <a:contourClr>
              <a:schemeClr val="phClr">
                <a:shade val="35000"/>
                <a:satMod val="130000"/>
              </a:schemeClr>
            </a:contourClr>
          </a:sp3d>
        </a:effectStyle>
        <a:effectStyle>
          <a:effectLst>
            <a:outerShdw blurRad="76200" dist="25400" dir="5400000" algn="tl" rotWithShape="0">
              <a:srgbClr val="000000">
                <a:alpha val="5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19050" prstMaterial="flat">
            <a:bevelT w="0" h="0" prst="coolSlant"/>
            <a:contourClr>
              <a:schemeClr val="phClr">
                <a:shade val="25000"/>
                <a:satMod val="14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4000"/>
                <a:shade val="98000"/>
                <a:satMod val="130000"/>
                <a:lumMod val="102000"/>
              </a:schemeClr>
            </a:gs>
            <a:gs pos="100000">
              <a:schemeClr val="phClr">
                <a:tint val="98000"/>
                <a:shade val="78000"/>
                <a:satMod val="14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iew" id="{BA0EB5A6-F2D4-4F82-977B-64ADEE4A2A69}" vid="{3969A8A2-35DB-4E3B-8885-16FD2056867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6119-BA38-40CB-9AC0-0BD30FFFC706}">
  <dimension ref="A1:C2"/>
  <sheetViews>
    <sheetView showGridLines="0" workbookViewId="0">
      <selection activeCell="E11" sqref="E11"/>
    </sheetView>
  </sheetViews>
  <sheetFormatPr defaultRowHeight="12.75" x14ac:dyDescent="0.2"/>
  <cols>
    <col min="1" max="1" width="40" bestFit="1" customWidth="1"/>
  </cols>
  <sheetData>
    <row r="1" spans="1:3" x14ac:dyDescent="0.2">
      <c r="A1" t="s">
        <v>0</v>
      </c>
    </row>
    <row r="2" spans="1:3" x14ac:dyDescent="0.2">
      <c r="A2" t="str" cm="1">
        <f t="array" aca="1" ref="A2" ca="1">LEFT(CELL("filename",A1),FIND("[",CELL("filename",A1))-1)&amp;"csv\"</f>
        <v>C:\Users\jeane\Downloads\fleptche\csv\</v>
      </c>
      <c r="C2" s="2" t="str">
        <f ca="1">_xlfn.FORMULATEXT(Paramètres[[#This Row],[Paramètre]])</f>
        <v>=LEFT(CELL("filename";A1);FIND("[";CELL("filename";A1))-1)&amp;"csv\"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23EB-80CA-484E-9CB4-46A48EB6A52D}">
  <dimension ref="A1:G45"/>
  <sheetViews>
    <sheetView showGridLines="0" tabSelected="1" workbookViewId="0">
      <selection activeCell="J20" sqref="J20"/>
    </sheetView>
  </sheetViews>
  <sheetFormatPr defaultRowHeight="12.75" x14ac:dyDescent="0.2"/>
  <cols>
    <col min="1" max="1" width="21.42578125" bestFit="1" customWidth="1"/>
    <col min="2" max="2" width="10.28515625" bestFit="1" customWidth="1"/>
    <col min="3" max="3" width="11" bestFit="1" customWidth="1"/>
    <col min="4" max="4" width="17.42578125" bestFit="1" customWidth="1"/>
    <col min="5" max="6" width="14.28515625" bestFit="1" customWidth="1"/>
    <col min="7" max="7" width="10.28515625" bestFit="1" customWidth="1"/>
  </cols>
  <sheetData>
    <row r="1" spans="1:7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">
      <c r="A2" s="1" t="s">
        <v>54</v>
      </c>
      <c r="B2" t="s">
        <v>9</v>
      </c>
      <c r="C2" s="3">
        <v>44226</v>
      </c>
      <c r="D2" t="s">
        <v>10</v>
      </c>
      <c r="E2" t="s">
        <v>11</v>
      </c>
      <c r="F2" s="4">
        <v>894</v>
      </c>
      <c r="G2" s="5">
        <v>3112.98</v>
      </c>
    </row>
    <row r="3" spans="1:7" x14ac:dyDescent="0.2">
      <c r="A3" s="1" t="s">
        <v>54</v>
      </c>
      <c r="B3" t="s">
        <v>9</v>
      </c>
      <c r="C3" s="3">
        <v>44226</v>
      </c>
      <c r="D3" t="s">
        <v>12</v>
      </c>
      <c r="E3" t="s">
        <v>13</v>
      </c>
      <c r="F3" s="4">
        <v>757</v>
      </c>
      <c r="G3" s="5">
        <v>3112.98</v>
      </c>
    </row>
    <row r="4" spans="1:7" x14ac:dyDescent="0.2">
      <c r="A4" s="1" t="s">
        <v>54</v>
      </c>
      <c r="B4" t="s">
        <v>9</v>
      </c>
      <c r="C4" s="3">
        <v>44226</v>
      </c>
      <c r="D4" t="s">
        <v>14</v>
      </c>
      <c r="E4" t="s">
        <v>15</v>
      </c>
      <c r="F4" s="4">
        <v>0</v>
      </c>
      <c r="G4" s="5">
        <v>2734.81</v>
      </c>
    </row>
    <row r="5" spans="1:7" x14ac:dyDescent="0.2">
      <c r="A5" s="1" t="s">
        <v>54</v>
      </c>
      <c r="B5" t="s">
        <v>9</v>
      </c>
      <c r="C5" s="3">
        <v>44226</v>
      </c>
      <c r="D5" t="s">
        <v>16</v>
      </c>
      <c r="E5" t="s">
        <v>17</v>
      </c>
      <c r="F5" s="4">
        <v>0</v>
      </c>
      <c r="G5" s="5">
        <v>701.18</v>
      </c>
    </row>
    <row r="6" spans="1:7" x14ac:dyDescent="0.2">
      <c r="A6" s="1" t="s">
        <v>54</v>
      </c>
      <c r="B6" t="s">
        <v>9</v>
      </c>
      <c r="C6" s="3">
        <v>44226</v>
      </c>
      <c r="D6" t="s">
        <v>18</v>
      </c>
      <c r="E6" t="s">
        <v>19</v>
      </c>
      <c r="F6" s="4">
        <v>0</v>
      </c>
      <c r="G6" s="5">
        <v>0</v>
      </c>
    </row>
    <row r="7" spans="1:7" x14ac:dyDescent="0.2">
      <c r="A7" s="1" t="s">
        <v>54</v>
      </c>
      <c r="B7" t="s">
        <v>9</v>
      </c>
      <c r="C7" s="3">
        <v>44226</v>
      </c>
      <c r="D7" t="s">
        <v>20</v>
      </c>
      <c r="E7" t="s">
        <v>21</v>
      </c>
      <c r="F7" s="4">
        <v>0</v>
      </c>
      <c r="G7" s="5">
        <v>45</v>
      </c>
    </row>
    <row r="8" spans="1:7" x14ac:dyDescent="0.2">
      <c r="A8" s="1" t="s">
        <v>54</v>
      </c>
      <c r="B8" t="s">
        <v>9</v>
      </c>
      <c r="C8" s="3">
        <v>44226</v>
      </c>
      <c r="D8" t="s">
        <v>22</v>
      </c>
      <c r="E8" t="s">
        <v>23</v>
      </c>
      <c r="F8" s="4">
        <v>0</v>
      </c>
      <c r="G8" s="5">
        <v>0</v>
      </c>
    </row>
    <row r="9" spans="1:7" x14ac:dyDescent="0.2">
      <c r="A9" s="1" t="s">
        <v>54</v>
      </c>
      <c r="B9" t="s">
        <v>9</v>
      </c>
      <c r="C9" s="3">
        <v>44226</v>
      </c>
      <c r="D9" t="s">
        <v>24</v>
      </c>
      <c r="E9" t="s">
        <v>25</v>
      </c>
      <c r="F9" s="4">
        <v>0</v>
      </c>
      <c r="G9" s="5">
        <v>0</v>
      </c>
    </row>
    <row r="10" spans="1:7" x14ac:dyDescent="0.2">
      <c r="A10" s="1" t="s">
        <v>54</v>
      </c>
      <c r="B10" t="s">
        <v>9</v>
      </c>
      <c r="C10" s="3">
        <v>44226</v>
      </c>
      <c r="D10" t="s">
        <v>26</v>
      </c>
      <c r="E10" t="s">
        <v>27</v>
      </c>
      <c r="F10" s="4">
        <v>0</v>
      </c>
      <c r="G10" s="5">
        <v>0</v>
      </c>
    </row>
    <row r="11" spans="1:7" x14ac:dyDescent="0.2">
      <c r="A11" s="1" t="s">
        <v>54</v>
      </c>
      <c r="B11" t="s">
        <v>9</v>
      </c>
      <c r="C11" s="3">
        <v>44226</v>
      </c>
      <c r="D11" t="s">
        <v>28</v>
      </c>
      <c r="E11" t="s">
        <v>29</v>
      </c>
      <c r="F11" s="4">
        <v>0</v>
      </c>
      <c r="G11" s="5">
        <v>0</v>
      </c>
    </row>
    <row r="12" spans="1:7" x14ac:dyDescent="0.2">
      <c r="A12" s="1" t="s">
        <v>54</v>
      </c>
      <c r="B12" t="s">
        <v>9</v>
      </c>
      <c r="C12" s="3">
        <v>44226</v>
      </c>
      <c r="D12" t="s">
        <v>30</v>
      </c>
      <c r="E12" t="s">
        <v>31</v>
      </c>
      <c r="F12" s="4">
        <v>0</v>
      </c>
      <c r="G12" s="5">
        <v>1457.58</v>
      </c>
    </row>
    <row r="13" spans="1:7" x14ac:dyDescent="0.2">
      <c r="A13" s="1" t="s">
        <v>54</v>
      </c>
      <c r="B13" t="s">
        <v>9</v>
      </c>
      <c r="C13" s="3">
        <v>44226</v>
      </c>
      <c r="D13" t="s">
        <v>32</v>
      </c>
      <c r="E13" t="s">
        <v>33</v>
      </c>
      <c r="F13" s="4">
        <v>0</v>
      </c>
      <c r="G13" s="5">
        <v>291.83999999999997</v>
      </c>
    </row>
    <row r="14" spans="1:7" x14ac:dyDescent="0.2">
      <c r="A14" s="1" t="s">
        <v>54</v>
      </c>
      <c r="B14" t="s">
        <v>9</v>
      </c>
      <c r="C14" s="3">
        <v>44226</v>
      </c>
      <c r="D14" t="s">
        <v>34</v>
      </c>
      <c r="E14" t="s">
        <v>35</v>
      </c>
      <c r="F14" s="4">
        <v>0</v>
      </c>
      <c r="G14" s="5">
        <v>1023.06</v>
      </c>
    </row>
    <row r="15" spans="1:7" x14ac:dyDescent="0.2">
      <c r="A15" s="1" t="s">
        <v>54</v>
      </c>
      <c r="B15" t="s">
        <v>9</v>
      </c>
      <c r="C15" s="3">
        <v>44226</v>
      </c>
      <c r="D15" t="s">
        <v>36</v>
      </c>
      <c r="E15" t="s">
        <v>37</v>
      </c>
      <c r="F15" s="4">
        <v>0</v>
      </c>
      <c r="G15" s="5">
        <v>56.27</v>
      </c>
    </row>
    <row r="16" spans="1:7" x14ac:dyDescent="0.2">
      <c r="A16" s="1" t="s">
        <v>54</v>
      </c>
      <c r="B16" t="s">
        <v>9</v>
      </c>
      <c r="C16" s="3">
        <v>44226</v>
      </c>
      <c r="D16" t="s">
        <v>38</v>
      </c>
      <c r="E16" t="s">
        <v>39</v>
      </c>
      <c r="F16" s="4">
        <v>0</v>
      </c>
      <c r="G16" s="5">
        <v>266.42</v>
      </c>
    </row>
    <row r="17" spans="1:7" x14ac:dyDescent="0.2">
      <c r="A17" s="1" t="s">
        <v>54</v>
      </c>
      <c r="B17" t="s">
        <v>9</v>
      </c>
      <c r="C17" s="3">
        <v>44226</v>
      </c>
      <c r="D17" t="s">
        <v>40</v>
      </c>
      <c r="E17" t="s">
        <v>41</v>
      </c>
      <c r="F17" s="4">
        <v>0</v>
      </c>
      <c r="G17" s="5">
        <v>14.51</v>
      </c>
    </row>
    <row r="18" spans="1:7" x14ac:dyDescent="0.2">
      <c r="A18" s="1" t="s">
        <v>54</v>
      </c>
      <c r="B18" t="s">
        <v>9</v>
      </c>
      <c r="C18" s="3">
        <v>44226</v>
      </c>
      <c r="D18" t="s">
        <v>42</v>
      </c>
      <c r="E18" t="s">
        <v>43</v>
      </c>
      <c r="F18" s="4">
        <v>0</v>
      </c>
      <c r="G18" s="5">
        <v>3</v>
      </c>
    </row>
    <row r="19" spans="1:7" x14ac:dyDescent="0.2">
      <c r="A19" s="1" t="s">
        <v>54</v>
      </c>
      <c r="B19" t="s">
        <v>9</v>
      </c>
      <c r="C19" s="3">
        <v>44226</v>
      </c>
      <c r="D19" t="s">
        <v>44</v>
      </c>
      <c r="E19" t="s">
        <v>45</v>
      </c>
      <c r="F19" s="4">
        <v>0</v>
      </c>
      <c r="G19" s="5">
        <v>0.3</v>
      </c>
    </row>
    <row r="20" spans="1:7" x14ac:dyDescent="0.2">
      <c r="A20" s="1" t="s">
        <v>54</v>
      </c>
      <c r="B20" t="s">
        <v>9</v>
      </c>
      <c r="C20" s="3">
        <v>44226</v>
      </c>
      <c r="D20" t="s">
        <v>46</v>
      </c>
      <c r="E20" t="s">
        <v>47</v>
      </c>
      <c r="F20" s="4">
        <v>0</v>
      </c>
      <c r="G20" s="5">
        <v>0</v>
      </c>
    </row>
    <row r="21" spans="1:7" x14ac:dyDescent="0.2">
      <c r="A21" s="1" t="s">
        <v>54</v>
      </c>
      <c r="B21" t="s">
        <v>9</v>
      </c>
      <c r="C21" s="3">
        <v>44226</v>
      </c>
      <c r="D21" t="s">
        <v>48</v>
      </c>
      <c r="E21" t="s">
        <v>49</v>
      </c>
      <c r="F21" s="4">
        <v>0</v>
      </c>
      <c r="G21" s="5">
        <v>0</v>
      </c>
    </row>
    <row r="22" spans="1:7" x14ac:dyDescent="0.2">
      <c r="A22" s="1" t="s">
        <v>54</v>
      </c>
      <c r="B22" t="s">
        <v>9</v>
      </c>
      <c r="C22" s="3">
        <v>44226</v>
      </c>
      <c r="D22" t="s">
        <v>50</v>
      </c>
      <c r="E22" t="s">
        <v>51</v>
      </c>
      <c r="F22" s="4">
        <v>0</v>
      </c>
      <c r="G22" s="5">
        <v>0</v>
      </c>
    </row>
    <row r="23" spans="1:7" x14ac:dyDescent="0.2">
      <c r="A23" s="1" t="s">
        <v>54</v>
      </c>
      <c r="B23" t="s">
        <v>9</v>
      </c>
      <c r="C23" s="3">
        <v>44226</v>
      </c>
      <c r="D23" t="s">
        <v>52</v>
      </c>
      <c r="E23" t="s">
        <v>53</v>
      </c>
      <c r="F23" s="4">
        <v>0</v>
      </c>
      <c r="G23" s="5">
        <v>0</v>
      </c>
    </row>
    <row r="24" spans="1:7" x14ac:dyDescent="0.2">
      <c r="A24" s="1" t="s">
        <v>8</v>
      </c>
      <c r="B24" t="s">
        <v>9</v>
      </c>
      <c r="C24" s="3">
        <v>44226</v>
      </c>
      <c r="D24" t="s">
        <v>10</v>
      </c>
      <c r="E24" t="s">
        <v>11</v>
      </c>
      <c r="F24" s="4">
        <v>894</v>
      </c>
      <c r="G24" s="5">
        <v>3112.98</v>
      </c>
    </row>
    <row r="25" spans="1:7" x14ac:dyDescent="0.2">
      <c r="A25" s="1" t="s">
        <v>8</v>
      </c>
      <c r="B25" t="s">
        <v>9</v>
      </c>
      <c r="C25" s="3">
        <v>44226</v>
      </c>
      <c r="D25" t="s">
        <v>12</v>
      </c>
      <c r="E25" t="s">
        <v>13</v>
      </c>
      <c r="F25" s="4">
        <v>757</v>
      </c>
      <c r="G25" s="5">
        <v>3112.98</v>
      </c>
    </row>
    <row r="26" spans="1:7" x14ac:dyDescent="0.2">
      <c r="A26" s="1" t="s">
        <v>8</v>
      </c>
      <c r="B26" t="s">
        <v>9</v>
      </c>
      <c r="C26" s="3">
        <v>44226</v>
      </c>
      <c r="D26" t="s">
        <v>14</v>
      </c>
      <c r="E26" t="s">
        <v>15</v>
      </c>
      <c r="F26" s="4">
        <v>0</v>
      </c>
      <c r="G26" s="5">
        <v>2734.81</v>
      </c>
    </row>
    <row r="27" spans="1:7" x14ac:dyDescent="0.2">
      <c r="A27" s="1" t="s">
        <v>8</v>
      </c>
      <c r="B27" t="s">
        <v>9</v>
      </c>
      <c r="C27" s="3">
        <v>44226</v>
      </c>
      <c r="D27" t="s">
        <v>16</v>
      </c>
      <c r="E27" t="s">
        <v>17</v>
      </c>
      <c r="F27" s="4">
        <v>0</v>
      </c>
      <c r="G27" s="5">
        <v>701.18</v>
      </c>
    </row>
    <row r="28" spans="1:7" x14ac:dyDescent="0.2">
      <c r="A28" s="1" t="s">
        <v>8</v>
      </c>
      <c r="B28" t="s">
        <v>9</v>
      </c>
      <c r="C28" s="3">
        <v>44226</v>
      </c>
      <c r="D28" t="s">
        <v>18</v>
      </c>
      <c r="E28" t="s">
        <v>19</v>
      </c>
      <c r="F28" s="4">
        <v>0</v>
      </c>
      <c r="G28" s="5">
        <v>0</v>
      </c>
    </row>
    <row r="29" spans="1:7" x14ac:dyDescent="0.2">
      <c r="A29" s="1" t="s">
        <v>8</v>
      </c>
      <c r="B29" t="s">
        <v>9</v>
      </c>
      <c r="C29" s="3">
        <v>44226</v>
      </c>
      <c r="D29" t="s">
        <v>20</v>
      </c>
      <c r="E29" t="s">
        <v>21</v>
      </c>
      <c r="F29" s="4">
        <v>0</v>
      </c>
      <c r="G29" s="5">
        <v>45</v>
      </c>
    </row>
    <row r="30" spans="1:7" x14ac:dyDescent="0.2">
      <c r="A30" s="1" t="s">
        <v>8</v>
      </c>
      <c r="B30" t="s">
        <v>9</v>
      </c>
      <c r="C30" s="3">
        <v>44226</v>
      </c>
      <c r="D30" t="s">
        <v>22</v>
      </c>
      <c r="E30" t="s">
        <v>23</v>
      </c>
      <c r="F30" s="4">
        <v>0</v>
      </c>
      <c r="G30" s="5">
        <v>0</v>
      </c>
    </row>
    <row r="31" spans="1:7" x14ac:dyDescent="0.2">
      <c r="A31" s="1" t="s">
        <v>8</v>
      </c>
      <c r="B31" t="s">
        <v>9</v>
      </c>
      <c r="C31" s="3">
        <v>44226</v>
      </c>
      <c r="D31" t="s">
        <v>24</v>
      </c>
      <c r="E31" t="s">
        <v>25</v>
      </c>
      <c r="F31" s="4">
        <v>0</v>
      </c>
      <c r="G31" s="5">
        <v>0</v>
      </c>
    </row>
    <row r="32" spans="1:7" x14ac:dyDescent="0.2">
      <c r="A32" s="1" t="s">
        <v>8</v>
      </c>
      <c r="B32" t="s">
        <v>9</v>
      </c>
      <c r="C32" s="3">
        <v>44226</v>
      </c>
      <c r="D32" t="s">
        <v>26</v>
      </c>
      <c r="E32" t="s">
        <v>27</v>
      </c>
      <c r="F32" s="4">
        <v>0</v>
      </c>
      <c r="G32" s="5">
        <v>0</v>
      </c>
    </row>
    <row r="33" spans="1:7" x14ac:dyDescent="0.2">
      <c r="A33" s="1" t="s">
        <v>8</v>
      </c>
      <c r="B33" t="s">
        <v>9</v>
      </c>
      <c r="C33" s="3">
        <v>44226</v>
      </c>
      <c r="D33" t="s">
        <v>28</v>
      </c>
      <c r="E33" t="s">
        <v>29</v>
      </c>
      <c r="F33" s="4">
        <v>0</v>
      </c>
      <c r="G33" s="5">
        <v>0</v>
      </c>
    </row>
    <row r="34" spans="1:7" x14ac:dyDescent="0.2">
      <c r="A34" s="1" t="s">
        <v>8</v>
      </c>
      <c r="B34" t="s">
        <v>9</v>
      </c>
      <c r="C34" s="3">
        <v>44226</v>
      </c>
      <c r="D34" t="s">
        <v>30</v>
      </c>
      <c r="E34" t="s">
        <v>31</v>
      </c>
      <c r="F34" s="4">
        <v>0</v>
      </c>
      <c r="G34" s="5">
        <v>1457.58</v>
      </c>
    </row>
    <row r="35" spans="1:7" x14ac:dyDescent="0.2">
      <c r="A35" s="1" t="s">
        <v>8</v>
      </c>
      <c r="B35" t="s">
        <v>9</v>
      </c>
      <c r="C35" s="3">
        <v>44226</v>
      </c>
      <c r="D35" t="s">
        <v>32</v>
      </c>
      <c r="E35" t="s">
        <v>33</v>
      </c>
      <c r="F35" s="4">
        <v>0</v>
      </c>
      <c r="G35" s="5">
        <v>291.83999999999997</v>
      </c>
    </row>
    <row r="36" spans="1:7" x14ac:dyDescent="0.2">
      <c r="A36" s="1" t="s">
        <v>8</v>
      </c>
      <c r="B36" t="s">
        <v>9</v>
      </c>
      <c r="C36" s="3">
        <v>44226</v>
      </c>
      <c r="D36" t="s">
        <v>34</v>
      </c>
      <c r="E36" t="s">
        <v>35</v>
      </c>
      <c r="F36" s="4">
        <v>0</v>
      </c>
      <c r="G36" s="5">
        <v>1023.06</v>
      </c>
    </row>
    <row r="37" spans="1:7" x14ac:dyDescent="0.2">
      <c r="A37" s="1" t="s">
        <v>8</v>
      </c>
      <c r="B37" t="s">
        <v>9</v>
      </c>
      <c r="C37" s="3">
        <v>44226</v>
      </c>
      <c r="D37" t="s">
        <v>36</v>
      </c>
      <c r="E37" t="s">
        <v>37</v>
      </c>
      <c r="F37" s="4">
        <v>0</v>
      </c>
      <c r="G37" s="5">
        <v>56.27</v>
      </c>
    </row>
    <row r="38" spans="1:7" x14ac:dyDescent="0.2">
      <c r="A38" s="1" t="s">
        <v>8</v>
      </c>
      <c r="B38" t="s">
        <v>9</v>
      </c>
      <c r="C38" s="3">
        <v>44226</v>
      </c>
      <c r="D38" t="s">
        <v>38</v>
      </c>
      <c r="E38" t="s">
        <v>39</v>
      </c>
      <c r="F38" s="4">
        <v>0</v>
      </c>
      <c r="G38" s="5">
        <v>266.42</v>
      </c>
    </row>
    <row r="39" spans="1:7" x14ac:dyDescent="0.2">
      <c r="A39" s="1" t="s">
        <v>8</v>
      </c>
      <c r="B39" t="s">
        <v>9</v>
      </c>
      <c r="C39" s="3">
        <v>44226</v>
      </c>
      <c r="D39" t="s">
        <v>40</v>
      </c>
      <c r="E39" t="s">
        <v>41</v>
      </c>
      <c r="F39" s="4">
        <v>0</v>
      </c>
      <c r="G39" s="5">
        <v>14.51</v>
      </c>
    </row>
    <row r="40" spans="1:7" x14ac:dyDescent="0.2">
      <c r="A40" s="1" t="s">
        <v>8</v>
      </c>
      <c r="B40" t="s">
        <v>9</v>
      </c>
      <c r="C40" s="3">
        <v>44226</v>
      </c>
      <c r="D40" t="s">
        <v>42</v>
      </c>
      <c r="E40" t="s">
        <v>43</v>
      </c>
      <c r="F40" s="4">
        <v>0</v>
      </c>
      <c r="G40" s="5">
        <v>3</v>
      </c>
    </row>
    <row r="41" spans="1:7" x14ac:dyDescent="0.2">
      <c r="A41" s="1" t="s">
        <v>8</v>
      </c>
      <c r="B41" t="s">
        <v>9</v>
      </c>
      <c r="C41" s="3">
        <v>44226</v>
      </c>
      <c r="D41" t="s">
        <v>44</v>
      </c>
      <c r="E41" t="s">
        <v>45</v>
      </c>
      <c r="F41" s="4">
        <v>0</v>
      </c>
      <c r="G41" s="5">
        <v>0.3</v>
      </c>
    </row>
    <row r="42" spans="1:7" x14ac:dyDescent="0.2">
      <c r="A42" s="1" t="s">
        <v>8</v>
      </c>
      <c r="B42" t="s">
        <v>9</v>
      </c>
      <c r="C42" s="3">
        <v>44226</v>
      </c>
      <c r="D42" t="s">
        <v>46</v>
      </c>
      <c r="E42" t="s">
        <v>47</v>
      </c>
      <c r="F42" s="4">
        <v>0</v>
      </c>
      <c r="G42" s="5">
        <v>0</v>
      </c>
    </row>
    <row r="43" spans="1:7" x14ac:dyDescent="0.2">
      <c r="A43" s="1" t="s">
        <v>8</v>
      </c>
      <c r="B43" t="s">
        <v>9</v>
      </c>
      <c r="C43" s="3">
        <v>44226</v>
      </c>
      <c r="D43" t="s">
        <v>48</v>
      </c>
      <c r="E43" t="s">
        <v>49</v>
      </c>
      <c r="F43" s="4">
        <v>0</v>
      </c>
      <c r="G43" s="5">
        <v>0</v>
      </c>
    </row>
    <row r="44" spans="1:7" x14ac:dyDescent="0.2">
      <c r="A44" s="1" t="s">
        <v>8</v>
      </c>
      <c r="B44" t="s">
        <v>9</v>
      </c>
      <c r="C44" s="3">
        <v>44226</v>
      </c>
      <c r="D44" t="s">
        <v>50</v>
      </c>
      <c r="E44" t="s">
        <v>51</v>
      </c>
      <c r="F44" s="4">
        <v>0</v>
      </c>
      <c r="G44" s="5">
        <v>0</v>
      </c>
    </row>
    <row r="45" spans="1:7" x14ac:dyDescent="0.2">
      <c r="A45" s="1" t="s">
        <v>8</v>
      </c>
      <c r="B45" t="s">
        <v>9</v>
      </c>
      <c r="C45" s="3">
        <v>44226</v>
      </c>
      <c r="D45" t="s">
        <v>52</v>
      </c>
      <c r="E45" t="s">
        <v>53</v>
      </c>
      <c r="F45" s="4">
        <v>0</v>
      </c>
      <c r="G45" s="5">
        <v>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63B9FE-C0EC-4FB8-9FF5-6A111DD9662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Import 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2021-05-29T07:28:56Z</dcterms:created>
  <dcterms:modified xsi:type="dcterms:W3CDTF">2021-05-29T08:18:40Z</dcterms:modified>
</cp:coreProperties>
</file>