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jeane\Downloads\Pongo\"/>
    </mc:Choice>
  </mc:AlternateContent>
  <xr:revisionPtr revIDLastSave="0" documentId="13_ncr:1_{171106DE-2C08-4262-B369-BFD0771A685A}" xr6:coauthVersionLast="47" xr6:coauthVersionMax="47" xr10:uidLastSave="{00000000-0000-0000-0000-000000000000}"/>
  <bookViews>
    <workbookView xWindow="-120" yWindow="-120" windowWidth="24240" windowHeight="13740" activeTab="1" xr2:uid="{8DF33DB5-CEF2-4813-AE57-FAEA4E7DFC54}"/>
  </bookViews>
  <sheets>
    <sheet name="PT_1" sheetId="2" r:id="rId1"/>
    <sheet name="Paramètres" sheetId="1" r:id="rId2"/>
  </sheets>
  <definedNames>
    <definedName name="FolderPath">Paramètres!$B$1</definedName>
  </definedNames>
  <calcPr calcId="191029"/>
  <pivotCaches>
    <pivotCache cacheId="3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" l="1" a="1"/>
  <c r="B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7FD650-B136-44DE-8806-4953F4B1AFBC}" keepAlive="1" name="Query - fnImport" description="Connection to the 'fnImport' query in the workbook." type="5" refreshedVersion="0" background="1">
    <dbPr connection="Provider=Microsoft.Mashup.OleDb.1;Data Source=$Workbook$;Location=fnImport;Extended Properties=&quot;&quot;" command="SELECT * FROM [fnImport]"/>
  </connection>
  <connection id="2" xr16:uid="{E652A4A6-3844-4E16-864C-32A3B0C2D671}" keepAlive="1" name="Query - FolderPath" description="Connection to the 'FolderPath' query in the workbook." type="5" refreshedVersion="0" background="1">
    <dbPr connection="Provider=Microsoft.Mashup.OleDb.1;Data Source=$Workbook$;Location=FolderPath;Extended Properties=&quot;&quot;" command="SELECT * FROM [FolderPath]"/>
  </connection>
  <connection id="3" xr16:uid="{32CE27BF-8C2C-4D7C-B6A1-2C4EFC22C4AB}" keepAlive="1" name="Query - PT_1" description="Connection to the 'PT_1' query in the workbook." type="5" refreshedVersion="7" background="1">
    <dbPr connection="Provider=Microsoft.Mashup.OleDb.1;Data Source=$Workbook$;Location=PT_1;Extended Properties=&quot;&quot;" command="SELECT * FROM [PT_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<sst xmlns="http://schemas.openxmlformats.org/spreadsheetml/2006/main" count="10" uniqueCount="10">
  <si>
    <t>Grand Total</t>
  </si>
  <si>
    <t>janv</t>
  </si>
  <si>
    <t>févr</t>
  </si>
  <si>
    <t>mars</t>
  </si>
  <si>
    <t>Date</t>
  </si>
  <si>
    <t xml:space="preserve">Quantité </t>
  </si>
  <si>
    <t>Years</t>
  </si>
  <si>
    <t>2021</t>
  </si>
  <si>
    <t>2021 Total</t>
  </si>
  <si>
    <t>Répertoire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</si>
</sst>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onsolas"/>
      <family val="2"/>
    </font>
    <font>
      <b/>
      <u/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333.513624537038" backgroundQuery="1" createdVersion="7" refreshedVersion="7" minRefreshableVersion="3" recordCount="90" xr:uid="{148408D9-C478-4EAE-B091-2E8CD6684889}">
  <cacheSource type="external" connectionId="3"/>
  <cacheFields count="3">
    <cacheField name="Date" numFmtId="0">
      <sharedItems containsSemiMixedTypes="0" containsNonDate="0" containsDate="1" containsString="0" minDate="2021-01-01T00:00:00" maxDate="2021-04-01T00:00:00" count="90"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</sharedItems>
      <fieldGroup par="2" base="0">
        <rangePr groupBy="months" startDate="2021-01-01T00:00:00" endDate="2021-04-01T00:00:00"/>
        <groupItems count="14">
          <s v="&lt;01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1"/>
        </groupItems>
      </fieldGroup>
    </cacheField>
    <cacheField name="Quantité" numFmtId="0">
      <sharedItems containsSemiMixedTypes="0" containsString="0" containsNumber="1" containsInteger="1" minValue="1" maxValue="20" count="20">
        <n v="13"/>
        <n v="11"/>
        <n v="4"/>
        <n v="15"/>
        <n v="8"/>
        <n v="6"/>
        <n v="16"/>
        <n v="20"/>
        <n v="7"/>
        <n v="18"/>
        <n v="17"/>
        <n v="9"/>
        <n v="5"/>
        <n v="12"/>
        <n v="1"/>
        <n v="3"/>
        <n v="2"/>
        <n v="14"/>
        <n v="19"/>
        <n v="10"/>
      </sharedItems>
    </cacheField>
    <cacheField name="Years" numFmtId="0" databaseField="0">
      <fieldGroup base="0">
        <rangePr groupBy="years" startDate="2021-01-01T00:00:00" endDate="2021-04-01T00:00:00"/>
        <groupItems count="3">
          <s v="&lt;01/01/2021"/>
          <s v="2021"/>
          <s v="&gt;01/04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6"/>
  </r>
  <r>
    <x v="7"/>
    <x v="7"/>
  </r>
  <r>
    <x v="8"/>
    <x v="1"/>
  </r>
  <r>
    <x v="9"/>
    <x v="3"/>
  </r>
  <r>
    <x v="10"/>
    <x v="8"/>
  </r>
  <r>
    <x v="11"/>
    <x v="2"/>
  </r>
  <r>
    <x v="12"/>
    <x v="6"/>
  </r>
  <r>
    <x v="13"/>
    <x v="3"/>
  </r>
  <r>
    <x v="14"/>
    <x v="7"/>
  </r>
  <r>
    <x v="15"/>
    <x v="1"/>
  </r>
  <r>
    <x v="16"/>
    <x v="7"/>
  </r>
  <r>
    <x v="17"/>
    <x v="0"/>
  </r>
  <r>
    <x v="18"/>
    <x v="1"/>
  </r>
  <r>
    <x v="19"/>
    <x v="8"/>
  </r>
  <r>
    <x v="20"/>
    <x v="1"/>
  </r>
  <r>
    <x v="21"/>
    <x v="9"/>
  </r>
  <r>
    <x v="22"/>
    <x v="10"/>
  </r>
  <r>
    <x v="23"/>
    <x v="1"/>
  </r>
  <r>
    <x v="24"/>
    <x v="5"/>
  </r>
  <r>
    <x v="25"/>
    <x v="11"/>
  </r>
  <r>
    <x v="26"/>
    <x v="4"/>
  </r>
  <r>
    <x v="27"/>
    <x v="12"/>
  </r>
  <r>
    <x v="28"/>
    <x v="13"/>
  </r>
  <r>
    <x v="29"/>
    <x v="14"/>
  </r>
  <r>
    <x v="30"/>
    <x v="15"/>
  </r>
  <r>
    <x v="31"/>
    <x v="16"/>
  </r>
  <r>
    <x v="32"/>
    <x v="10"/>
  </r>
  <r>
    <x v="33"/>
    <x v="9"/>
  </r>
  <r>
    <x v="34"/>
    <x v="8"/>
  </r>
  <r>
    <x v="35"/>
    <x v="14"/>
  </r>
  <r>
    <x v="36"/>
    <x v="15"/>
  </r>
  <r>
    <x v="37"/>
    <x v="16"/>
  </r>
  <r>
    <x v="38"/>
    <x v="4"/>
  </r>
  <r>
    <x v="39"/>
    <x v="7"/>
  </r>
  <r>
    <x v="40"/>
    <x v="9"/>
  </r>
  <r>
    <x v="41"/>
    <x v="5"/>
  </r>
  <r>
    <x v="42"/>
    <x v="8"/>
  </r>
  <r>
    <x v="43"/>
    <x v="1"/>
  </r>
  <r>
    <x v="44"/>
    <x v="15"/>
  </r>
  <r>
    <x v="45"/>
    <x v="11"/>
  </r>
  <r>
    <x v="46"/>
    <x v="17"/>
  </r>
  <r>
    <x v="47"/>
    <x v="2"/>
  </r>
  <r>
    <x v="48"/>
    <x v="1"/>
  </r>
  <r>
    <x v="49"/>
    <x v="12"/>
  </r>
  <r>
    <x v="50"/>
    <x v="18"/>
  </r>
  <r>
    <x v="51"/>
    <x v="18"/>
  </r>
  <r>
    <x v="52"/>
    <x v="5"/>
  </r>
  <r>
    <x v="53"/>
    <x v="6"/>
  </r>
  <r>
    <x v="54"/>
    <x v="14"/>
  </r>
  <r>
    <x v="55"/>
    <x v="13"/>
  </r>
  <r>
    <x v="56"/>
    <x v="17"/>
  </r>
  <r>
    <x v="57"/>
    <x v="10"/>
  </r>
  <r>
    <x v="58"/>
    <x v="4"/>
  </r>
  <r>
    <x v="59"/>
    <x v="4"/>
  </r>
  <r>
    <x v="60"/>
    <x v="6"/>
  </r>
  <r>
    <x v="61"/>
    <x v="17"/>
  </r>
  <r>
    <x v="62"/>
    <x v="5"/>
  </r>
  <r>
    <x v="63"/>
    <x v="6"/>
  </r>
  <r>
    <x v="64"/>
    <x v="19"/>
  </r>
  <r>
    <x v="65"/>
    <x v="4"/>
  </r>
  <r>
    <x v="66"/>
    <x v="7"/>
  </r>
  <r>
    <x v="67"/>
    <x v="11"/>
  </r>
  <r>
    <x v="68"/>
    <x v="1"/>
  </r>
  <r>
    <x v="69"/>
    <x v="4"/>
  </r>
  <r>
    <x v="70"/>
    <x v="8"/>
  </r>
  <r>
    <x v="71"/>
    <x v="19"/>
  </r>
  <r>
    <x v="72"/>
    <x v="14"/>
  </r>
  <r>
    <x v="73"/>
    <x v="1"/>
  </r>
  <r>
    <x v="74"/>
    <x v="15"/>
  </r>
  <r>
    <x v="75"/>
    <x v="17"/>
  </r>
  <r>
    <x v="76"/>
    <x v="4"/>
  </r>
  <r>
    <x v="77"/>
    <x v="3"/>
  </r>
  <r>
    <x v="78"/>
    <x v="14"/>
  </r>
  <r>
    <x v="79"/>
    <x v="17"/>
  </r>
  <r>
    <x v="80"/>
    <x v="15"/>
  </r>
  <r>
    <x v="81"/>
    <x v="10"/>
  </r>
  <r>
    <x v="82"/>
    <x v="17"/>
  </r>
  <r>
    <x v="83"/>
    <x v="6"/>
  </r>
  <r>
    <x v="84"/>
    <x v="10"/>
  </r>
  <r>
    <x v="85"/>
    <x v="13"/>
  </r>
  <r>
    <x v="86"/>
    <x v="14"/>
  </r>
  <r>
    <x v="87"/>
    <x v="19"/>
  </r>
  <r>
    <x v="88"/>
    <x v="17"/>
  </r>
  <r>
    <x v="89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B8F2A9-0FBA-4548-BF48-42B37AC2CCEF}" name="PivotTable1" cacheId="3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 fieldListSortAscending="1">
  <location ref="A1:C6" firstHeaderRow="1" firstDataRow="1" firstDataCol="2"/>
  <pivotFields count="3"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outline="0" showAll="0"/>
    <pivotField axis="axisRow" compact="0" outline="0" showAll="0">
      <items count="4">
        <item x="0"/>
        <item x="1"/>
        <item x="2"/>
        <item t="default"/>
      </items>
    </pivotField>
  </pivotFields>
  <rowFields count="2">
    <field x="2"/>
    <field x="0"/>
  </rowFields>
  <rowItems count="5">
    <i>
      <x v="1"/>
      <x v="1"/>
    </i>
    <i r="1">
      <x v="2"/>
    </i>
    <i r="1">
      <x v="3"/>
    </i>
    <i t="default">
      <x v="1"/>
    </i>
    <i t="grand">
      <x/>
    </i>
  </rowItems>
  <colItems count="1">
    <i/>
  </colItems>
  <dataFields count="1">
    <dataField name="Quantité 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View">
  <a:themeElements>
    <a:clrScheme name="View">
      <a:dk1>
        <a:srgbClr val="000000"/>
      </a:dk1>
      <a:lt1>
        <a:srgbClr val="FFFFFF"/>
      </a:lt1>
      <a:dk2>
        <a:srgbClr val="46464A"/>
      </a:dk2>
      <a:lt2>
        <a:srgbClr val="D6D3CC"/>
      </a:lt2>
      <a:accent1>
        <a:srgbClr val="6F6F74"/>
      </a:accent1>
      <a:accent2>
        <a:srgbClr val="92A9B9"/>
      </a:accent2>
      <a:accent3>
        <a:srgbClr val="A7B789"/>
      </a:accent3>
      <a:accent4>
        <a:srgbClr val="B9A489"/>
      </a:accent4>
      <a:accent5>
        <a:srgbClr val="8D6374"/>
      </a:accent5>
      <a:accent6>
        <a:srgbClr val="9B7362"/>
      </a:accent6>
      <a:hlink>
        <a:srgbClr val="67AABF"/>
      </a:hlink>
      <a:folHlink>
        <a:srgbClr val="ABAFA5"/>
      </a:folHlink>
    </a:clrScheme>
    <a:fontScheme name="View">
      <a:maj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View">
      <a:fillStyleLst>
        <a:solidFill>
          <a:schemeClr val="phClr"/>
        </a:solidFill>
        <a:solidFill>
          <a:schemeClr val="phClr">
            <a:tint val="60000"/>
            <a:satMod val="120000"/>
          </a:schemeClr>
        </a:solidFill>
        <a:solidFill>
          <a:schemeClr val="phClr">
            <a:shade val="75000"/>
            <a:satMod val="16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3970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95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240" dir="5400000" algn="tl" rotWithShape="0">
              <a:srgbClr val="000000">
                <a:alpha val="7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9525" prstMaterial="flat">
            <a:bevelT w="0" h="0" prst="coolSlant"/>
            <a:contourClr>
              <a:schemeClr val="phClr">
                <a:shade val="35000"/>
                <a:satMod val="130000"/>
              </a:schemeClr>
            </a:contourClr>
          </a:sp3d>
        </a:effectStyle>
        <a:effectStyle>
          <a:effectLst>
            <a:outerShdw blurRad="76200" dist="25400" dir="5400000" algn="tl" rotWithShape="0">
              <a:srgbClr val="000000">
                <a:alpha val="5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19050" prstMaterial="flat">
            <a:bevelT w="0" h="0" prst="coolSlant"/>
            <a:contourClr>
              <a:schemeClr val="phClr">
                <a:shade val="25000"/>
                <a:satMod val="14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4000"/>
                <a:shade val="98000"/>
                <a:satMod val="130000"/>
                <a:lumMod val="102000"/>
              </a:schemeClr>
            </a:gs>
            <a:gs pos="100000">
              <a:schemeClr val="phClr">
                <a:tint val="98000"/>
                <a:shade val="78000"/>
                <a:satMod val="14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iew" id="{BA0EB5A6-F2D4-4F82-977B-64ADEE4A2A69}" vid="{3969A8A2-35DB-4E3B-8885-16FD2056867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AD7F-3090-498A-BC61-E5280766F725}">
  <dimension ref="A1:C6"/>
  <sheetViews>
    <sheetView showGridLines="0" workbookViewId="0">
      <selection activeCell="F16" sqref="F16"/>
    </sheetView>
  </sheetViews>
  <sheetFormatPr defaultRowHeight="12.75" x14ac:dyDescent="0.2"/>
  <cols>
    <col min="1" max="1" width="12" bestFit="1" customWidth="1"/>
    <col min="2" max="2" width="7.28515625" bestFit="1" customWidth="1"/>
    <col min="3" max="3" width="10" bestFit="1" customWidth="1"/>
  </cols>
  <sheetData>
    <row r="1" spans="1:3" x14ac:dyDescent="0.2">
      <c r="A1" s="1" t="s">
        <v>6</v>
      </c>
      <c r="B1" s="1" t="s">
        <v>4</v>
      </c>
      <c r="C1" t="s">
        <v>5</v>
      </c>
    </row>
    <row r="2" spans="1:3" x14ac:dyDescent="0.2">
      <c r="A2" t="s">
        <v>7</v>
      </c>
      <c r="B2" t="s">
        <v>1</v>
      </c>
      <c r="C2" s="2">
        <v>344</v>
      </c>
    </row>
    <row r="3" spans="1:3" x14ac:dyDescent="0.2">
      <c r="B3" t="s">
        <v>2</v>
      </c>
      <c r="C3" s="2">
        <v>278</v>
      </c>
    </row>
    <row r="4" spans="1:3" x14ac:dyDescent="0.2">
      <c r="B4" t="s">
        <v>3</v>
      </c>
      <c r="C4" s="2">
        <v>319</v>
      </c>
    </row>
    <row r="5" spans="1:3" x14ac:dyDescent="0.2">
      <c r="A5" t="s">
        <v>8</v>
      </c>
      <c r="C5" s="2">
        <v>941</v>
      </c>
    </row>
    <row r="6" spans="1:3" x14ac:dyDescent="0.2">
      <c r="A6" t="s">
        <v>0</v>
      </c>
      <c r="C6" s="2">
        <v>941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E1435-DF48-4941-B1E7-A403F0B4789A}">
  <dimension ref="A1:B1"/>
  <sheetViews>
    <sheetView showGridLines="0" tabSelected="1" workbookViewId="0">
      <selection activeCell="G17" sqref="G17"/>
    </sheetView>
  </sheetViews>
  <sheetFormatPr defaultRowHeight="12.75" x14ac:dyDescent="0.2"/>
  <cols>
    <col min="1" max="1" width="13.140625" bestFit="1" customWidth="1"/>
  </cols>
  <sheetData>
    <row r="1" spans="1:2" x14ac:dyDescent="0.2">
      <c r="A1" s="3" t="s">
        <v>9</v>
      </c>
      <c r="B1" t="str" cm="1">
        <f t="array" aca="1" ref="B1" ca="1">LEFT(CELL("filename",A1),FIND("[",CELL("filename",A1))-1)</f>
        <v>C:\Users\jeane\Downloads\Pongo\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4C897B-EF85-4A54-968F-878F28F586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PT_1</vt:lpstr>
      <vt:lpstr>Paramètres</vt:lpstr>
      <vt:lpstr>FolderPath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2021-05-17T09:57:33Z</dcterms:created>
  <dcterms:modified xsi:type="dcterms:W3CDTF">2021-05-17T10:21:30Z</dcterms:modified>
</cp:coreProperties>
</file>