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ement.roussilat\Desktop\"/>
    </mc:Choice>
  </mc:AlternateContent>
  <bookViews>
    <workbookView xWindow="0" yWindow="0" windowWidth="23040" windowHeight="8880"/>
  </bookViews>
  <sheets>
    <sheet name="Feuil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J36" i="1" s="1"/>
  <c r="G37" i="1"/>
  <c r="H33" i="1" s="1"/>
  <c r="E37" i="1"/>
  <c r="F36" i="1" s="1"/>
  <c r="F34" i="1"/>
  <c r="F33" i="1"/>
  <c r="I31" i="1"/>
  <c r="G31" i="1"/>
  <c r="E31" i="1"/>
  <c r="I25" i="1"/>
  <c r="J21" i="1" s="1"/>
  <c r="G25" i="1"/>
  <c r="H21" i="1" s="1"/>
  <c r="E25" i="1"/>
  <c r="F23" i="1" s="1"/>
  <c r="F24" i="1"/>
  <c r="H22" i="1"/>
  <c r="F22" i="1"/>
  <c r="F21" i="1"/>
  <c r="I19" i="1"/>
  <c r="G19" i="1"/>
  <c r="E19" i="1"/>
  <c r="I13" i="1"/>
  <c r="J9" i="1" s="1"/>
  <c r="G13" i="1"/>
  <c r="E13" i="1"/>
  <c r="F10" i="1" s="1"/>
  <c r="H12" i="1"/>
  <c r="F12" i="1"/>
  <c r="H11" i="1"/>
  <c r="F11" i="1"/>
  <c r="H10" i="1"/>
  <c r="H9" i="1"/>
  <c r="F9" i="1"/>
  <c r="I7" i="1"/>
  <c r="G7" i="1"/>
  <c r="E7" i="1"/>
  <c r="J33" i="1" l="1"/>
  <c r="J34" i="1"/>
  <c r="J35" i="1"/>
  <c r="H35" i="1"/>
  <c r="H36" i="1"/>
  <c r="H34" i="1"/>
  <c r="F35" i="1"/>
  <c r="F37" i="1" s="1"/>
  <c r="J24" i="1"/>
  <c r="J22" i="1"/>
  <c r="J23" i="1"/>
  <c r="J25" i="1" s="1"/>
  <c r="H23" i="1"/>
  <c r="H25" i="1" s="1"/>
  <c r="H24" i="1"/>
  <c r="J12" i="1"/>
  <c r="J11" i="1"/>
  <c r="J10" i="1"/>
  <c r="F25" i="1"/>
  <c r="H13" i="1"/>
  <c r="F13" i="1"/>
  <c r="J37" i="1" l="1"/>
  <c r="H37" i="1"/>
  <c r="J13" i="1"/>
</calcChain>
</file>

<file path=xl/sharedStrings.xml><?xml version="1.0" encoding="utf-8"?>
<sst xmlns="http://schemas.openxmlformats.org/spreadsheetml/2006/main" count="18" uniqueCount="8">
  <si>
    <t>Pomme</t>
  </si>
  <si>
    <t>Poire</t>
  </si>
  <si>
    <t>Kiwi</t>
  </si>
  <si>
    <t>Banane</t>
  </si>
  <si>
    <t>Total fruits</t>
  </si>
  <si>
    <t>CARREFOUR</t>
  </si>
  <si>
    <t>AUCHAN</t>
  </si>
  <si>
    <t>LECLERC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</si>
</sst>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entury Gothic"/>
      <family val="2"/>
    </font>
    <font>
      <b/>
      <sz val="12"/>
      <color theme="1"/>
      <name val="Swis721 Lt BT"/>
      <family val="2"/>
    </font>
    <font>
      <b/>
      <sz val="12"/>
      <color theme="0"/>
      <name val="Swis721 Lt BT"/>
      <family val="2"/>
    </font>
    <font>
      <b/>
      <sz val="16"/>
      <color theme="1"/>
      <name val="Century Gothic"/>
      <family val="2"/>
    </font>
    <font>
      <b/>
      <sz val="16"/>
      <color theme="1"/>
      <name val="Swis721 Lt BT"/>
      <family val="2"/>
    </font>
    <font>
      <i/>
      <sz val="16"/>
      <color theme="1"/>
      <name val="Swis721 Lt BT"/>
      <family val="2"/>
    </font>
    <font>
      <b/>
      <sz val="16"/>
      <color theme="0"/>
      <name val="Century Gothic"/>
      <family val="2"/>
    </font>
    <font>
      <b/>
      <sz val="16"/>
      <color theme="0"/>
      <name val="Swis721 Lt BT"/>
      <family val="2"/>
    </font>
  </fonts>
  <fills count="7">
    <fill>
      <patternFill patternType="none"/>
    </fill>
    <fill>
      <patternFill patternType="gray125"/>
    </fill>
    <fill>
      <patternFill patternType="solid">
        <fgColor rgb="FF0F1D5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0"/>
      </bottom>
      <diagonal/>
    </border>
    <border>
      <left/>
      <right/>
      <top style="medium">
        <color theme="1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0"/>
      </right>
      <top style="medium">
        <color theme="1"/>
      </top>
      <bottom style="medium">
        <color theme="0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0"/>
      </right>
      <top style="medium">
        <color theme="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 style="medium">
        <color theme="0"/>
      </right>
      <top/>
      <bottom style="medium">
        <color theme="1"/>
      </bottom>
      <diagonal/>
    </border>
    <border>
      <left/>
      <right/>
      <top style="medium">
        <color theme="0"/>
      </top>
      <bottom style="medium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164" fontId="7" fillId="5" borderId="11" xfId="1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164" fontId="7" fillId="5" borderId="1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64" fontId="7" fillId="6" borderId="13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10" fontId="9" fillId="2" borderId="1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89171912"/>
        <c:axId val="389170736"/>
      </c:scatterChart>
      <c:valAx>
        <c:axId val="389171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Année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9170736"/>
        <c:crosses val="autoZero"/>
        <c:crossBetween val="midCat"/>
      </c:valAx>
      <c:valAx>
        <c:axId val="38917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Mode d'allumage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9171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123264</xdr:colOff>
      <xdr:row>7</xdr:row>
      <xdr:rowOff>89647</xdr:rowOff>
    </xdr:from>
    <xdr:to>
      <xdr:col>23</xdr:col>
      <xdr:colOff>267806</xdr:colOff>
      <xdr:row>30</xdr:row>
      <xdr:rowOff>117161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_du_patrimoine_commune%20BB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mmation"/>
      <sheetName val="ARMOIRE A VOIR"/>
      <sheetName val="Sources"/>
      <sheetName val="Allumage"/>
      <sheetName val="Produit"/>
      <sheetName val="Eclairage"/>
      <sheetName val="Installation"/>
      <sheetName val="Support"/>
      <sheetName val="Mise à la terre"/>
      <sheetName val="Alimentation"/>
      <sheetName val="Neutre"/>
      <sheetName val="Protection"/>
    </sheetNames>
    <sheetDataSet>
      <sheetData sheetId="0"/>
      <sheetData sheetId="1"/>
      <sheetData sheetId="2"/>
      <sheetData sheetId="3">
        <row r="10">
          <cell r="C10">
            <v>2020</v>
          </cell>
          <cell r="D10">
            <v>2021</v>
          </cell>
          <cell r="E10">
            <v>2022</v>
          </cell>
          <cell r="F10">
            <v>2023</v>
          </cell>
          <cell r="G10">
            <v>2024</v>
          </cell>
          <cell r="H10">
            <v>2025</v>
          </cell>
          <cell r="I10">
            <v>2026</v>
          </cell>
          <cell r="J10">
            <v>2027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37"/>
  <sheetViews>
    <sheetView tabSelected="1" topLeftCell="A3" zoomScale="68" zoomScaleNormal="68" workbookViewId="0">
      <selection activeCell="K5" sqref="K5"/>
    </sheetView>
  </sheetViews>
  <sheetFormatPr baseColWidth="10" defaultRowHeight="14.4" x14ac:dyDescent="0.3"/>
  <cols>
    <col min="2" max="2" width="10.5546875" customWidth="1"/>
    <col min="3" max="3" width="11.5546875" hidden="1" customWidth="1"/>
    <col min="4" max="4" width="45.77734375" customWidth="1"/>
    <col min="6" max="6" width="14.6640625" customWidth="1"/>
    <col min="8" max="8" width="14.77734375" customWidth="1"/>
    <col min="10" max="10" width="14.88671875" customWidth="1"/>
  </cols>
  <sheetData>
    <row r="4" spans="4:10" ht="15" thickBot="1" x14ac:dyDescent="0.35"/>
    <row r="5" spans="4:10" ht="24.6" thickBot="1" x14ac:dyDescent="0.35">
      <c r="E5" s="1"/>
      <c r="F5" s="2"/>
      <c r="G5" s="2"/>
      <c r="H5" s="2"/>
      <c r="I5" s="2"/>
      <c r="J5" s="2"/>
    </row>
    <row r="6" spans="4:10" ht="24.6" thickBot="1" x14ac:dyDescent="0.35">
      <c r="E6" s="3">
        <v>2020</v>
      </c>
      <c r="F6" s="4"/>
      <c r="G6" s="4">
        <v>2021</v>
      </c>
      <c r="H6" s="4"/>
      <c r="I6" s="4">
        <v>2022</v>
      </c>
      <c r="J6" s="4"/>
    </row>
    <row r="7" spans="4:10" ht="16.2" thickBot="1" x14ac:dyDescent="0.35">
      <c r="D7" s="5"/>
      <c r="E7" s="6">
        <f>E6</f>
        <v>2020</v>
      </c>
      <c r="F7" s="7"/>
      <c r="G7" s="7">
        <f>G6</f>
        <v>2021</v>
      </c>
      <c r="H7" s="7"/>
      <c r="I7" s="7">
        <f>I6</f>
        <v>2022</v>
      </c>
      <c r="J7" s="7"/>
    </row>
    <row r="8" spans="4:10" ht="16.2" thickBot="1" x14ac:dyDescent="0.35">
      <c r="D8" s="8" t="s">
        <v>5</v>
      </c>
      <c r="E8" s="9"/>
      <c r="F8" s="9"/>
      <c r="G8" s="9"/>
      <c r="H8" s="9"/>
      <c r="I8" s="9"/>
      <c r="J8" s="9"/>
    </row>
    <row r="9" spans="4:10" ht="21" thickBot="1" x14ac:dyDescent="0.35">
      <c r="D9" s="10" t="s">
        <v>0</v>
      </c>
      <c r="E9" s="11">
        <v>12</v>
      </c>
      <c r="F9" s="12">
        <f>IF(E9="","",E9/E13)</f>
        <v>0.11214953271028037</v>
      </c>
      <c r="G9" s="13">
        <v>3</v>
      </c>
      <c r="H9" s="12">
        <f>IF(G9="","",G9/G13)</f>
        <v>4.4776119402985072E-2</v>
      </c>
      <c r="I9" s="13">
        <v>32</v>
      </c>
      <c r="J9" s="12">
        <f>IF(I9="","",I9/I13)</f>
        <v>0.16580310880829016</v>
      </c>
    </row>
    <row r="10" spans="4:10" ht="21" thickBot="1" x14ac:dyDescent="0.35">
      <c r="D10" s="14" t="s">
        <v>1</v>
      </c>
      <c r="E10" s="15">
        <v>25</v>
      </c>
      <c r="F10" s="16">
        <f>IF(E10="","",E10/E13)</f>
        <v>0.23364485981308411</v>
      </c>
      <c r="G10" s="15">
        <v>5</v>
      </c>
      <c r="H10" s="16">
        <f>IF(G10="","",G10/G13)</f>
        <v>7.4626865671641784E-2</v>
      </c>
      <c r="I10" s="15">
        <v>45</v>
      </c>
      <c r="J10" s="16">
        <f>IF(I10="","",I10/I13)</f>
        <v>0.23316062176165803</v>
      </c>
    </row>
    <row r="11" spans="4:10" ht="21" thickBot="1" x14ac:dyDescent="0.35">
      <c r="D11" s="17" t="s">
        <v>2</v>
      </c>
      <c r="E11" s="18">
        <v>25</v>
      </c>
      <c r="F11" s="19">
        <f>IF(E11="","",E11/E13)</f>
        <v>0.23364485981308411</v>
      </c>
      <c r="G11" s="20">
        <v>5</v>
      </c>
      <c r="H11" s="19">
        <f>IF(G11="","",G11/G13)</f>
        <v>7.4626865671641784E-2</v>
      </c>
      <c r="I11" s="20">
        <v>69</v>
      </c>
      <c r="J11" s="19">
        <f>IF(I11="","",I11/I13)</f>
        <v>0.35751295336787564</v>
      </c>
    </row>
    <row r="12" spans="4:10" ht="21" thickBot="1" x14ac:dyDescent="0.35">
      <c r="D12" s="21" t="s">
        <v>3</v>
      </c>
      <c r="E12" s="15">
        <v>45</v>
      </c>
      <c r="F12" s="22">
        <f>IF(E12="","",E12/E13)</f>
        <v>0.42056074766355139</v>
      </c>
      <c r="G12" s="15">
        <v>54</v>
      </c>
      <c r="H12" s="22">
        <f>IF(G12="","",G12/G13)</f>
        <v>0.80597014925373134</v>
      </c>
      <c r="I12" s="15">
        <v>47</v>
      </c>
      <c r="J12" s="22">
        <f>IF(I12="","",I12/I13)</f>
        <v>0.24352331606217617</v>
      </c>
    </row>
    <row r="13" spans="4:10" ht="21" thickBot="1" x14ac:dyDescent="0.35">
      <c r="D13" s="23" t="s">
        <v>4</v>
      </c>
      <c r="E13" s="24">
        <f>SUM(E9:E12)</f>
        <v>107</v>
      </c>
      <c r="F13" s="25">
        <f>SUM(F9:F12)</f>
        <v>1</v>
      </c>
      <c r="G13" s="24">
        <f>SUM(G9:G12)</f>
        <v>67</v>
      </c>
      <c r="H13" s="26">
        <f>SUM(H9:H12)</f>
        <v>1</v>
      </c>
      <c r="I13" s="24">
        <f>SUM(I9:I12)</f>
        <v>193</v>
      </c>
      <c r="J13" s="26">
        <f>SUM(J9:J12)</f>
        <v>1</v>
      </c>
    </row>
    <row r="16" spans="4:10" ht="15" thickBot="1" x14ac:dyDescent="0.35"/>
    <row r="17" spans="4:10" ht="24.6" thickBot="1" x14ac:dyDescent="0.35">
      <c r="E17" s="1"/>
      <c r="F17" s="2"/>
      <c r="G17" s="2"/>
      <c r="H17" s="2"/>
      <c r="I17" s="2"/>
      <c r="J17" s="2"/>
    </row>
    <row r="18" spans="4:10" ht="24.6" thickBot="1" x14ac:dyDescent="0.35">
      <c r="E18" s="3">
        <v>2020</v>
      </c>
      <c r="F18" s="4"/>
      <c r="G18" s="4">
        <v>2021</v>
      </c>
      <c r="H18" s="4"/>
      <c r="I18" s="4">
        <v>2022</v>
      </c>
      <c r="J18" s="4"/>
    </row>
    <row r="19" spans="4:10" ht="16.2" thickBot="1" x14ac:dyDescent="0.35">
      <c r="D19" s="5"/>
      <c r="E19" s="6">
        <f>E18</f>
        <v>2020</v>
      </c>
      <c r="F19" s="7"/>
      <c r="G19" s="7">
        <f>G18</f>
        <v>2021</v>
      </c>
      <c r="H19" s="7"/>
      <c r="I19" s="7">
        <f>I18</f>
        <v>2022</v>
      </c>
      <c r="J19" s="7"/>
    </row>
    <row r="20" spans="4:10" ht="16.2" thickBot="1" x14ac:dyDescent="0.35">
      <c r="D20" s="8" t="s">
        <v>6</v>
      </c>
      <c r="E20" s="9"/>
      <c r="F20" s="9"/>
      <c r="G20" s="9"/>
      <c r="H20" s="9"/>
      <c r="I20" s="9"/>
      <c r="J20" s="9"/>
    </row>
    <row r="21" spans="4:10" ht="21" thickBot="1" x14ac:dyDescent="0.35">
      <c r="D21" s="10" t="s">
        <v>0</v>
      </c>
      <c r="E21" s="11">
        <v>12</v>
      </c>
      <c r="F21" s="12">
        <f>IF(E21="","",E21/E25)</f>
        <v>7.792207792207792E-2</v>
      </c>
      <c r="G21" s="13">
        <v>4</v>
      </c>
      <c r="H21" s="12">
        <f>IF(G21="","",G21/G25)</f>
        <v>1.8867924528301886E-2</v>
      </c>
      <c r="I21" s="13">
        <v>23</v>
      </c>
      <c r="J21" s="12">
        <f>IF(I21="","",I21/I25)</f>
        <v>0.115</v>
      </c>
    </row>
    <row r="22" spans="4:10" ht="21" thickBot="1" x14ac:dyDescent="0.35">
      <c r="D22" s="14" t="s">
        <v>1</v>
      </c>
      <c r="E22" s="15">
        <v>45</v>
      </c>
      <c r="F22" s="16">
        <f>IF(E22="","",E22/E25)</f>
        <v>0.29220779220779219</v>
      </c>
      <c r="G22" s="15">
        <v>65</v>
      </c>
      <c r="H22" s="16">
        <f>IF(G22="","",G22/G25)</f>
        <v>0.30660377358490565</v>
      </c>
      <c r="I22" s="15">
        <v>45</v>
      </c>
      <c r="J22" s="16">
        <f>IF(I22="","",I22/I25)</f>
        <v>0.22500000000000001</v>
      </c>
    </row>
    <row r="23" spans="4:10" ht="21" thickBot="1" x14ac:dyDescent="0.35">
      <c r="D23" s="17" t="s">
        <v>2</v>
      </c>
      <c r="E23" s="18">
        <v>23</v>
      </c>
      <c r="F23" s="19">
        <f>IF(E23="","",E23/E25)</f>
        <v>0.14935064935064934</v>
      </c>
      <c r="G23" s="20">
        <v>98</v>
      </c>
      <c r="H23" s="19">
        <f>IF(G23="","",G23/G25)</f>
        <v>0.46226415094339623</v>
      </c>
      <c r="I23" s="20">
        <v>36</v>
      </c>
      <c r="J23" s="19">
        <f>IF(I23="","",I23/I25)</f>
        <v>0.18</v>
      </c>
    </row>
    <row r="24" spans="4:10" ht="21" thickBot="1" x14ac:dyDescent="0.35">
      <c r="D24" s="21" t="s">
        <v>3</v>
      </c>
      <c r="E24" s="15">
        <v>74</v>
      </c>
      <c r="F24" s="22">
        <f>IF(E24="","",E24/E25)</f>
        <v>0.48051948051948051</v>
      </c>
      <c r="G24" s="15">
        <v>45</v>
      </c>
      <c r="H24" s="22">
        <f>IF(G24="","",G24/G25)</f>
        <v>0.21226415094339623</v>
      </c>
      <c r="I24" s="15">
        <v>96</v>
      </c>
      <c r="J24" s="22">
        <f>IF(I24="","",I24/I25)</f>
        <v>0.48</v>
      </c>
    </row>
    <row r="25" spans="4:10" ht="21" thickBot="1" x14ac:dyDescent="0.35">
      <c r="D25" s="23" t="s">
        <v>4</v>
      </c>
      <c r="E25" s="24">
        <f>SUM(E21:E24)</f>
        <v>154</v>
      </c>
      <c r="F25" s="25">
        <f>SUM(F21:F24)</f>
        <v>1</v>
      </c>
      <c r="G25" s="24">
        <f>SUM(G21:G24)</f>
        <v>212</v>
      </c>
      <c r="H25" s="26">
        <f>SUM(H21:H24)</f>
        <v>1</v>
      </c>
      <c r="I25" s="24">
        <f>SUM(I21:I24)</f>
        <v>200</v>
      </c>
      <c r="J25" s="26">
        <f>SUM(J21:J24)</f>
        <v>1</v>
      </c>
    </row>
    <row r="28" spans="4:10" ht="15" thickBot="1" x14ac:dyDescent="0.35"/>
    <row r="29" spans="4:10" ht="24.6" thickBot="1" x14ac:dyDescent="0.35">
      <c r="E29" s="1"/>
      <c r="F29" s="2"/>
      <c r="G29" s="2"/>
      <c r="H29" s="2"/>
      <c r="I29" s="2"/>
      <c r="J29" s="2"/>
    </row>
    <row r="30" spans="4:10" ht="24.6" thickBot="1" x14ac:dyDescent="0.35">
      <c r="E30" s="3">
        <v>2020</v>
      </c>
      <c r="F30" s="4"/>
      <c r="G30" s="4">
        <v>2021</v>
      </c>
      <c r="H30" s="4"/>
      <c r="I30" s="4">
        <v>2022</v>
      </c>
      <c r="J30" s="4"/>
    </row>
    <row r="31" spans="4:10" ht="16.2" thickBot="1" x14ac:dyDescent="0.35">
      <c r="D31" s="5"/>
      <c r="E31" s="6">
        <f>E30</f>
        <v>2020</v>
      </c>
      <c r="F31" s="7"/>
      <c r="G31" s="7">
        <f>G30</f>
        <v>2021</v>
      </c>
      <c r="H31" s="7"/>
      <c r="I31" s="7">
        <f>I30</f>
        <v>2022</v>
      </c>
      <c r="J31" s="7"/>
    </row>
    <row r="32" spans="4:10" ht="16.2" thickBot="1" x14ac:dyDescent="0.35">
      <c r="D32" s="8" t="s">
        <v>7</v>
      </c>
      <c r="E32" s="9"/>
      <c r="F32" s="9"/>
      <c r="G32" s="9"/>
      <c r="H32" s="9"/>
      <c r="I32" s="9"/>
      <c r="J32" s="9"/>
    </row>
    <row r="33" spans="4:10" ht="21" thickBot="1" x14ac:dyDescent="0.35">
      <c r="D33" s="10" t="s">
        <v>0</v>
      </c>
      <c r="E33" s="11">
        <v>45</v>
      </c>
      <c r="F33" s="12">
        <f>IF(E33="","",E33/E37)</f>
        <v>0.77586206896551724</v>
      </c>
      <c r="G33" s="13">
        <v>7</v>
      </c>
      <c r="H33" s="12">
        <f>IF(G33="","",G33/G37)</f>
        <v>9.7222222222222224E-2</v>
      </c>
      <c r="I33" s="13">
        <v>57</v>
      </c>
      <c r="J33" s="12">
        <f>IF(I33="","",I33/I37)</f>
        <v>0.31666666666666665</v>
      </c>
    </row>
    <row r="34" spans="4:10" ht="21" thickBot="1" x14ac:dyDescent="0.35">
      <c r="D34" s="14" t="s">
        <v>1</v>
      </c>
      <c r="E34" s="15">
        <v>6</v>
      </c>
      <c r="F34" s="16">
        <f>IF(E34="","",E34/E37)</f>
        <v>0.10344827586206896</v>
      </c>
      <c r="G34" s="15">
        <v>8</v>
      </c>
      <c r="H34" s="16">
        <f>IF(G34="","",G34/G37)</f>
        <v>0.1111111111111111</v>
      </c>
      <c r="I34" s="15">
        <v>85</v>
      </c>
      <c r="J34" s="16">
        <f>IF(I34="","",I34/I37)</f>
        <v>0.47222222222222221</v>
      </c>
    </row>
    <row r="35" spans="4:10" ht="21" thickBot="1" x14ac:dyDescent="0.35">
      <c r="D35" s="17" t="s">
        <v>2</v>
      </c>
      <c r="E35" s="18">
        <v>5</v>
      </c>
      <c r="F35" s="19">
        <f>IF(E35="","",E35/E37)</f>
        <v>8.6206896551724144E-2</v>
      </c>
      <c r="G35" s="20">
        <v>54</v>
      </c>
      <c r="H35" s="19">
        <f>IF(G35="","",G35/G37)</f>
        <v>0.75</v>
      </c>
      <c r="I35" s="20">
        <v>6</v>
      </c>
      <c r="J35" s="19">
        <f>IF(I35="","",I35/I37)</f>
        <v>3.3333333333333333E-2</v>
      </c>
    </row>
    <row r="36" spans="4:10" ht="21" thickBot="1" x14ac:dyDescent="0.35">
      <c r="D36" s="21" t="s">
        <v>3</v>
      </c>
      <c r="E36" s="15">
        <v>2</v>
      </c>
      <c r="F36" s="22">
        <f>IF(E36="","",E36/E37)</f>
        <v>3.4482758620689655E-2</v>
      </c>
      <c r="G36" s="15">
        <v>3</v>
      </c>
      <c r="H36" s="22">
        <f>IF(G36="","",G36/G37)</f>
        <v>4.1666666666666664E-2</v>
      </c>
      <c r="I36" s="15">
        <v>32</v>
      </c>
      <c r="J36" s="22">
        <f>IF(I36="","",I36/I37)</f>
        <v>0.17777777777777778</v>
      </c>
    </row>
    <row r="37" spans="4:10" ht="21" thickBot="1" x14ac:dyDescent="0.35">
      <c r="D37" s="23" t="s">
        <v>4</v>
      </c>
      <c r="E37" s="24">
        <f>SUM(E33:E36)</f>
        <v>58</v>
      </c>
      <c r="F37" s="25">
        <f>SUM(F33:F36)</f>
        <v>0.99999999999999989</v>
      </c>
      <c r="G37" s="24">
        <f>SUM(G33:G36)</f>
        <v>72</v>
      </c>
      <c r="H37" s="26">
        <f>SUM(H33:H36)</f>
        <v>0.99999999999999989</v>
      </c>
      <c r="I37" s="24">
        <f>SUM(I33:I36)</f>
        <v>180</v>
      </c>
      <c r="J37" s="26">
        <f>SUM(J33:J36)</f>
        <v>1</v>
      </c>
    </row>
  </sheetData>
  <mergeCells count="15">
    <mergeCell ref="E29:J29"/>
    <mergeCell ref="E30:F30"/>
    <mergeCell ref="G30:H30"/>
    <mergeCell ref="I30:J30"/>
    <mergeCell ref="D32:J32"/>
    <mergeCell ref="D8:J8"/>
    <mergeCell ref="E17:J17"/>
    <mergeCell ref="E18:F18"/>
    <mergeCell ref="G18:H18"/>
    <mergeCell ref="I18:J18"/>
    <mergeCell ref="D20:J20"/>
    <mergeCell ref="E5:J5"/>
    <mergeCell ref="E6:F6"/>
    <mergeCell ref="G6:H6"/>
    <mergeCell ref="I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SPIE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ROUSSILAT Clement</dc:creator>
  <cp:lastModifiedBy>ROUSSILAT Clement</cp:lastModifiedBy>
  <dcterms:created xsi:type="dcterms:W3CDTF">2021-03-18T07:32:23Z</dcterms:created>
  <dcterms:modified xsi:type="dcterms:W3CDTF">2021-03-18T07:55:10Z</dcterms:modified>
</cp:coreProperties>
</file>