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70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76C9E68B-231E-496D-AC22-1459DFDFBF25}" xr6:coauthVersionLast="46" xr6:coauthVersionMax="46" xr10:uidLastSave="{00000000-0000-0000-0000-000000000000}"/>
  <bookViews>
    <workbookView xWindow="-120" yWindow="-120" windowWidth="24240" windowHeight="13740" xr2:uid="{00000000-000D-0000-FFFF-FFFF00000000}"/>
  </bookViews>
  <sheets>
    <sheet name="fichier recu" sheetId="1" r:id="rId1"/>
  </sheets>
  <definedNames>
    <definedName name="_xlnm.Print_Area" localSheetId="0">'fichier recu'!$A$1:$G$203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31" i="1" l="1"/>
  <c r="G132" i="1"/>
  <c r="G115" i="1"/>
  <c r="G108" i="1"/>
  <c r="G79" i="1"/>
  <c r="G80" i="1"/>
  <c r="G158" i="1" l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86" i="1"/>
  <c r="G87" i="1" s="1"/>
  <c r="G30" i="1"/>
  <c r="G129" i="1" l="1"/>
  <c r="G130" i="1"/>
  <c r="G114" i="1"/>
  <c r="G116" i="1" s="1"/>
  <c r="G145" i="1" l="1"/>
  <c r="G146" i="1" s="1"/>
  <c r="G139" i="1" l="1"/>
  <c r="G138" i="1"/>
  <c r="G60" i="1" l="1"/>
  <c r="E122" i="1" l="1"/>
  <c r="E121" i="1"/>
  <c r="G122" i="1" l="1"/>
  <c r="G121" i="1" l="1"/>
  <c r="G123" i="1" s="1"/>
  <c r="G102" i="1" l="1"/>
  <c r="G181" i="1" l="1"/>
  <c r="G179" i="1"/>
  <c r="G180" i="1"/>
  <c r="G182" i="1"/>
  <c r="G183" i="1"/>
  <c r="G178" i="1" l="1"/>
  <c r="G184" i="1" s="1"/>
  <c r="G100" i="1"/>
  <c r="G101" i="1"/>
  <c r="G99" i="1"/>
  <c r="G103" i="1" l="1"/>
  <c r="G109" i="1" l="1"/>
  <c r="G77" i="1"/>
  <c r="G78" i="1"/>
  <c r="G47" i="1"/>
  <c r="G44" i="1" l="1"/>
  <c r="G45" i="1"/>
  <c r="G46" i="1"/>
  <c r="G151" i="1" l="1"/>
  <c r="G128" i="1"/>
  <c r="G127" i="1"/>
  <c r="G133" i="1" s="1"/>
  <c r="G76" i="1"/>
  <c r="G12" i="1"/>
  <c r="G13" i="1"/>
  <c r="G152" i="1" l="1"/>
  <c r="G14" i="1"/>
  <c r="G140" i="1" l="1"/>
  <c r="G74" i="1"/>
  <c r="G75" i="1"/>
  <c r="G53" i="1"/>
  <c r="G54" i="1" s="1"/>
  <c r="G43" i="1"/>
  <c r="G81" i="1" l="1"/>
  <c r="G68" i="1"/>
  <c r="G29" i="1"/>
  <c r="G93" i="1" l="1"/>
  <c r="G19" i="1"/>
  <c r="G20" i="1" s="1"/>
  <c r="G42" i="1" l="1"/>
  <c r="G59" i="1" l="1"/>
  <c r="G61" i="1" s="1"/>
  <c r="G48" i="1" l="1"/>
  <c r="G157" i="1"/>
  <c r="G173" i="1" l="1"/>
  <c r="G36" i="1"/>
  <c r="G37" i="1" s="1"/>
  <c r="G28" i="1"/>
  <c r="G27" i="1" l="1"/>
  <c r="G67" i="1"/>
  <c r="G26" i="1" l="1"/>
  <c r="G25" i="1"/>
  <c r="G31" i="1" s="1"/>
  <c r="G66" i="1" l="1"/>
  <c r="G69" i="1" s="1"/>
  <c r="G92" i="1" l="1"/>
  <c r="G94" i="1" l="1"/>
  <c r="G187" i="1" s="1"/>
</calcChain>
</file>

<file path=xl/sharedStrings.xml><?xml version="1.0" encoding="utf-8"?>
<sst xmlns="http://schemas.openxmlformats.org/spreadsheetml/2006/main" count="392" uniqueCount="222">
  <si>
    <t>Date d'effet</t>
  </si>
  <si>
    <t>Taux de commissionnement</t>
  </si>
  <si>
    <t>Montant du commissionnement</t>
  </si>
  <si>
    <t>Montant Prime HT</t>
  </si>
  <si>
    <t>Mode de paiement : Virement</t>
  </si>
  <si>
    <t>Période de règlement : Mensuel</t>
  </si>
  <si>
    <t>NOM</t>
  </si>
  <si>
    <t>PRENOM</t>
  </si>
  <si>
    <t>Adhé-sion</t>
  </si>
  <si>
    <t>BORDEREAU DE COMMISSIONNEMENT</t>
  </si>
  <si>
    <t>Partenaire : SARL GROUPE SOFRACO</t>
  </si>
  <si>
    <t>SARL GLOBALREM</t>
  </si>
  <si>
    <t>SARL EO2C SOLUTIONS-VIE</t>
  </si>
  <si>
    <t>1128789</t>
  </si>
  <si>
    <t>GARCIA AUTIE</t>
  </si>
  <si>
    <t>JEAN CLAUDE</t>
  </si>
  <si>
    <t>1136013</t>
  </si>
  <si>
    <t>FILIPIAK</t>
  </si>
  <si>
    <t>ALEXANDRE</t>
  </si>
  <si>
    <t>1146467</t>
  </si>
  <si>
    <t>STEPHAN</t>
  </si>
  <si>
    <t>GAEL</t>
  </si>
  <si>
    <t>1146469</t>
  </si>
  <si>
    <t>SANDRINE</t>
  </si>
  <si>
    <t>SARL ASSURANCES COURTAGE ET CONSEILS</t>
  </si>
  <si>
    <t>1136923</t>
  </si>
  <si>
    <t>MAILHARIN</t>
  </si>
  <si>
    <t>STEPHANE</t>
  </si>
  <si>
    <t>1147171</t>
  </si>
  <si>
    <t>CHARRUYER</t>
  </si>
  <si>
    <t>SEBASTIEN</t>
  </si>
  <si>
    <t>SARL ALIAS CONSEIL</t>
  </si>
  <si>
    <t>1152743</t>
  </si>
  <si>
    <t>CHRISTINE</t>
  </si>
  <si>
    <t>1152741</t>
  </si>
  <si>
    <t>JEROME</t>
  </si>
  <si>
    <t>1154957</t>
  </si>
  <si>
    <t>VALERIE</t>
  </si>
  <si>
    <t>LEGER</t>
  </si>
  <si>
    <t>JONATHAN</t>
  </si>
  <si>
    <t>SAS NO SCRUM NO WIN</t>
  </si>
  <si>
    <t>1154959</t>
  </si>
  <si>
    <t>DESCLAUX</t>
  </si>
  <si>
    <t>GUY</t>
  </si>
  <si>
    <t>SARL CECIAD</t>
  </si>
  <si>
    <t>1157167</t>
  </si>
  <si>
    <t>MAZAUD</t>
  </si>
  <si>
    <t>SERGE</t>
  </si>
  <si>
    <t>1155165</t>
  </si>
  <si>
    <t>MILBLED</t>
  </si>
  <si>
    <t>VIRGINIE</t>
  </si>
  <si>
    <t>SAS LM CONSILIUM</t>
  </si>
  <si>
    <t>1155015</t>
  </si>
  <si>
    <t>FONSECA</t>
  </si>
  <si>
    <t>GEORGES</t>
  </si>
  <si>
    <t>1155017</t>
  </si>
  <si>
    <t>PHILOMENE</t>
  </si>
  <si>
    <t>SARL COFEXIS</t>
  </si>
  <si>
    <t>1165193</t>
  </si>
  <si>
    <t>LONGLUNE</t>
  </si>
  <si>
    <t>KARL</t>
  </si>
  <si>
    <t>SARL EOS CONSEIL</t>
  </si>
  <si>
    <t>1174703</t>
  </si>
  <si>
    <t>MESZOLY</t>
  </si>
  <si>
    <t>LAURE</t>
  </si>
  <si>
    <t>SARL ALPES PREVOYANCE PATRIMOINE</t>
  </si>
  <si>
    <t>1180599</t>
  </si>
  <si>
    <t>MONCHARMONT</t>
  </si>
  <si>
    <t>LAGENTE</t>
  </si>
  <si>
    <t>1179433</t>
  </si>
  <si>
    <t>ESTILLE</t>
  </si>
  <si>
    <t>NATHALIE</t>
  </si>
  <si>
    <t>1155163</t>
  </si>
  <si>
    <t>1181923</t>
  </si>
  <si>
    <t>SANCHEZ</t>
  </si>
  <si>
    <t>JEAN FRANCOIS</t>
  </si>
  <si>
    <t>1182763</t>
  </si>
  <si>
    <t>LOUSTAUNAU</t>
  </si>
  <si>
    <t>FRANCOIS</t>
  </si>
  <si>
    <t>1184175</t>
  </si>
  <si>
    <t>FRECHINOS</t>
  </si>
  <si>
    <t>CHRISTIAN</t>
  </si>
  <si>
    <t>1187065</t>
  </si>
  <si>
    <t>BOUGEROL</t>
  </si>
  <si>
    <t>CLEMENT</t>
  </si>
  <si>
    <t>SARL COURTAGE ASSURANCES CONSEIL (M. GABIN Toulouse)</t>
  </si>
  <si>
    <t>SARL COURTAGE ASSURANCE CONSEIL (M. SAGNOL ST ETIENNE)</t>
  </si>
  <si>
    <t>1189563</t>
  </si>
  <si>
    <t>LEONARDI</t>
  </si>
  <si>
    <t>1187133</t>
  </si>
  <si>
    <t>LAVAUD</t>
  </si>
  <si>
    <t>1187131</t>
  </si>
  <si>
    <t>WILLIAM</t>
  </si>
  <si>
    <t>1189723</t>
  </si>
  <si>
    <t>FEIX</t>
  </si>
  <si>
    <t>SARL PROXIMITE SOLUTION COURTAGE</t>
  </si>
  <si>
    <t>1194975</t>
  </si>
  <si>
    <t>LABAT</t>
  </si>
  <si>
    <t>EMMANUELLE</t>
  </si>
  <si>
    <t>1194973</t>
  </si>
  <si>
    <t>JEAN PHILIPPE</t>
  </si>
  <si>
    <t>JOSSERAND</t>
  </si>
  <si>
    <t>1165323</t>
  </si>
  <si>
    <t>SANTIN</t>
  </si>
  <si>
    <t>DAVID</t>
  </si>
  <si>
    <t>SARL PREVENTIC COURTAGE</t>
  </si>
  <si>
    <t>1199109</t>
  </si>
  <si>
    <t>GENER</t>
  </si>
  <si>
    <t>NICOLAS</t>
  </si>
  <si>
    <t>1199111</t>
  </si>
  <si>
    <t>NOURRY</t>
  </si>
  <si>
    <t>JULIE</t>
  </si>
  <si>
    <t>SAS ASSURANCES ET STRATEGIE</t>
  </si>
  <si>
    <t>1198135</t>
  </si>
  <si>
    <t>LEIBIG</t>
  </si>
  <si>
    <t>CLAUDE</t>
  </si>
  <si>
    <t>1205111</t>
  </si>
  <si>
    <t>CASAGRANDE</t>
  </si>
  <si>
    <t>SEVERINE</t>
  </si>
  <si>
    <t>1205113</t>
  </si>
  <si>
    <t>JEAN LOUIS</t>
  </si>
  <si>
    <t>1206563</t>
  </si>
  <si>
    <t>BONNIN</t>
  </si>
  <si>
    <t>JEREMIE</t>
  </si>
  <si>
    <t>1207629</t>
  </si>
  <si>
    <t>STIBAC</t>
  </si>
  <si>
    <t>GILLES</t>
  </si>
  <si>
    <t>1208601</t>
  </si>
  <si>
    <t>GIROUD PIFFOZ</t>
  </si>
  <si>
    <t>GREGORY</t>
  </si>
  <si>
    <t>1208603</t>
  </si>
  <si>
    <t>STEPHANIE</t>
  </si>
  <si>
    <t>SARL ISF CONSEILS</t>
  </si>
  <si>
    <t>1213171</t>
  </si>
  <si>
    <t>BENALLOUL</t>
  </si>
  <si>
    <t>FRANCK</t>
  </si>
  <si>
    <t>1218541</t>
  </si>
  <si>
    <t>JARLAND</t>
  </si>
  <si>
    <t>VANESSA</t>
  </si>
  <si>
    <t>1214585</t>
  </si>
  <si>
    <t>LEMUHOT</t>
  </si>
  <si>
    <t>YASMINE</t>
  </si>
  <si>
    <t>1217379</t>
  </si>
  <si>
    <t>BOUTILLON</t>
  </si>
  <si>
    <t>1218243</t>
  </si>
  <si>
    <t>1218245</t>
  </si>
  <si>
    <t>1221243</t>
  </si>
  <si>
    <t>DE SOUSA</t>
  </si>
  <si>
    <t>1221345</t>
  </si>
  <si>
    <t>ELISA</t>
  </si>
  <si>
    <t>1228169</t>
  </si>
  <si>
    <t>BENJAMIN</t>
  </si>
  <si>
    <t>1228171</t>
  </si>
  <si>
    <t>TIFFANY</t>
  </si>
  <si>
    <t>SARL GLOBALREM J DOUBRERE</t>
  </si>
  <si>
    <t>1232391</t>
  </si>
  <si>
    <t>ZANESI</t>
  </si>
  <si>
    <t>MATTHIEU</t>
  </si>
  <si>
    <t>1231439</t>
  </si>
  <si>
    <t>SCREVE</t>
  </si>
  <si>
    <t>OPHELIE</t>
  </si>
  <si>
    <t>BERTHELOT</t>
  </si>
  <si>
    <t>CAZABAN BONNECAZE</t>
  </si>
  <si>
    <t>1238431</t>
  </si>
  <si>
    <t>1245305</t>
  </si>
  <si>
    <t>PRIGENT</t>
  </si>
  <si>
    <t>LUDOVIC</t>
  </si>
  <si>
    <t>1245307</t>
  </si>
  <si>
    <t>DAQUAY</t>
  </si>
  <si>
    <t>LAETITIA</t>
  </si>
  <si>
    <t>SARL LR CONSEILS COURTAGE</t>
  </si>
  <si>
    <t>1221563</t>
  </si>
  <si>
    <t>BLANCHARD</t>
  </si>
  <si>
    <t>CAMILLE</t>
  </si>
  <si>
    <t>1221561</t>
  </si>
  <si>
    <t>BOUZOU</t>
  </si>
  <si>
    <t>1254779</t>
  </si>
  <si>
    <t>POUJADE</t>
  </si>
  <si>
    <t>1254265</t>
  </si>
  <si>
    <t>POUCHELON</t>
  </si>
  <si>
    <t>1254267</t>
  </si>
  <si>
    <t>ROME</t>
  </si>
  <si>
    <t>CINDY</t>
  </si>
  <si>
    <t>1254791</t>
  </si>
  <si>
    <t>RAYNAUD</t>
  </si>
  <si>
    <t>CHRISTOPHE</t>
  </si>
  <si>
    <t>1254789</t>
  </si>
  <si>
    <t>AURORE</t>
  </si>
  <si>
    <t>SARL VB CONSEIL</t>
  </si>
  <si>
    <t>HODEVA MNCAP/ HODEVA ACTIVANCE SANTE TNS</t>
  </si>
  <si>
    <t xml:space="preserve">PASUT </t>
  </si>
  <si>
    <t>1259523</t>
  </si>
  <si>
    <t>AMSALLEM</t>
  </si>
  <si>
    <t>SARL LL CONSEIL COURTAGE</t>
  </si>
  <si>
    <t>1262823</t>
  </si>
  <si>
    <t>BENAVENT</t>
  </si>
  <si>
    <t>SYLVIE</t>
  </si>
  <si>
    <t>1262825</t>
  </si>
  <si>
    <t>PEPIN</t>
  </si>
  <si>
    <t>PASCALE</t>
  </si>
  <si>
    <t>1250907</t>
  </si>
  <si>
    <t>MARTIN</t>
  </si>
  <si>
    <t>1265607</t>
  </si>
  <si>
    <t>AUBOURG</t>
  </si>
  <si>
    <t>BENOIT</t>
  </si>
  <si>
    <t>SARL ERCOCEP JE</t>
  </si>
  <si>
    <t>1264063</t>
  </si>
  <si>
    <t>DOMEC</t>
  </si>
  <si>
    <t>YVES</t>
  </si>
  <si>
    <t>Période réglée : Novembre 2020</t>
  </si>
  <si>
    <t>1270383</t>
  </si>
  <si>
    <t>NARDOUX THIMONET</t>
  </si>
  <si>
    <t>ISABELLE</t>
  </si>
  <si>
    <t>1269963</t>
  </si>
  <si>
    <t>CLAISE</t>
  </si>
  <si>
    <t>CHARLES</t>
  </si>
  <si>
    <t>1269665</t>
  </si>
  <si>
    <t>COUSIN</t>
  </si>
  <si>
    <t>ERIC</t>
  </si>
  <si>
    <t>1269667</t>
  </si>
  <si>
    <t>POUSSAC</t>
  </si>
  <si>
    <t>JUSTINE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</si>
</sst>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0\ &quot;€&quot;"/>
  </numFmts>
  <fonts count="16" x14ac:knownFonts="1">
    <font>
      <sz val="11"/>
      <color theme="1"/>
      <name val="Calibri"/>
      <family val="2"/>
      <scheme val="minor"/>
    </font>
    <font>
      <b/>
      <sz val="10"/>
      <color indexed="8"/>
      <name val="Verdana"/>
      <family val="2"/>
    </font>
    <font>
      <sz val="10"/>
      <color indexed="8"/>
      <name val="Verdana"/>
      <family val="2"/>
    </font>
    <font>
      <sz val="10"/>
      <color theme="1"/>
      <name val="Verdana"/>
      <family val="2"/>
    </font>
    <font>
      <b/>
      <i/>
      <sz val="10"/>
      <color theme="0"/>
      <name val="Verdana"/>
      <family val="2"/>
    </font>
    <font>
      <b/>
      <sz val="10"/>
      <color rgb="FF000000"/>
      <name val="Verdana"/>
      <family val="2"/>
    </font>
    <font>
      <b/>
      <sz val="12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i/>
      <sz val="8"/>
      <color theme="0"/>
      <name val="Verdana"/>
      <family val="2"/>
    </font>
    <font>
      <sz val="8"/>
      <color indexed="8"/>
      <name val="Verdana"/>
      <family val="2"/>
    </font>
    <font>
      <b/>
      <sz val="10"/>
      <color theme="1"/>
      <name val="Verdana"/>
      <family val="2"/>
    </font>
    <font>
      <b/>
      <i/>
      <sz val="10"/>
      <color theme="1"/>
      <name val="Verdana"/>
      <family val="2"/>
    </font>
    <font>
      <sz val="7"/>
      <color indexed="8"/>
      <name val="Verdana"/>
      <family val="2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000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8" fillId="0" borderId="0"/>
    <xf numFmtId="0" fontId="9" fillId="0" borderId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15" fillId="0" borderId="6">
      <alignment vertical="top"/>
    </xf>
  </cellStyleXfs>
  <cellXfs count="26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165" fontId="4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4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0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vertical="center"/>
    </xf>
    <xf numFmtId="0" fontId="2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0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165" fontId="4" fillId="2" borderId="6" xfId="0" applyNumberFormat="1" applyFont="1" applyFill="1" applyBorder="1" applyAlignment="1">
      <alignment horizontal="center"/>
    </xf>
    <xf numFmtId="0" fontId="12" fillId="0" borderId="0" xfId="0" applyFont="1"/>
    <xf numFmtId="0" fontId="13" fillId="0" borderId="0" xfId="0" applyFont="1"/>
    <xf numFmtId="0" fontId="14" fillId="0" borderId="2" xfId="0" applyFont="1" applyBorder="1" applyAlignment="1">
      <alignment horizontal="center"/>
    </xf>
    <xf numFmtId="0" fontId="12" fillId="0" borderId="3" xfId="0" applyFont="1" applyBorder="1"/>
    <xf numFmtId="0" fontId="12" fillId="0" borderId="4" xfId="0" applyFont="1" applyBorder="1"/>
    <xf numFmtId="0" fontId="12" fillId="0" borderId="5" xfId="0" applyFont="1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/>
  </cellXfs>
  <cellStyles count="9">
    <cellStyle name="Milliers 2" xfId="5" xr:uid="{A3E60E5B-A2B0-40F7-8DCC-9CADBA1CC56C}"/>
    <cellStyle name="Normal" xfId="0" builtinId="0"/>
    <cellStyle name="Normal 2" xfId="2" xr:uid="{1B2C45A2-367B-4687-B367-366A1F91CBAD}"/>
    <cellStyle name="Normal 2 2" xfId="3" xr:uid="{7D3003F2-9D2B-471D-83A7-19551C06EEA7}"/>
    <cellStyle name="Normal 3" xfId="1" xr:uid="{00000000-0005-0000-0000-000030000000}"/>
    <cellStyle name="Normal 3 2" xfId="6" xr:uid="{F6C9EABE-FDC0-41E3-A5F8-2F97255EFCE2}"/>
    <cellStyle name="Normal 4 2" xfId="7" xr:uid="{F397EF30-02E6-4421-88E6-B6FC14B284CB}"/>
    <cellStyle name="Pourcentage 2 2" xfId="4" xr:uid="{9426C0B2-A941-478C-BB3D-7C5CD6AA1A14}"/>
    <cellStyle name="Tableau" xfId="8" xr:uid="{2AB99F00-9990-46D0-885D-203737D44E1B}"/>
  </cellStyles>
  <dxfs count="0"/>
  <tableStyles count="0" defaultTableStyle="TableStyleMedium2" defaultPivotStyle="PivotStyleLight16"/>
  <colors>
    <mruColors>
      <color rgb="FFC94422"/>
      <color rgb="FFCC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docs.google.com/uc?export=download&amp;id=0B3YnnwkFOVrmSlN1emlRemk1UDg&amp;revid=0B3YnnwkFOVrmWnJoZDNjVDlkOWZwSjNxMGJFbnRjb3JYUWhJPQ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1457325</xdr:colOff>
      <xdr:row>188</xdr:row>
      <xdr:rowOff>19050</xdr:rowOff>
    </xdr:from>
    <xdr:to>
      <xdr:col>6</xdr:col>
      <xdr:colOff>82550</xdr:colOff>
      <xdr:row>198</xdr:row>
      <xdr:rowOff>28575</xdr:rowOff>
    </xdr:to>
    <xdr:pic>
      <xdr:nvPicPr>
        <xdr:cNvPr id="3" name="Image 2" descr="https://docs.google.com/uc?export=download&amp;id=0B3YnnwkFOVrmSlN1emlRemk1UDg&amp;revid=0B3YnnwkFOVrmWnJoZDNjVDlkOWZwSjNxMGJFbnRjb3JYUWhJPQ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8825" y="7191375"/>
          <a:ext cx="5807075" cy="1914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7"/>
  <sheetViews>
    <sheetView showGridLines="0" tabSelected="1" workbookViewId="0">
      <selection activeCell="C179" sqref="C179"/>
    </sheetView>
  </sheetViews>
  <sheetFormatPr defaultColWidth="11.42578125" defaultRowHeight="15" x14ac:dyDescent="0.25"/>
  <cols>
    <col min="1" max="1" width="8.5703125" customWidth="1"/>
    <col min="2" max="2" width="31" customWidth="1"/>
    <col min="3" max="3" width="27.85546875" customWidth="1"/>
    <col min="4" max="4" width="12.42578125" customWidth="1"/>
    <col min="5" max="5" width="14" customWidth="1"/>
    <col min="6" max="6" width="22.42578125" bestFit="1" customWidth="1"/>
    <col min="7" max="7" width="21.85546875" customWidth="1"/>
  </cols>
  <sheetData>
    <row r="1" spans="1:7" ht="15.75" x14ac:dyDescent="0.25">
      <c r="A1" s="22" t="s">
        <v>9</v>
      </c>
      <c r="B1" s="23"/>
      <c r="C1" s="23"/>
      <c r="D1" s="23"/>
      <c r="E1" s="23"/>
      <c r="F1" s="23"/>
      <c r="G1" s="23"/>
    </row>
    <row r="2" spans="1:7" ht="15.75" x14ac:dyDescent="0.25">
      <c r="A2" s="22" t="s">
        <v>189</v>
      </c>
      <c r="B2" s="23"/>
      <c r="C2" s="23"/>
      <c r="D2" s="23"/>
      <c r="E2" s="23"/>
      <c r="F2" s="23"/>
      <c r="G2" s="23"/>
    </row>
    <row r="3" spans="1:7" x14ac:dyDescent="0.25">
      <c r="A3" s="24" t="s">
        <v>10</v>
      </c>
      <c r="B3" s="25"/>
      <c r="C3" s="25"/>
      <c r="D3" s="25"/>
      <c r="E3" s="2"/>
      <c r="F3" s="2"/>
      <c r="G3" s="2"/>
    </row>
    <row r="4" spans="1:7" x14ac:dyDescent="0.25">
      <c r="A4" s="1"/>
      <c r="B4" s="1"/>
      <c r="C4" s="1"/>
      <c r="D4" s="1"/>
      <c r="E4" s="1"/>
      <c r="F4" s="1"/>
      <c r="G4" s="1"/>
    </row>
    <row r="5" spans="1:7" x14ac:dyDescent="0.25">
      <c r="A5" s="24" t="s">
        <v>5</v>
      </c>
      <c r="B5" s="25"/>
      <c r="D5" s="12"/>
      <c r="E5" s="1"/>
      <c r="F5" s="1"/>
      <c r="G5" s="1"/>
    </row>
    <row r="6" spans="1:7" x14ac:dyDescent="0.25">
      <c r="A6" s="10" t="s">
        <v>209</v>
      </c>
      <c r="B6" s="10"/>
      <c r="C6" s="1"/>
      <c r="D6" s="1"/>
      <c r="E6" s="1"/>
      <c r="F6" s="1"/>
      <c r="G6" s="1"/>
    </row>
    <row r="7" spans="1:7" x14ac:dyDescent="0.25">
      <c r="A7" s="1" t="s">
        <v>4</v>
      </c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x14ac:dyDescent="0.25">
      <c r="A10" s="19" t="s">
        <v>31</v>
      </c>
      <c r="B10" s="20"/>
      <c r="C10" s="21"/>
      <c r="D10" s="1"/>
      <c r="E10" s="1"/>
      <c r="F10" s="1"/>
      <c r="G10" s="1"/>
    </row>
    <row r="11" spans="1:7" ht="38.25" x14ac:dyDescent="0.25">
      <c r="A11" s="13" t="s">
        <v>8</v>
      </c>
      <c r="B11" s="3" t="s">
        <v>6</v>
      </c>
      <c r="C11" s="3" t="s">
        <v>7</v>
      </c>
      <c r="D11" s="3" t="s">
        <v>0</v>
      </c>
      <c r="E11" s="3" t="s">
        <v>3</v>
      </c>
      <c r="F11" s="3" t="s">
        <v>1</v>
      </c>
      <c r="G11" s="3" t="s">
        <v>2</v>
      </c>
    </row>
    <row r="12" spans="1:7" x14ac:dyDescent="0.25">
      <c r="A12" s="14" t="s">
        <v>32</v>
      </c>
      <c r="B12" s="11" t="s">
        <v>101</v>
      </c>
      <c r="C12" s="11" t="s">
        <v>33</v>
      </c>
      <c r="D12" s="7">
        <v>43419</v>
      </c>
      <c r="E12" s="8">
        <v>6.07</v>
      </c>
      <c r="F12" s="9">
        <v>0.14000000000000001</v>
      </c>
      <c r="G12" s="8">
        <f t="shared" ref="G12:G13" si="0">E12*F12</f>
        <v>0.84980000000000011</v>
      </c>
    </row>
    <row r="13" spans="1:7" x14ac:dyDescent="0.25">
      <c r="A13" s="14" t="s">
        <v>34</v>
      </c>
      <c r="B13" s="11" t="s">
        <v>101</v>
      </c>
      <c r="C13" s="11" t="s">
        <v>35</v>
      </c>
      <c r="D13" s="7">
        <v>43419</v>
      </c>
      <c r="E13" s="8">
        <v>13.13</v>
      </c>
      <c r="F13" s="9">
        <v>0.14000000000000001</v>
      </c>
      <c r="G13" s="8">
        <f t="shared" si="0"/>
        <v>1.8382000000000003</v>
      </c>
    </row>
    <row r="14" spans="1:7" x14ac:dyDescent="0.25">
      <c r="A14" s="4"/>
      <c r="B14" s="4"/>
      <c r="C14" s="4"/>
      <c r="D14" s="4"/>
      <c r="E14" s="5"/>
      <c r="F14" s="6"/>
      <c r="G14" s="5">
        <f>SUM(G12:G13)</f>
        <v>2.6880000000000006</v>
      </c>
    </row>
    <row r="15" spans="1:7" x14ac:dyDescent="0.25">
      <c r="A15" s="16"/>
      <c r="B15" s="1"/>
      <c r="C15" s="1"/>
      <c r="D15" s="1"/>
      <c r="E15" s="1"/>
      <c r="F15" s="1"/>
      <c r="G15" s="1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9" t="s">
        <v>65</v>
      </c>
      <c r="B17" s="20"/>
      <c r="C17" s="21"/>
      <c r="D17" s="1"/>
      <c r="E17" s="1"/>
      <c r="F17" s="1"/>
      <c r="G17" s="1"/>
    </row>
    <row r="18" spans="1:7" ht="38.25" x14ac:dyDescent="0.25">
      <c r="A18" s="13" t="s">
        <v>8</v>
      </c>
      <c r="B18" s="3" t="s">
        <v>6</v>
      </c>
      <c r="C18" s="3" t="s">
        <v>7</v>
      </c>
      <c r="D18" s="3" t="s">
        <v>0</v>
      </c>
      <c r="E18" s="3" t="s">
        <v>3</v>
      </c>
      <c r="F18" s="3" t="s">
        <v>1</v>
      </c>
      <c r="G18" s="3" t="s">
        <v>2</v>
      </c>
    </row>
    <row r="19" spans="1:7" x14ac:dyDescent="0.25">
      <c r="A19" s="14" t="s">
        <v>66</v>
      </c>
      <c r="B19" s="11" t="s">
        <v>67</v>
      </c>
      <c r="C19" s="11" t="s">
        <v>35</v>
      </c>
      <c r="D19" s="7">
        <v>43575</v>
      </c>
      <c r="E19" s="8">
        <v>1.89</v>
      </c>
      <c r="F19" s="9">
        <v>0.1</v>
      </c>
      <c r="G19" s="8">
        <f t="shared" ref="G19" si="1">E19*F19</f>
        <v>0.189</v>
      </c>
    </row>
    <row r="20" spans="1:7" x14ac:dyDescent="0.25">
      <c r="A20" s="4"/>
      <c r="B20" s="4"/>
      <c r="C20" s="4"/>
      <c r="D20" s="4"/>
      <c r="E20" s="5"/>
      <c r="F20" s="6"/>
      <c r="G20" s="5">
        <f>SUM(G19:G19)</f>
        <v>0.189</v>
      </c>
    </row>
    <row r="21" spans="1:7" x14ac:dyDescent="0.25">
      <c r="A21" s="1"/>
      <c r="B21" s="1"/>
      <c r="C21" s="1"/>
      <c r="D21" s="1"/>
      <c r="E21" s="1"/>
      <c r="F21" s="1"/>
      <c r="G21" s="1"/>
    </row>
    <row r="22" spans="1:7" x14ac:dyDescent="0.25">
      <c r="A22" s="1"/>
      <c r="B22" s="1"/>
      <c r="C22" s="1"/>
      <c r="D22" s="1"/>
      <c r="E22" s="1"/>
      <c r="F22" s="1"/>
      <c r="G22" s="1"/>
    </row>
    <row r="23" spans="1:7" x14ac:dyDescent="0.25">
      <c r="A23" s="19" t="s">
        <v>24</v>
      </c>
      <c r="B23" s="20"/>
      <c r="C23" s="21"/>
      <c r="D23" s="1"/>
      <c r="E23" s="1"/>
      <c r="F23" s="1"/>
      <c r="G23" s="1"/>
    </row>
    <row r="24" spans="1:7" ht="38.25" x14ac:dyDescent="0.25">
      <c r="A24" s="13" t="s">
        <v>8</v>
      </c>
      <c r="B24" s="3" t="s">
        <v>6</v>
      </c>
      <c r="C24" s="3" t="s">
        <v>7</v>
      </c>
      <c r="D24" s="3" t="s">
        <v>0</v>
      </c>
      <c r="E24" s="3" t="s">
        <v>3</v>
      </c>
      <c r="F24" s="3" t="s">
        <v>1</v>
      </c>
      <c r="G24" s="3" t="s">
        <v>2</v>
      </c>
    </row>
    <row r="25" spans="1:7" x14ac:dyDescent="0.25">
      <c r="A25" s="14" t="s">
        <v>19</v>
      </c>
      <c r="B25" s="11" t="s">
        <v>20</v>
      </c>
      <c r="C25" s="11" t="s">
        <v>21</v>
      </c>
      <c r="D25" s="7">
        <v>43368</v>
      </c>
      <c r="E25" s="8">
        <v>19.09</v>
      </c>
      <c r="F25" s="9">
        <v>0.18</v>
      </c>
      <c r="G25" s="8">
        <f t="shared" ref="G25:G30" si="2">E25*F25</f>
        <v>3.4361999999999999</v>
      </c>
    </row>
    <row r="26" spans="1:7" x14ac:dyDescent="0.25">
      <c r="A26" s="14" t="s">
        <v>22</v>
      </c>
      <c r="B26" s="11" t="s">
        <v>20</v>
      </c>
      <c r="C26" s="11" t="s">
        <v>23</v>
      </c>
      <c r="D26" s="7">
        <v>43368</v>
      </c>
      <c r="E26" s="8">
        <v>12.7</v>
      </c>
      <c r="F26" s="9">
        <v>0.18</v>
      </c>
      <c r="G26" s="8">
        <f t="shared" si="2"/>
        <v>2.2859999999999996</v>
      </c>
    </row>
    <row r="27" spans="1:7" x14ac:dyDescent="0.25">
      <c r="A27" s="14" t="s">
        <v>28</v>
      </c>
      <c r="B27" s="11" t="s">
        <v>29</v>
      </c>
      <c r="C27" s="11" t="s">
        <v>30</v>
      </c>
      <c r="D27" s="7">
        <v>43374</v>
      </c>
      <c r="E27" s="8">
        <v>14.5</v>
      </c>
      <c r="F27" s="9">
        <v>0.18</v>
      </c>
      <c r="G27" s="8">
        <f t="shared" si="2"/>
        <v>2.61</v>
      </c>
    </row>
    <row r="28" spans="1:7" x14ac:dyDescent="0.25">
      <c r="A28" s="14" t="s">
        <v>36</v>
      </c>
      <c r="B28" s="11" t="s">
        <v>68</v>
      </c>
      <c r="C28" s="11" t="s">
        <v>37</v>
      </c>
      <c r="D28" s="7">
        <v>43435</v>
      </c>
      <c r="E28" s="8">
        <v>43.42</v>
      </c>
      <c r="F28" s="9">
        <v>0.14000000000000001</v>
      </c>
      <c r="G28" s="8">
        <f t="shared" si="2"/>
        <v>6.0788000000000011</v>
      </c>
    </row>
    <row r="29" spans="1:7" x14ac:dyDescent="0.25">
      <c r="A29" s="14" t="s">
        <v>73</v>
      </c>
      <c r="B29" s="11" t="s">
        <v>74</v>
      </c>
      <c r="C29" s="11" t="s">
        <v>75</v>
      </c>
      <c r="D29" s="7">
        <v>43587</v>
      </c>
      <c r="E29" s="8">
        <v>53.57</v>
      </c>
      <c r="F29" s="9">
        <v>0.18</v>
      </c>
      <c r="G29" s="8">
        <f t="shared" si="2"/>
        <v>9.6425999999999998</v>
      </c>
    </row>
    <row r="30" spans="1:7" x14ac:dyDescent="0.25">
      <c r="A30" s="14" t="s">
        <v>200</v>
      </c>
      <c r="B30" s="11" t="s">
        <v>201</v>
      </c>
      <c r="C30" s="11" t="s">
        <v>18</v>
      </c>
      <c r="D30" s="7">
        <v>44025</v>
      </c>
      <c r="E30" s="8">
        <v>127.12</v>
      </c>
      <c r="F30" s="9">
        <v>0.14000000000000001</v>
      </c>
      <c r="G30" s="8">
        <f t="shared" si="2"/>
        <v>17.796800000000001</v>
      </c>
    </row>
    <row r="31" spans="1:7" x14ac:dyDescent="0.25">
      <c r="A31" s="4"/>
      <c r="B31" s="4"/>
      <c r="C31" s="4"/>
      <c r="D31" s="4"/>
      <c r="E31" s="5"/>
      <c r="F31" s="6"/>
      <c r="G31" s="5">
        <f>SUM(G25:G30)</f>
        <v>41.8504</v>
      </c>
    </row>
    <row r="32" spans="1:7" x14ac:dyDescent="0.25">
      <c r="A32" s="16"/>
      <c r="B32" s="1"/>
      <c r="C32" s="1"/>
      <c r="D32" s="1"/>
      <c r="E32" s="1"/>
      <c r="F32" s="1"/>
      <c r="G32" s="1"/>
    </row>
    <row r="33" spans="1:7" x14ac:dyDescent="0.25">
      <c r="A33" s="1"/>
      <c r="B33" s="1"/>
      <c r="C33" s="1"/>
      <c r="D33" s="1"/>
      <c r="E33" s="1"/>
      <c r="F33" s="1"/>
      <c r="G33" s="1"/>
    </row>
    <row r="34" spans="1:7" x14ac:dyDescent="0.25">
      <c r="A34" s="19" t="s">
        <v>44</v>
      </c>
      <c r="B34" s="20"/>
      <c r="C34" s="21"/>
      <c r="D34" s="1"/>
      <c r="E34" s="1"/>
      <c r="F34" s="1"/>
      <c r="G34" s="1"/>
    </row>
    <row r="35" spans="1:7" ht="38.25" x14ac:dyDescent="0.25">
      <c r="A35" s="13" t="s">
        <v>8</v>
      </c>
      <c r="B35" s="3" t="s">
        <v>6</v>
      </c>
      <c r="C35" s="3" t="s">
        <v>7</v>
      </c>
      <c r="D35" s="3" t="s">
        <v>0</v>
      </c>
      <c r="E35" s="3" t="s">
        <v>3</v>
      </c>
      <c r="F35" s="3" t="s">
        <v>1</v>
      </c>
      <c r="G35" s="3" t="s">
        <v>2</v>
      </c>
    </row>
    <row r="36" spans="1:7" x14ac:dyDescent="0.25">
      <c r="A36" s="14" t="s">
        <v>41</v>
      </c>
      <c r="B36" s="11" t="s">
        <v>42</v>
      </c>
      <c r="C36" s="11" t="s">
        <v>43</v>
      </c>
      <c r="D36" s="7">
        <v>43435</v>
      </c>
      <c r="E36" s="8">
        <v>14.13</v>
      </c>
      <c r="F36" s="9">
        <v>0.14000000000000001</v>
      </c>
      <c r="G36" s="8">
        <f t="shared" ref="G36" si="3">E36*F36</f>
        <v>1.9782000000000004</v>
      </c>
    </row>
    <row r="37" spans="1:7" x14ac:dyDescent="0.25">
      <c r="A37" s="4"/>
      <c r="B37" s="4"/>
      <c r="C37" s="4"/>
      <c r="D37" s="4"/>
      <c r="E37" s="5"/>
      <c r="F37" s="6"/>
      <c r="G37" s="5">
        <f>SUM(G36:G36)</f>
        <v>1.9782000000000004</v>
      </c>
    </row>
    <row r="38" spans="1:7" x14ac:dyDescent="0.25">
      <c r="A38" s="1"/>
      <c r="B38" s="1"/>
      <c r="C38" s="1"/>
      <c r="D38" s="1"/>
      <c r="E38" s="1"/>
      <c r="F38" s="1"/>
      <c r="G38" s="1"/>
    </row>
    <row r="39" spans="1:7" x14ac:dyDescent="0.25">
      <c r="A39" s="1"/>
      <c r="B39" s="1"/>
      <c r="C39" s="1"/>
      <c r="D39" s="1"/>
      <c r="E39" s="1"/>
      <c r="F39" s="1"/>
      <c r="G39" s="1"/>
    </row>
    <row r="40" spans="1:7" x14ac:dyDescent="0.25">
      <c r="A40" s="19" t="s">
        <v>57</v>
      </c>
      <c r="B40" s="20"/>
      <c r="C40" s="21"/>
      <c r="D40" s="1"/>
      <c r="E40" s="1"/>
      <c r="F40" s="1"/>
      <c r="G40" s="1"/>
    </row>
    <row r="41" spans="1:7" ht="38.25" x14ac:dyDescent="0.25">
      <c r="A41" s="13" t="s">
        <v>8</v>
      </c>
      <c r="B41" s="3" t="s">
        <v>6</v>
      </c>
      <c r="C41" s="3" t="s">
        <v>7</v>
      </c>
      <c r="D41" s="3" t="s">
        <v>0</v>
      </c>
      <c r="E41" s="3" t="s">
        <v>3</v>
      </c>
      <c r="F41" s="3" t="s">
        <v>1</v>
      </c>
      <c r="G41" s="3" t="s">
        <v>2</v>
      </c>
    </row>
    <row r="42" spans="1:7" x14ac:dyDescent="0.25">
      <c r="A42" s="14" t="s">
        <v>62</v>
      </c>
      <c r="B42" s="11" t="s">
        <v>63</v>
      </c>
      <c r="C42" s="11" t="s">
        <v>64</v>
      </c>
      <c r="D42" s="7">
        <v>43546</v>
      </c>
      <c r="E42" s="8">
        <v>18.489999999999998</v>
      </c>
      <c r="F42" s="9">
        <v>0.3</v>
      </c>
      <c r="G42" s="8">
        <f t="shared" ref="G42:G47" si="4">E42*F42</f>
        <v>5.5469999999999997</v>
      </c>
    </row>
    <row r="43" spans="1:7" x14ac:dyDescent="0.25">
      <c r="A43" s="14" t="s">
        <v>82</v>
      </c>
      <c r="B43" s="11" t="s">
        <v>83</v>
      </c>
      <c r="C43" s="11" t="s">
        <v>84</v>
      </c>
      <c r="D43" s="7">
        <v>43617</v>
      </c>
      <c r="E43" s="8">
        <v>16.12</v>
      </c>
      <c r="F43" s="9">
        <v>0.18</v>
      </c>
      <c r="G43" s="8">
        <f t="shared" si="4"/>
        <v>2.9016000000000002</v>
      </c>
    </row>
    <row r="44" spans="1:7" x14ac:dyDescent="0.25">
      <c r="A44" s="14" t="s">
        <v>116</v>
      </c>
      <c r="B44" s="11" t="s">
        <v>117</v>
      </c>
      <c r="C44" s="11" t="s">
        <v>118</v>
      </c>
      <c r="D44" s="7">
        <v>43718</v>
      </c>
      <c r="E44" s="8">
        <v>25.88</v>
      </c>
      <c r="F44" s="9">
        <v>0.18</v>
      </c>
      <c r="G44" s="8">
        <f t="shared" si="4"/>
        <v>4.6583999999999994</v>
      </c>
    </row>
    <row r="45" spans="1:7" x14ac:dyDescent="0.25">
      <c r="A45" s="14" t="s">
        <v>119</v>
      </c>
      <c r="B45" s="11" t="s">
        <v>117</v>
      </c>
      <c r="C45" s="11" t="s">
        <v>120</v>
      </c>
      <c r="D45" s="7">
        <v>43718</v>
      </c>
      <c r="E45" s="8">
        <v>9.31</v>
      </c>
      <c r="F45" s="9">
        <v>0.18</v>
      </c>
      <c r="G45" s="8">
        <f t="shared" si="4"/>
        <v>1.6758</v>
      </c>
    </row>
    <row r="46" spans="1:7" x14ac:dyDescent="0.25">
      <c r="A46" s="14" t="s">
        <v>121</v>
      </c>
      <c r="B46" s="11" t="s">
        <v>122</v>
      </c>
      <c r="C46" s="11" t="s">
        <v>123</v>
      </c>
      <c r="D46" s="7">
        <v>43725</v>
      </c>
      <c r="E46" s="8">
        <v>5.98</v>
      </c>
      <c r="F46" s="9">
        <v>0.18</v>
      </c>
      <c r="G46" s="8">
        <f t="shared" si="4"/>
        <v>1.0764</v>
      </c>
    </row>
    <row r="47" spans="1:7" x14ac:dyDescent="0.25">
      <c r="A47" s="14" t="s">
        <v>124</v>
      </c>
      <c r="B47" s="11" t="s">
        <v>125</v>
      </c>
      <c r="C47" s="11" t="s">
        <v>126</v>
      </c>
      <c r="D47" s="7">
        <v>43733</v>
      </c>
      <c r="E47" s="8">
        <v>11.2</v>
      </c>
      <c r="F47" s="9">
        <v>0.08</v>
      </c>
      <c r="G47" s="8">
        <f t="shared" si="4"/>
        <v>0.89599999999999991</v>
      </c>
    </row>
    <row r="48" spans="1:7" x14ac:dyDescent="0.25">
      <c r="A48" s="4"/>
      <c r="B48" s="4"/>
      <c r="C48" s="4"/>
      <c r="D48" s="4"/>
      <c r="E48" s="5"/>
      <c r="F48" s="6"/>
      <c r="G48" s="5">
        <f>SUM(G42:G47)</f>
        <v>16.755199999999999</v>
      </c>
    </row>
    <row r="49" spans="1:7" x14ac:dyDescent="0.25">
      <c r="A49" s="1"/>
      <c r="B49" s="1"/>
      <c r="C49" s="1"/>
      <c r="D49" s="1"/>
      <c r="E49" s="1"/>
      <c r="F49" s="1"/>
      <c r="G49" s="1"/>
    </row>
    <row r="50" spans="1:7" x14ac:dyDescent="0.25">
      <c r="A50" s="1"/>
      <c r="B50" s="1"/>
      <c r="C50" s="1"/>
      <c r="D50" s="1"/>
      <c r="E50" s="1"/>
      <c r="F50" s="1"/>
      <c r="G50" s="1"/>
    </row>
    <row r="51" spans="1:7" x14ac:dyDescent="0.25">
      <c r="A51" s="19" t="s">
        <v>86</v>
      </c>
      <c r="B51" s="20"/>
      <c r="C51" s="21"/>
      <c r="D51" s="1"/>
      <c r="E51" s="1"/>
      <c r="F51" s="1"/>
      <c r="G51" s="1"/>
    </row>
    <row r="52" spans="1:7" ht="38.25" x14ac:dyDescent="0.25">
      <c r="A52" s="13" t="s">
        <v>8</v>
      </c>
      <c r="B52" s="3" t="s">
        <v>6</v>
      </c>
      <c r="C52" s="3" t="s">
        <v>7</v>
      </c>
      <c r="D52" s="3" t="s">
        <v>0</v>
      </c>
      <c r="E52" s="3" t="s">
        <v>3</v>
      </c>
      <c r="F52" s="3" t="s">
        <v>1</v>
      </c>
      <c r="G52" s="3" t="s">
        <v>2</v>
      </c>
    </row>
    <row r="53" spans="1:7" x14ac:dyDescent="0.25">
      <c r="A53" s="14" t="s">
        <v>87</v>
      </c>
      <c r="B53" s="11" t="s">
        <v>88</v>
      </c>
      <c r="C53" s="11" t="s">
        <v>81</v>
      </c>
      <c r="D53" s="7">
        <v>43630</v>
      </c>
      <c r="E53" s="8">
        <v>286.57</v>
      </c>
      <c r="F53" s="9">
        <v>0.3</v>
      </c>
      <c r="G53" s="8">
        <f>E53*F53</f>
        <v>85.970999999999989</v>
      </c>
    </row>
    <row r="54" spans="1:7" x14ac:dyDescent="0.25">
      <c r="A54" s="4"/>
      <c r="B54" s="4"/>
      <c r="C54" s="4"/>
      <c r="D54" s="4"/>
      <c r="E54" s="5"/>
      <c r="F54" s="6"/>
      <c r="G54" s="5">
        <f>SUM(G53:G53)</f>
        <v>85.970999999999989</v>
      </c>
    </row>
    <row r="55" spans="1:7" x14ac:dyDescent="0.25">
      <c r="A55" s="1"/>
      <c r="B55" s="1"/>
      <c r="C55" s="1"/>
      <c r="D55" s="1"/>
      <c r="E55" s="1"/>
      <c r="F55" s="1"/>
      <c r="G55" s="1"/>
    </row>
    <row r="56" spans="1:7" x14ac:dyDescent="0.25">
      <c r="A56" s="1"/>
      <c r="B56" s="1"/>
      <c r="C56" s="1"/>
      <c r="D56" s="1"/>
      <c r="E56" s="1"/>
      <c r="F56" s="1"/>
      <c r="G56" s="1"/>
    </row>
    <row r="57" spans="1:7" x14ac:dyDescent="0.25">
      <c r="A57" s="19" t="s">
        <v>85</v>
      </c>
      <c r="B57" s="20"/>
      <c r="C57" s="21"/>
      <c r="D57" s="1"/>
      <c r="E57" s="1"/>
      <c r="F57" s="1"/>
      <c r="G57" s="1"/>
    </row>
    <row r="58" spans="1:7" ht="38.25" x14ac:dyDescent="0.25">
      <c r="A58" s="13" t="s">
        <v>8</v>
      </c>
      <c r="B58" s="3" t="s">
        <v>6</v>
      </c>
      <c r="C58" s="3" t="s">
        <v>7</v>
      </c>
      <c r="D58" s="3" t="s">
        <v>0</v>
      </c>
      <c r="E58" s="3" t="s">
        <v>3</v>
      </c>
      <c r="F58" s="3" t="s">
        <v>1</v>
      </c>
      <c r="G58" s="3" t="s">
        <v>2</v>
      </c>
    </row>
    <row r="59" spans="1:7" x14ac:dyDescent="0.25">
      <c r="A59" s="14" t="s">
        <v>58</v>
      </c>
      <c r="B59" s="11" t="s">
        <v>59</v>
      </c>
      <c r="C59" s="11" t="s">
        <v>60</v>
      </c>
      <c r="D59" s="7">
        <v>43497</v>
      </c>
      <c r="E59" s="8">
        <v>18.62</v>
      </c>
      <c r="F59" s="9">
        <v>0.14000000000000001</v>
      </c>
      <c r="G59" s="8">
        <f>E59*F59</f>
        <v>2.6068000000000002</v>
      </c>
    </row>
    <row r="60" spans="1:7" x14ac:dyDescent="0.25">
      <c r="A60" s="14" t="s">
        <v>176</v>
      </c>
      <c r="B60" s="11" t="s">
        <v>177</v>
      </c>
      <c r="C60" s="11" t="s">
        <v>157</v>
      </c>
      <c r="D60" s="7">
        <v>43997</v>
      </c>
      <c r="E60" s="8">
        <v>27.8</v>
      </c>
      <c r="F60" s="9">
        <v>0.14000000000000001</v>
      </c>
      <c r="G60" s="8">
        <f>E60*F60</f>
        <v>3.8920000000000003</v>
      </c>
    </row>
    <row r="61" spans="1:7" x14ac:dyDescent="0.25">
      <c r="A61" s="4"/>
      <c r="B61" s="4"/>
      <c r="C61" s="4"/>
      <c r="D61" s="4"/>
      <c r="E61" s="5"/>
      <c r="F61" s="6"/>
      <c r="G61" s="5">
        <f>SUM(G59:G60)</f>
        <v>6.498800000000001</v>
      </c>
    </row>
    <row r="62" spans="1:7" x14ac:dyDescent="0.25">
      <c r="A62" s="1"/>
      <c r="B62" s="1"/>
      <c r="C62" s="1"/>
      <c r="D62" s="1"/>
      <c r="E62" s="1"/>
      <c r="F62" s="1"/>
      <c r="G62" s="1"/>
    </row>
    <row r="63" spans="1:7" x14ac:dyDescent="0.25">
      <c r="A63" s="1"/>
      <c r="B63" s="1"/>
      <c r="C63" s="1"/>
      <c r="D63" s="1"/>
      <c r="E63" s="1"/>
      <c r="F63" s="1"/>
      <c r="G63" s="1"/>
    </row>
    <row r="64" spans="1:7" x14ac:dyDescent="0.25">
      <c r="A64" s="19" t="s">
        <v>12</v>
      </c>
      <c r="B64" s="20"/>
      <c r="C64" s="21"/>
      <c r="D64" s="1"/>
      <c r="E64" s="1"/>
      <c r="F64" s="1"/>
      <c r="G64" s="1"/>
    </row>
    <row r="65" spans="1:7" ht="38.25" x14ac:dyDescent="0.25">
      <c r="A65" s="13" t="s">
        <v>8</v>
      </c>
      <c r="B65" s="3" t="s">
        <v>6</v>
      </c>
      <c r="C65" s="3" t="s">
        <v>7</v>
      </c>
      <c r="D65" s="3" t="s">
        <v>0</v>
      </c>
      <c r="E65" s="3" t="s">
        <v>3</v>
      </c>
      <c r="F65" s="3" t="s">
        <v>1</v>
      </c>
      <c r="G65" s="3" t="s">
        <v>2</v>
      </c>
    </row>
    <row r="66" spans="1:7" x14ac:dyDescent="0.25">
      <c r="A66" s="14" t="s">
        <v>16</v>
      </c>
      <c r="B66" s="11" t="s">
        <v>17</v>
      </c>
      <c r="C66" s="11" t="s">
        <v>18</v>
      </c>
      <c r="D66" s="7">
        <v>43276</v>
      </c>
      <c r="E66" s="8">
        <v>4.75</v>
      </c>
      <c r="F66" s="9">
        <v>0.18</v>
      </c>
      <c r="G66" s="8">
        <f t="shared" ref="G66:G68" si="5">E66*F66</f>
        <v>0.85499999999999998</v>
      </c>
    </row>
    <row r="67" spans="1:7" x14ac:dyDescent="0.25">
      <c r="A67" s="14" t="s">
        <v>25</v>
      </c>
      <c r="B67" s="11" t="s">
        <v>26</v>
      </c>
      <c r="C67" s="11" t="s">
        <v>27</v>
      </c>
      <c r="D67" s="7">
        <v>43342</v>
      </c>
      <c r="E67" s="8">
        <v>17.46</v>
      </c>
      <c r="F67" s="9">
        <v>0.18</v>
      </c>
      <c r="G67" s="8">
        <f t="shared" si="5"/>
        <v>3.1427999999999998</v>
      </c>
    </row>
    <row r="68" spans="1:7" x14ac:dyDescent="0.25">
      <c r="A68" s="14" t="s">
        <v>76</v>
      </c>
      <c r="B68" s="11" t="s">
        <v>77</v>
      </c>
      <c r="C68" s="11" t="s">
        <v>78</v>
      </c>
      <c r="D68" s="7">
        <v>43591</v>
      </c>
      <c r="E68" s="8">
        <v>4.54</v>
      </c>
      <c r="F68" s="9">
        <v>0.14000000000000001</v>
      </c>
      <c r="G68" s="8">
        <f t="shared" si="5"/>
        <v>0.63560000000000005</v>
      </c>
    </row>
    <row r="69" spans="1:7" x14ac:dyDescent="0.25">
      <c r="A69" s="4"/>
      <c r="B69" s="4"/>
      <c r="C69" s="4"/>
      <c r="D69" s="4"/>
      <c r="E69" s="5"/>
      <c r="F69" s="6"/>
      <c r="G69" s="5">
        <f>SUM(G66:G68)</f>
        <v>4.6334</v>
      </c>
    </row>
    <row r="70" spans="1:7" x14ac:dyDescent="0.25">
      <c r="A70" s="1"/>
      <c r="B70" s="1"/>
      <c r="C70" s="1"/>
      <c r="D70" s="1"/>
      <c r="E70" s="1"/>
      <c r="F70" s="1"/>
      <c r="G70" s="1"/>
    </row>
    <row r="71" spans="1:7" x14ac:dyDescent="0.25">
      <c r="A71" s="1"/>
      <c r="B71" s="1"/>
      <c r="C71" s="1"/>
      <c r="D71" s="1"/>
      <c r="E71" s="1"/>
      <c r="F71" s="1"/>
      <c r="G71" s="1"/>
    </row>
    <row r="72" spans="1:7" x14ac:dyDescent="0.25">
      <c r="A72" s="19" t="s">
        <v>61</v>
      </c>
      <c r="B72" s="20"/>
      <c r="C72" s="21"/>
      <c r="D72" s="1"/>
      <c r="E72" s="1"/>
      <c r="F72" s="1"/>
      <c r="G72" s="1"/>
    </row>
    <row r="73" spans="1:7" ht="38.25" x14ac:dyDescent="0.25">
      <c r="A73" s="13" t="s">
        <v>8</v>
      </c>
      <c r="B73" s="3" t="s">
        <v>6</v>
      </c>
      <c r="C73" s="3" t="s">
        <v>7</v>
      </c>
      <c r="D73" s="3" t="s">
        <v>0</v>
      </c>
      <c r="E73" s="3" t="s">
        <v>3</v>
      </c>
      <c r="F73" s="3" t="s">
        <v>1</v>
      </c>
      <c r="G73" s="3" t="s">
        <v>2</v>
      </c>
    </row>
    <row r="74" spans="1:7" x14ac:dyDescent="0.25">
      <c r="A74" s="14" t="s">
        <v>89</v>
      </c>
      <c r="B74" s="11" t="s">
        <v>90</v>
      </c>
      <c r="C74" s="11" t="s">
        <v>71</v>
      </c>
      <c r="D74" s="7">
        <v>43617</v>
      </c>
      <c r="E74" s="8">
        <v>25.130000000000003</v>
      </c>
      <c r="F74" s="9">
        <v>0.14000000000000001</v>
      </c>
      <c r="G74" s="8">
        <f t="shared" ref="G74:G80" si="6">E74*F74</f>
        <v>3.5182000000000007</v>
      </c>
    </row>
    <row r="75" spans="1:7" x14ac:dyDescent="0.25">
      <c r="A75" s="14" t="s">
        <v>91</v>
      </c>
      <c r="B75" s="11" t="s">
        <v>90</v>
      </c>
      <c r="C75" s="11" t="s">
        <v>92</v>
      </c>
      <c r="D75" s="7">
        <v>43617</v>
      </c>
      <c r="E75" s="8">
        <v>52.79</v>
      </c>
      <c r="F75" s="9">
        <v>0.14000000000000001</v>
      </c>
      <c r="G75" s="8">
        <f t="shared" si="6"/>
        <v>7.3906000000000009</v>
      </c>
    </row>
    <row r="76" spans="1:7" x14ac:dyDescent="0.25">
      <c r="A76" s="14" t="s">
        <v>102</v>
      </c>
      <c r="B76" s="11" t="s">
        <v>103</v>
      </c>
      <c r="C76" s="11" t="s">
        <v>104</v>
      </c>
      <c r="D76" s="7">
        <v>43497</v>
      </c>
      <c r="E76" s="8">
        <v>0.68</v>
      </c>
      <c r="F76" s="9">
        <v>0.14000000000000001</v>
      </c>
      <c r="G76" s="8">
        <f t="shared" si="6"/>
        <v>9.5200000000000021E-2</v>
      </c>
    </row>
    <row r="77" spans="1:7" x14ac:dyDescent="0.25">
      <c r="A77" s="14" t="s">
        <v>127</v>
      </c>
      <c r="B77" s="11" t="s">
        <v>128</v>
      </c>
      <c r="C77" s="11" t="s">
        <v>129</v>
      </c>
      <c r="D77" s="7">
        <v>43739</v>
      </c>
      <c r="E77" s="8">
        <v>52.51</v>
      </c>
      <c r="F77" s="9">
        <v>0.14000000000000001</v>
      </c>
      <c r="G77" s="8">
        <f t="shared" si="6"/>
        <v>7.3514000000000008</v>
      </c>
    </row>
    <row r="78" spans="1:7" x14ac:dyDescent="0.25">
      <c r="A78" s="14" t="s">
        <v>130</v>
      </c>
      <c r="B78" s="11" t="s">
        <v>128</v>
      </c>
      <c r="C78" s="11" t="s">
        <v>131</v>
      </c>
      <c r="D78" s="7">
        <v>43739</v>
      </c>
      <c r="E78" s="8">
        <v>13.88</v>
      </c>
      <c r="F78" s="9">
        <v>0.14000000000000001</v>
      </c>
      <c r="G78" s="8">
        <f t="shared" si="6"/>
        <v>1.9432000000000003</v>
      </c>
    </row>
    <row r="79" spans="1:7" x14ac:dyDescent="0.25">
      <c r="A79" s="14" t="s">
        <v>202</v>
      </c>
      <c r="B79" s="11" t="s">
        <v>203</v>
      </c>
      <c r="C79" s="11" t="s">
        <v>204</v>
      </c>
      <c r="D79" s="7">
        <v>44078</v>
      </c>
      <c r="E79" s="8">
        <v>22.36</v>
      </c>
      <c r="F79" s="9">
        <v>0.14000000000000001</v>
      </c>
      <c r="G79" s="8">
        <f t="shared" si="6"/>
        <v>3.1304000000000003</v>
      </c>
    </row>
    <row r="80" spans="1:7" x14ac:dyDescent="0.25">
      <c r="A80" s="14" t="s">
        <v>210</v>
      </c>
      <c r="B80" s="11" t="s">
        <v>211</v>
      </c>
      <c r="C80" s="11" t="s">
        <v>212</v>
      </c>
      <c r="D80" s="7">
        <v>44113</v>
      </c>
      <c r="E80" s="8">
        <v>6.24</v>
      </c>
      <c r="F80" s="9">
        <v>0.14000000000000001</v>
      </c>
      <c r="G80" s="8">
        <f t="shared" si="6"/>
        <v>0.87360000000000015</v>
      </c>
    </row>
    <row r="81" spans="1:7" x14ac:dyDescent="0.25">
      <c r="A81" s="4"/>
      <c r="B81" s="4"/>
      <c r="C81" s="4"/>
      <c r="D81" s="4"/>
      <c r="E81" s="5"/>
      <c r="F81" s="6"/>
      <c r="G81" s="5">
        <f>SUM(G74:G80)</f>
        <v>24.302600000000005</v>
      </c>
    </row>
    <row r="82" spans="1:7" x14ac:dyDescent="0.25">
      <c r="A82" s="1"/>
      <c r="B82" s="1"/>
      <c r="C82" s="1"/>
      <c r="D82" s="1"/>
      <c r="E82" s="1"/>
      <c r="F82" s="1"/>
      <c r="G82" s="1"/>
    </row>
    <row r="83" spans="1:7" x14ac:dyDescent="0.25">
      <c r="A83" s="1"/>
      <c r="B83" s="1"/>
      <c r="C83" s="1"/>
      <c r="D83" s="1"/>
      <c r="E83" s="1"/>
      <c r="F83" s="1"/>
      <c r="G83" s="1"/>
    </row>
    <row r="84" spans="1:7" x14ac:dyDescent="0.25">
      <c r="A84" s="19" t="s">
        <v>205</v>
      </c>
      <c r="B84" s="20"/>
      <c r="C84" s="21"/>
      <c r="D84" s="1"/>
      <c r="E84" s="1"/>
      <c r="F84" s="1"/>
      <c r="G84" s="1"/>
    </row>
    <row r="85" spans="1:7" ht="38.25" x14ac:dyDescent="0.25">
      <c r="A85" s="13" t="s">
        <v>8</v>
      </c>
      <c r="B85" s="3" t="s">
        <v>6</v>
      </c>
      <c r="C85" s="3" t="s">
        <v>7</v>
      </c>
      <c r="D85" s="3" t="s">
        <v>0</v>
      </c>
      <c r="E85" s="3" t="s">
        <v>3</v>
      </c>
      <c r="F85" s="3" t="s">
        <v>1</v>
      </c>
      <c r="G85" s="3" t="s">
        <v>2</v>
      </c>
    </row>
    <row r="86" spans="1:7" x14ac:dyDescent="0.25">
      <c r="A86" s="14" t="s">
        <v>206</v>
      </c>
      <c r="B86" s="11" t="s">
        <v>207</v>
      </c>
      <c r="C86" s="11" t="s">
        <v>208</v>
      </c>
      <c r="D86" s="7">
        <v>44068</v>
      </c>
      <c r="E86" s="8">
        <v>10.81</v>
      </c>
      <c r="F86" s="9">
        <v>0.18</v>
      </c>
      <c r="G86" s="8">
        <f t="shared" ref="G86" si="7">E86*F86</f>
        <v>1.9458</v>
      </c>
    </row>
    <row r="87" spans="1:7" x14ac:dyDescent="0.25">
      <c r="A87" s="4"/>
      <c r="B87" s="4"/>
      <c r="C87" s="4"/>
      <c r="D87" s="4"/>
      <c r="E87" s="5"/>
      <c r="F87" s="6"/>
      <c r="G87" s="5">
        <f>SUM(G86:G86)</f>
        <v>1.9458</v>
      </c>
    </row>
    <row r="88" spans="1:7" x14ac:dyDescent="0.25">
      <c r="A88" s="1"/>
      <c r="B88" s="1"/>
      <c r="C88" s="1"/>
      <c r="D88" s="1"/>
      <c r="E88" s="1"/>
      <c r="F88" s="1"/>
      <c r="G88" s="1"/>
    </row>
    <row r="89" spans="1:7" x14ac:dyDescent="0.25">
      <c r="A89" s="1"/>
      <c r="B89" s="1"/>
      <c r="C89" s="1"/>
      <c r="D89" s="1"/>
      <c r="E89" s="1"/>
      <c r="F89" s="1"/>
      <c r="G89" s="1"/>
    </row>
    <row r="90" spans="1:7" x14ac:dyDescent="0.25">
      <c r="A90" s="19" t="s">
        <v>11</v>
      </c>
      <c r="B90" s="20"/>
      <c r="C90" s="21"/>
      <c r="D90" s="1"/>
      <c r="E90" s="1"/>
      <c r="F90" s="1"/>
      <c r="G90" s="1"/>
    </row>
    <row r="91" spans="1:7" ht="38.25" x14ac:dyDescent="0.25">
      <c r="A91" s="13" t="s">
        <v>8</v>
      </c>
      <c r="B91" s="3" t="s">
        <v>6</v>
      </c>
      <c r="C91" s="3" t="s">
        <v>7</v>
      </c>
      <c r="D91" s="3" t="s">
        <v>0</v>
      </c>
      <c r="E91" s="3" t="s">
        <v>3</v>
      </c>
      <c r="F91" s="3" t="s">
        <v>1</v>
      </c>
      <c r="G91" s="3" t="s">
        <v>2</v>
      </c>
    </row>
    <row r="92" spans="1:7" x14ac:dyDescent="0.25">
      <c r="A92" s="14" t="s">
        <v>13</v>
      </c>
      <c r="B92" s="11" t="s">
        <v>14</v>
      </c>
      <c r="C92" s="11" t="s">
        <v>15</v>
      </c>
      <c r="D92" s="7">
        <v>43235</v>
      </c>
      <c r="E92" s="8">
        <v>100.42</v>
      </c>
      <c r="F92" s="9">
        <v>0.14000000000000001</v>
      </c>
      <c r="G92" s="8">
        <f t="shared" ref="G92:G93" si="8">E92*F92</f>
        <v>14.058800000000002</v>
      </c>
    </row>
    <row r="93" spans="1:7" x14ac:dyDescent="0.25">
      <c r="A93" s="14" t="s">
        <v>69</v>
      </c>
      <c r="B93" s="11" t="s">
        <v>70</v>
      </c>
      <c r="C93" s="11" t="s">
        <v>71</v>
      </c>
      <c r="D93" s="7">
        <v>43570</v>
      </c>
      <c r="E93" s="8">
        <v>13.73</v>
      </c>
      <c r="F93" s="9">
        <v>0.08</v>
      </c>
      <c r="G93" s="8">
        <f t="shared" si="8"/>
        <v>1.0984</v>
      </c>
    </row>
    <row r="94" spans="1:7" x14ac:dyDescent="0.25">
      <c r="A94" s="4"/>
      <c r="B94" s="4"/>
      <c r="C94" s="4"/>
      <c r="D94" s="4"/>
      <c r="E94" s="5"/>
      <c r="F94" s="6"/>
      <c r="G94" s="5">
        <f>SUM(G92:G93)</f>
        <v>15.157200000000001</v>
      </c>
    </row>
    <row r="95" spans="1:7" x14ac:dyDescent="0.25">
      <c r="A95" s="1"/>
      <c r="B95" s="1"/>
      <c r="C95" s="1"/>
      <c r="D95" s="1"/>
      <c r="E95" s="1"/>
      <c r="F95" s="1"/>
      <c r="G95" s="1"/>
    </row>
    <row r="96" spans="1:7" x14ac:dyDescent="0.25">
      <c r="A96" s="1"/>
      <c r="B96" s="1"/>
      <c r="C96" s="1"/>
      <c r="D96" s="1"/>
      <c r="E96" s="1"/>
      <c r="F96" s="1"/>
      <c r="G96" s="1"/>
    </row>
    <row r="97" spans="1:7" x14ac:dyDescent="0.25">
      <c r="A97" s="19" t="s">
        <v>154</v>
      </c>
      <c r="B97" s="20"/>
      <c r="C97" s="21"/>
      <c r="D97" s="1"/>
      <c r="E97" s="1"/>
      <c r="F97" s="1"/>
      <c r="G97" s="1"/>
    </row>
    <row r="98" spans="1:7" ht="38.25" x14ac:dyDescent="0.25">
      <c r="A98" s="13" t="s">
        <v>8</v>
      </c>
      <c r="B98" s="3" t="s">
        <v>6</v>
      </c>
      <c r="C98" s="3" t="s">
        <v>7</v>
      </c>
      <c r="D98" s="3" t="s">
        <v>0</v>
      </c>
      <c r="E98" s="3" t="s">
        <v>3</v>
      </c>
      <c r="F98" s="3" t="s">
        <v>1</v>
      </c>
      <c r="G98" s="3" t="s">
        <v>2</v>
      </c>
    </row>
    <row r="99" spans="1:7" x14ac:dyDescent="0.25">
      <c r="A99" s="14" t="s">
        <v>150</v>
      </c>
      <c r="B99" s="11" t="s">
        <v>161</v>
      </c>
      <c r="C99" s="11" t="s">
        <v>151</v>
      </c>
      <c r="D99" s="7">
        <v>43835</v>
      </c>
      <c r="E99" s="8">
        <v>20.79</v>
      </c>
      <c r="F99" s="9">
        <v>0.36</v>
      </c>
      <c r="G99" s="8">
        <f t="shared" ref="G99:G102" si="9">E99*F99</f>
        <v>7.4843999999999991</v>
      </c>
    </row>
    <row r="100" spans="1:7" x14ac:dyDescent="0.25">
      <c r="A100" s="14" t="s">
        <v>152</v>
      </c>
      <c r="B100" s="11" t="s">
        <v>162</v>
      </c>
      <c r="C100" s="11" t="s">
        <v>153</v>
      </c>
      <c r="D100" s="7">
        <v>43835</v>
      </c>
      <c r="E100" s="8">
        <v>13.13</v>
      </c>
      <c r="F100" s="9">
        <v>0.36</v>
      </c>
      <c r="G100" s="8">
        <f t="shared" si="9"/>
        <v>4.7267999999999999</v>
      </c>
    </row>
    <row r="101" spans="1:7" x14ac:dyDescent="0.25">
      <c r="A101" s="14" t="s">
        <v>155</v>
      </c>
      <c r="B101" s="11" t="s">
        <v>156</v>
      </c>
      <c r="C101" s="11" t="s">
        <v>157</v>
      </c>
      <c r="D101" s="7">
        <v>43850</v>
      </c>
      <c r="E101" s="8">
        <v>15.86</v>
      </c>
      <c r="F101" s="9">
        <v>0.36</v>
      </c>
      <c r="G101" s="8">
        <f t="shared" si="9"/>
        <v>5.7096</v>
      </c>
    </row>
    <row r="102" spans="1:7" x14ac:dyDescent="0.25">
      <c r="A102" s="14" t="s">
        <v>163</v>
      </c>
      <c r="B102" s="11" t="s">
        <v>156</v>
      </c>
      <c r="C102" s="11" t="s">
        <v>157</v>
      </c>
      <c r="D102" s="7">
        <v>43881</v>
      </c>
      <c r="E102" s="8">
        <v>17.649999999999999</v>
      </c>
      <c r="F102" s="9">
        <v>0.36</v>
      </c>
      <c r="G102" s="8">
        <f t="shared" si="9"/>
        <v>6.3539999999999992</v>
      </c>
    </row>
    <row r="103" spans="1:7" x14ac:dyDescent="0.25">
      <c r="A103" s="4"/>
      <c r="B103" s="4"/>
      <c r="C103" s="4"/>
      <c r="D103" s="4"/>
      <c r="E103" s="5"/>
      <c r="F103" s="6"/>
      <c r="G103" s="5">
        <f>SUM(G99:G102)</f>
        <v>24.274799999999999</v>
      </c>
    </row>
    <row r="104" spans="1:7" x14ac:dyDescent="0.25">
      <c r="A104" s="17"/>
      <c r="B104" s="1"/>
      <c r="C104" s="1"/>
      <c r="D104" s="1"/>
      <c r="E104" s="1"/>
      <c r="F104" s="1"/>
      <c r="G104" s="1"/>
    </row>
    <row r="105" spans="1:7" x14ac:dyDescent="0.25">
      <c r="A105" s="1"/>
      <c r="B105" s="1"/>
      <c r="C105" s="1"/>
      <c r="D105" s="1"/>
      <c r="E105" s="1"/>
      <c r="F105" s="1"/>
      <c r="G105" s="1"/>
    </row>
    <row r="106" spans="1:7" x14ac:dyDescent="0.25">
      <c r="A106" s="19" t="s">
        <v>132</v>
      </c>
      <c r="B106" s="20"/>
      <c r="C106" s="21"/>
      <c r="D106" s="1"/>
      <c r="E106" s="1"/>
      <c r="F106" s="1"/>
      <c r="G106" s="1"/>
    </row>
    <row r="107" spans="1:7" ht="38.25" x14ac:dyDescent="0.25">
      <c r="A107" s="13" t="s">
        <v>8</v>
      </c>
      <c r="B107" s="3" t="s">
        <v>6</v>
      </c>
      <c r="C107" s="3" t="s">
        <v>7</v>
      </c>
      <c r="D107" s="3" t="s">
        <v>0</v>
      </c>
      <c r="E107" s="3" t="s">
        <v>3</v>
      </c>
      <c r="F107" s="3" t="s">
        <v>1</v>
      </c>
      <c r="G107" s="3" t="s">
        <v>2</v>
      </c>
    </row>
    <row r="108" spans="1:7" x14ac:dyDescent="0.25">
      <c r="A108" s="14" t="s">
        <v>133</v>
      </c>
      <c r="B108" s="11" t="s">
        <v>134</v>
      </c>
      <c r="C108" s="11" t="s">
        <v>135</v>
      </c>
      <c r="D108" s="7">
        <v>43759</v>
      </c>
      <c r="E108" s="8">
        <v>4.3</v>
      </c>
      <c r="F108" s="9">
        <v>0.1</v>
      </c>
      <c r="G108" s="8">
        <f>E108*F108</f>
        <v>0.43</v>
      </c>
    </row>
    <row r="109" spans="1:7" x14ac:dyDescent="0.25">
      <c r="A109" s="4"/>
      <c r="B109" s="4"/>
      <c r="C109" s="4"/>
      <c r="D109" s="4"/>
      <c r="E109" s="5"/>
      <c r="F109" s="6"/>
      <c r="G109" s="5">
        <f>SUM(G108:G108)</f>
        <v>0.43</v>
      </c>
    </row>
    <row r="110" spans="1:7" x14ac:dyDescent="0.25">
      <c r="A110" s="1"/>
      <c r="B110" s="1"/>
      <c r="C110" s="1"/>
      <c r="D110" s="1"/>
      <c r="E110" s="1"/>
      <c r="F110" s="1"/>
      <c r="G110" s="1"/>
    </row>
    <row r="111" spans="1:7" x14ac:dyDescent="0.25">
      <c r="A111" s="1"/>
      <c r="B111" s="1"/>
      <c r="C111" s="1"/>
      <c r="D111" s="1"/>
      <c r="E111" s="1"/>
      <c r="F111" s="1"/>
      <c r="G111" s="1"/>
    </row>
    <row r="112" spans="1:7" x14ac:dyDescent="0.25">
      <c r="A112" s="19" t="s">
        <v>193</v>
      </c>
      <c r="B112" s="20"/>
      <c r="C112" s="21"/>
      <c r="D112" s="1"/>
      <c r="E112" s="1"/>
      <c r="F112" s="1"/>
      <c r="G112" s="1"/>
    </row>
    <row r="113" spans="1:7" ht="38.25" x14ac:dyDescent="0.25">
      <c r="A113" s="13" t="s">
        <v>8</v>
      </c>
      <c r="B113" s="3" t="s">
        <v>6</v>
      </c>
      <c r="C113" s="3" t="s">
        <v>7</v>
      </c>
      <c r="D113" s="3" t="s">
        <v>0</v>
      </c>
      <c r="E113" s="3" t="s">
        <v>3</v>
      </c>
      <c r="F113" s="3" t="s">
        <v>1</v>
      </c>
      <c r="G113" s="3" t="s">
        <v>2</v>
      </c>
    </row>
    <row r="114" spans="1:7" x14ac:dyDescent="0.25">
      <c r="A114" s="14" t="s">
        <v>191</v>
      </c>
      <c r="B114" s="11" t="s">
        <v>192</v>
      </c>
      <c r="C114" s="11" t="s">
        <v>43</v>
      </c>
      <c r="D114" s="7">
        <v>44032</v>
      </c>
      <c r="E114" s="8">
        <v>34.409999999999997</v>
      </c>
      <c r="F114" s="9">
        <v>0.18</v>
      </c>
      <c r="G114" s="8">
        <f t="shared" ref="G114:G115" si="10">E114*F114</f>
        <v>6.1937999999999995</v>
      </c>
    </row>
    <row r="115" spans="1:7" x14ac:dyDescent="0.25">
      <c r="A115" s="14" t="s">
        <v>213</v>
      </c>
      <c r="B115" s="11" t="s">
        <v>214</v>
      </c>
      <c r="C115" s="11" t="s">
        <v>215</v>
      </c>
      <c r="D115" s="7">
        <v>44110</v>
      </c>
      <c r="E115" s="8">
        <v>59.269999999999996</v>
      </c>
      <c r="F115" s="9">
        <v>0.18</v>
      </c>
      <c r="G115" s="8">
        <f t="shared" si="10"/>
        <v>10.6686</v>
      </c>
    </row>
    <row r="116" spans="1:7" x14ac:dyDescent="0.25">
      <c r="A116" s="4"/>
      <c r="B116" s="4"/>
      <c r="C116" s="4"/>
      <c r="D116" s="4"/>
      <c r="E116" s="5"/>
      <c r="F116" s="6"/>
      <c r="G116" s="5">
        <f>SUM(G114:G115)</f>
        <v>16.862400000000001</v>
      </c>
    </row>
    <row r="117" spans="1:7" x14ac:dyDescent="0.25">
      <c r="A117" s="1"/>
      <c r="B117" s="1"/>
      <c r="C117" s="1"/>
      <c r="D117" s="1"/>
      <c r="E117" s="1"/>
      <c r="F117" s="1"/>
      <c r="G117" s="1"/>
    </row>
    <row r="118" spans="1:7" x14ac:dyDescent="0.25">
      <c r="A118" s="1"/>
      <c r="B118" s="1"/>
      <c r="C118" s="1"/>
      <c r="D118" s="1"/>
      <c r="E118" s="1"/>
      <c r="F118" s="1"/>
      <c r="G118" s="1"/>
    </row>
    <row r="119" spans="1:7" x14ac:dyDescent="0.25">
      <c r="A119" s="19" t="s">
        <v>170</v>
      </c>
      <c r="B119" s="20"/>
      <c r="C119" s="21"/>
      <c r="D119" s="1"/>
      <c r="E119" s="1"/>
      <c r="F119" s="1"/>
      <c r="G119" s="1"/>
    </row>
    <row r="120" spans="1:7" ht="38.25" x14ac:dyDescent="0.25">
      <c r="A120" s="13" t="s">
        <v>8</v>
      </c>
      <c r="B120" s="3" t="s">
        <v>6</v>
      </c>
      <c r="C120" s="3" t="s">
        <v>7</v>
      </c>
      <c r="D120" s="3" t="s">
        <v>0</v>
      </c>
      <c r="E120" s="3" t="s">
        <v>3</v>
      </c>
      <c r="F120" s="3" t="s">
        <v>1</v>
      </c>
      <c r="G120" s="3" t="s">
        <v>2</v>
      </c>
    </row>
    <row r="121" spans="1:7" x14ac:dyDescent="0.25">
      <c r="A121" s="14" t="s">
        <v>171</v>
      </c>
      <c r="B121" s="11" t="s">
        <v>172</v>
      </c>
      <c r="C121" s="11" t="s">
        <v>173</v>
      </c>
      <c r="D121" s="7">
        <v>43900</v>
      </c>
      <c r="E121" s="8">
        <f>14.16</f>
        <v>14.16</v>
      </c>
      <c r="F121" s="9">
        <v>0.14000000000000001</v>
      </c>
      <c r="G121" s="8">
        <f t="shared" ref="G121:G122" si="11">E121*F121</f>
        <v>1.9824000000000002</v>
      </c>
    </row>
    <row r="122" spans="1:7" x14ac:dyDescent="0.25">
      <c r="A122" s="14" t="s">
        <v>174</v>
      </c>
      <c r="B122" s="11" t="s">
        <v>175</v>
      </c>
      <c r="C122" s="11" t="s">
        <v>18</v>
      </c>
      <c r="D122" s="7">
        <v>43900</v>
      </c>
      <c r="E122" s="8">
        <f>16.39</f>
        <v>16.39</v>
      </c>
      <c r="F122" s="9">
        <v>0.14000000000000001</v>
      </c>
      <c r="G122" s="8">
        <f t="shared" si="11"/>
        <v>2.2946000000000004</v>
      </c>
    </row>
    <row r="123" spans="1:7" x14ac:dyDescent="0.25">
      <c r="A123" s="4"/>
      <c r="B123" s="4"/>
      <c r="C123" s="4"/>
      <c r="D123" s="4"/>
      <c r="E123" s="5"/>
      <c r="F123" s="6"/>
      <c r="G123" s="5">
        <f>SUM(G121:G122)</f>
        <v>4.277000000000001</v>
      </c>
    </row>
    <row r="124" spans="1:7" x14ac:dyDescent="0.25">
      <c r="A124" s="1"/>
      <c r="B124" s="1"/>
      <c r="C124" s="1"/>
      <c r="D124" s="1"/>
      <c r="E124" s="1"/>
      <c r="F124" s="1"/>
      <c r="G124" s="1"/>
    </row>
    <row r="125" spans="1:7" x14ac:dyDescent="0.25">
      <c r="A125" s="19" t="s">
        <v>105</v>
      </c>
      <c r="B125" s="20"/>
      <c r="C125" s="21"/>
      <c r="D125" s="1"/>
      <c r="E125" s="1"/>
      <c r="F125" s="1"/>
      <c r="G125" s="1"/>
    </row>
    <row r="126" spans="1:7" ht="38.25" x14ac:dyDescent="0.25">
      <c r="A126" s="13" t="s">
        <v>8</v>
      </c>
      <c r="B126" s="3" t="s">
        <v>6</v>
      </c>
      <c r="C126" s="3" t="s">
        <v>7</v>
      </c>
      <c r="D126" s="3" t="s">
        <v>0</v>
      </c>
      <c r="E126" s="3" t="s">
        <v>3</v>
      </c>
      <c r="F126" s="3" t="s">
        <v>1</v>
      </c>
      <c r="G126" s="3" t="s">
        <v>2</v>
      </c>
    </row>
    <row r="127" spans="1:7" x14ac:dyDescent="0.25">
      <c r="A127" s="14" t="s">
        <v>106</v>
      </c>
      <c r="B127" s="11" t="s">
        <v>107</v>
      </c>
      <c r="C127" s="11" t="s">
        <v>108</v>
      </c>
      <c r="D127" s="7">
        <v>43682</v>
      </c>
      <c r="E127" s="8">
        <v>27.310000000000002</v>
      </c>
      <c r="F127" s="9">
        <v>0.18</v>
      </c>
      <c r="G127" s="8">
        <f t="shared" ref="G127" si="12">E127*F127</f>
        <v>4.9157999999999999</v>
      </c>
    </row>
    <row r="128" spans="1:7" x14ac:dyDescent="0.25">
      <c r="A128" s="14" t="s">
        <v>109</v>
      </c>
      <c r="B128" s="11" t="s">
        <v>110</v>
      </c>
      <c r="C128" s="11" t="s">
        <v>111</v>
      </c>
      <c r="D128" s="7">
        <v>43682</v>
      </c>
      <c r="E128" s="8">
        <v>20.6</v>
      </c>
      <c r="F128" s="9">
        <v>0.18</v>
      </c>
      <c r="G128" s="8">
        <f>E128*F128</f>
        <v>3.7080000000000002</v>
      </c>
    </row>
    <row r="129" spans="1:7" x14ac:dyDescent="0.25">
      <c r="A129" s="14" t="s">
        <v>194</v>
      </c>
      <c r="B129" s="11" t="s">
        <v>195</v>
      </c>
      <c r="C129" s="11" t="s">
        <v>196</v>
      </c>
      <c r="D129" s="7">
        <v>44057</v>
      </c>
      <c r="E129" s="8">
        <v>19.12</v>
      </c>
      <c r="F129" s="9">
        <v>0.18</v>
      </c>
      <c r="G129" s="8">
        <f t="shared" ref="G129:G132" si="13">E129*F129</f>
        <v>3.4416000000000002</v>
      </c>
    </row>
    <row r="130" spans="1:7" x14ac:dyDescent="0.25">
      <c r="A130" s="14" t="s">
        <v>197</v>
      </c>
      <c r="B130" s="11" t="s">
        <v>198</v>
      </c>
      <c r="C130" s="11" t="s">
        <v>199</v>
      </c>
      <c r="D130" s="7">
        <v>44057</v>
      </c>
      <c r="E130" s="8">
        <v>14.24</v>
      </c>
      <c r="F130" s="9">
        <v>0.18</v>
      </c>
      <c r="G130" s="8">
        <f t="shared" si="13"/>
        <v>2.5632000000000001</v>
      </c>
    </row>
    <row r="131" spans="1:7" x14ac:dyDescent="0.25">
      <c r="A131" s="14" t="s">
        <v>216</v>
      </c>
      <c r="B131" s="11" t="s">
        <v>217</v>
      </c>
      <c r="C131" s="11" t="s">
        <v>218</v>
      </c>
      <c r="D131" s="7">
        <v>44109</v>
      </c>
      <c r="E131" s="8">
        <v>31.39</v>
      </c>
      <c r="F131" s="9">
        <v>0.14000000000000001</v>
      </c>
      <c r="G131" s="8">
        <f t="shared" si="13"/>
        <v>4.3946000000000005</v>
      </c>
    </row>
    <row r="132" spans="1:7" x14ac:dyDescent="0.25">
      <c r="A132" s="14" t="s">
        <v>219</v>
      </c>
      <c r="B132" s="11" t="s">
        <v>220</v>
      </c>
      <c r="C132" s="11" t="s">
        <v>221</v>
      </c>
      <c r="D132" s="7">
        <v>44109</v>
      </c>
      <c r="E132" s="8">
        <v>14.850000000000001</v>
      </c>
      <c r="F132" s="9">
        <v>0.14000000000000001</v>
      </c>
      <c r="G132" s="8">
        <f t="shared" si="13"/>
        <v>2.0790000000000002</v>
      </c>
    </row>
    <row r="133" spans="1:7" x14ac:dyDescent="0.25">
      <c r="A133" s="4"/>
      <c r="B133" s="4"/>
      <c r="C133" s="4"/>
      <c r="D133" s="4"/>
      <c r="E133" s="5"/>
      <c r="F133" s="6"/>
      <c r="G133" s="5">
        <f>SUM(G127:G132)</f>
        <v>21.102200000000003</v>
      </c>
    </row>
    <row r="134" spans="1:7" x14ac:dyDescent="0.25">
      <c r="A134" s="1"/>
      <c r="B134" s="1"/>
      <c r="C134" s="1"/>
      <c r="D134" s="1"/>
      <c r="E134" s="1"/>
      <c r="F134" s="1"/>
      <c r="G134" s="1"/>
    </row>
    <row r="135" spans="1:7" x14ac:dyDescent="0.25">
      <c r="A135" s="1"/>
      <c r="B135" s="1"/>
      <c r="C135" s="1"/>
      <c r="D135" s="1"/>
      <c r="E135" s="1"/>
      <c r="F135" s="1"/>
      <c r="G135" s="1"/>
    </row>
    <row r="136" spans="1:7" x14ac:dyDescent="0.25">
      <c r="A136" s="19" t="s">
        <v>95</v>
      </c>
      <c r="B136" s="20"/>
      <c r="C136" s="21"/>
      <c r="D136" s="1"/>
      <c r="E136" s="1"/>
      <c r="F136" s="1"/>
      <c r="G136" s="1"/>
    </row>
    <row r="137" spans="1:7" ht="38.25" x14ac:dyDescent="0.25">
      <c r="A137" s="13" t="s">
        <v>8</v>
      </c>
      <c r="B137" s="3" t="s">
        <v>6</v>
      </c>
      <c r="C137" s="3" t="s">
        <v>7</v>
      </c>
      <c r="D137" s="3" t="s">
        <v>0</v>
      </c>
      <c r="E137" s="3" t="s">
        <v>3</v>
      </c>
      <c r="F137" s="3" t="s">
        <v>1</v>
      </c>
      <c r="G137" s="3" t="s">
        <v>2</v>
      </c>
    </row>
    <row r="138" spans="1:7" x14ac:dyDescent="0.25">
      <c r="A138" s="14" t="s">
        <v>96</v>
      </c>
      <c r="B138" s="11" t="s">
        <v>97</v>
      </c>
      <c r="C138" s="11" t="s">
        <v>98</v>
      </c>
      <c r="D138" s="7">
        <v>43661</v>
      </c>
      <c r="E138" s="8">
        <v>22.64</v>
      </c>
      <c r="F138" s="9">
        <v>0.1</v>
      </c>
      <c r="G138" s="8">
        <f t="shared" ref="G138:G139" si="14">E138*F138</f>
        <v>2.2640000000000002</v>
      </c>
    </row>
    <row r="139" spans="1:7" x14ac:dyDescent="0.25">
      <c r="A139" s="14" t="s">
        <v>99</v>
      </c>
      <c r="B139" s="11" t="s">
        <v>97</v>
      </c>
      <c r="C139" s="11" t="s">
        <v>100</v>
      </c>
      <c r="D139" s="7">
        <v>43661</v>
      </c>
      <c r="E139" s="8">
        <v>11.55</v>
      </c>
      <c r="F139" s="9">
        <v>0.1</v>
      </c>
      <c r="G139" s="8">
        <f t="shared" si="14"/>
        <v>1.155</v>
      </c>
    </row>
    <row r="140" spans="1:7" x14ac:dyDescent="0.25">
      <c r="A140" s="4"/>
      <c r="B140" s="4"/>
      <c r="C140" s="4"/>
      <c r="D140" s="4"/>
      <c r="E140" s="5"/>
      <c r="F140" s="6"/>
      <c r="G140" s="5">
        <f>SUM(G138:G139)</f>
        <v>3.4190000000000005</v>
      </c>
    </row>
    <row r="141" spans="1:7" x14ac:dyDescent="0.25">
      <c r="A141" s="1"/>
      <c r="B141" s="1"/>
      <c r="C141" s="1"/>
      <c r="D141" s="1"/>
      <c r="E141" s="1"/>
      <c r="F141" s="1"/>
      <c r="G141" s="1"/>
    </row>
    <row r="142" spans="1:7" x14ac:dyDescent="0.25">
      <c r="A142" s="1"/>
      <c r="B142" s="1"/>
      <c r="C142" s="1"/>
      <c r="D142" s="1"/>
      <c r="E142" s="1"/>
      <c r="F142" s="1"/>
      <c r="G142" s="1"/>
    </row>
    <row r="143" spans="1:7" x14ac:dyDescent="0.25">
      <c r="A143" s="19" t="s">
        <v>188</v>
      </c>
      <c r="B143" s="20"/>
      <c r="C143" s="21"/>
      <c r="D143" s="1"/>
      <c r="E143" s="1"/>
      <c r="F143" s="1"/>
      <c r="G143" s="1"/>
    </row>
    <row r="144" spans="1:7" ht="38.25" x14ac:dyDescent="0.25">
      <c r="A144" s="13" t="s">
        <v>8</v>
      </c>
      <c r="B144" s="3" t="s">
        <v>6</v>
      </c>
      <c r="C144" s="3" t="s">
        <v>7</v>
      </c>
      <c r="D144" s="3" t="s">
        <v>0</v>
      </c>
      <c r="E144" s="3" t="s">
        <v>3</v>
      </c>
      <c r="F144" s="3" t="s">
        <v>1</v>
      </c>
      <c r="G144" s="3" t="s">
        <v>2</v>
      </c>
    </row>
    <row r="145" spans="1:7" x14ac:dyDescent="0.25">
      <c r="A145" s="18">
        <v>844611101</v>
      </c>
      <c r="B145" s="11" t="s">
        <v>190</v>
      </c>
      <c r="C145" s="11" t="s">
        <v>166</v>
      </c>
      <c r="D145" s="7">
        <v>44013</v>
      </c>
      <c r="E145" s="8">
        <v>284.86</v>
      </c>
      <c r="F145" s="9">
        <v>0.15</v>
      </c>
      <c r="G145" s="8">
        <f t="shared" ref="G145" si="15">E145*F145</f>
        <v>42.728999999999999</v>
      </c>
    </row>
    <row r="146" spans="1:7" x14ac:dyDescent="0.25">
      <c r="A146" s="4"/>
      <c r="B146" s="4"/>
      <c r="C146" s="4"/>
      <c r="D146" s="4"/>
      <c r="E146" s="5"/>
      <c r="F146" s="6"/>
      <c r="G146" s="5">
        <f>SUM(G145:G145)</f>
        <v>42.728999999999999</v>
      </c>
    </row>
    <row r="147" spans="1:7" x14ac:dyDescent="0.25">
      <c r="A147" s="1"/>
      <c r="B147" s="1"/>
      <c r="C147" s="1"/>
      <c r="D147" s="1"/>
      <c r="E147" s="1"/>
      <c r="F147" s="1"/>
      <c r="G147" s="1"/>
    </row>
    <row r="148" spans="1:7" x14ac:dyDescent="0.25">
      <c r="A148" s="1"/>
      <c r="B148" s="1"/>
      <c r="C148" s="1"/>
      <c r="D148" s="1"/>
      <c r="E148" s="1"/>
      <c r="F148" s="1"/>
      <c r="G148" s="1"/>
    </row>
    <row r="149" spans="1:7" x14ac:dyDescent="0.25">
      <c r="A149" s="19" t="s">
        <v>112</v>
      </c>
      <c r="B149" s="20"/>
      <c r="C149" s="21"/>
      <c r="D149" s="1"/>
      <c r="E149" s="1"/>
      <c r="F149" s="1"/>
      <c r="G149" s="1"/>
    </row>
    <row r="150" spans="1:7" ht="38.25" x14ac:dyDescent="0.25">
      <c r="A150" s="13" t="s">
        <v>8</v>
      </c>
      <c r="B150" s="3" t="s">
        <v>6</v>
      </c>
      <c r="C150" s="3" t="s">
        <v>7</v>
      </c>
      <c r="D150" s="3" t="s">
        <v>0</v>
      </c>
      <c r="E150" s="3" t="s">
        <v>3</v>
      </c>
      <c r="F150" s="3" t="s">
        <v>1</v>
      </c>
      <c r="G150" s="3" t="s">
        <v>2</v>
      </c>
    </row>
    <row r="151" spans="1:7" x14ac:dyDescent="0.25">
      <c r="A151" s="14" t="s">
        <v>113</v>
      </c>
      <c r="B151" s="11" t="s">
        <v>114</v>
      </c>
      <c r="C151" s="11" t="s">
        <v>115</v>
      </c>
      <c r="D151" s="7">
        <v>43678</v>
      </c>
      <c r="E151" s="8">
        <v>26.16</v>
      </c>
      <c r="F151" s="9">
        <v>0.08</v>
      </c>
      <c r="G151" s="8">
        <f>E151*F151</f>
        <v>2.0928</v>
      </c>
    </row>
    <row r="152" spans="1:7" x14ac:dyDescent="0.25">
      <c r="A152" s="4"/>
      <c r="B152" s="4"/>
      <c r="C152" s="4"/>
      <c r="D152" s="4"/>
      <c r="E152" s="5"/>
      <c r="F152" s="6"/>
      <c r="G152" s="5">
        <f>SUM(G151:G151)</f>
        <v>2.0928</v>
      </c>
    </row>
    <row r="153" spans="1:7" x14ac:dyDescent="0.25">
      <c r="A153" s="1"/>
      <c r="B153" s="1"/>
      <c r="C153" s="1"/>
      <c r="D153" s="1"/>
      <c r="E153" s="1"/>
      <c r="F153" s="1"/>
      <c r="G153" s="1"/>
    </row>
    <row r="154" spans="1:7" x14ac:dyDescent="0.25">
      <c r="A154" s="1"/>
      <c r="B154" s="1"/>
      <c r="C154" s="1"/>
      <c r="D154" s="1"/>
      <c r="E154" s="1"/>
      <c r="F154" s="1"/>
      <c r="G154" s="1"/>
    </row>
    <row r="155" spans="1:7" x14ac:dyDescent="0.25">
      <c r="A155" s="19" t="s">
        <v>51</v>
      </c>
      <c r="B155" s="20"/>
      <c r="C155" s="21"/>
      <c r="D155" s="1"/>
      <c r="E155" s="1"/>
      <c r="F155" s="1"/>
      <c r="G155" s="1"/>
    </row>
    <row r="156" spans="1:7" ht="38.25" x14ac:dyDescent="0.25">
      <c r="A156" s="13" t="s">
        <v>8</v>
      </c>
      <c r="B156" s="3" t="s">
        <v>6</v>
      </c>
      <c r="C156" s="3" t="s">
        <v>7</v>
      </c>
      <c r="D156" s="3" t="s">
        <v>0</v>
      </c>
      <c r="E156" s="3" t="s">
        <v>3</v>
      </c>
      <c r="F156" s="3" t="s">
        <v>1</v>
      </c>
      <c r="G156" s="3" t="s">
        <v>2</v>
      </c>
    </row>
    <row r="157" spans="1:7" x14ac:dyDescent="0.25">
      <c r="A157" s="14" t="s">
        <v>52</v>
      </c>
      <c r="B157" s="11" t="s">
        <v>53</v>
      </c>
      <c r="C157" s="11" t="s">
        <v>54</v>
      </c>
      <c r="D157" s="7">
        <v>43435</v>
      </c>
      <c r="E157" s="8">
        <v>13.9</v>
      </c>
      <c r="F157" s="9">
        <v>0.1</v>
      </c>
      <c r="G157" s="8">
        <f t="shared" ref="G157:G172" si="16">E157*F157</f>
        <v>1.3900000000000001</v>
      </c>
    </row>
    <row r="158" spans="1:7" x14ac:dyDescent="0.25">
      <c r="A158" s="14" t="s">
        <v>55</v>
      </c>
      <c r="B158" s="11" t="s">
        <v>53</v>
      </c>
      <c r="C158" s="11" t="s">
        <v>56</v>
      </c>
      <c r="D158" s="7">
        <v>43435</v>
      </c>
      <c r="E158" s="8">
        <v>7.14</v>
      </c>
      <c r="F158" s="9">
        <v>0.1</v>
      </c>
      <c r="G158" s="8">
        <f t="shared" si="16"/>
        <v>0.71399999999999997</v>
      </c>
    </row>
    <row r="159" spans="1:7" x14ac:dyDescent="0.25">
      <c r="A159" s="14" t="s">
        <v>79</v>
      </c>
      <c r="B159" s="11" t="s">
        <v>80</v>
      </c>
      <c r="C159" s="11" t="s">
        <v>81</v>
      </c>
      <c r="D159" s="7">
        <v>43595</v>
      </c>
      <c r="E159" s="8">
        <v>197.68</v>
      </c>
      <c r="F159" s="9">
        <v>0.18</v>
      </c>
      <c r="G159" s="8">
        <f t="shared" si="16"/>
        <v>35.5824</v>
      </c>
    </row>
    <row r="160" spans="1:7" x14ac:dyDescent="0.25">
      <c r="A160" s="14" t="s">
        <v>93</v>
      </c>
      <c r="B160" s="11" t="s">
        <v>94</v>
      </c>
      <c r="C160" s="11" t="s">
        <v>39</v>
      </c>
      <c r="D160" s="7">
        <v>43631</v>
      </c>
      <c r="E160" s="8">
        <v>14.57</v>
      </c>
      <c r="F160" s="9">
        <v>0.14000000000000001</v>
      </c>
      <c r="G160" s="8">
        <f t="shared" si="16"/>
        <v>2.0398000000000001</v>
      </c>
    </row>
    <row r="161" spans="1:7" x14ac:dyDescent="0.25">
      <c r="A161" s="14" t="s">
        <v>139</v>
      </c>
      <c r="B161" s="11" t="s">
        <v>140</v>
      </c>
      <c r="C161" s="11" t="s">
        <v>141</v>
      </c>
      <c r="D161" s="7">
        <v>43768</v>
      </c>
      <c r="E161" s="8">
        <v>29.93</v>
      </c>
      <c r="F161" s="9">
        <v>0.14000000000000001</v>
      </c>
      <c r="G161" s="8">
        <f t="shared" si="16"/>
        <v>4.1901999999999999</v>
      </c>
    </row>
    <row r="162" spans="1:7" x14ac:dyDescent="0.25">
      <c r="A162" s="14" t="s">
        <v>136</v>
      </c>
      <c r="B162" s="11" t="s">
        <v>137</v>
      </c>
      <c r="C162" s="11" t="s">
        <v>138</v>
      </c>
      <c r="D162" s="7">
        <v>43784</v>
      </c>
      <c r="E162" s="8">
        <v>13.14</v>
      </c>
      <c r="F162" s="9">
        <v>0.14000000000000001</v>
      </c>
      <c r="G162" s="8">
        <f t="shared" si="16"/>
        <v>1.8396000000000003</v>
      </c>
    </row>
    <row r="163" spans="1:7" x14ac:dyDescent="0.25">
      <c r="A163" s="14" t="s">
        <v>142</v>
      </c>
      <c r="B163" s="11" t="s">
        <v>143</v>
      </c>
      <c r="C163" s="11" t="s">
        <v>108</v>
      </c>
      <c r="D163" s="7">
        <v>43779</v>
      </c>
      <c r="E163" s="8">
        <v>10.77</v>
      </c>
      <c r="F163" s="9">
        <v>0.3</v>
      </c>
      <c r="G163" s="8">
        <f t="shared" si="16"/>
        <v>3.2309999999999999</v>
      </c>
    </row>
    <row r="164" spans="1:7" x14ac:dyDescent="0.25">
      <c r="A164" s="14" t="s">
        <v>146</v>
      </c>
      <c r="B164" s="11" t="s">
        <v>147</v>
      </c>
      <c r="C164" s="11" t="s">
        <v>18</v>
      </c>
      <c r="D164" s="7">
        <v>43797</v>
      </c>
      <c r="E164" s="8">
        <v>20</v>
      </c>
      <c r="F164" s="9">
        <v>0.3</v>
      </c>
      <c r="G164" s="8">
        <f t="shared" si="16"/>
        <v>6</v>
      </c>
    </row>
    <row r="165" spans="1:7" x14ac:dyDescent="0.25">
      <c r="A165" s="14" t="s">
        <v>148</v>
      </c>
      <c r="B165" s="11" t="s">
        <v>147</v>
      </c>
      <c r="C165" s="11" t="s">
        <v>149</v>
      </c>
      <c r="D165" s="7">
        <v>43797</v>
      </c>
      <c r="E165" s="8">
        <v>23.79</v>
      </c>
      <c r="F165" s="9">
        <v>0.3</v>
      </c>
      <c r="G165" s="8">
        <f t="shared" si="16"/>
        <v>7.1369999999999996</v>
      </c>
    </row>
    <row r="166" spans="1:7" x14ac:dyDescent="0.25">
      <c r="A166" s="14" t="s">
        <v>158</v>
      </c>
      <c r="B166" s="11" t="s">
        <v>159</v>
      </c>
      <c r="C166" s="11" t="s">
        <v>160</v>
      </c>
      <c r="D166" s="7">
        <v>43845</v>
      </c>
      <c r="E166" s="8">
        <v>18.57</v>
      </c>
      <c r="F166" s="9">
        <v>0.18</v>
      </c>
      <c r="G166" s="8">
        <f t="shared" si="16"/>
        <v>3.3426</v>
      </c>
    </row>
    <row r="167" spans="1:7" x14ac:dyDescent="0.25">
      <c r="A167" s="14" t="s">
        <v>164</v>
      </c>
      <c r="B167" s="11" t="s">
        <v>165</v>
      </c>
      <c r="C167" s="11" t="s">
        <v>166</v>
      </c>
      <c r="D167" s="7">
        <v>43922</v>
      </c>
      <c r="E167" s="8">
        <v>34.64</v>
      </c>
      <c r="F167" s="9">
        <v>0.08</v>
      </c>
      <c r="G167" s="8">
        <f t="shared" si="16"/>
        <v>2.7711999999999999</v>
      </c>
    </row>
    <row r="168" spans="1:7" x14ac:dyDescent="0.25">
      <c r="A168" s="14" t="s">
        <v>167</v>
      </c>
      <c r="B168" s="11" t="s">
        <v>168</v>
      </c>
      <c r="C168" s="11" t="s">
        <v>169</v>
      </c>
      <c r="D168" s="7">
        <v>43922</v>
      </c>
      <c r="E168" s="8">
        <v>44.39</v>
      </c>
      <c r="F168" s="9">
        <v>0.08</v>
      </c>
      <c r="G168" s="8">
        <f t="shared" si="16"/>
        <v>3.5512000000000001</v>
      </c>
    </row>
    <row r="169" spans="1:7" x14ac:dyDescent="0.25">
      <c r="A169" s="14" t="s">
        <v>183</v>
      </c>
      <c r="B169" s="11" t="s">
        <v>184</v>
      </c>
      <c r="C169" s="11" t="s">
        <v>185</v>
      </c>
      <c r="D169" s="7">
        <v>43997</v>
      </c>
      <c r="E169" s="8">
        <v>4.88</v>
      </c>
      <c r="F169" s="9">
        <v>0.3</v>
      </c>
      <c r="G169" s="8">
        <f t="shared" si="16"/>
        <v>1.464</v>
      </c>
    </row>
    <row r="170" spans="1:7" x14ac:dyDescent="0.25">
      <c r="A170" s="14" t="s">
        <v>186</v>
      </c>
      <c r="B170" s="11" t="s">
        <v>184</v>
      </c>
      <c r="C170" s="11" t="s">
        <v>187</v>
      </c>
      <c r="D170" s="7">
        <v>43997</v>
      </c>
      <c r="E170" s="8">
        <v>4.4800000000000004</v>
      </c>
      <c r="F170" s="9">
        <v>0.3</v>
      </c>
      <c r="G170" s="8">
        <f t="shared" si="16"/>
        <v>1.3440000000000001</v>
      </c>
    </row>
    <row r="171" spans="1:7" x14ac:dyDescent="0.25">
      <c r="A171" s="14" t="s">
        <v>178</v>
      </c>
      <c r="B171" s="11" t="s">
        <v>179</v>
      </c>
      <c r="C171" s="11" t="s">
        <v>151</v>
      </c>
      <c r="D171" s="7">
        <v>44060</v>
      </c>
      <c r="E171" s="8">
        <v>6.88</v>
      </c>
      <c r="F171" s="9">
        <v>0.08</v>
      </c>
      <c r="G171" s="8">
        <f t="shared" si="16"/>
        <v>0.5504</v>
      </c>
    </row>
    <row r="172" spans="1:7" x14ac:dyDescent="0.25">
      <c r="A172" s="14" t="s">
        <v>180</v>
      </c>
      <c r="B172" s="11" t="s">
        <v>181</v>
      </c>
      <c r="C172" s="11" t="s">
        <v>182</v>
      </c>
      <c r="D172" s="7">
        <v>44060</v>
      </c>
      <c r="E172" s="8">
        <v>5.72</v>
      </c>
      <c r="F172" s="9">
        <v>0.08</v>
      </c>
      <c r="G172" s="8">
        <f t="shared" si="16"/>
        <v>0.45760000000000001</v>
      </c>
    </row>
    <row r="173" spans="1:7" x14ac:dyDescent="0.25">
      <c r="A173" s="4"/>
      <c r="B173" s="4"/>
      <c r="C173" s="4"/>
      <c r="D173" s="4"/>
      <c r="E173" s="5"/>
      <c r="F173" s="6"/>
      <c r="G173" s="5">
        <f>SUM(G157:G172)</f>
        <v>75.604999999999976</v>
      </c>
    </row>
    <row r="174" spans="1:7" x14ac:dyDescent="0.25">
      <c r="A174" s="1"/>
      <c r="B174" s="1"/>
      <c r="C174" s="1"/>
      <c r="D174" s="1"/>
      <c r="E174" s="1"/>
      <c r="F174" s="1"/>
      <c r="G174" s="1"/>
    </row>
    <row r="175" spans="1:7" x14ac:dyDescent="0.25">
      <c r="A175" s="1"/>
      <c r="B175" s="1"/>
      <c r="C175" s="1"/>
      <c r="D175" s="1"/>
      <c r="E175" s="1"/>
      <c r="F175" s="1"/>
      <c r="G175" s="1"/>
    </row>
    <row r="176" spans="1:7" x14ac:dyDescent="0.25">
      <c r="A176" s="19" t="s">
        <v>40</v>
      </c>
      <c r="B176" s="20"/>
      <c r="C176" s="21"/>
      <c r="D176" s="1"/>
      <c r="E176" s="1"/>
      <c r="F176" s="1"/>
      <c r="G176" s="1"/>
    </row>
    <row r="177" spans="1:7" ht="38.25" x14ac:dyDescent="0.25">
      <c r="A177" s="13" t="s">
        <v>8</v>
      </c>
      <c r="B177" s="3" t="s">
        <v>6</v>
      </c>
      <c r="C177" s="3" t="s">
        <v>7</v>
      </c>
      <c r="D177" s="3" t="s">
        <v>0</v>
      </c>
      <c r="E177" s="3" t="s">
        <v>3</v>
      </c>
      <c r="F177" s="3" t="s">
        <v>1</v>
      </c>
      <c r="G177" s="3" t="s">
        <v>2</v>
      </c>
    </row>
    <row r="178" spans="1:7" x14ac:dyDescent="0.25">
      <c r="A178" s="14" t="s">
        <v>72</v>
      </c>
      <c r="B178" s="11" t="s">
        <v>38</v>
      </c>
      <c r="C178" s="11" t="s">
        <v>39</v>
      </c>
      <c r="D178" s="7">
        <v>43435</v>
      </c>
      <c r="E178" s="8">
        <v>8.6300000000000008</v>
      </c>
      <c r="F178" s="9">
        <v>0.14000000000000001</v>
      </c>
      <c r="G178" s="8">
        <f t="shared" ref="G178:G183" si="17">E178*F178</f>
        <v>1.2082000000000002</v>
      </c>
    </row>
    <row r="179" spans="1:7" x14ac:dyDescent="0.25">
      <c r="A179" s="14" t="s">
        <v>48</v>
      </c>
      <c r="B179" s="11" t="s">
        <v>49</v>
      </c>
      <c r="C179" s="11" t="s">
        <v>50</v>
      </c>
      <c r="D179" s="7">
        <v>43435</v>
      </c>
      <c r="E179" s="8">
        <v>10.25</v>
      </c>
      <c r="F179" s="9">
        <v>0.14000000000000001</v>
      </c>
      <c r="G179" s="8">
        <f t="shared" si="17"/>
        <v>1.4350000000000001</v>
      </c>
    </row>
    <row r="180" spans="1:7" x14ac:dyDescent="0.25">
      <c r="A180" s="14" t="s">
        <v>45</v>
      </c>
      <c r="B180" s="11" t="s">
        <v>46</v>
      </c>
      <c r="C180" s="11" t="s">
        <v>47</v>
      </c>
      <c r="D180" s="7">
        <v>43451</v>
      </c>
      <c r="E180" s="8">
        <v>23.31</v>
      </c>
      <c r="F180" s="9">
        <v>0.14000000000000001</v>
      </c>
      <c r="G180" s="8">
        <f t="shared" si="17"/>
        <v>3.2634000000000003</v>
      </c>
    </row>
    <row r="181" spans="1:7" x14ac:dyDescent="0.25">
      <c r="A181" s="14" t="s">
        <v>144</v>
      </c>
      <c r="B181" s="11" t="s">
        <v>38</v>
      </c>
      <c r="C181" s="11" t="s">
        <v>39</v>
      </c>
      <c r="D181" s="7">
        <v>43783</v>
      </c>
      <c r="E181" s="8">
        <v>13.95</v>
      </c>
      <c r="F181" s="9">
        <v>0.18</v>
      </c>
      <c r="G181" s="8">
        <f t="shared" si="17"/>
        <v>2.5109999999999997</v>
      </c>
    </row>
    <row r="182" spans="1:7" x14ac:dyDescent="0.25">
      <c r="A182" s="14" t="s">
        <v>144</v>
      </c>
      <c r="B182" s="11" t="s">
        <v>38</v>
      </c>
      <c r="C182" s="11" t="s">
        <v>39</v>
      </c>
      <c r="D182" s="7">
        <v>43783</v>
      </c>
      <c r="E182" s="8">
        <v>10.26</v>
      </c>
      <c r="F182" s="9">
        <v>0.14000000000000001</v>
      </c>
      <c r="G182" s="8">
        <f t="shared" si="17"/>
        <v>1.4364000000000001</v>
      </c>
    </row>
    <row r="183" spans="1:7" x14ac:dyDescent="0.25">
      <c r="A183" s="14" t="s">
        <v>145</v>
      </c>
      <c r="B183" s="11" t="s">
        <v>49</v>
      </c>
      <c r="C183" s="11" t="s">
        <v>50</v>
      </c>
      <c r="D183" s="7">
        <v>43783</v>
      </c>
      <c r="E183" s="8">
        <v>11.8</v>
      </c>
      <c r="F183" s="9">
        <v>0.14000000000000001</v>
      </c>
      <c r="G183" s="8">
        <f t="shared" si="17"/>
        <v>1.6520000000000004</v>
      </c>
    </row>
    <row r="184" spans="1:7" x14ac:dyDescent="0.25">
      <c r="A184" s="4"/>
      <c r="B184" s="4"/>
      <c r="C184" s="4"/>
      <c r="D184" s="4"/>
      <c r="E184" s="5"/>
      <c r="F184" s="6"/>
      <c r="G184" s="5">
        <f>SUM(G178:G183)</f>
        <v>11.506000000000002</v>
      </c>
    </row>
    <row r="185" spans="1:7" x14ac:dyDescent="0.25">
      <c r="A185" s="1"/>
      <c r="B185" s="1"/>
      <c r="C185" s="1"/>
      <c r="D185" s="1"/>
      <c r="E185" s="1"/>
      <c r="F185" s="1"/>
      <c r="G185" s="1"/>
    </row>
    <row r="186" spans="1:7" x14ac:dyDescent="0.25">
      <c r="A186" s="1"/>
      <c r="B186" s="1"/>
      <c r="C186" s="1"/>
      <c r="D186" s="1"/>
      <c r="E186" s="1"/>
      <c r="F186" s="1"/>
      <c r="G186" s="1"/>
    </row>
    <row r="187" spans="1:7" x14ac:dyDescent="0.25">
      <c r="A187" s="4"/>
      <c r="B187" s="4"/>
      <c r="C187" s="4"/>
      <c r="D187" s="4"/>
      <c r="E187" s="5"/>
      <c r="F187" s="6"/>
      <c r="G187" s="15">
        <f>G14+G20+G31+G37+G48+G54+G61+G69+G81+G94+G173+G184+G140+G152+G133+G109+G103+G123+G146+G116+G87</f>
        <v>404.26779999999991</v>
      </c>
    </row>
  </sheetData>
  <sortState xmlns:xlrd2="http://schemas.microsoft.com/office/spreadsheetml/2017/richdata2" ref="A178:G183">
    <sortCondition ref="D178:D183"/>
  </sortState>
  <mergeCells count="25">
    <mergeCell ref="A112:C112"/>
    <mergeCell ref="A1:G1"/>
    <mergeCell ref="A2:G2"/>
    <mergeCell ref="A90:C90"/>
    <mergeCell ref="A3:D3"/>
    <mergeCell ref="A5:B5"/>
    <mergeCell ref="A17:C17"/>
    <mergeCell ref="A10:C10"/>
    <mergeCell ref="A84:C84"/>
    <mergeCell ref="A176:C176"/>
    <mergeCell ref="A34:C34"/>
    <mergeCell ref="A23:C23"/>
    <mergeCell ref="A64:C64"/>
    <mergeCell ref="A57:C57"/>
    <mergeCell ref="A72:C72"/>
    <mergeCell ref="A40:C40"/>
    <mergeCell ref="A155:C155"/>
    <mergeCell ref="A51:C51"/>
    <mergeCell ref="A136:C136"/>
    <mergeCell ref="A125:C125"/>
    <mergeCell ref="A149:C149"/>
    <mergeCell ref="A106:C106"/>
    <mergeCell ref="A97:C97"/>
    <mergeCell ref="A119:C119"/>
    <mergeCell ref="A143:C143"/>
  </mergeCells>
  <pageMargins left="0.25" right="0.25" top="0.75" bottom="0.75" header="0.3" footer="0.3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fichier recu</vt:lpstr>
      <vt:lpstr>'fichier recu'!Print_Area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Jean-Eric</cp:lastModifiedBy>
  <cp:lastPrinted>2020-10-28T10:37:18Z</cp:lastPrinted>
  <dcterms:created xsi:type="dcterms:W3CDTF">2012-06-01T14:52:52Z</dcterms:created>
  <dcterms:modified xsi:type="dcterms:W3CDTF">2021-01-18T19:40:17Z</dcterms:modified>
</cp:coreProperties>
</file>