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4"/>
  <workbookPr showInkAnnotation="0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2545DB7B-A1C4-41C9-8F97-6F3052E1D4E9}" xr6:coauthVersionLast="46" xr6:coauthVersionMax="46" xr10:uidLastSave="{00000000-0000-0000-0000-000000000000}"/>
  <bookViews>
    <workbookView xWindow="-120" yWindow="-120" windowWidth="24240" windowHeight="13740" tabRatio="882" firstSheet="29" activeTab="47" xr2:uid="{00000000-000D-0000-FFFF-FFFF00000000}"/>
  </bookViews>
  <sheets>
    <sheet name="24707" sheetId="56" r:id="rId1"/>
    <sheet name="24708" sheetId="53" r:id="rId2"/>
    <sheet name="24710" sheetId="59" r:id="rId3"/>
    <sheet name="24711" sheetId="60" r:id="rId4"/>
    <sheet name="24712" sheetId="61" r:id="rId5"/>
    <sheet name="24713" sheetId="62" r:id="rId6"/>
    <sheet name="24715" sheetId="64" r:id="rId7"/>
    <sheet name="24716" sheetId="65" r:id="rId8"/>
    <sheet name="32703" sheetId="50" r:id="rId9"/>
    <sheet name="32704" sheetId="51" r:id="rId10"/>
    <sheet name="32705" sheetId="68" r:id="rId11"/>
    <sheet name="32706" sheetId="52" r:id="rId12"/>
    <sheet name="24803" sheetId="71" r:id="rId13"/>
    <sheet name="24804" sheetId="70" r:id="rId14"/>
    <sheet name="24808" sheetId="73" r:id="rId15"/>
    <sheet name="24809" sheetId="74" r:id="rId16"/>
    <sheet name="24810" sheetId="75" r:id="rId17"/>
    <sheet name="24811" sheetId="76" r:id="rId18"/>
    <sheet name="24812" sheetId="77" r:id="rId19"/>
    <sheet name="24813" sheetId="78" r:id="rId20"/>
    <sheet name="24814" sheetId="81" r:id="rId21"/>
    <sheet name="24815" sheetId="83" r:id="rId22"/>
    <sheet name="24820" sheetId="86" r:id="rId23"/>
    <sheet name="24821" sheetId="85" r:id="rId24"/>
    <sheet name="24822" sheetId="66" r:id="rId25"/>
    <sheet name="34901" sheetId="89" r:id="rId26"/>
    <sheet name="34902" sheetId="90" r:id="rId27"/>
    <sheet name="34903" sheetId="98" r:id="rId28"/>
    <sheet name="34904" sheetId="97" r:id="rId29"/>
    <sheet name="34905" sheetId="94" r:id="rId30"/>
    <sheet name="34906" sheetId="101" r:id="rId31"/>
    <sheet name="34907" sheetId="109" r:id="rId32"/>
    <sheet name="34908" sheetId="102" r:id="rId33"/>
    <sheet name="34909" sheetId="99" r:id="rId34"/>
    <sheet name="34910" sheetId="93" r:id="rId35"/>
    <sheet name="34911" sheetId="100" r:id="rId36"/>
    <sheet name="34912" sheetId="106" r:id="rId37"/>
    <sheet name="34913" sheetId="91" r:id="rId38"/>
    <sheet name="34001" sheetId="95" r:id="rId39"/>
    <sheet name="34002" sheetId="104" r:id="rId40"/>
    <sheet name="34003" sheetId="103" r:id="rId41"/>
    <sheet name="34004" sheetId="96" r:id="rId42"/>
    <sheet name="34005" sheetId="105" r:id="rId43"/>
    <sheet name="34006" sheetId="110" r:id="rId44"/>
    <sheet name="34007" sheetId="111" r:id="rId45"/>
    <sheet name="34008" sheetId="112" r:id="rId46"/>
    <sheet name="34009" sheetId="114" r:id="rId47"/>
    <sheet name="34010" sheetId="108" r:id="rId48"/>
  </sheets>
  <definedNames>
    <definedName name="APP_BE">#REF!</definedName>
    <definedName name="APP_C">#REF!</definedName>
    <definedName name="Ass_RA">#REF!</definedName>
    <definedName name="AUT">#REF!</definedName>
    <definedName name="Cadre">(52-5)*37</definedName>
    <definedName name="CC">#REF!</definedName>
    <definedName name="CDT">#REF!</definedName>
    <definedName name="CE">#REF!</definedName>
    <definedName name="DESS">#REF!</definedName>
    <definedName name="Etam">(52-5)*37.5</definedName>
    <definedName name="Etat">#REF!</definedName>
    <definedName name="FG">14.62%</definedName>
    <definedName name="Fonction">#REF!</definedName>
    <definedName name="FRA">7%</definedName>
    <definedName name="INT_C">#REF!</definedName>
    <definedName name="MO">#REF!</definedName>
    <definedName name="PROJ">#REF!</definedName>
    <definedName name="RA">#REF!</definedName>
    <definedName name="TEC_AUT">#REF!</definedName>
    <definedName name="TEC_BET">#REF!</definedName>
    <definedName name="TVA">20%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70" l="1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74" i="77"/>
  <c r="G75" i="77"/>
  <c r="G76" i="77"/>
  <c r="G77" i="77"/>
  <c r="G78" i="77"/>
  <c r="G79" i="77"/>
  <c r="G80" i="77"/>
  <c r="G81" i="77"/>
  <c r="G82" i="77"/>
  <c r="G8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59" i="78"/>
  <c r="G60" i="78"/>
  <c r="G61" i="78"/>
  <c r="G62" i="78"/>
  <c r="G63" i="78"/>
  <c r="G64" i="78"/>
  <c r="G65" i="78"/>
  <c r="G66" i="78"/>
  <c r="G67" i="78"/>
  <c r="G68" i="78"/>
  <c r="G69" i="78"/>
  <c r="G70" i="78"/>
  <c r="G71" i="78"/>
  <c r="G72" i="78"/>
  <c r="G73" i="78"/>
  <c r="G74" i="78"/>
  <c r="G75" i="78"/>
  <c r="G76" i="78"/>
  <c r="G77" i="78"/>
  <c r="G78" i="78"/>
  <c r="G79" i="78"/>
  <c r="G80" i="78"/>
  <c r="G81" i="78"/>
  <c r="G82" i="78"/>
  <c r="G83" i="78"/>
  <c r="G84" i="78"/>
  <c r="G85" i="78"/>
  <c r="G86" i="78"/>
  <c r="G87" i="78"/>
  <c r="G88" i="78"/>
  <c r="G89" i="78"/>
  <c r="G90" i="78"/>
  <c r="G91" i="78"/>
  <c r="G92" i="78"/>
  <c r="G93" i="78"/>
  <c r="G94" i="78"/>
  <c r="G95" i="78"/>
  <c r="G96" i="78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37" i="83"/>
  <c r="G38" i="83"/>
  <c r="G39" i="83"/>
  <c r="G40" i="83"/>
  <c r="G41" i="83"/>
  <c r="G42" i="83"/>
  <c r="G43" i="83"/>
  <c r="G44" i="83"/>
  <c r="G45" i="83"/>
  <c r="G46" i="83"/>
  <c r="G47" i="83"/>
  <c r="G48" i="83"/>
  <c r="G49" i="83"/>
  <c r="G50" i="83"/>
  <c r="G51" i="83"/>
  <c r="G52" i="83"/>
  <c r="G53" i="83"/>
  <c r="G54" i="83"/>
  <c r="G55" i="83"/>
  <c r="G56" i="83"/>
  <c r="G57" i="83"/>
  <c r="G58" i="83"/>
  <c r="G59" i="83"/>
  <c r="G60" i="83"/>
  <c r="G61" i="83"/>
  <c r="G62" i="83"/>
  <c r="G63" i="83"/>
  <c r="G64" i="83"/>
  <c r="G65" i="83"/>
  <c r="G66" i="83"/>
  <c r="G67" i="83"/>
  <c r="G68" i="83"/>
  <c r="G69" i="83"/>
  <c r="G70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4" i="83"/>
  <c r="G95" i="83"/>
  <c r="G96" i="83"/>
  <c r="G37" i="86"/>
  <c r="G38" i="86"/>
  <c r="G39" i="86"/>
  <c r="G40" i="86"/>
  <c r="G41" i="86"/>
  <c r="G42" i="86"/>
  <c r="G43" i="86"/>
  <c r="G44" i="86"/>
  <c r="G45" i="86"/>
  <c r="G46" i="86"/>
  <c r="G47" i="86"/>
  <c r="G48" i="86"/>
  <c r="G49" i="86"/>
  <c r="G50" i="86"/>
  <c r="G51" i="86"/>
  <c r="G52" i="86"/>
  <c r="G53" i="86"/>
  <c r="G54" i="86"/>
  <c r="G55" i="86"/>
  <c r="G56" i="86"/>
  <c r="G57" i="86"/>
  <c r="G58" i="86"/>
  <c r="G59" i="86"/>
  <c r="G60" i="86"/>
  <c r="G61" i="86"/>
  <c r="G62" i="86"/>
  <c r="G63" i="86"/>
  <c r="G64" i="86"/>
  <c r="G65" i="86"/>
  <c r="G66" i="86"/>
  <c r="G67" i="86"/>
  <c r="G68" i="86"/>
  <c r="G69" i="86"/>
  <c r="G70" i="86"/>
  <c r="G71" i="86"/>
  <c r="G72" i="86"/>
  <c r="G73" i="86"/>
  <c r="G74" i="86"/>
  <c r="G75" i="86"/>
  <c r="G76" i="86"/>
  <c r="G77" i="86"/>
  <c r="G78" i="86"/>
  <c r="G79" i="86"/>
  <c r="G80" i="86"/>
  <c r="G81" i="86"/>
  <c r="G82" i="86"/>
  <c r="G83" i="86"/>
  <c r="G84" i="86"/>
  <c r="G85" i="86"/>
  <c r="G86" i="86"/>
  <c r="G87" i="86"/>
  <c r="G88" i="86"/>
  <c r="G89" i="86"/>
  <c r="G90" i="86"/>
  <c r="G91" i="86"/>
  <c r="G92" i="86"/>
  <c r="G93" i="86"/>
  <c r="G94" i="86"/>
  <c r="G95" i="86"/>
  <c r="G96" i="86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8" i="71" l="1"/>
  <c r="G86" i="104"/>
  <c r="G85" i="104"/>
  <c r="G84" i="104"/>
  <c r="G83" i="104"/>
  <c r="G82" i="104"/>
  <c r="G81" i="104"/>
  <c r="G80" i="104"/>
  <c r="G79" i="104"/>
  <c r="G78" i="104"/>
  <c r="G77" i="104"/>
  <c r="G76" i="104"/>
  <c r="G75" i="104"/>
  <c r="G74" i="104"/>
  <c r="G86" i="103"/>
  <c r="G85" i="103"/>
  <c r="G84" i="103"/>
  <c r="G83" i="103"/>
  <c r="G82" i="103"/>
  <c r="G81" i="103"/>
  <c r="G80" i="103"/>
  <c r="G79" i="103"/>
  <c r="G78" i="103"/>
  <c r="G77" i="103"/>
  <c r="G76" i="103"/>
  <c r="G75" i="103"/>
  <c r="G74" i="103"/>
  <c r="G86" i="96"/>
  <c r="G85" i="96"/>
  <c r="G84" i="96"/>
  <c r="G83" i="96"/>
  <c r="G82" i="96"/>
  <c r="G81" i="96"/>
  <c r="G80" i="96"/>
  <c r="G79" i="96"/>
  <c r="G78" i="96"/>
  <c r="G77" i="96"/>
  <c r="G76" i="96"/>
  <c r="G75" i="96"/>
  <c r="G74" i="96"/>
  <c r="G86" i="105"/>
  <c r="G85" i="105"/>
  <c r="G84" i="105"/>
  <c r="G83" i="105"/>
  <c r="G82" i="105"/>
  <c r="G81" i="105"/>
  <c r="G80" i="105"/>
  <c r="G79" i="105"/>
  <c r="G78" i="105"/>
  <c r="G77" i="105"/>
  <c r="G76" i="105"/>
  <c r="G75" i="105"/>
  <c r="G74" i="105"/>
  <c r="G86" i="110"/>
  <c r="G85" i="110"/>
  <c r="G84" i="110"/>
  <c r="G83" i="110"/>
  <c r="G82" i="110"/>
  <c r="G81" i="110"/>
  <c r="G80" i="110"/>
  <c r="G79" i="110"/>
  <c r="G78" i="110"/>
  <c r="G77" i="110"/>
  <c r="G76" i="110"/>
  <c r="G75" i="110"/>
  <c r="G74" i="110"/>
  <c r="G86" i="111"/>
  <c r="G85" i="111"/>
  <c r="G84" i="111"/>
  <c r="G83" i="111"/>
  <c r="G82" i="111"/>
  <c r="G81" i="111"/>
  <c r="G80" i="111"/>
  <c r="G79" i="111"/>
  <c r="G78" i="111"/>
  <c r="G77" i="111"/>
  <c r="G76" i="111"/>
  <c r="G75" i="111"/>
  <c r="G74" i="111"/>
  <c r="G86" i="112"/>
  <c r="G85" i="112"/>
  <c r="G84" i="112"/>
  <c r="G83" i="112"/>
  <c r="G82" i="112"/>
  <c r="G81" i="112"/>
  <c r="G80" i="112"/>
  <c r="G79" i="112"/>
  <c r="G78" i="112"/>
  <c r="G77" i="112"/>
  <c r="G76" i="112"/>
  <c r="G75" i="112"/>
  <c r="G74" i="112"/>
  <c r="G86" i="114"/>
  <c r="G85" i="114"/>
  <c r="G84" i="114"/>
  <c r="G83" i="114"/>
  <c r="G82" i="114"/>
  <c r="G81" i="114"/>
  <c r="G80" i="114"/>
  <c r="G79" i="114"/>
  <c r="G78" i="114"/>
  <c r="G77" i="114"/>
  <c r="G76" i="114"/>
  <c r="G75" i="114"/>
  <c r="G74" i="114"/>
  <c r="G86" i="108"/>
  <c r="G85" i="108"/>
  <c r="G84" i="108"/>
  <c r="G83" i="108"/>
  <c r="G82" i="108"/>
  <c r="G81" i="108"/>
  <c r="G80" i="108"/>
  <c r="G79" i="108"/>
  <c r="G78" i="108"/>
  <c r="G77" i="108"/>
  <c r="G76" i="108"/>
  <c r="G75" i="108"/>
  <c r="G74" i="108"/>
  <c r="G86" i="95"/>
  <c r="G85" i="95"/>
  <c r="G84" i="95"/>
  <c r="G83" i="95"/>
  <c r="G82" i="95"/>
  <c r="G81" i="95"/>
  <c r="G80" i="95"/>
  <c r="G79" i="95"/>
  <c r="G78" i="95"/>
  <c r="G77" i="95"/>
  <c r="G76" i="95"/>
  <c r="G75" i="95"/>
  <c r="G74" i="95"/>
  <c r="G92" i="104"/>
  <c r="G91" i="104"/>
  <c r="G90" i="104"/>
  <c r="G89" i="104"/>
  <c r="G88" i="104"/>
  <c r="G87" i="104"/>
  <c r="G73" i="104"/>
  <c r="G72" i="104"/>
  <c r="G71" i="104"/>
  <c r="G70" i="104"/>
  <c r="G69" i="104"/>
  <c r="G68" i="104"/>
  <c r="G67" i="104"/>
  <c r="G66" i="104"/>
  <c r="G92" i="103"/>
  <c r="G91" i="103"/>
  <c r="G90" i="103"/>
  <c r="G89" i="103"/>
  <c r="G88" i="103"/>
  <c r="G87" i="103"/>
  <c r="G73" i="103"/>
  <c r="G72" i="103"/>
  <c r="G71" i="103"/>
  <c r="G70" i="103"/>
  <c r="G69" i="103"/>
  <c r="G68" i="103"/>
  <c r="G67" i="103"/>
  <c r="G66" i="103"/>
  <c r="G92" i="96"/>
  <c r="G91" i="96"/>
  <c r="G90" i="96"/>
  <c r="G89" i="96"/>
  <c r="G88" i="96"/>
  <c r="G87" i="96"/>
  <c r="G73" i="96"/>
  <c r="G72" i="96"/>
  <c r="G71" i="96"/>
  <c r="G70" i="96"/>
  <c r="G69" i="96"/>
  <c r="G68" i="96"/>
  <c r="G67" i="96"/>
  <c r="G66" i="96"/>
  <c r="G92" i="105"/>
  <c r="G91" i="105"/>
  <c r="G90" i="105"/>
  <c r="G89" i="105"/>
  <c r="G88" i="105"/>
  <c r="G87" i="105"/>
  <c r="G73" i="105"/>
  <c r="G72" i="105"/>
  <c r="G71" i="105"/>
  <c r="G70" i="105"/>
  <c r="G69" i="105"/>
  <c r="G68" i="105"/>
  <c r="G67" i="105"/>
  <c r="G66" i="105"/>
  <c r="G92" i="110"/>
  <c r="G91" i="110"/>
  <c r="G90" i="110"/>
  <c r="G89" i="110"/>
  <c r="G88" i="110"/>
  <c r="G87" i="110"/>
  <c r="G73" i="110"/>
  <c r="G72" i="110"/>
  <c r="G71" i="110"/>
  <c r="G70" i="110"/>
  <c r="G69" i="110"/>
  <c r="G68" i="110"/>
  <c r="G67" i="110"/>
  <c r="G66" i="110"/>
  <c r="G92" i="111"/>
  <c r="G91" i="111"/>
  <c r="G90" i="111"/>
  <c r="G89" i="111"/>
  <c r="G88" i="111"/>
  <c r="G87" i="111"/>
  <c r="G73" i="111"/>
  <c r="G72" i="111"/>
  <c r="G71" i="111"/>
  <c r="G70" i="111"/>
  <c r="G69" i="111"/>
  <c r="G68" i="111"/>
  <c r="G67" i="111"/>
  <c r="G66" i="111"/>
  <c r="G92" i="112"/>
  <c r="G91" i="112"/>
  <c r="G90" i="112"/>
  <c r="G89" i="112"/>
  <c r="G88" i="112"/>
  <c r="G87" i="112"/>
  <c r="G73" i="112"/>
  <c r="G72" i="112"/>
  <c r="G71" i="112"/>
  <c r="G70" i="112"/>
  <c r="G69" i="112"/>
  <c r="G68" i="112"/>
  <c r="G67" i="112"/>
  <c r="G66" i="112"/>
  <c r="G92" i="114"/>
  <c r="G91" i="114"/>
  <c r="G90" i="114"/>
  <c r="G89" i="114"/>
  <c r="G88" i="114"/>
  <c r="G87" i="114"/>
  <c r="G73" i="114"/>
  <c r="G72" i="114"/>
  <c r="G71" i="114"/>
  <c r="G70" i="114"/>
  <c r="G69" i="114"/>
  <c r="G68" i="114"/>
  <c r="G67" i="114"/>
  <c r="G66" i="114"/>
  <c r="G92" i="108"/>
  <c r="G91" i="108"/>
  <c r="G90" i="108"/>
  <c r="G89" i="108"/>
  <c r="G88" i="108"/>
  <c r="G87" i="108"/>
  <c r="G73" i="108"/>
  <c r="G72" i="108"/>
  <c r="G71" i="108"/>
  <c r="G70" i="108"/>
  <c r="G69" i="108"/>
  <c r="G68" i="108"/>
  <c r="G67" i="108"/>
  <c r="G66" i="108"/>
  <c r="G92" i="95"/>
  <c r="G91" i="95"/>
  <c r="G90" i="95"/>
  <c r="G89" i="95"/>
  <c r="G88" i="95"/>
  <c r="G87" i="95"/>
  <c r="G73" i="95"/>
  <c r="G72" i="95"/>
  <c r="G71" i="95"/>
  <c r="G70" i="95"/>
  <c r="G69" i="95"/>
  <c r="G68" i="95"/>
  <c r="G67" i="95"/>
  <c r="G66" i="95"/>
  <c r="G94" i="104"/>
  <c r="G93" i="104"/>
  <c r="G65" i="104"/>
  <c r="G64" i="104"/>
  <c r="G63" i="104"/>
  <c r="G62" i="104"/>
  <c r="G61" i="104"/>
  <c r="G60" i="104"/>
  <c r="G59" i="104"/>
  <c r="G94" i="103"/>
  <c r="G93" i="103"/>
  <c r="G65" i="103"/>
  <c r="G64" i="103"/>
  <c r="G63" i="103"/>
  <c r="G62" i="103"/>
  <c r="G61" i="103"/>
  <c r="G60" i="103"/>
  <c r="G59" i="103"/>
  <c r="G94" i="96"/>
  <c r="G93" i="96"/>
  <c r="G65" i="96"/>
  <c r="G64" i="96"/>
  <c r="G63" i="96"/>
  <c r="G62" i="96"/>
  <c r="G61" i="96"/>
  <c r="G60" i="96"/>
  <c r="G59" i="96"/>
  <c r="G94" i="105"/>
  <c r="G93" i="105"/>
  <c r="G65" i="105"/>
  <c r="G64" i="105"/>
  <c r="G63" i="105"/>
  <c r="G62" i="105"/>
  <c r="G61" i="105"/>
  <c r="G60" i="105"/>
  <c r="G59" i="105"/>
  <c r="G94" i="110"/>
  <c r="G93" i="110"/>
  <c r="G65" i="110"/>
  <c r="G64" i="110"/>
  <c r="G63" i="110"/>
  <c r="G62" i="110"/>
  <c r="G61" i="110"/>
  <c r="G60" i="110"/>
  <c r="G59" i="110"/>
  <c r="G94" i="111"/>
  <c r="G93" i="111"/>
  <c r="G65" i="111"/>
  <c r="G64" i="111"/>
  <c r="G63" i="111"/>
  <c r="G62" i="111"/>
  <c r="G61" i="111"/>
  <c r="G60" i="111"/>
  <c r="G59" i="111"/>
  <c r="G94" i="112"/>
  <c r="G93" i="112"/>
  <c r="G65" i="112"/>
  <c r="G64" i="112"/>
  <c r="G63" i="112"/>
  <c r="G62" i="112"/>
  <c r="G61" i="112"/>
  <c r="G60" i="112"/>
  <c r="G59" i="112"/>
  <c r="G94" i="114"/>
  <c r="G93" i="114"/>
  <c r="G65" i="114"/>
  <c r="G64" i="114"/>
  <c r="G63" i="114"/>
  <c r="G62" i="114"/>
  <c r="G61" i="114"/>
  <c r="G60" i="114"/>
  <c r="G59" i="114"/>
  <c r="G94" i="108"/>
  <c r="G93" i="108"/>
  <c r="G65" i="108"/>
  <c r="G64" i="108"/>
  <c r="G63" i="108"/>
  <c r="G62" i="108"/>
  <c r="G61" i="108"/>
  <c r="G60" i="108"/>
  <c r="G59" i="108"/>
  <c r="G94" i="95"/>
  <c r="G93" i="95"/>
  <c r="G65" i="95"/>
  <c r="G64" i="95"/>
  <c r="G63" i="95"/>
  <c r="G62" i="95"/>
  <c r="G61" i="95"/>
  <c r="G60" i="95"/>
  <c r="G59" i="95"/>
  <c r="G94" i="91"/>
  <c r="G93" i="91"/>
  <c r="G92" i="91"/>
  <c r="G91" i="91"/>
  <c r="G90" i="91"/>
  <c r="G89" i="91"/>
  <c r="G88" i="91"/>
  <c r="G87" i="91"/>
  <c r="G86" i="91"/>
  <c r="G85" i="91"/>
  <c r="G72" i="91"/>
  <c r="G71" i="91"/>
  <c r="G70" i="91"/>
  <c r="G69" i="91"/>
  <c r="G68" i="91"/>
  <c r="G67" i="91"/>
  <c r="G66" i="91"/>
  <c r="G65" i="91"/>
  <c r="G64" i="91"/>
  <c r="G63" i="91"/>
  <c r="G62" i="91"/>
  <c r="G61" i="91"/>
  <c r="G60" i="91"/>
  <c r="G95" i="91"/>
  <c r="G84" i="91"/>
  <c r="G83" i="91"/>
  <c r="G82" i="91"/>
  <c r="G81" i="91"/>
  <c r="G80" i="91"/>
  <c r="G79" i="91"/>
  <c r="G78" i="91"/>
  <c r="G77" i="91"/>
  <c r="G76" i="91"/>
  <c r="G75" i="91"/>
  <c r="G74" i="91"/>
  <c r="G73" i="91"/>
  <c r="G81" i="106"/>
  <c r="G80" i="106"/>
  <c r="G79" i="106"/>
  <c r="G78" i="106"/>
  <c r="G77" i="106"/>
  <c r="G76" i="106"/>
  <c r="G75" i="106"/>
  <c r="G74" i="106"/>
  <c r="G95" i="106"/>
  <c r="G94" i="106"/>
  <c r="G93" i="106"/>
  <c r="G92" i="106"/>
  <c r="G91" i="106"/>
  <c r="G90" i="106"/>
  <c r="G89" i="106"/>
  <c r="G88" i="106"/>
  <c r="G87" i="106"/>
  <c r="G86" i="106"/>
  <c r="G85" i="106"/>
  <c r="G84" i="106"/>
  <c r="G83" i="106"/>
  <c r="G82" i="106"/>
  <c r="G71" i="106"/>
  <c r="G70" i="106"/>
  <c r="G69" i="106"/>
  <c r="G68" i="106"/>
  <c r="G67" i="106"/>
  <c r="G66" i="106"/>
  <c r="G65" i="106"/>
  <c r="G64" i="106"/>
  <c r="G63" i="106"/>
  <c r="G62" i="106"/>
  <c r="G61" i="106"/>
  <c r="G60" i="106"/>
  <c r="G59" i="106"/>
  <c r="G58" i="106"/>
  <c r="G81" i="100"/>
  <c r="G80" i="100"/>
  <c r="G79" i="100"/>
  <c r="G78" i="100"/>
  <c r="G93" i="100"/>
  <c r="G92" i="100"/>
  <c r="G91" i="100"/>
  <c r="G90" i="100"/>
  <c r="G89" i="100"/>
  <c r="G88" i="100"/>
  <c r="G87" i="100"/>
  <c r="G86" i="100"/>
  <c r="G85" i="100"/>
  <c r="G84" i="100"/>
  <c r="G83" i="100"/>
  <c r="G82" i="100"/>
  <c r="G77" i="100"/>
  <c r="G76" i="100"/>
  <c r="G75" i="100"/>
  <c r="G74" i="100"/>
  <c r="G67" i="100"/>
  <c r="G66" i="100"/>
  <c r="G65" i="100"/>
  <c r="G64" i="100"/>
  <c r="G63" i="100"/>
  <c r="G62" i="100"/>
  <c r="G95" i="100"/>
  <c r="G94" i="100"/>
  <c r="G73" i="100"/>
  <c r="G72" i="100"/>
  <c r="G71" i="100"/>
  <c r="G70" i="100"/>
  <c r="G60" i="100"/>
  <c r="G59" i="100"/>
  <c r="G69" i="100"/>
  <c r="G68" i="100"/>
  <c r="G93" i="93"/>
  <c r="G92" i="93"/>
  <c r="G91" i="93"/>
  <c r="G90" i="93"/>
  <c r="G89" i="93"/>
  <c r="G88" i="93"/>
  <c r="G87" i="93"/>
  <c r="G86" i="93"/>
  <c r="G85" i="93"/>
  <c r="G84" i="93"/>
  <c r="G83" i="93"/>
  <c r="G82" i="93"/>
  <c r="G81" i="93"/>
  <c r="G80" i="93"/>
  <c r="G79" i="93"/>
  <c r="G78" i="93"/>
  <c r="G67" i="93"/>
  <c r="G66" i="93"/>
  <c r="G65" i="93"/>
  <c r="G64" i="93"/>
  <c r="G63" i="93"/>
  <c r="G62" i="93"/>
  <c r="G61" i="93"/>
  <c r="G60" i="93"/>
  <c r="G59" i="93"/>
  <c r="G58" i="93"/>
  <c r="G57" i="93"/>
  <c r="G56" i="93"/>
  <c r="G72" i="93"/>
  <c r="G71" i="93"/>
  <c r="G70" i="93"/>
  <c r="G69" i="93"/>
  <c r="G94" i="93"/>
  <c r="G77" i="93"/>
  <c r="G76" i="93"/>
  <c r="G75" i="93"/>
  <c r="G88" i="99"/>
  <c r="G87" i="99"/>
  <c r="G86" i="99"/>
  <c r="G85" i="99"/>
  <c r="G84" i="99"/>
  <c r="G83" i="99"/>
  <c r="G82" i="99"/>
  <c r="G81" i="99"/>
  <c r="G80" i="99"/>
  <c r="G79" i="99"/>
  <c r="G78" i="99"/>
  <c r="G77" i="99"/>
  <c r="G71" i="99"/>
  <c r="G70" i="99"/>
  <c r="G69" i="99"/>
  <c r="G68" i="99"/>
  <c r="G67" i="99"/>
  <c r="G66" i="99"/>
  <c r="G65" i="99"/>
  <c r="G64" i="99"/>
  <c r="G63" i="99"/>
  <c r="G62" i="99"/>
  <c r="G61" i="99"/>
  <c r="G60" i="99"/>
  <c r="G95" i="99"/>
  <c r="G94" i="99"/>
  <c r="G93" i="99"/>
  <c r="G92" i="99"/>
  <c r="G91" i="99"/>
  <c r="G90" i="99"/>
  <c r="G89" i="99"/>
  <c r="G76" i="99"/>
  <c r="G75" i="99"/>
  <c r="G74" i="99"/>
  <c r="G73" i="99"/>
  <c r="G72" i="99"/>
  <c r="G87" i="102"/>
  <c r="G86" i="102"/>
  <c r="G85" i="102"/>
  <c r="G84" i="102"/>
  <c r="G83" i="102"/>
  <c r="G82" i="102"/>
  <c r="G81" i="102"/>
  <c r="G80" i="102"/>
  <c r="G79" i="102"/>
  <c r="G78" i="102"/>
  <c r="G77" i="102"/>
  <c r="G76" i="102"/>
  <c r="G91" i="102"/>
  <c r="G90" i="102"/>
  <c r="G89" i="102"/>
  <c r="G88" i="102"/>
  <c r="G75" i="102"/>
  <c r="G74" i="102"/>
  <c r="G73" i="102"/>
  <c r="G72" i="102"/>
  <c r="G71" i="102"/>
  <c r="G70" i="102"/>
  <c r="G69" i="102"/>
  <c r="G68" i="102"/>
  <c r="G95" i="102"/>
  <c r="G94" i="102"/>
  <c r="G93" i="102"/>
  <c r="G92" i="102"/>
  <c r="G67" i="102"/>
  <c r="G66" i="102"/>
  <c r="G65" i="102"/>
  <c r="G64" i="102"/>
  <c r="G63" i="102"/>
  <c r="G62" i="102"/>
  <c r="G61" i="102"/>
  <c r="G60" i="102"/>
  <c r="G86" i="109"/>
  <c r="G85" i="109"/>
  <c r="G84" i="109"/>
  <c r="G83" i="109"/>
  <c r="G82" i="109"/>
  <c r="G81" i="109"/>
  <c r="G80" i="109"/>
  <c r="G79" i="109"/>
  <c r="G78" i="109"/>
  <c r="G77" i="109"/>
  <c r="G76" i="109"/>
  <c r="G75" i="109"/>
  <c r="G69" i="109"/>
  <c r="G68" i="109"/>
  <c r="G67" i="109"/>
  <c r="G66" i="109"/>
  <c r="G65" i="109"/>
  <c r="G64" i="109"/>
  <c r="G63" i="109"/>
  <c r="G62" i="109"/>
  <c r="G61" i="109"/>
  <c r="G60" i="109"/>
  <c r="G59" i="109"/>
  <c r="G58" i="109"/>
  <c r="G95" i="109"/>
  <c r="G94" i="109"/>
  <c r="G93" i="109"/>
  <c r="G92" i="109"/>
  <c r="G91" i="109"/>
  <c r="G90" i="109"/>
  <c r="G89" i="109"/>
  <c r="G88" i="109"/>
  <c r="G87" i="109"/>
  <c r="G74" i="109"/>
  <c r="G73" i="109"/>
  <c r="G72" i="109"/>
  <c r="G89" i="101"/>
  <c r="G88" i="101"/>
  <c r="G87" i="101"/>
  <c r="G86" i="101"/>
  <c r="G85" i="101"/>
  <c r="G84" i="101"/>
  <c r="G83" i="101"/>
  <c r="G82" i="101"/>
  <c r="G81" i="101"/>
  <c r="G80" i="101"/>
  <c r="G79" i="101"/>
  <c r="G78" i="101"/>
  <c r="G71" i="101"/>
  <c r="G70" i="101"/>
  <c r="G69" i="101"/>
  <c r="G68" i="101"/>
  <c r="G67" i="101"/>
  <c r="G66" i="101"/>
  <c r="G65" i="101"/>
  <c r="G64" i="101"/>
  <c r="G63" i="101"/>
  <c r="G62" i="101"/>
  <c r="G61" i="101"/>
  <c r="G60" i="101"/>
  <c r="G95" i="101"/>
  <c r="G94" i="101"/>
  <c r="G93" i="101"/>
  <c r="G92" i="101"/>
  <c r="G91" i="101"/>
  <c r="G90" i="101"/>
  <c r="G77" i="101"/>
  <c r="G76" i="101"/>
  <c r="G75" i="101"/>
  <c r="G74" i="101"/>
  <c r="G73" i="101"/>
  <c r="G72" i="101"/>
  <c r="G87" i="94"/>
  <c r="G86" i="94"/>
  <c r="G85" i="94"/>
  <c r="G84" i="94"/>
  <c r="G83" i="94"/>
  <c r="G82" i="94"/>
  <c r="G81" i="94"/>
  <c r="G80" i="94"/>
  <c r="G79" i="94"/>
  <c r="G78" i="94"/>
  <c r="G77" i="94"/>
  <c r="G76" i="94"/>
  <c r="G75" i="94"/>
  <c r="G74" i="94"/>
  <c r="G73" i="94"/>
  <c r="G72" i="94"/>
  <c r="G71" i="94"/>
  <c r="G70" i="94"/>
  <c r="G69" i="94"/>
  <c r="G68" i="94"/>
  <c r="G95" i="94"/>
  <c r="G94" i="94"/>
  <c r="G93" i="94"/>
  <c r="G92" i="94"/>
  <c r="G91" i="94"/>
  <c r="G90" i="94"/>
  <c r="G89" i="94"/>
  <c r="G88" i="94"/>
  <c r="G67" i="94"/>
  <c r="G66" i="94"/>
  <c r="G65" i="94"/>
  <c r="G64" i="94"/>
  <c r="G63" i="94"/>
  <c r="G62" i="94"/>
  <c r="G61" i="94"/>
  <c r="G60" i="94"/>
  <c r="G86" i="97"/>
  <c r="G85" i="97"/>
  <c r="G84" i="97"/>
  <c r="G83" i="97"/>
  <c r="G89" i="97"/>
  <c r="G88" i="97"/>
  <c r="G87" i="97"/>
  <c r="G82" i="97"/>
  <c r="G81" i="97"/>
  <c r="G80" i="97"/>
  <c r="G79" i="97"/>
  <c r="G78" i="97"/>
  <c r="G77" i="97"/>
  <c r="G76" i="97"/>
  <c r="G70" i="97"/>
  <c r="G69" i="97"/>
  <c r="G68" i="97"/>
  <c r="G67" i="97"/>
  <c r="G66" i="97"/>
  <c r="G65" i="97"/>
  <c r="G64" i="97"/>
  <c r="G63" i="97"/>
  <c r="G62" i="97"/>
  <c r="G61" i="97"/>
  <c r="G85" i="98"/>
  <c r="G84" i="98"/>
  <c r="G83" i="98"/>
  <c r="G82" i="98"/>
  <c r="G81" i="98"/>
  <c r="G80" i="98"/>
  <c r="G79" i="98"/>
  <c r="G78" i="98"/>
  <c r="G77" i="98"/>
  <c r="G76" i="98"/>
  <c r="G75" i="98"/>
  <c r="G74" i="98"/>
  <c r="G73" i="98"/>
  <c r="G72" i="98"/>
  <c r="G66" i="98"/>
  <c r="G65" i="98"/>
  <c r="G64" i="98"/>
  <c r="G63" i="98"/>
  <c r="G62" i="98"/>
  <c r="G61" i="98"/>
  <c r="G60" i="98"/>
  <c r="G59" i="98"/>
  <c r="G58" i="98"/>
  <c r="G57" i="98"/>
  <c r="G56" i="98"/>
  <c r="G95" i="98"/>
  <c r="G94" i="98"/>
  <c r="G93" i="98"/>
  <c r="G92" i="98"/>
  <c r="G91" i="98"/>
  <c r="G90" i="98"/>
  <c r="G89" i="98"/>
  <c r="G88" i="98"/>
  <c r="G87" i="98"/>
  <c r="G86" i="98"/>
  <c r="G71" i="98"/>
  <c r="D46" i="98"/>
  <c r="G83" i="90"/>
  <c r="G82" i="90"/>
  <c r="G81" i="90"/>
  <c r="G80" i="90"/>
  <c r="G79" i="90"/>
  <c r="G78" i="90"/>
  <c r="G77" i="90"/>
  <c r="G76" i="90"/>
  <c r="G75" i="90"/>
  <c r="G95" i="90"/>
  <c r="G94" i="90"/>
  <c r="G93" i="90"/>
  <c r="G92" i="90"/>
  <c r="G91" i="90"/>
  <c r="G90" i="90"/>
  <c r="G89" i="90"/>
  <c r="G88" i="90"/>
  <c r="G87" i="90"/>
  <c r="G86" i="90"/>
  <c r="G85" i="90"/>
  <c r="G84" i="90"/>
  <c r="G74" i="90"/>
  <c r="G73" i="90"/>
  <c r="G72" i="90"/>
  <c r="G89" i="89"/>
  <c r="G88" i="89"/>
  <c r="G87" i="89"/>
  <c r="G86" i="89"/>
  <c r="G85" i="89"/>
  <c r="G84" i="89"/>
  <c r="G83" i="89"/>
  <c r="G82" i="89"/>
  <c r="G81" i="89"/>
  <c r="G80" i="89"/>
  <c r="G79" i="89"/>
  <c r="G78" i="89"/>
  <c r="G77" i="89"/>
  <c r="G76" i="89"/>
  <c r="G75" i="89"/>
  <c r="G74" i="89"/>
  <c r="G65" i="89"/>
  <c r="G64" i="89"/>
  <c r="G63" i="89"/>
  <c r="G62" i="89"/>
  <c r="G61" i="89"/>
  <c r="G60" i="89"/>
  <c r="G59" i="89"/>
  <c r="G58" i="89"/>
  <c r="G57" i="89"/>
  <c r="G56" i="89"/>
  <c r="G92" i="89"/>
  <c r="G91" i="89"/>
  <c r="G90" i="89"/>
  <c r="G73" i="89"/>
  <c r="G72" i="89"/>
  <c r="G71" i="89"/>
  <c r="G70" i="89"/>
  <c r="G69" i="89"/>
  <c r="G68" i="89"/>
  <c r="G67" i="89"/>
  <c r="F47" i="95" l="1"/>
  <c r="F98" i="114" l="1"/>
  <c r="E98" i="114"/>
  <c r="D98" i="114"/>
  <c r="G96" i="114"/>
  <c r="G95" i="114"/>
  <c r="G58" i="114"/>
  <c r="G57" i="114"/>
  <c r="G56" i="114"/>
  <c r="G55" i="114"/>
  <c r="G54" i="114"/>
  <c r="G53" i="114"/>
  <c r="G52" i="114"/>
  <c r="G51" i="114"/>
  <c r="G50" i="114"/>
  <c r="G49" i="114"/>
  <c r="G48" i="114"/>
  <c r="G47" i="114"/>
  <c r="G46" i="114"/>
  <c r="G45" i="114"/>
  <c r="G44" i="114"/>
  <c r="G43" i="114"/>
  <c r="G42" i="114"/>
  <c r="G41" i="114"/>
  <c r="G40" i="114"/>
  <c r="G39" i="114"/>
  <c r="G38" i="114"/>
  <c r="B38" i="114"/>
  <c r="B39" i="114" s="1"/>
  <c r="B40" i="114" s="1"/>
  <c r="B41" i="114" s="1"/>
  <c r="B42" i="114" s="1"/>
  <c r="B43" i="114" s="1"/>
  <c r="B44" i="114" s="1"/>
  <c r="B45" i="114" s="1"/>
  <c r="B46" i="114" s="1"/>
  <c r="B47" i="114" s="1"/>
  <c r="B48" i="114" s="1"/>
  <c r="B49" i="114" s="1"/>
  <c r="B50" i="114" s="1"/>
  <c r="B51" i="114" s="1"/>
  <c r="B52" i="114" s="1"/>
  <c r="B53" i="114" s="1"/>
  <c r="B54" i="114" s="1"/>
  <c r="B55" i="114" s="1"/>
  <c r="B56" i="114" s="1"/>
  <c r="B57" i="114" s="1"/>
  <c r="B58" i="114" s="1"/>
  <c r="B59" i="114" s="1"/>
  <c r="B60" i="114" s="1"/>
  <c r="B61" i="114" s="1"/>
  <c r="B62" i="114" s="1"/>
  <c r="B63" i="114" s="1"/>
  <c r="B64" i="114" s="1"/>
  <c r="B65" i="114" s="1"/>
  <c r="B66" i="114" s="1"/>
  <c r="B67" i="114" s="1"/>
  <c r="B68" i="114" s="1"/>
  <c r="B69" i="114" s="1"/>
  <c r="B70" i="114" s="1"/>
  <c r="B71" i="114" s="1"/>
  <c r="B72" i="114" s="1"/>
  <c r="B73" i="114" s="1"/>
  <c r="B74" i="114" s="1"/>
  <c r="B75" i="114" s="1"/>
  <c r="B76" i="114" s="1"/>
  <c r="B77" i="114" s="1"/>
  <c r="B78" i="114" s="1"/>
  <c r="B79" i="114" s="1"/>
  <c r="B80" i="114" s="1"/>
  <c r="B81" i="114" s="1"/>
  <c r="B82" i="114" s="1"/>
  <c r="B83" i="114" s="1"/>
  <c r="B84" i="114" s="1"/>
  <c r="B85" i="114" s="1"/>
  <c r="B86" i="114" s="1"/>
  <c r="B87" i="114" s="1"/>
  <c r="B88" i="114" s="1"/>
  <c r="B89" i="114" s="1"/>
  <c r="B90" i="114" s="1"/>
  <c r="B91" i="114" s="1"/>
  <c r="B92" i="114" s="1"/>
  <c r="B93" i="114" s="1"/>
  <c r="B94" i="114" s="1"/>
  <c r="B95" i="114" s="1"/>
  <c r="B96" i="114" s="1"/>
  <c r="G37" i="114"/>
  <c r="G98" i="114" l="1"/>
  <c r="G60" i="97" l="1"/>
  <c r="G59" i="97"/>
  <c r="G58" i="97"/>
  <c r="G57" i="97"/>
  <c r="G56" i="97"/>
  <c r="G55" i="97"/>
  <c r="G93" i="97"/>
  <c r="G92" i="97"/>
  <c r="G91" i="97"/>
  <c r="G90" i="97"/>
  <c r="G75" i="97"/>
  <c r="G74" i="97"/>
  <c r="F42" i="95" l="1"/>
  <c r="F43" i="95"/>
  <c r="F44" i="95"/>
  <c r="F45" i="95"/>
  <c r="F46" i="95"/>
  <c r="G46" i="95" s="1"/>
  <c r="G47" i="95"/>
  <c r="F41" i="95"/>
  <c r="F98" i="112" l="1"/>
  <c r="E98" i="112"/>
  <c r="D98" i="112"/>
  <c r="G96" i="112"/>
  <c r="G95" i="112"/>
  <c r="G58" i="112"/>
  <c r="G57" i="112"/>
  <c r="G56" i="112"/>
  <c r="G55" i="112"/>
  <c r="G54" i="112"/>
  <c r="G53" i="112"/>
  <c r="G52" i="112"/>
  <c r="G51" i="112"/>
  <c r="G50" i="112"/>
  <c r="G49" i="112"/>
  <c r="G48" i="112"/>
  <c r="G47" i="112"/>
  <c r="G46" i="112"/>
  <c r="G45" i="112"/>
  <c r="G44" i="112"/>
  <c r="G43" i="112"/>
  <c r="G42" i="112"/>
  <c r="G41" i="112"/>
  <c r="G40" i="112"/>
  <c r="G39" i="112"/>
  <c r="G38" i="112"/>
  <c r="B38" i="112"/>
  <c r="B39" i="112" s="1"/>
  <c r="B40" i="112" s="1"/>
  <c r="B41" i="112" s="1"/>
  <c r="B42" i="112" s="1"/>
  <c r="B43" i="112" s="1"/>
  <c r="B44" i="112" s="1"/>
  <c r="B45" i="112" s="1"/>
  <c r="B46" i="112" s="1"/>
  <c r="B47" i="112" s="1"/>
  <c r="B48" i="112" s="1"/>
  <c r="B49" i="112" s="1"/>
  <c r="B50" i="112" s="1"/>
  <c r="B51" i="112" s="1"/>
  <c r="B52" i="112" s="1"/>
  <c r="B53" i="112" s="1"/>
  <c r="B54" i="112" s="1"/>
  <c r="B55" i="112" s="1"/>
  <c r="B56" i="112" s="1"/>
  <c r="B57" i="112" s="1"/>
  <c r="B58" i="112" s="1"/>
  <c r="B59" i="112" s="1"/>
  <c r="B60" i="112" s="1"/>
  <c r="B61" i="112" s="1"/>
  <c r="B62" i="112" s="1"/>
  <c r="B63" i="112" s="1"/>
  <c r="B64" i="112" s="1"/>
  <c r="B65" i="112" s="1"/>
  <c r="B66" i="112" s="1"/>
  <c r="B67" i="112" s="1"/>
  <c r="B68" i="112" s="1"/>
  <c r="B69" i="112" s="1"/>
  <c r="B70" i="112" s="1"/>
  <c r="B71" i="112" s="1"/>
  <c r="B72" i="112" s="1"/>
  <c r="B73" i="112" s="1"/>
  <c r="B74" i="112" s="1"/>
  <c r="B75" i="112" s="1"/>
  <c r="B76" i="112" s="1"/>
  <c r="B77" i="112" s="1"/>
  <c r="B78" i="112" s="1"/>
  <c r="B79" i="112" s="1"/>
  <c r="B80" i="112" s="1"/>
  <c r="B81" i="112" s="1"/>
  <c r="B82" i="112" s="1"/>
  <c r="B83" i="112" s="1"/>
  <c r="B84" i="112" s="1"/>
  <c r="B85" i="112" s="1"/>
  <c r="B86" i="112" s="1"/>
  <c r="B87" i="112" s="1"/>
  <c r="B88" i="112" s="1"/>
  <c r="B89" i="112" s="1"/>
  <c r="B90" i="112" s="1"/>
  <c r="B91" i="112" s="1"/>
  <c r="B92" i="112" s="1"/>
  <c r="B93" i="112" s="1"/>
  <c r="B94" i="112" s="1"/>
  <c r="B95" i="112" s="1"/>
  <c r="B96" i="112" s="1"/>
  <c r="G37" i="112"/>
  <c r="F98" i="111"/>
  <c r="E98" i="111"/>
  <c r="D98" i="111"/>
  <c r="G96" i="111"/>
  <c r="G95" i="111"/>
  <c r="G58" i="111"/>
  <c r="G57" i="111"/>
  <c r="G56" i="111"/>
  <c r="G55" i="111"/>
  <c r="G54" i="111"/>
  <c r="G53" i="111"/>
  <c r="G52" i="111"/>
  <c r="G51" i="111"/>
  <c r="G50" i="111"/>
  <c r="G49" i="111"/>
  <c r="G48" i="111"/>
  <c r="G47" i="111"/>
  <c r="G46" i="111"/>
  <c r="G45" i="111"/>
  <c r="G44" i="111"/>
  <c r="G43" i="111"/>
  <c r="G42" i="111"/>
  <c r="G41" i="111"/>
  <c r="G40" i="111"/>
  <c r="G39" i="111"/>
  <c r="G38" i="111"/>
  <c r="B38" i="111"/>
  <c r="B39" i="111" s="1"/>
  <c r="B40" i="111" s="1"/>
  <c r="B41" i="111" s="1"/>
  <c r="B42" i="111" s="1"/>
  <c r="B43" i="111" s="1"/>
  <c r="B44" i="111" s="1"/>
  <c r="B45" i="111" s="1"/>
  <c r="B46" i="111" s="1"/>
  <c r="B47" i="111" s="1"/>
  <c r="B48" i="111" s="1"/>
  <c r="B49" i="111" s="1"/>
  <c r="B50" i="111" s="1"/>
  <c r="B51" i="111" s="1"/>
  <c r="B52" i="111" s="1"/>
  <c r="B53" i="111" s="1"/>
  <c r="B54" i="111" s="1"/>
  <c r="B55" i="111" s="1"/>
  <c r="B56" i="111" s="1"/>
  <c r="B57" i="111" s="1"/>
  <c r="B58" i="111" s="1"/>
  <c r="B59" i="111" s="1"/>
  <c r="B60" i="111" s="1"/>
  <c r="B61" i="111" s="1"/>
  <c r="B62" i="111" s="1"/>
  <c r="B63" i="111" s="1"/>
  <c r="B64" i="111" s="1"/>
  <c r="B65" i="111" s="1"/>
  <c r="B66" i="111" s="1"/>
  <c r="B67" i="111" s="1"/>
  <c r="B68" i="111" s="1"/>
  <c r="B69" i="111" s="1"/>
  <c r="B70" i="111" s="1"/>
  <c r="B71" i="111" s="1"/>
  <c r="B72" i="111" s="1"/>
  <c r="B73" i="111" s="1"/>
  <c r="B74" i="111" s="1"/>
  <c r="B75" i="111" s="1"/>
  <c r="B76" i="111" s="1"/>
  <c r="B77" i="111" s="1"/>
  <c r="B78" i="111" s="1"/>
  <c r="B79" i="111" s="1"/>
  <c r="B80" i="111" s="1"/>
  <c r="B81" i="111" s="1"/>
  <c r="B82" i="111" s="1"/>
  <c r="B83" i="111" s="1"/>
  <c r="B84" i="111" s="1"/>
  <c r="B85" i="111" s="1"/>
  <c r="B86" i="111" s="1"/>
  <c r="B87" i="111" s="1"/>
  <c r="B88" i="111" s="1"/>
  <c r="B89" i="111" s="1"/>
  <c r="B90" i="111" s="1"/>
  <c r="B91" i="111" s="1"/>
  <c r="B92" i="111" s="1"/>
  <c r="B93" i="111" s="1"/>
  <c r="B94" i="111" s="1"/>
  <c r="B95" i="111" s="1"/>
  <c r="B96" i="111" s="1"/>
  <c r="G37" i="111"/>
  <c r="G98" i="112" l="1"/>
  <c r="G98" i="111"/>
  <c r="B38" i="56" l="1"/>
  <c r="B38" i="53"/>
  <c r="B39" i="53" s="1"/>
  <c r="B40" i="53" s="1"/>
  <c r="B41" i="53" s="1"/>
  <c r="B42" i="53" s="1"/>
  <c r="B43" i="53" s="1"/>
  <c r="B44" i="53" s="1"/>
  <c r="B45" i="53" s="1"/>
  <c r="B46" i="53" s="1"/>
  <c r="B47" i="53" s="1"/>
  <c r="B48" i="53" s="1"/>
  <c r="B49" i="53" s="1"/>
  <c r="B50" i="53" s="1"/>
  <c r="B51" i="53" s="1"/>
  <c r="B52" i="53" s="1"/>
  <c r="B53" i="53" s="1"/>
  <c r="B54" i="53" s="1"/>
  <c r="B55" i="53" s="1"/>
  <c r="B56" i="53" s="1"/>
  <c r="B57" i="53" s="1"/>
  <c r="B58" i="53" s="1"/>
  <c r="B59" i="53" s="1"/>
  <c r="B60" i="53" s="1"/>
  <c r="B61" i="53" s="1"/>
  <c r="B62" i="53" s="1"/>
  <c r="B63" i="53" s="1"/>
  <c r="B64" i="53" s="1"/>
  <c r="B65" i="53" s="1"/>
  <c r="B66" i="53" s="1"/>
  <c r="B67" i="53" s="1"/>
  <c r="B68" i="53" s="1"/>
  <c r="B69" i="53" s="1"/>
  <c r="B70" i="53" s="1"/>
  <c r="B71" i="53" s="1"/>
  <c r="B72" i="53" s="1"/>
  <c r="B73" i="53" s="1"/>
  <c r="B74" i="53" s="1"/>
  <c r="B75" i="53" s="1"/>
  <c r="B76" i="53" s="1"/>
  <c r="B77" i="53" s="1"/>
  <c r="B78" i="53" s="1"/>
  <c r="B79" i="53" s="1"/>
  <c r="B80" i="53" s="1"/>
  <c r="B81" i="53" s="1"/>
  <c r="B82" i="53" s="1"/>
  <c r="B83" i="53" s="1"/>
  <c r="B84" i="53" s="1"/>
  <c r="B85" i="53" s="1"/>
  <c r="B86" i="53" s="1"/>
  <c r="B87" i="53" s="1"/>
  <c r="B88" i="53" s="1"/>
  <c r="B89" i="53" s="1"/>
  <c r="B90" i="53" s="1"/>
  <c r="B91" i="53" s="1"/>
  <c r="B92" i="53" s="1"/>
  <c r="B93" i="53" s="1"/>
  <c r="B94" i="53" s="1"/>
  <c r="B95" i="53" s="1"/>
  <c r="B96" i="53" s="1"/>
  <c r="B38" i="59"/>
  <c r="B39" i="59" s="1"/>
  <c r="B40" i="59" s="1"/>
  <c r="B41" i="59" s="1"/>
  <c r="B42" i="59" s="1"/>
  <c r="B43" i="59" s="1"/>
  <c r="B44" i="59" s="1"/>
  <c r="B45" i="59" s="1"/>
  <c r="B46" i="59" s="1"/>
  <c r="B47" i="59" s="1"/>
  <c r="B48" i="59" s="1"/>
  <c r="B49" i="59" s="1"/>
  <c r="B50" i="59" s="1"/>
  <c r="B51" i="59" s="1"/>
  <c r="B52" i="59" s="1"/>
  <c r="B53" i="59" s="1"/>
  <c r="B54" i="59" s="1"/>
  <c r="B55" i="59" s="1"/>
  <c r="B56" i="59" s="1"/>
  <c r="B57" i="59" s="1"/>
  <c r="B58" i="59" s="1"/>
  <c r="B59" i="59" s="1"/>
  <c r="B60" i="59" s="1"/>
  <c r="B61" i="59" s="1"/>
  <c r="B62" i="59" s="1"/>
  <c r="B63" i="59" s="1"/>
  <c r="B64" i="59" s="1"/>
  <c r="B65" i="59" s="1"/>
  <c r="B66" i="59" s="1"/>
  <c r="B67" i="59" s="1"/>
  <c r="B68" i="59" s="1"/>
  <c r="B69" i="59" s="1"/>
  <c r="B70" i="59" s="1"/>
  <c r="B71" i="59" s="1"/>
  <c r="B72" i="59" s="1"/>
  <c r="B73" i="59" s="1"/>
  <c r="B74" i="59" s="1"/>
  <c r="B75" i="59" s="1"/>
  <c r="B76" i="59" s="1"/>
  <c r="B77" i="59" s="1"/>
  <c r="B78" i="59" s="1"/>
  <c r="B79" i="59" s="1"/>
  <c r="B80" i="59" s="1"/>
  <c r="B81" i="59" s="1"/>
  <c r="B82" i="59" s="1"/>
  <c r="B83" i="59" s="1"/>
  <c r="B84" i="59" s="1"/>
  <c r="B85" i="59" s="1"/>
  <c r="B86" i="59" s="1"/>
  <c r="B87" i="59" s="1"/>
  <c r="B88" i="59" s="1"/>
  <c r="B89" i="59" s="1"/>
  <c r="B90" i="59" s="1"/>
  <c r="B91" i="59" s="1"/>
  <c r="B92" i="59" s="1"/>
  <c r="B93" i="59" s="1"/>
  <c r="B94" i="59" s="1"/>
  <c r="B95" i="59" s="1"/>
  <c r="B96" i="59" s="1"/>
  <c r="B38" i="60"/>
  <c r="B39" i="60" s="1"/>
  <c r="B40" i="60" s="1"/>
  <c r="B41" i="60" s="1"/>
  <c r="B42" i="60" s="1"/>
  <c r="B43" i="60" s="1"/>
  <c r="B44" i="60" s="1"/>
  <c r="B45" i="60" s="1"/>
  <c r="B46" i="60" s="1"/>
  <c r="B47" i="60" s="1"/>
  <c r="B48" i="60" s="1"/>
  <c r="B49" i="60" s="1"/>
  <c r="B50" i="60" s="1"/>
  <c r="B51" i="60" s="1"/>
  <c r="B52" i="60" s="1"/>
  <c r="B53" i="60" s="1"/>
  <c r="B54" i="60" s="1"/>
  <c r="B55" i="60" s="1"/>
  <c r="B56" i="60" s="1"/>
  <c r="B57" i="60" s="1"/>
  <c r="B58" i="60" s="1"/>
  <c r="B59" i="60" s="1"/>
  <c r="B60" i="60" s="1"/>
  <c r="B61" i="60" s="1"/>
  <c r="B62" i="60" s="1"/>
  <c r="B63" i="60" s="1"/>
  <c r="B64" i="60" s="1"/>
  <c r="B65" i="60" s="1"/>
  <c r="B66" i="60" s="1"/>
  <c r="B67" i="60" s="1"/>
  <c r="B68" i="60" s="1"/>
  <c r="B69" i="60" s="1"/>
  <c r="B70" i="60" s="1"/>
  <c r="B71" i="60" s="1"/>
  <c r="B72" i="60" s="1"/>
  <c r="B73" i="60" s="1"/>
  <c r="B74" i="60" s="1"/>
  <c r="B75" i="60" s="1"/>
  <c r="B76" i="60" s="1"/>
  <c r="B77" i="60" s="1"/>
  <c r="B78" i="60" s="1"/>
  <c r="B79" i="60" s="1"/>
  <c r="B80" i="60" s="1"/>
  <c r="B81" i="60" s="1"/>
  <c r="B82" i="60" s="1"/>
  <c r="B83" i="60" s="1"/>
  <c r="B84" i="60" s="1"/>
  <c r="B85" i="60" s="1"/>
  <c r="B86" i="60" s="1"/>
  <c r="B87" i="60" s="1"/>
  <c r="B88" i="60" s="1"/>
  <c r="B89" i="60" s="1"/>
  <c r="B90" i="60" s="1"/>
  <c r="B91" i="60" s="1"/>
  <c r="B92" i="60" s="1"/>
  <c r="B93" i="60" s="1"/>
  <c r="B94" i="60" s="1"/>
  <c r="B95" i="60" s="1"/>
  <c r="B96" i="60" s="1"/>
  <c r="B38" i="61"/>
  <c r="B39" i="61" s="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B83" i="61" s="1"/>
  <c r="B84" i="61" s="1"/>
  <c r="B85" i="61" s="1"/>
  <c r="B86" i="61" s="1"/>
  <c r="B87" i="61" s="1"/>
  <c r="B88" i="61" s="1"/>
  <c r="B89" i="61" s="1"/>
  <c r="B90" i="61" s="1"/>
  <c r="B91" i="61" s="1"/>
  <c r="B92" i="61" s="1"/>
  <c r="B93" i="61" s="1"/>
  <c r="B94" i="61" s="1"/>
  <c r="B95" i="61" s="1"/>
  <c r="B96" i="61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B83" i="62" s="1"/>
  <c r="B84" i="62" s="1"/>
  <c r="B85" i="62" s="1"/>
  <c r="B86" i="62" s="1"/>
  <c r="B87" i="62" s="1"/>
  <c r="B88" i="62" s="1"/>
  <c r="B89" i="62" s="1"/>
  <c r="B90" i="62" s="1"/>
  <c r="B91" i="62" s="1"/>
  <c r="B92" i="62" s="1"/>
  <c r="B93" i="62" s="1"/>
  <c r="B94" i="62" s="1"/>
  <c r="B95" i="62" s="1"/>
  <c r="B96" i="62" s="1"/>
  <c r="B38" i="64"/>
  <c r="B39" i="64" s="1"/>
  <c r="B40" i="64" s="1"/>
  <c r="B41" i="64" s="1"/>
  <c r="B42" i="64" s="1"/>
  <c r="B43" i="64" s="1"/>
  <c r="B44" i="64" s="1"/>
  <c r="B45" i="64" s="1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B83" i="64" s="1"/>
  <c r="B84" i="64" s="1"/>
  <c r="B85" i="64" s="1"/>
  <c r="B86" i="64" s="1"/>
  <c r="B87" i="64" s="1"/>
  <c r="B88" i="64" s="1"/>
  <c r="B89" i="64" s="1"/>
  <c r="B90" i="64" s="1"/>
  <c r="B91" i="64" s="1"/>
  <c r="B92" i="64" s="1"/>
  <c r="B93" i="64" s="1"/>
  <c r="B94" i="64" s="1"/>
  <c r="B95" i="64" s="1"/>
  <c r="B96" i="64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38" i="50"/>
  <c r="B39" i="50" s="1"/>
  <c r="B40" i="50" s="1"/>
  <c r="B41" i="50" s="1"/>
  <c r="B42" i="50" s="1"/>
  <c r="B43" i="50" s="1"/>
  <c r="B44" i="50" s="1"/>
  <c r="B45" i="50" s="1"/>
  <c r="B46" i="50" s="1"/>
  <c r="B47" i="50" s="1"/>
  <c r="B48" i="50" s="1"/>
  <c r="B49" i="50" s="1"/>
  <c r="B50" i="50" s="1"/>
  <c r="B51" i="50" s="1"/>
  <c r="B52" i="50" s="1"/>
  <c r="B53" i="50" s="1"/>
  <c r="B54" i="50" s="1"/>
  <c r="B55" i="50" s="1"/>
  <c r="B56" i="50" s="1"/>
  <c r="B57" i="50" s="1"/>
  <c r="B58" i="50" s="1"/>
  <c r="B59" i="50" s="1"/>
  <c r="B60" i="50" s="1"/>
  <c r="B61" i="50" s="1"/>
  <c r="B62" i="50" s="1"/>
  <c r="B63" i="50" s="1"/>
  <c r="B64" i="50" s="1"/>
  <c r="B65" i="50" s="1"/>
  <c r="B66" i="50" s="1"/>
  <c r="B67" i="50" s="1"/>
  <c r="B68" i="50" s="1"/>
  <c r="B69" i="50" s="1"/>
  <c r="B70" i="50" s="1"/>
  <c r="B71" i="50" s="1"/>
  <c r="B72" i="50" s="1"/>
  <c r="B73" i="50" s="1"/>
  <c r="B74" i="50" s="1"/>
  <c r="B75" i="50" s="1"/>
  <c r="B76" i="50" s="1"/>
  <c r="B77" i="50" s="1"/>
  <c r="B78" i="50" s="1"/>
  <c r="B79" i="50" s="1"/>
  <c r="B80" i="50" s="1"/>
  <c r="B81" i="50" s="1"/>
  <c r="B82" i="50" s="1"/>
  <c r="B83" i="50" s="1"/>
  <c r="B84" i="50" s="1"/>
  <c r="B85" i="50" s="1"/>
  <c r="B86" i="50" s="1"/>
  <c r="B87" i="50" s="1"/>
  <c r="B88" i="50" s="1"/>
  <c r="B89" i="50" s="1"/>
  <c r="B90" i="50" s="1"/>
  <c r="B91" i="50" s="1"/>
  <c r="B92" i="50" s="1"/>
  <c r="B93" i="50" s="1"/>
  <c r="B94" i="50" s="1"/>
  <c r="B95" i="50" s="1"/>
  <c r="B96" i="50" s="1"/>
  <c r="B38" i="51"/>
  <c r="B39" i="51" s="1"/>
  <c r="B40" i="51" s="1"/>
  <c r="B41" i="51" s="1"/>
  <c r="B42" i="51" s="1"/>
  <c r="B43" i="51" s="1"/>
  <c r="B44" i="51" s="1"/>
  <c r="B45" i="51" s="1"/>
  <c r="B46" i="51" s="1"/>
  <c r="B47" i="51" s="1"/>
  <c r="B48" i="51" s="1"/>
  <c r="B49" i="51" s="1"/>
  <c r="B50" i="51" s="1"/>
  <c r="B51" i="51" s="1"/>
  <c r="B52" i="51" s="1"/>
  <c r="B53" i="51" s="1"/>
  <c r="B54" i="51" s="1"/>
  <c r="B55" i="51" s="1"/>
  <c r="B56" i="51" s="1"/>
  <c r="B57" i="51" s="1"/>
  <c r="B58" i="51" s="1"/>
  <c r="B59" i="51" s="1"/>
  <c r="B60" i="51" s="1"/>
  <c r="B61" i="51" s="1"/>
  <c r="B62" i="51" s="1"/>
  <c r="B63" i="51" s="1"/>
  <c r="B64" i="51" s="1"/>
  <c r="B65" i="51" s="1"/>
  <c r="B66" i="51" s="1"/>
  <c r="B67" i="51" s="1"/>
  <c r="B68" i="51" s="1"/>
  <c r="B69" i="51" s="1"/>
  <c r="B70" i="51" s="1"/>
  <c r="B71" i="51" s="1"/>
  <c r="B72" i="51" s="1"/>
  <c r="B73" i="51" s="1"/>
  <c r="B74" i="51" s="1"/>
  <c r="B75" i="51" s="1"/>
  <c r="B76" i="51" s="1"/>
  <c r="B77" i="51" s="1"/>
  <c r="B78" i="51" s="1"/>
  <c r="B79" i="51" s="1"/>
  <c r="B80" i="51" s="1"/>
  <c r="B81" i="51" s="1"/>
  <c r="B82" i="51" s="1"/>
  <c r="B83" i="51" s="1"/>
  <c r="B84" i="51" s="1"/>
  <c r="B85" i="51" s="1"/>
  <c r="B86" i="51" s="1"/>
  <c r="B87" i="51" s="1"/>
  <c r="B88" i="51" s="1"/>
  <c r="B89" i="51" s="1"/>
  <c r="B90" i="51" s="1"/>
  <c r="B91" i="51" s="1"/>
  <c r="B92" i="51" s="1"/>
  <c r="B93" i="51" s="1"/>
  <c r="B94" i="51" s="1"/>
  <c r="B95" i="51" s="1"/>
  <c r="B96" i="51" s="1"/>
  <c r="B38" i="68"/>
  <c r="B39" i="68" s="1"/>
  <c r="B40" i="68" s="1"/>
  <c r="B41" i="68" s="1"/>
  <c r="B42" i="68" s="1"/>
  <c r="B43" i="68" s="1"/>
  <c r="B44" i="68" s="1"/>
  <c r="B45" i="68" s="1"/>
  <c r="B46" i="68" s="1"/>
  <c r="B47" i="68" s="1"/>
  <c r="B48" i="68" s="1"/>
  <c r="B49" i="68" s="1"/>
  <c r="B50" i="68" s="1"/>
  <c r="B51" i="68" s="1"/>
  <c r="B52" i="68" s="1"/>
  <c r="B53" i="68" s="1"/>
  <c r="B54" i="68" s="1"/>
  <c r="B55" i="68" s="1"/>
  <c r="B56" i="68" s="1"/>
  <c r="B57" i="68" s="1"/>
  <c r="B58" i="68" s="1"/>
  <c r="B59" i="68" s="1"/>
  <c r="B60" i="68" s="1"/>
  <c r="B61" i="68" s="1"/>
  <c r="B62" i="68" s="1"/>
  <c r="B63" i="68" s="1"/>
  <c r="B64" i="68" s="1"/>
  <c r="B65" i="68" s="1"/>
  <c r="B66" i="68" s="1"/>
  <c r="B67" i="68" s="1"/>
  <c r="B68" i="68" s="1"/>
  <c r="B69" i="68" s="1"/>
  <c r="B70" i="68" s="1"/>
  <c r="B71" i="68" s="1"/>
  <c r="B72" i="68" s="1"/>
  <c r="B73" i="68" s="1"/>
  <c r="B74" i="68" s="1"/>
  <c r="B75" i="68" s="1"/>
  <c r="B76" i="68" s="1"/>
  <c r="B77" i="68" s="1"/>
  <c r="B78" i="68" s="1"/>
  <c r="B79" i="68" s="1"/>
  <c r="B80" i="68" s="1"/>
  <c r="B81" i="68" s="1"/>
  <c r="B82" i="68" s="1"/>
  <c r="B83" i="68" s="1"/>
  <c r="B84" i="68" s="1"/>
  <c r="B85" i="68" s="1"/>
  <c r="B86" i="68" s="1"/>
  <c r="B87" i="68" s="1"/>
  <c r="B88" i="68" s="1"/>
  <c r="B89" i="68" s="1"/>
  <c r="B90" i="68" s="1"/>
  <c r="B91" i="68" s="1"/>
  <c r="B92" i="68" s="1"/>
  <c r="B93" i="68" s="1"/>
  <c r="B94" i="68" s="1"/>
  <c r="B95" i="68" s="1"/>
  <c r="B96" i="68" s="1"/>
  <c r="B38" i="52"/>
  <c r="B39" i="52" s="1"/>
  <c r="B40" i="52" s="1"/>
  <c r="B41" i="52" s="1"/>
  <c r="B42" i="52" s="1"/>
  <c r="B43" i="52" s="1"/>
  <c r="B44" i="52" s="1"/>
  <c r="B45" i="52" s="1"/>
  <c r="B46" i="52" s="1"/>
  <c r="B47" i="52" s="1"/>
  <c r="B48" i="52" s="1"/>
  <c r="B49" i="52" s="1"/>
  <c r="B50" i="52" s="1"/>
  <c r="B51" i="52" s="1"/>
  <c r="B52" i="52" s="1"/>
  <c r="B53" i="52" s="1"/>
  <c r="B54" i="52" s="1"/>
  <c r="B55" i="52" s="1"/>
  <c r="B56" i="52" s="1"/>
  <c r="B57" i="52" s="1"/>
  <c r="B58" i="52" s="1"/>
  <c r="B59" i="52" s="1"/>
  <c r="B60" i="52" s="1"/>
  <c r="B61" i="52" s="1"/>
  <c r="B62" i="52" s="1"/>
  <c r="B63" i="52" s="1"/>
  <c r="B64" i="52" s="1"/>
  <c r="B65" i="52" s="1"/>
  <c r="B66" i="52" s="1"/>
  <c r="B67" i="52" s="1"/>
  <c r="B68" i="52" s="1"/>
  <c r="B69" i="52" s="1"/>
  <c r="B70" i="52" s="1"/>
  <c r="B71" i="52" s="1"/>
  <c r="B72" i="52" s="1"/>
  <c r="B73" i="52" s="1"/>
  <c r="B74" i="52" s="1"/>
  <c r="B75" i="52" s="1"/>
  <c r="B76" i="52" s="1"/>
  <c r="B77" i="52" s="1"/>
  <c r="B78" i="52" s="1"/>
  <c r="B79" i="52" s="1"/>
  <c r="B80" i="52" s="1"/>
  <c r="B81" i="52" s="1"/>
  <c r="B82" i="52" s="1"/>
  <c r="B83" i="52" s="1"/>
  <c r="B84" i="52" s="1"/>
  <c r="B85" i="52" s="1"/>
  <c r="B86" i="52" s="1"/>
  <c r="B87" i="52" s="1"/>
  <c r="B88" i="52" s="1"/>
  <c r="B89" i="52" s="1"/>
  <c r="B90" i="52" s="1"/>
  <c r="B91" i="52" s="1"/>
  <c r="B92" i="52" s="1"/>
  <c r="B93" i="52" s="1"/>
  <c r="B94" i="52" s="1"/>
  <c r="B95" i="52" s="1"/>
  <c r="B96" i="52" s="1"/>
  <c r="B38" i="71"/>
  <c r="B38" i="70"/>
  <c r="B39" i="70" s="1"/>
  <c r="B40" i="70" s="1"/>
  <c r="B41" i="70" s="1"/>
  <c r="B42" i="70" s="1"/>
  <c r="B43" i="70" s="1"/>
  <c r="B44" i="70" s="1"/>
  <c r="B45" i="70" s="1"/>
  <c r="B46" i="70" s="1"/>
  <c r="B47" i="70" s="1"/>
  <c r="B48" i="70" s="1"/>
  <c r="B49" i="70" s="1"/>
  <c r="B50" i="70" s="1"/>
  <c r="B51" i="70" s="1"/>
  <c r="B52" i="70" s="1"/>
  <c r="B53" i="70" s="1"/>
  <c r="B54" i="70" s="1"/>
  <c r="B55" i="70" s="1"/>
  <c r="B56" i="70" s="1"/>
  <c r="B57" i="70" s="1"/>
  <c r="B58" i="70" s="1"/>
  <c r="B59" i="70" s="1"/>
  <c r="B60" i="70" s="1"/>
  <c r="B61" i="70" s="1"/>
  <c r="B62" i="70" s="1"/>
  <c r="B63" i="70" s="1"/>
  <c r="B64" i="70" s="1"/>
  <c r="B65" i="70" s="1"/>
  <c r="B66" i="70" s="1"/>
  <c r="B67" i="70" s="1"/>
  <c r="B68" i="70" s="1"/>
  <c r="B69" i="70" s="1"/>
  <c r="B70" i="70" s="1"/>
  <c r="B71" i="70" s="1"/>
  <c r="B72" i="70" s="1"/>
  <c r="B73" i="70" s="1"/>
  <c r="B74" i="70" s="1"/>
  <c r="B75" i="70" s="1"/>
  <c r="B76" i="70" s="1"/>
  <c r="B77" i="70" s="1"/>
  <c r="B78" i="70" s="1"/>
  <c r="B79" i="70" s="1"/>
  <c r="B80" i="70" s="1"/>
  <c r="B81" i="70" s="1"/>
  <c r="B82" i="70" s="1"/>
  <c r="B83" i="70" s="1"/>
  <c r="B84" i="70" s="1"/>
  <c r="B85" i="70" s="1"/>
  <c r="B86" i="70" s="1"/>
  <c r="B87" i="70" s="1"/>
  <c r="B88" i="70" s="1"/>
  <c r="B89" i="70" s="1"/>
  <c r="B90" i="70" s="1"/>
  <c r="B91" i="70" s="1"/>
  <c r="B92" i="70" s="1"/>
  <c r="B93" i="70" s="1"/>
  <c r="B94" i="70" s="1"/>
  <c r="B95" i="70" s="1"/>
  <c r="B96" i="70" s="1"/>
  <c r="B38" i="73"/>
  <c r="B39" i="73" s="1"/>
  <c r="B40" i="73" s="1"/>
  <c r="B41" i="73" s="1"/>
  <c r="B42" i="73" s="1"/>
  <c r="B43" i="73" s="1"/>
  <c r="B44" i="73" s="1"/>
  <c r="B45" i="73" s="1"/>
  <c r="B46" i="73" s="1"/>
  <c r="B47" i="73" s="1"/>
  <c r="B48" i="73" s="1"/>
  <c r="B49" i="73" s="1"/>
  <c r="B50" i="73" s="1"/>
  <c r="B51" i="73" s="1"/>
  <c r="B52" i="73" s="1"/>
  <c r="B53" i="73" s="1"/>
  <c r="B54" i="73" s="1"/>
  <c r="B55" i="73" s="1"/>
  <c r="B56" i="73" s="1"/>
  <c r="B57" i="73" s="1"/>
  <c r="B58" i="73" s="1"/>
  <c r="B59" i="73" s="1"/>
  <c r="B60" i="73" s="1"/>
  <c r="B61" i="73" s="1"/>
  <c r="B62" i="73" s="1"/>
  <c r="B63" i="73" s="1"/>
  <c r="B64" i="73" s="1"/>
  <c r="B65" i="73" s="1"/>
  <c r="B66" i="73" s="1"/>
  <c r="B67" i="73" s="1"/>
  <c r="B68" i="73" s="1"/>
  <c r="B69" i="73" s="1"/>
  <c r="B70" i="73" s="1"/>
  <c r="B71" i="73" s="1"/>
  <c r="B72" i="73" s="1"/>
  <c r="B73" i="73" s="1"/>
  <c r="B74" i="73" s="1"/>
  <c r="B75" i="73" s="1"/>
  <c r="B76" i="73" s="1"/>
  <c r="B77" i="73" s="1"/>
  <c r="B78" i="73" s="1"/>
  <c r="B79" i="73" s="1"/>
  <c r="B80" i="73" s="1"/>
  <c r="B81" i="73" s="1"/>
  <c r="B82" i="73" s="1"/>
  <c r="B83" i="73" s="1"/>
  <c r="B84" i="73" s="1"/>
  <c r="B85" i="73" s="1"/>
  <c r="B86" i="73" s="1"/>
  <c r="B87" i="73" s="1"/>
  <c r="B88" i="73" s="1"/>
  <c r="B89" i="73" s="1"/>
  <c r="B90" i="73" s="1"/>
  <c r="B91" i="73" s="1"/>
  <c r="B92" i="73" s="1"/>
  <c r="B93" i="73" s="1"/>
  <c r="B94" i="73" s="1"/>
  <c r="B95" i="73" s="1"/>
  <c r="B96" i="73" s="1"/>
  <c r="B38" i="74"/>
  <c r="B39" i="74" s="1"/>
  <c r="B40" i="74" s="1"/>
  <c r="B41" i="74" s="1"/>
  <c r="B42" i="74" s="1"/>
  <c r="B43" i="74" s="1"/>
  <c r="B44" i="74" s="1"/>
  <c r="B45" i="74" s="1"/>
  <c r="B46" i="74" s="1"/>
  <c r="B47" i="74" s="1"/>
  <c r="B48" i="74" s="1"/>
  <c r="B49" i="74" s="1"/>
  <c r="B50" i="74" s="1"/>
  <c r="B51" i="74" s="1"/>
  <c r="B52" i="74" s="1"/>
  <c r="B53" i="74" s="1"/>
  <c r="B54" i="74" s="1"/>
  <c r="B55" i="74" s="1"/>
  <c r="B56" i="74" s="1"/>
  <c r="B57" i="74" s="1"/>
  <c r="B58" i="74" s="1"/>
  <c r="B59" i="74" s="1"/>
  <c r="B60" i="74" s="1"/>
  <c r="B61" i="74" s="1"/>
  <c r="B62" i="74" s="1"/>
  <c r="B63" i="74" s="1"/>
  <c r="B64" i="74" s="1"/>
  <c r="B65" i="74" s="1"/>
  <c r="B66" i="74" s="1"/>
  <c r="B67" i="74" s="1"/>
  <c r="B68" i="74" s="1"/>
  <c r="B69" i="74" s="1"/>
  <c r="B70" i="74" s="1"/>
  <c r="B71" i="74" s="1"/>
  <c r="B72" i="74" s="1"/>
  <c r="B73" i="74" s="1"/>
  <c r="B74" i="74" s="1"/>
  <c r="B75" i="74" s="1"/>
  <c r="B76" i="74" s="1"/>
  <c r="B77" i="74" s="1"/>
  <c r="B78" i="74" s="1"/>
  <c r="B79" i="74" s="1"/>
  <c r="B80" i="74" s="1"/>
  <c r="B81" i="74" s="1"/>
  <c r="B82" i="74" s="1"/>
  <c r="B83" i="74" s="1"/>
  <c r="B84" i="74" s="1"/>
  <c r="B85" i="74" s="1"/>
  <c r="B86" i="74" s="1"/>
  <c r="B87" i="74" s="1"/>
  <c r="B88" i="74" s="1"/>
  <c r="B89" i="74" s="1"/>
  <c r="B90" i="74" s="1"/>
  <c r="B91" i="74" s="1"/>
  <c r="B92" i="74" s="1"/>
  <c r="B93" i="74" s="1"/>
  <c r="B94" i="74" s="1"/>
  <c r="B95" i="74" s="1"/>
  <c r="B96" i="74" s="1"/>
  <c r="B38" i="75"/>
  <c r="B39" i="75" s="1"/>
  <c r="B40" i="75" s="1"/>
  <c r="B41" i="75" s="1"/>
  <c r="B42" i="75" s="1"/>
  <c r="B43" i="75" s="1"/>
  <c r="B44" i="75" s="1"/>
  <c r="B45" i="75" s="1"/>
  <c r="B46" i="75" s="1"/>
  <c r="B47" i="75" s="1"/>
  <c r="B48" i="75" s="1"/>
  <c r="B49" i="75" s="1"/>
  <c r="B50" i="75" s="1"/>
  <c r="B51" i="75" s="1"/>
  <c r="B52" i="75" s="1"/>
  <c r="B53" i="75" s="1"/>
  <c r="B54" i="75" s="1"/>
  <c r="B55" i="75" s="1"/>
  <c r="B56" i="75" s="1"/>
  <c r="B57" i="75" s="1"/>
  <c r="B58" i="75" s="1"/>
  <c r="B59" i="75" s="1"/>
  <c r="B60" i="75" s="1"/>
  <c r="B61" i="75" s="1"/>
  <c r="B62" i="75" s="1"/>
  <c r="B63" i="75" s="1"/>
  <c r="B64" i="75" s="1"/>
  <c r="B65" i="75" s="1"/>
  <c r="B66" i="75" s="1"/>
  <c r="B67" i="75" s="1"/>
  <c r="B68" i="75" s="1"/>
  <c r="B69" i="75" s="1"/>
  <c r="B70" i="75" s="1"/>
  <c r="B71" i="75" s="1"/>
  <c r="B72" i="75" s="1"/>
  <c r="B73" i="75" s="1"/>
  <c r="B74" i="75" s="1"/>
  <c r="B75" i="75" s="1"/>
  <c r="B76" i="75" s="1"/>
  <c r="B77" i="75" s="1"/>
  <c r="B78" i="75" s="1"/>
  <c r="B79" i="75" s="1"/>
  <c r="B80" i="75" s="1"/>
  <c r="B81" i="75" s="1"/>
  <c r="B82" i="75" s="1"/>
  <c r="B83" i="75" s="1"/>
  <c r="B84" i="75" s="1"/>
  <c r="B85" i="75" s="1"/>
  <c r="B86" i="75" s="1"/>
  <c r="B87" i="75" s="1"/>
  <c r="B88" i="75" s="1"/>
  <c r="B89" i="75" s="1"/>
  <c r="B90" i="75" s="1"/>
  <c r="B91" i="75" s="1"/>
  <c r="B92" i="75" s="1"/>
  <c r="B93" i="75" s="1"/>
  <c r="B94" i="75" s="1"/>
  <c r="B95" i="75" s="1"/>
  <c r="B96" i="75" s="1"/>
  <c r="B38" i="76"/>
  <c r="B39" i="76" s="1"/>
  <c r="B40" i="76" s="1"/>
  <c r="B41" i="76" s="1"/>
  <c r="B42" i="76" s="1"/>
  <c r="B43" i="76" s="1"/>
  <c r="B44" i="76" s="1"/>
  <c r="B45" i="76" s="1"/>
  <c r="B46" i="76" s="1"/>
  <c r="B47" i="76" s="1"/>
  <c r="B48" i="76" s="1"/>
  <c r="B49" i="76" s="1"/>
  <c r="B50" i="76" s="1"/>
  <c r="B51" i="76" s="1"/>
  <c r="B52" i="76" s="1"/>
  <c r="B53" i="76" s="1"/>
  <c r="B54" i="76" s="1"/>
  <c r="B55" i="76" s="1"/>
  <c r="B56" i="76" s="1"/>
  <c r="B57" i="76" s="1"/>
  <c r="B58" i="76" s="1"/>
  <c r="B59" i="76" s="1"/>
  <c r="B60" i="76" s="1"/>
  <c r="B61" i="76" s="1"/>
  <c r="B62" i="76" s="1"/>
  <c r="B63" i="76" s="1"/>
  <c r="B64" i="76" s="1"/>
  <c r="B65" i="76" s="1"/>
  <c r="B66" i="76" s="1"/>
  <c r="B67" i="76" s="1"/>
  <c r="B68" i="76" s="1"/>
  <c r="B69" i="76" s="1"/>
  <c r="B70" i="76" s="1"/>
  <c r="B71" i="76" s="1"/>
  <c r="B72" i="76" s="1"/>
  <c r="B73" i="76" s="1"/>
  <c r="B74" i="76" s="1"/>
  <c r="B75" i="76" s="1"/>
  <c r="B76" i="76" s="1"/>
  <c r="B77" i="76" s="1"/>
  <c r="B78" i="76" s="1"/>
  <c r="B79" i="76" s="1"/>
  <c r="B80" i="76" s="1"/>
  <c r="B81" i="76" s="1"/>
  <c r="B82" i="76" s="1"/>
  <c r="B83" i="76" s="1"/>
  <c r="B84" i="76" s="1"/>
  <c r="B85" i="76" s="1"/>
  <c r="B86" i="76" s="1"/>
  <c r="B87" i="76" s="1"/>
  <c r="B88" i="76" s="1"/>
  <c r="B89" i="76" s="1"/>
  <c r="B90" i="76" s="1"/>
  <c r="B91" i="76" s="1"/>
  <c r="B92" i="76" s="1"/>
  <c r="B93" i="76" s="1"/>
  <c r="B94" i="76" s="1"/>
  <c r="B95" i="76" s="1"/>
  <c r="B96" i="76" s="1"/>
  <c r="B38" i="77"/>
  <c r="B39" i="77" s="1"/>
  <c r="B40" i="77" s="1"/>
  <c r="B41" i="77" s="1"/>
  <c r="B42" i="77" s="1"/>
  <c r="B43" i="77" s="1"/>
  <c r="B44" i="77" s="1"/>
  <c r="B45" i="77" s="1"/>
  <c r="B46" i="77" s="1"/>
  <c r="B47" i="77" s="1"/>
  <c r="B48" i="77" s="1"/>
  <c r="B49" i="77" s="1"/>
  <c r="B50" i="77" s="1"/>
  <c r="B51" i="77" s="1"/>
  <c r="B52" i="77" s="1"/>
  <c r="B53" i="77" s="1"/>
  <c r="B54" i="77" s="1"/>
  <c r="B55" i="77" s="1"/>
  <c r="B56" i="77" s="1"/>
  <c r="B57" i="77" s="1"/>
  <c r="B58" i="77" s="1"/>
  <c r="B59" i="77" s="1"/>
  <c r="B60" i="77" s="1"/>
  <c r="B61" i="77" s="1"/>
  <c r="B62" i="77" s="1"/>
  <c r="B63" i="77" s="1"/>
  <c r="B64" i="77" s="1"/>
  <c r="B65" i="77" s="1"/>
  <c r="B66" i="77" s="1"/>
  <c r="B67" i="77" s="1"/>
  <c r="B68" i="77" s="1"/>
  <c r="B69" i="77" s="1"/>
  <c r="B70" i="77" s="1"/>
  <c r="B71" i="77" s="1"/>
  <c r="B72" i="77" s="1"/>
  <c r="B73" i="77" s="1"/>
  <c r="B74" i="77" s="1"/>
  <c r="B75" i="77" s="1"/>
  <c r="B76" i="77" s="1"/>
  <c r="B77" i="77" s="1"/>
  <c r="B78" i="77" s="1"/>
  <c r="B79" i="77" s="1"/>
  <c r="B80" i="77" s="1"/>
  <c r="B81" i="77" s="1"/>
  <c r="B82" i="77" s="1"/>
  <c r="B83" i="77" s="1"/>
  <c r="B84" i="77" s="1"/>
  <c r="B85" i="77" s="1"/>
  <c r="B86" i="77" s="1"/>
  <c r="B87" i="77" s="1"/>
  <c r="B88" i="77" s="1"/>
  <c r="B89" i="77" s="1"/>
  <c r="B90" i="77" s="1"/>
  <c r="B91" i="77" s="1"/>
  <c r="B92" i="77" s="1"/>
  <c r="B93" i="77" s="1"/>
  <c r="B94" i="77" s="1"/>
  <c r="B95" i="77" s="1"/>
  <c r="B96" i="77" s="1"/>
  <c r="B38" i="78"/>
  <c r="B39" i="78" s="1"/>
  <c r="B40" i="78" s="1"/>
  <c r="B41" i="78" s="1"/>
  <c r="B42" i="78" s="1"/>
  <c r="B43" i="78" s="1"/>
  <c r="B44" i="78" s="1"/>
  <c r="B45" i="78" s="1"/>
  <c r="B46" i="78" s="1"/>
  <c r="B47" i="78" s="1"/>
  <c r="B48" i="78" s="1"/>
  <c r="B49" i="78" s="1"/>
  <c r="B50" i="78" s="1"/>
  <c r="B51" i="78" s="1"/>
  <c r="B52" i="78" s="1"/>
  <c r="B53" i="78" s="1"/>
  <c r="B54" i="78" s="1"/>
  <c r="B55" i="78" s="1"/>
  <c r="B56" i="78" s="1"/>
  <c r="B57" i="78" s="1"/>
  <c r="B58" i="78" s="1"/>
  <c r="B59" i="78" s="1"/>
  <c r="B60" i="78" s="1"/>
  <c r="B61" i="78" s="1"/>
  <c r="B62" i="78" s="1"/>
  <c r="B63" i="78" s="1"/>
  <c r="B64" i="78" s="1"/>
  <c r="B65" i="78" s="1"/>
  <c r="B66" i="78" s="1"/>
  <c r="B67" i="78" s="1"/>
  <c r="B68" i="78" s="1"/>
  <c r="B69" i="78" s="1"/>
  <c r="B70" i="78" s="1"/>
  <c r="B71" i="78" s="1"/>
  <c r="B72" i="78" s="1"/>
  <c r="B73" i="78" s="1"/>
  <c r="B74" i="78" s="1"/>
  <c r="B75" i="78" s="1"/>
  <c r="B76" i="78" s="1"/>
  <c r="B77" i="78" s="1"/>
  <c r="B78" i="78" s="1"/>
  <c r="B79" i="78" s="1"/>
  <c r="B80" i="78" s="1"/>
  <c r="B81" i="78" s="1"/>
  <c r="B82" i="78" s="1"/>
  <c r="B83" i="78" s="1"/>
  <c r="B84" i="78" s="1"/>
  <c r="B85" i="78" s="1"/>
  <c r="B86" i="78" s="1"/>
  <c r="B87" i="78" s="1"/>
  <c r="B88" i="78" s="1"/>
  <c r="B89" i="78" s="1"/>
  <c r="B90" i="78" s="1"/>
  <c r="B91" i="78" s="1"/>
  <c r="B92" i="78" s="1"/>
  <c r="B93" i="78" s="1"/>
  <c r="B94" i="78" s="1"/>
  <c r="B95" i="78" s="1"/>
  <c r="B96" i="78" s="1"/>
  <c r="B38" i="81"/>
  <c r="B39" i="81" s="1"/>
  <c r="B40" i="81" s="1"/>
  <c r="B41" i="81" s="1"/>
  <c r="B42" i="81" s="1"/>
  <c r="B43" i="81" s="1"/>
  <c r="B44" i="81" s="1"/>
  <c r="B45" i="81" s="1"/>
  <c r="B46" i="81" s="1"/>
  <c r="B47" i="81" s="1"/>
  <c r="B48" i="81" s="1"/>
  <c r="B49" i="81" s="1"/>
  <c r="B50" i="81" s="1"/>
  <c r="B51" i="81" s="1"/>
  <c r="B52" i="81" s="1"/>
  <c r="B53" i="81" s="1"/>
  <c r="B54" i="81" s="1"/>
  <c r="B55" i="81" s="1"/>
  <c r="B56" i="81" s="1"/>
  <c r="B57" i="81" s="1"/>
  <c r="B58" i="81" s="1"/>
  <c r="B59" i="81" s="1"/>
  <c r="B60" i="81" s="1"/>
  <c r="B61" i="81" s="1"/>
  <c r="B62" i="81" s="1"/>
  <c r="B63" i="81" s="1"/>
  <c r="B64" i="81" s="1"/>
  <c r="B65" i="81" s="1"/>
  <c r="B66" i="81" s="1"/>
  <c r="B67" i="81" s="1"/>
  <c r="B68" i="81" s="1"/>
  <c r="B69" i="81" s="1"/>
  <c r="B70" i="81" s="1"/>
  <c r="B71" i="81" s="1"/>
  <c r="B72" i="81" s="1"/>
  <c r="B73" i="81" s="1"/>
  <c r="B74" i="81" s="1"/>
  <c r="B75" i="81" s="1"/>
  <c r="B76" i="81" s="1"/>
  <c r="B77" i="81" s="1"/>
  <c r="B78" i="81" s="1"/>
  <c r="B79" i="81" s="1"/>
  <c r="B80" i="81" s="1"/>
  <c r="B81" i="81" s="1"/>
  <c r="B82" i="81" s="1"/>
  <c r="B83" i="81" s="1"/>
  <c r="B84" i="81" s="1"/>
  <c r="B85" i="81" s="1"/>
  <c r="B86" i="81" s="1"/>
  <c r="B87" i="81" s="1"/>
  <c r="B88" i="81" s="1"/>
  <c r="B89" i="81" s="1"/>
  <c r="B90" i="81" s="1"/>
  <c r="B91" i="81" s="1"/>
  <c r="B92" i="81" s="1"/>
  <c r="B93" i="81" s="1"/>
  <c r="B94" i="81" s="1"/>
  <c r="B95" i="81" s="1"/>
  <c r="B96" i="81" s="1"/>
  <c r="B38" i="83"/>
  <c r="B39" i="83" s="1"/>
  <c r="B40" i="83" s="1"/>
  <c r="B41" i="83" s="1"/>
  <c r="B42" i="83" s="1"/>
  <c r="B43" i="83" s="1"/>
  <c r="B44" i="83" s="1"/>
  <c r="B45" i="83" s="1"/>
  <c r="B46" i="83" s="1"/>
  <c r="B47" i="83" s="1"/>
  <c r="B48" i="83" s="1"/>
  <c r="B49" i="83" s="1"/>
  <c r="B50" i="83" s="1"/>
  <c r="B51" i="83" s="1"/>
  <c r="B52" i="83" s="1"/>
  <c r="B53" i="83" s="1"/>
  <c r="B54" i="83" s="1"/>
  <c r="B55" i="83" s="1"/>
  <c r="B56" i="83" s="1"/>
  <c r="B57" i="83" s="1"/>
  <c r="B58" i="83" s="1"/>
  <c r="B59" i="83" s="1"/>
  <c r="B60" i="83" s="1"/>
  <c r="B61" i="83" s="1"/>
  <c r="B62" i="83" s="1"/>
  <c r="B63" i="83" s="1"/>
  <c r="B64" i="83" s="1"/>
  <c r="B65" i="83" s="1"/>
  <c r="B66" i="83" s="1"/>
  <c r="B67" i="83" s="1"/>
  <c r="B68" i="83" s="1"/>
  <c r="B69" i="83" s="1"/>
  <c r="B70" i="83" s="1"/>
  <c r="B71" i="83" s="1"/>
  <c r="B72" i="83" s="1"/>
  <c r="B73" i="83" s="1"/>
  <c r="B74" i="83" s="1"/>
  <c r="B75" i="83" s="1"/>
  <c r="B76" i="83" s="1"/>
  <c r="B77" i="83" s="1"/>
  <c r="B78" i="83" s="1"/>
  <c r="B79" i="83" s="1"/>
  <c r="B80" i="83" s="1"/>
  <c r="B81" i="83" s="1"/>
  <c r="B82" i="83" s="1"/>
  <c r="B83" i="83" s="1"/>
  <c r="B84" i="83" s="1"/>
  <c r="B85" i="83" s="1"/>
  <c r="B86" i="83" s="1"/>
  <c r="B87" i="83" s="1"/>
  <c r="B88" i="83" s="1"/>
  <c r="B89" i="83" s="1"/>
  <c r="B90" i="83" s="1"/>
  <c r="B91" i="83" s="1"/>
  <c r="B92" i="83" s="1"/>
  <c r="B93" i="83" s="1"/>
  <c r="B94" i="83" s="1"/>
  <c r="B95" i="83" s="1"/>
  <c r="B96" i="83" s="1"/>
  <c r="B38" i="86"/>
  <c r="B39" i="86" s="1"/>
  <c r="B40" i="86" s="1"/>
  <c r="B41" i="86" s="1"/>
  <c r="B42" i="86" s="1"/>
  <c r="B43" i="86" s="1"/>
  <c r="B44" i="86" s="1"/>
  <c r="B45" i="86" s="1"/>
  <c r="B46" i="86" s="1"/>
  <c r="B47" i="86" s="1"/>
  <c r="B48" i="86" s="1"/>
  <c r="B49" i="86" s="1"/>
  <c r="B50" i="86" s="1"/>
  <c r="B51" i="86" s="1"/>
  <c r="B52" i="86" s="1"/>
  <c r="B53" i="86" s="1"/>
  <c r="B54" i="86" s="1"/>
  <c r="B55" i="86" s="1"/>
  <c r="B56" i="86" s="1"/>
  <c r="B57" i="86" s="1"/>
  <c r="B58" i="86" s="1"/>
  <c r="B59" i="86" s="1"/>
  <c r="B60" i="86" s="1"/>
  <c r="B61" i="86" s="1"/>
  <c r="B62" i="86" s="1"/>
  <c r="B63" i="86" s="1"/>
  <c r="B64" i="86" s="1"/>
  <c r="B65" i="86" s="1"/>
  <c r="B66" i="86" s="1"/>
  <c r="B67" i="86" s="1"/>
  <c r="B68" i="86" s="1"/>
  <c r="B69" i="86" s="1"/>
  <c r="B70" i="86" s="1"/>
  <c r="B71" i="86" s="1"/>
  <c r="B72" i="86" s="1"/>
  <c r="B73" i="86" s="1"/>
  <c r="B74" i="86" s="1"/>
  <c r="B75" i="86" s="1"/>
  <c r="B76" i="86" s="1"/>
  <c r="B77" i="86" s="1"/>
  <c r="B78" i="86" s="1"/>
  <c r="B79" i="86" s="1"/>
  <c r="B80" i="86" s="1"/>
  <c r="B81" i="86" s="1"/>
  <c r="B82" i="86" s="1"/>
  <c r="B83" i="86" s="1"/>
  <c r="B84" i="86" s="1"/>
  <c r="B85" i="86" s="1"/>
  <c r="B86" i="86" s="1"/>
  <c r="B87" i="86" s="1"/>
  <c r="B88" i="86" s="1"/>
  <c r="B89" i="86" s="1"/>
  <c r="B90" i="86" s="1"/>
  <c r="B91" i="86" s="1"/>
  <c r="B92" i="86" s="1"/>
  <c r="B93" i="86" s="1"/>
  <c r="B94" i="86" s="1"/>
  <c r="B95" i="86" s="1"/>
  <c r="B96" i="86" s="1"/>
  <c r="B38" i="85"/>
  <c r="B39" i="85" s="1"/>
  <c r="B40" i="85" s="1"/>
  <c r="B41" i="85" s="1"/>
  <c r="B42" i="85" s="1"/>
  <c r="B43" i="85" s="1"/>
  <c r="B44" i="85" s="1"/>
  <c r="B45" i="85" s="1"/>
  <c r="B46" i="85" s="1"/>
  <c r="B47" i="85" s="1"/>
  <c r="B48" i="85" s="1"/>
  <c r="B49" i="85" s="1"/>
  <c r="B50" i="85" s="1"/>
  <c r="B51" i="85" s="1"/>
  <c r="B52" i="85" s="1"/>
  <c r="B53" i="85" s="1"/>
  <c r="B54" i="85" s="1"/>
  <c r="B55" i="85" s="1"/>
  <c r="B56" i="85" s="1"/>
  <c r="B57" i="85" s="1"/>
  <c r="B58" i="85" s="1"/>
  <c r="B59" i="85" s="1"/>
  <c r="B60" i="85" s="1"/>
  <c r="B61" i="85" s="1"/>
  <c r="B62" i="85" s="1"/>
  <c r="B63" i="85" s="1"/>
  <c r="B64" i="85" s="1"/>
  <c r="B65" i="85" s="1"/>
  <c r="B66" i="85" s="1"/>
  <c r="B67" i="85" s="1"/>
  <c r="B68" i="85" s="1"/>
  <c r="B69" i="85" s="1"/>
  <c r="B70" i="85" s="1"/>
  <c r="B71" i="85" s="1"/>
  <c r="B72" i="85" s="1"/>
  <c r="B73" i="85" s="1"/>
  <c r="B74" i="85" s="1"/>
  <c r="B75" i="85" s="1"/>
  <c r="B76" i="85" s="1"/>
  <c r="B77" i="85" s="1"/>
  <c r="B78" i="85" s="1"/>
  <c r="B79" i="85" s="1"/>
  <c r="B80" i="85" s="1"/>
  <c r="B81" i="85" s="1"/>
  <c r="B82" i="85" s="1"/>
  <c r="B83" i="85" s="1"/>
  <c r="B84" i="85" s="1"/>
  <c r="B85" i="85" s="1"/>
  <c r="B86" i="85" s="1"/>
  <c r="B87" i="85" s="1"/>
  <c r="B88" i="85" s="1"/>
  <c r="B89" i="85" s="1"/>
  <c r="B90" i="85" s="1"/>
  <c r="B91" i="85" s="1"/>
  <c r="B92" i="85" s="1"/>
  <c r="B93" i="85" s="1"/>
  <c r="B94" i="85" s="1"/>
  <c r="B95" i="85" s="1"/>
  <c r="B96" i="85" s="1"/>
  <c r="B38" i="66"/>
  <c r="B39" i="66" s="1"/>
  <c r="B40" i="66" s="1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B83" i="66" s="1"/>
  <c r="B84" i="66" s="1"/>
  <c r="B85" i="66" s="1"/>
  <c r="B86" i="66" s="1"/>
  <c r="B87" i="66" s="1"/>
  <c r="B88" i="66" s="1"/>
  <c r="B89" i="66" s="1"/>
  <c r="B90" i="66" s="1"/>
  <c r="B91" i="66" s="1"/>
  <c r="B92" i="66" s="1"/>
  <c r="B93" i="66" s="1"/>
  <c r="B94" i="66" s="1"/>
  <c r="B95" i="66" s="1"/>
  <c r="B96" i="66" s="1"/>
  <c r="B38" i="89"/>
  <c r="B39" i="89" s="1"/>
  <c r="B40" i="89" s="1"/>
  <c r="B41" i="89" s="1"/>
  <c r="B42" i="89" s="1"/>
  <c r="B43" i="89" s="1"/>
  <c r="B44" i="89" s="1"/>
  <c r="B45" i="89" s="1"/>
  <c r="B46" i="89" s="1"/>
  <c r="B47" i="89" s="1"/>
  <c r="B48" i="89" s="1"/>
  <c r="B49" i="89" s="1"/>
  <c r="B50" i="89" s="1"/>
  <c r="B51" i="89" s="1"/>
  <c r="B52" i="89" s="1"/>
  <c r="B53" i="89" s="1"/>
  <c r="B54" i="89" s="1"/>
  <c r="B55" i="89" s="1"/>
  <c r="B56" i="89" s="1"/>
  <c r="B57" i="89" s="1"/>
  <c r="B58" i="89" s="1"/>
  <c r="B59" i="89" s="1"/>
  <c r="B60" i="89" s="1"/>
  <c r="B61" i="89" s="1"/>
  <c r="B62" i="89" s="1"/>
  <c r="B63" i="89" s="1"/>
  <c r="B64" i="89" s="1"/>
  <c r="B65" i="89" s="1"/>
  <c r="B66" i="89" s="1"/>
  <c r="B67" i="89" s="1"/>
  <c r="B68" i="89" s="1"/>
  <c r="B69" i="89" s="1"/>
  <c r="B70" i="89" s="1"/>
  <c r="B71" i="89" s="1"/>
  <c r="B72" i="89" s="1"/>
  <c r="B73" i="89" s="1"/>
  <c r="B74" i="89" s="1"/>
  <c r="B75" i="89" s="1"/>
  <c r="B76" i="89" s="1"/>
  <c r="B77" i="89" s="1"/>
  <c r="B78" i="89" s="1"/>
  <c r="B79" i="89" s="1"/>
  <c r="B80" i="89" s="1"/>
  <c r="B81" i="89" s="1"/>
  <c r="B82" i="89" s="1"/>
  <c r="B83" i="89" s="1"/>
  <c r="B84" i="89" s="1"/>
  <c r="B85" i="89" s="1"/>
  <c r="B86" i="89" s="1"/>
  <c r="B87" i="89" s="1"/>
  <c r="B88" i="89" s="1"/>
  <c r="B89" i="89" s="1"/>
  <c r="B90" i="89" s="1"/>
  <c r="B91" i="89" s="1"/>
  <c r="B92" i="89" s="1"/>
  <c r="B93" i="89" s="1"/>
  <c r="B94" i="89" s="1"/>
  <c r="B95" i="89" s="1"/>
  <c r="B96" i="89" s="1"/>
  <c r="B38" i="90"/>
  <c r="B39" i="90" s="1"/>
  <c r="B40" i="90" s="1"/>
  <c r="B41" i="90" s="1"/>
  <c r="B42" i="90" s="1"/>
  <c r="B43" i="90" s="1"/>
  <c r="B44" i="90" s="1"/>
  <c r="B45" i="90" s="1"/>
  <c r="B46" i="90" s="1"/>
  <c r="B47" i="90" s="1"/>
  <c r="B48" i="90" s="1"/>
  <c r="B49" i="90" s="1"/>
  <c r="B50" i="90" s="1"/>
  <c r="B51" i="90" s="1"/>
  <c r="B52" i="90" s="1"/>
  <c r="B53" i="90" s="1"/>
  <c r="B54" i="90" s="1"/>
  <c r="B55" i="90" s="1"/>
  <c r="B56" i="90" s="1"/>
  <c r="B57" i="90" s="1"/>
  <c r="B58" i="90" s="1"/>
  <c r="B59" i="90" s="1"/>
  <c r="B60" i="90" s="1"/>
  <c r="B61" i="90" s="1"/>
  <c r="B62" i="90" s="1"/>
  <c r="B63" i="90" s="1"/>
  <c r="B64" i="90" s="1"/>
  <c r="B65" i="90" s="1"/>
  <c r="B66" i="90" s="1"/>
  <c r="B67" i="90" s="1"/>
  <c r="B68" i="90" s="1"/>
  <c r="B69" i="90" s="1"/>
  <c r="B70" i="90" s="1"/>
  <c r="B71" i="90" s="1"/>
  <c r="B72" i="90" s="1"/>
  <c r="B73" i="90" s="1"/>
  <c r="B74" i="90" s="1"/>
  <c r="B75" i="90" s="1"/>
  <c r="B76" i="90" s="1"/>
  <c r="B77" i="90" s="1"/>
  <c r="B78" i="90" s="1"/>
  <c r="B79" i="90" s="1"/>
  <c r="B80" i="90" s="1"/>
  <c r="B81" i="90" s="1"/>
  <c r="B82" i="90" s="1"/>
  <c r="B83" i="90" s="1"/>
  <c r="B84" i="90" s="1"/>
  <c r="B85" i="90" s="1"/>
  <c r="B86" i="90" s="1"/>
  <c r="B87" i="90" s="1"/>
  <c r="B88" i="90" s="1"/>
  <c r="B89" i="90" s="1"/>
  <c r="B90" i="90" s="1"/>
  <c r="B91" i="90" s="1"/>
  <c r="B92" i="90" s="1"/>
  <c r="B93" i="90" s="1"/>
  <c r="B94" i="90" s="1"/>
  <c r="B95" i="90" s="1"/>
  <c r="B96" i="90" s="1"/>
  <c r="B38" i="98"/>
  <c r="B39" i="98" s="1"/>
  <c r="B40" i="98" s="1"/>
  <c r="B41" i="98" s="1"/>
  <c r="B42" i="98" s="1"/>
  <c r="B43" i="98" s="1"/>
  <c r="B44" i="98" s="1"/>
  <c r="B45" i="98" s="1"/>
  <c r="B46" i="98" s="1"/>
  <c r="B47" i="98" s="1"/>
  <c r="B48" i="98" s="1"/>
  <c r="B49" i="98" s="1"/>
  <c r="B50" i="98" s="1"/>
  <c r="B51" i="98" s="1"/>
  <c r="B52" i="98" s="1"/>
  <c r="B53" i="98" s="1"/>
  <c r="B54" i="98" s="1"/>
  <c r="B55" i="98" s="1"/>
  <c r="B56" i="98" s="1"/>
  <c r="B57" i="98" s="1"/>
  <c r="B58" i="98" s="1"/>
  <c r="B59" i="98" s="1"/>
  <c r="B60" i="98" s="1"/>
  <c r="B61" i="98" s="1"/>
  <c r="B62" i="98" s="1"/>
  <c r="B63" i="98" s="1"/>
  <c r="B64" i="98" s="1"/>
  <c r="B65" i="98" s="1"/>
  <c r="B66" i="98" s="1"/>
  <c r="B67" i="98" s="1"/>
  <c r="B68" i="98" s="1"/>
  <c r="B69" i="98" s="1"/>
  <c r="B70" i="98" s="1"/>
  <c r="B71" i="98" s="1"/>
  <c r="B72" i="98" s="1"/>
  <c r="B73" i="98" s="1"/>
  <c r="B74" i="98" s="1"/>
  <c r="B75" i="98" s="1"/>
  <c r="B76" i="98" s="1"/>
  <c r="B77" i="98" s="1"/>
  <c r="B78" i="98" s="1"/>
  <c r="B79" i="98" s="1"/>
  <c r="B80" i="98" s="1"/>
  <c r="B81" i="98" s="1"/>
  <c r="B82" i="98" s="1"/>
  <c r="B83" i="98" s="1"/>
  <c r="B84" i="98" s="1"/>
  <c r="B85" i="98" s="1"/>
  <c r="B86" i="98" s="1"/>
  <c r="B87" i="98" s="1"/>
  <c r="B88" i="98" s="1"/>
  <c r="B89" i="98" s="1"/>
  <c r="B90" i="98" s="1"/>
  <c r="B91" i="98" s="1"/>
  <c r="B92" i="98" s="1"/>
  <c r="B93" i="98" s="1"/>
  <c r="B94" i="98" s="1"/>
  <c r="B95" i="98" s="1"/>
  <c r="B96" i="98" s="1"/>
  <c r="B38" i="97"/>
  <c r="B39" i="97" s="1"/>
  <c r="B40" i="97" s="1"/>
  <c r="B41" i="97" s="1"/>
  <c r="B42" i="97" s="1"/>
  <c r="B43" i="97" s="1"/>
  <c r="B44" i="97" s="1"/>
  <c r="B45" i="97" s="1"/>
  <c r="B46" i="97" s="1"/>
  <c r="B47" i="97" s="1"/>
  <c r="B48" i="97" s="1"/>
  <c r="B49" i="97" s="1"/>
  <c r="B50" i="97" s="1"/>
  <c r="B51" i="97" s="1"/>
  <c r="B52" i="97" s="1"/>
  <c r="B53" i="97" s="1"/>
  <c r="B54" i="97" s="1"/>
  <c r="B55" i="97" s="1"/>
  <c r="B56" i="97" s="1"/>
  <c r="B57" i="97" s="1"/>
  <c r="B58" i="97" s="1"/>
  <c r="B59" i="97" s="1"/>
  <c r="B60" i="97" s="1"/>
  <c r="B61" i="97" s="1"/>
  <c r="B62" i="97" s="1"/>
  <c r="B63" i="97" s="1"/>
  <c r="B64" i="97" s="1"/>
  <c r="B65" i="97" s="1"/>
  <c r="B66" i="97" s="1"/>
  <c r="B67" i="97" s="1"/>
  <c r="B68" i="97" s="1"/>
  <c r="B69" i="97" s="1"/>
  <c r="B70" i="97" s="1"/>
  <c r="B71" i="97" s="1"/>
  <c r="B72" i="97" s="1"/>
  <c r="B73" i="97" s="1"/>
  <c r="B74" i="97" s="1"/>
  <c r="B75" i="97" s="1"/>
  <c r="B76" i="97" s="1"/>
  <c r="B77" i="97" s="1"/>
  <c r="B78" i="97" s="1"/>
  <c r="B79" i="97" s="1"/>
  <c r="B80" i="97" s="1"/>
  <c r="B81" i="97" s="1"/>
  <c r="B82" i="97" s="1"/>
  <c r="B83" i="97" s="1"/>
  <c r="B84" i="97" s="1"/>
  <c r="B85" i="97" s="1"/>
  <c r="B86" i="97" s="1"/>
  <c r="B87" i="97" s="1"/>
  <c r="B88" i="97" s="1"/>
  <c r="B89" i="97" s="1"/>
  <c r="B90" i="97" s="1"/>
  <c r="B91" i="97" s="1"/>
  <c r="B92" i="97" s="1"/>
  <c r="B93" i="97" s="1"/>
  <c r="B94" i="97" s="1"/>
  <c r="B95" i="97" s="1"/>
  <c r="B96" i="97" s="1"/>
  <c r="B38" i="94"/>
  <c r="B39" i="94" s="1"/>
  <c r="B40" i="94" s="1"/>
  <c r="B41" i="94" s="1"/>
  <c r="B42" i="94" s="1"/>
  <c r="B43" i="94" s="1"/>
  <c r="B44" i="94" s="1"/>
  <c r="B45" i="94" s="1"/>
  <c r="B46" i="94" s="1"/>
  <c r="B47" i="94" s="1"/>
  <c r="B48" i="94" s="1"/>
  <c r="B49" i="94" s="1"/>
  <c r="B50" i="94" s="1"/>
  <c r="B51" i="94" s="1"/>
  <c r="B52" i="94" s="1"/>
  <c r="B53" i="94" s="1"/>
  <c r="B54" i="94" s="1"/>
  <c r="B55" i="94" s="1"/>
  <c r="B56" i="94" s="1"/>
  <c r="B57" i="94" s="1"/>
  <c r="B58" i="94" s="1"/>
  <c r="B59" i="94" s="1"/>
  <c r="B60" i="94" s="1"/>
  <c r="B61" i="94" s="1"/>
  <c r="B62" i="94" s="1"/>
  <c r="B63" i="94" s="1"/>
  <c r="B64" i="94" s="1"/>
  <c r="B65" i="94" s="1"/>
  <c r="B66" i="94" s="1"/>
  <c r="B67" i="94" s="1"/>
  <c r="B68" i="94" s="1"/>
  <c r="B69" i="94" s="1"/>
  <c r="B70" i="94" s="1"/>
  <c r="B71" i="94" s="1"/>
  <c r="B72" i="94" s="1"/>
  <c r="B73" i="94" s="1"/>
  <c r="B74" i="94" s="1"/>
  <c r="B75" i="94" s="1"/>
  <c r="B76" i="94" s="1"/>
  <c r="B77" i="94" s="1"/>
  <c r="B78" i="94" s="1"/>
  <c r="B79" i="94" s="1"/>
  <c r="B80" i="94" s="1"/>
  <c r="B81" i="94" s="1"/>
  <c r="B82" i="94" s="1"/>
  <c r="B83" i="94" s="1"/>
  <c r="B84" i="94" s="1"/>
  <c r="B85" i="94" s="1"/>
  <c r="B86" i="94" s="1"/>
  <c r="B87" i="94" s="1"/>
  <c r="B88" i="94" s="1"/>
  <c r="B89" i="94" s="1"/>
  <c r="B90" i="94" s="1"/>
  <c r="B91" i="94" s="1"/>
  <c r="B92" i="94" s="1"/>
  <c r="B93" i="94" s="1"/>
  <c r="B94" i="94" s="1"/>
  <c r="B95" i="94" s="1"/>
  <c r="B96" i="94" s="1"/>
  <c r="B38" i="101"/>
  <c r="B39" i="101" s="1"/>
  <c r="B40" i="101" s="1"/>
  <c r="B41" i="101" s="1"/>
  <c r="B42" i="101" s="1"/>
  <c r="B43" i="101" s="1"/>
  <c r="B44" i="101" s="1"/>
  <c r="B45" i="101" s="1"/>
  <c r="B46" i="101" s="1"/>
  <c r="B47" i="101" s="1"/>
  <c r="B48" i="101" s="1"/>
  <c r="B49" i="101" s="1"/>
  <c r="B50" i="101" s="1"/>
  <c r="B51" i="101" s="1"/>
  <c r="B52" i="101" s="1"/>
  <c r="B53" i="101" s="1"/>
  <c r="B54" i="101" s="1"/>
  <c r="B55" i="101" s="1"/>
  <c r="B56" i="101" s="1"/>
  <c r="B57" i="101" s="1"/>
  <c r="B58" i="101" s="1"/>
  <c r="B59" i="101" s="1"/>
  <c r="B60" i="101" s="1"/>
  <c r="B61" i="101" s="1"/>
  <c r="B62" i="101" s="1"/>
  <c r="B63" i="101" s="1"/>
  <c r="B64" i="101" s="1"/>
  <c r="B65" i="101" s="1"/>
  <c r="B66" i="101" s="1"/>
  <c r="B67" i="101" s="1"/>
  <c r="B68" i="101" s="1"/>
  <c r="B69" i="101" s="1"/>
  <c r="B70" i="101" s="1"/>
  <c r="B71" i="101" s="1"/>
  <c r="B72" i="101" s="1"/>
  <c r="B73" i="101" s="1"/>
  <c r="B74" i="101" s="1"/>
  <c r="B75" i="101" s="1"/>
  <c r="B76" i="101" s="1"/>
  <c r="B77" i="101" s="1"/>
  <c r="B78" i="101" s="1"/>
  <c r="B79" i="101" s="1"/>
  <c r="B80" i="101" s="1"/>
  <c r="B81" i="101" s="1"/>
  <c r="B82" i="101" s="1"/>
  <c r="B83" i="101" s="1"/>
  <c r="B84" i="101" s="1"/>
  <c r="B85" i="101" s="1"/>
  <c r="B86" i="101" s="1"/>
  <c r="B87" i="101" s="1"/>
  <c r="B88" i="101" s="1"/>
  <c r="B89" i="101" s="1"/>
  <c r="B90" i="101" s="1"/>
  <c r="B91" i="101" s="1"/>
  <c r="B92" i="101" s="1"/>
  <c r="B93" i="101" s="1"/>
  <c r="B94" i="101" s="1"/>
  <c r="B95" i="101" s="1"/>
  <c r="B96" i="101" s="1"/>
  <c r="B38" i="109"/>
  <c r="B39" i="109" s="1"/>
  <c r="B40" i="109" s="1"/>
  <c r="B41" i="109" s="1"/>
  <c r="B42" i="109" s="1"/>
  <c r="B43" i="109" s="1"/>
  <c r="B44" i="109" s="1"/>
  <c r="B45" i="109" s="1"/>
  <c r="B46" i="109" s="1"/>
  <c r="B47" i="109" s="1"/>
  <c r="B48" i="109" s="1"/>
  <c r="B49" i="109" s="1"/>
  <c r="B50" i="109" s="1"/>
  <c r="B51" i="109" s="1"/>
  <c r="B52" i="109" s="1"/>
  <c r="B53" i="109" s="1"/>
  <c r="B54" i="109" s="1"/>
  <c r="B55" i="109" s="1"/>
  <c r="B56" i="109" s="1"/>
  <c r="B57" i="109" s="1"/>
  <c r="B58" i="109" s="1"/>
  <c r="B59" i="109" s="1"/>
  <c r="B60" i="109" s="1"/>
  <c r="B61" i="109" s="1"/>
  <c r="B62" i="109" s="1"/>
  <c r="B63" i="109" s="1"/>
  <c r="B64" i="109" s="1"/>
  <c r="B65" i="109" s="1"/>
  <c r="B66" i="109" s="1"/>
  <c r="B67" i="109" s="1"/>
  <c r="B68" i="109" s="1"/>
  <c r="B69" i="109" s="1"/>
  <c r="B70" i="109" s="1"/>
  <c r="B71" i="109" s="1"/>
  <c r="B72" i="109" s="1"/>
  <c r="B73" i="109" s="1"/>
  <c r="B74" i="109" s="1"/>
  <c r="B75" i="109" s="1"/>
  <c r="B76" i="109" s="1"/>
  <c r="B77" i="109" s="1"/>
  <c r="B78" i="109" s="1"/>
  <c r="B79" i="109" s="1"/>
  <c r="B80" i="109" s="1"/>
  <c r="B81" i="109" s="1"/>
  <c r="B82" i="109" s="1"/>
  <c r="B83" i="109" s="1"/>
  <c r="B84" i="109" s="1"/>
  <c r="B85" i="109" s="1"/>
  <c r="B86" i="109" s="1"/>
  <c r="B87" i="109" s="1"/>
  <c r="B88" i="109" s="1"/>
  <c r="B89" i="109" s="1"/>
  <c r="B90" i="109" s="1"/>
  <c r="B91" i="109" s="1"/>
  <c r="B92" i="109" s="1"/>
  <c r="B93" i="109" s="1"/>
  <c r="B94" i="109" s="1"/>
  <c r="B95" i="109" s="1"/>
  <c r="B96" i="109" s="1"/>
  <c r="B38" i="102"/>
  <c r="B39" i="102" s="1"/>
  <c r="B40" i="102" s="1"/>
  <c r="B41" i="102" s="1"/>
  <c r="B42" i="102" s="1"/>
  <c r="B43" i="102" s="1"/>
  <c r="B44" i="102" s="1"/>
  <c r="B45" i="102" s="1"/>
  <c r="B46" i="102" s="1"/>
  <c r="B47" i="102" s="1"/>
  <c r="B48" i="102" s="1"/>
  <c r="B49" i="102" s="1"/>
  <c r="B50" i="102" s="1"/>
  <c r="B51" i="102" s="1"/>
  <c r="B52" i="102" s="1"/>
  <c r="B53" i="102" s="1"/>
  <c r="B54" i="102" s="1"/>
  <c r="B55" i="102" s="1"/>
  <c r="B56" i="102" s="1"/>
  <c r="B57" i="102" s="1"/>
  <c r="B58" i="102" s="1"/>
  <c r="B59" i="102" s="1"/>
  <c r="B60" i="102" s="1"/>
  <c r="B61" i="102" s="1"/>
  <c r="B62" i="102" s="1"/>
  <c r="B63" i="102" s="1"/>
  <c r="B64" i="102" s="1"/>
  <c r="B65" i="102" s="1"/>
  <c r="B66" i="102" s="1"/>
  <c r="B67" i="102" s="1"/>
  <c r="B68" i="102" s="1"/>
  <c r="B69" i="102" s="1"/>
  <c r="B70" i="102" s="1"/>
  <c r="B71" i="102" s="1"/>
  <c r="B72" i="102" s="1"/>
  <c r="B73" i="102" s="1"/>
  <c r="B74" i="102" s="1"/>
  <c r="B75" i="102" s="1"/>
  <c r="B76" i="102" s="1"/>
  <c r="B77" i="102" s="1"/>
  <c r="B78" i="102" s="1"/>
  <c r="B79" i="102" s="1"/>
  <c r="B80" i="102" s="1"/>
  <c r="B81" i="102" s="1"/>
  <c r="B82" i="102" s="1"/>
  <c r="B83" i="102" s="1"/>
  <c r="B84" i="102" s="1"/>
  <c r="B85" i="102" s="1"/>
  <c r="B86" i="102" s="1"/>
  <c r="B87" i="102" s="1"/>
  <c r="B88" i="102" s="1"/>
  <c r="B89" i="102" s="1"/>
  <c r="B90" i="102" s="1"/>
  <c r="B91" i="102" s="1"/>
  <c r="B92" i="102" s="1"/>
  <c r="B93" i="102" s="1"/>
  <c r="B94" i="102" s="1"/>
  <c r="B95" i="102" s="1"/>
  <c r="B96" i="102" s="1"/>
  <c r="B38" i="99"/>
  <c r="B39" i="99" s="1"/>
  <c r="B40" i="99" s="1"/>
  <c r="B41" i="99" s="1"/>
  <c r="B42" i="99" s="1"/>
  <c r="B43" i="99" s="1"/>
  <c r="B44" i="99" s="1"/>
  <c r="B45" i="99" s="1"/>
  <c r="B46" i="99" s="1"/>
  <c r="B47" i="99" s="1"/>
  <c r="B48" i="99" s="1"/>
  <c r="B49" i="99" s="1"/>
  <c r="B50" i="99" s="1"/>
  <c r="B51" i="99" s="1"/>
  <c r="B52" i="99" s="1"/>
  <c r="B53" i="99" s="1"/>
  <c r="B54" i="99" s="1"/>
  <c r="B55" i="99" s="1"/>
  <c r="B56" i="99" s="1"/>
  <c r="B57" i="99" s="1"/>
  <c r="B58" i="99" s="1"/>
  <c r="B59" i="99" s="1"/>
  <c r="B60" i="99" s="1"/>
  <c r="B61" i="99" s="1"/>
  <c r="B62" i="99" s="1"/>
  <c r="B63" i="99" s="1"/>
  <c r="B64" i="99" s="1"/>
  <c r="B65" i="99" s="1"/>
  <c r="B66" i="99" s="1"/>
  <c r="B67" i="99" s="1"/>
  <c r="B68" i="99" s="1"/>
  <c r="B69" i="99" s="1"/>
  <c r="B70" i="99" s="1"/>
  <c r="B71" i="99" s="1"/>
  <c r="B72" i="99" s="1"/>
  <c r="B73" i="99" s="1"/>
  <c r="B74" i="99" s="1"/>
  <c r="B75" i="99" s="1"/>
  <c r="B76" i="99" s="1"/>
  <c r="B77" i="99" s="1"/>
  <c r="B78" i="99" s="1"/>
  <c r="B79" i="99" s="1"/>
  <c r="B80" i="99" s="1"/>
  <c r="B81" i="99" s="1"/>
  <c r="B82" i="99" s="1"/>
  <c r="B83" i="99" s="1"/>
  <c r="B84" i="99" s="1"/>
  <c r="B85" i="99" s="1"/>
  <c r="B86" i="99" s="1"/>
  <c r="B87" i="99" s="1"/>
  <c r="B88" i="99" s="1"/>
  <c r="B89" i="99" s="1"/>
  <c r="B90" i="99" s="1"/>
  <c r="B91" i="99" s="1"/>
  <c r="B92" i="99" s="1"/>
  <c r="B93" i="99" s="1"/>
  <c r="B94" i="99" s="1"/>
  <c r="B95" i="99" s="1"/>
  <c r="B96" i="99" s="1"/>
  <c r="B38" i="93"/>
  <c r="B39" i="93" s="1"/>
  <c r="B40" i="93" s="1"/>
  <c r="B41" i="93" s="1"/>
  <c r="B42" i="93" s="1"/>
  <c r="B43" i="93" s="1"/>
  <c r="B44" i="93" s="1"/>
  <c r="B45" i="93" s="1"/>
  <c r="B46" i="93" s="1"/>
  <c r="B47" i="93" s="1"/>
  <c r="B48" i="93" s="1"/>
  <c r="B49" i="93" s="1"/>
  <c r="B50" i="93" s="1"/>
  <c r="B51" i="93" s="1"/>
  <c r="B52" i="93" s="1"/>
  <c r="B53" i="93" s="1"/>
  <c r="B54" i="93" s="1"/>
  <c r="B55" i="93" s="1"/>
  <c r="B56" i="93" s="1"/>
  <c r="B57" i="93" s="1"/>
  <c r="B58" i="93" s="1"/>
  <c r="B59" i="93" s="1"/>
  <c r="B60" i="93" s="1"/>
  <c r="B61" i="93" s="1"/>
  <c r="B62" i="93" s="1"/>
  <c r="B63" i="93" s="1"/>
  <c r="B64" i="93" s="1"/>
  <c r="B65" i="93" s="1"/>
  <c r="B66" i="93" s="1"/>
  <c r="B67" i="93" s="1"/>
  <c r="B68" i="93" s="1"/>
  <c r="B69" i="93" s="1"/>
  <c r="B70" i="93" s="1"/>
  <c r="B71" i="93" s="1"/>
  <c r="B72" i="93" s="1"/>
  <c r="B73" i="93" s="1"/>
  <c r="B74" i="93" s="1"/>
  <c r="B75" i="93" s="1"/>
  <c r="B76" i="93" s="1"/>
  <c r="B77" i="93" s="1"/>
  <c r="B78" i="93" s="1"/>
  <c r="B79" i="93" s="1"/>
  <c r="B80" i="93" s="1"/>
  <c r="B81" i="93" s="1"/>
  <c r="B82" i="93" s="1"/>
  <c r="B83" i="93" s="1"/>
  <c r="B84" i="93" s="1"/>
  <c r="B85" i="93" s="1"/>
  <c r="B86" i="93" s="1"/>
  <c r="B87" i="93" s="1"/>
  <c r="B88" i="93" s="1"/>
  <c r="B89" i="93" s="1"/>
  <c r="B90" i="93" s="1"/>
  <c r="B91" i="93" s="1"/>
  <c r="B92" i="93" s="1"/>
  <c r="B93" i="93" s="1"/>
  <c r="B94" i="93" s="1"/>
  <c r="B95" i="93" s="1"/>
  <c r="B96" i="93" s="1"/>
  <c r="B38" i="100"/>
  <c r="B39" i="100" s="1"/>
  <c r="B40" i="100" s="1"/>
  <c r="B41" i="100" s="1"/>
  <c r="B42" i="100" s="1"/>
  <c r="B43" i="100" s="1"/>
  <c r="B44" i="100" s="1"/>
  <c r="B45" i="100" s="1"/>
  <c r="B46" i="100" s="1"/>
  <c r="B47" i="100" s="1"/>
  <c r="B48" i="100" s="1"/>
  <c r="B49" i="100" s="1"/>
  <c r="B50" i="100" s="1"/>
  <c r="B51" i="100" s="1"/>
  <c r="B52" i="100" s="1"/>
  <c r="B53" i="100" s="1"/>
  <c r="B54" i="100" s="1"/>
  <c r="B55" i="100" s="1"/>
  <c r="B56" i="100" s="1"/>
  <c r="B57" i="100" s="1"/>
  <c r="B58" i="100" s="1"/>
  <c r="B59" i="100" s="1"/>
  <c r="B60" i="100" s="1"/>
  <c r="B61" i="100" s="1"/>
  <c r="B62" i="100" s="1"/>
  <c r="B63" i="100" s="1"/>
  <c r="B64" i="100" s="1"/>
  <c r="B65" i="100" s="1"/>
  <c r="B66" i="100" s="1"/>
  <c r="B67" i="100" s="1"/>
  <c r="B68" i="100" s="1"/>
  <c r="B69" i="100" s="1"/>
  <c r="B70" i="100" s="1"/>
  <c r="B71" i="100" s="1"/>
  <c r="B72" i="100" s="1"/>
  <c r="B73" i="100" s="1"/>
  <c r="B74" i="100" s="1"/>
  <c r="B75" i="100" s="1"/>
  <c r="B76" i="100" s="1"/>
  <c r="B77" i="100" s="1"/>
  <c r="B78" i="100" s="1"/>
  <c r="B79" i="100" s="1"/>
  <c r="B80" i="100" s="1"/>
  <c r="B81" i="100" s="1"/>
  <c r="B82" i="100" s="1"/>
  <c r="B83" i="100" s="1"/>
  <c r="B84" i="100" s="1"/>
  <c r="B85" i="100" s="1"/>
  <c r="B86" i="100" s="1"/>
  <c r="B87" i="100" s="1"/>
  <c r="B88" i="100" s="1"/>
  <c r="B89" i="100" s="1"/>
  <c r="B90" i="100" s="1"/>
  <c r="B91" i="100" s="1"/>
  <c r="B92" i="100" s="1"/>
  <c r="B93" i="100" s="1"/>
  <c r="B94" i="100" s="1"/>
  <c r="B95" i="100" s="1"/>
  <c r="B96" i="100" s="1"/>
  <c r="B38" i="106"/>
  <c r="B39" i="106" s="1"/>
  <c r="B40" i="106" s="1"/>
  <c r="B41" i="106" s="1"/>
  <c r="B42" i="106" s="1"/>
  <c r="B43" i="106" s="1"/>
  <c r="B44" i="106" s="1"/>
  <c r="B45" i="106" s="1"/>
  <c r="B46" i="106" s="1"/>
  <c r="B47" i="106" s="1"/>
  <c r="B48" i="106" s="1"/>
  <c r="B49" i="106" s="1"/>
  <c r="B50" i="106" s="1"/>
  <c r="B51" i="106" s="1"/>
  <c r="B52" i="106" s="1"/>
  <c r="B53" i="106" s="1"/>
  <c r="B54" i="106" s="1"/>
  <c r="B55" i="106" s="1"/>
  <c r="B56" i="106" s="1"/>
  <c r="B57" i="106" s="1"/>
  <c r="B58" i="106" s="1"/>
  <c r="B59" i="106" s="1"/>
  <c r="B60" i="106" s="1"/>
  <c r="B61" i="106" s="1"/>
  <c r="B62" i="106" s="1"/>
  <c r="B63" i="106" s="1"/>
  <c r="B64" i="106" s="1"/>
  <c r="B65" i="106" s="1"/>
  <c r="B66" i="106" s="1"/>
  <c r="B67" i="106" s="1"/>
  <c r="B68" i="106" s="1"/>
  <c r="B69" i="106" s="1"/>
  <c r="B70" i="106" s="1"/>
  <c r="B71" i="106" s="1"/>
  <c r="B72" i="106" s="1"/>
  <c r="B73" i="106" s="1"/>
  <c r="B74" i="106" s="1"/>
  <c r="B75" i="106" s="1"/>
  <c r="B76" i="106" s="1"/>
  <c r="B77" i="106" s="1"/>
  <c r="B78" i="106" s="1"/>
  <c r="B79" i="106" s="1"/>
  <c r="B80" i="106" s="1"/>
  <c r="B81" i="106" s="1"/>
  <c r="B82" i="106" s="1"/>
  <c r="B83" i="106" s="1"/>
  <c r="B84" i="106" s="1"/>
  <c r="B85" i="106" s="1"/>
  <c r="B86" i="106" s="1"/>
  <c r="B87" i="106" s="1"/>
  <c r="B88" i="106" s="1"/>
  <c r="B89" i="106" s="1"/>
  <c r="B90" i="106" s="1"/>
  <c r="B91" i="106" s="1"/>
  <c r="B92" i="106" s="1"/>
  <c r="B93" i="106" s="1"/>
  <c r="B94" i="106" s="1"/>
  <c r="B95" i="106" s="1"/>
  <c r="B96" i="106" s="1"/>
  <c r="B38" i="91"/>
  <c r="B39" i="91" s="1"/>
  <c r="B40" i="91" s="1"/>
  <c r="B41" i="91" s="1"/>
  <c r="B42" i="91" s="1"/>
  <c r="B43" i="91" s="1"/>
  <c r="B44" i="91" s="1"/>
  <c r="B45" i="91" s="1"/>
  <c r="B46" i="91" s="1"/>
  <c r="B47" i="91" s="1"/>
  <c r="B48" i="91" s="1"/>
  <c r="B49" i="91" s="1"/>
  <c r="B50" i="91" s="1"/>
  <c r="B51" i="91" s="1"/>
  <c r="B52" i="91" s="1"/>
  <c r="B53" i="91" s="1"/>
  <c r="B54" i="91" s="1"/>
  <c r="B55" i="91" s="1"/>
  <c r="B56" i="91" s="1"/>
  <c r="B57" i="91" s="1"/>
  <c r="B58" i="91" s="1"/>
  <c r="B59" i="91" s="1"/>
  <c r="B60" i="91" s="1"/>
  <c r="B61" i="91" s="1"/>
  <c r="B62" i="91" s="1"/>
  <c r="B63" i="91" s="1"/>
  <c r="B64" i="91" s="1"/>
  <c r="B65" i="91" s="1"/>
  <c r="B66" i="91" s="1"/>
  <c r="B67" i="91" s="1"/>
  <c r="B68" i="91" s="1"/>
  <c r="B69" i="91" s="1"/>
  <c r="B70" i="91" s="1"/>
  <c r="B71" i="91" s="1"/>
  <c r="B72" i="91" s="1"/>
  <c r="B73" i="91" s="1"/>
  <c r="B74" i="91" s="1"/>
  <c r="B75" i="91" s="1"/>
  <c r="B76" i="91" s="1"/>
  <c r="B77" i="91" s="1"/>
  <c r="B78" i="91" s="1"/>
  <c r="B79" i="91" s="1"/>
  <c r="B80" i="91" s="1"/>
  <c r="B81" i="91" s="1"/>
  <c r="B82" i="91" s="1"/>
  <c r="B83" i="91" s="1"/>
  <c r="B84" i="91" s="1"/>
  <c r="B85" i="91" s="1"/>
  <c r="B86" i="91" s="1"/>
  <c r="B87" i="91" s="1"/>
  <c r="B88" i="91" s="1"/>
  <c r="B89" i="91" s="1"/>
  <c r="B90" i="91" s="1"/>
  <c r="B91" i="91" s="1"/>
  <c r="B92" i="91" s="1"/>
  <c r="B93" i="91" s="1"/>
  <c r="B94" i="91" s="1"/>
  <c r="B95" i="91" s="1"/>
  <c r="B96" i="91" s="1"/>
  <c r="B38" i="95"/>
  <c r="B38" i="104"/>
  <c r="B39" i="104" s="1"/>
  <c r="B40" i="104" s="1"/>
  <c r="B41" i="104" s="1"/>
  <c r="B42" i="104" s="1"/>
  <c r="B43" i="104" s="1"/>
  <c r="B44" i="104" s="1"/>
  <c r="B45" i="104" s="1"/>
  <c r="B46" i="104" s="1"/>
  <c r="B47" i="104" s="1"/>
  <c r="B48" i="104" s="1"/>
  <c r="B49" i="104" s="1"/>
  <c r="B50" i="104" s="1"/>
  <c r="B51" i="104" s="1"/>
  <c r="B52" i="104" s="1"/>
  <c r="B53" i="104" s="1"/>
  <c r="B54" i="104" s="1"/>
  <c r="B55" i="104" s="1"/>
  <c r="B56" i="104" s="1"/>
  <c r="B57" i="104" s="1"/>
  <c r="B58" i="104" s="1"/>
  <c r="B59" i="104" s="1"/>
  <c r="B60" i="104" s="1"/>
  <c r="B61" i="104" s="1"/>
  <c r="B62" i="104" s="1"/>
  <c r="B63" i="104" s="1"/>
  <c r="B64" i="104" s="1"/>
  <c r="B65" i="104" s="1"/>
  <c r="B66" i="104" s="1"/>
  <c r="B67" i="104" s="1"/>
  <c r="B68" i="104" s="1"/>
  <c r="B69" i="104" s="1"/>
  <c r="B70" i="104" s="1"/>
  <c r="B71" i="104" s="1"/>
  <c r="B72" i="104" s="1"/>
  <c r="B73" i="104" s="1"/>
  <c r="B74" i="104" s="1"/>
  <c r="B75" i="104" s="1"/>
  <c r="B76" i="104" s="1"/>
  <c r="B77" i="104" s="1"/>
  <c r="B78" i="104" s="1"/>
  <c r="B79" i="104" s="1"/>
  <c r="B80" i="104" s="1"/>
  <c r="B81" i="104" s="1"/>
  <c r="B82" i="104" s="1"/>
  <c r="B83" i="104" s="1"/>
  <c r="B84" i="104" s="1"/>
  <c r="B85" i="104" s="1"/>
  <c r="B86" i="104" s="1"/>
  <c r="B87" i="104" s="1"/>
  <c r="B88" i="104" s="1"/>
  <c r="B89" i="104" s="1"/>
  <c r="B90" i="104" s="1"/>
  <c r="B91" i="104" s="1"/>
  <c r="B92" i="104" s="1"/>
  <c r="B93" i="104" s="1"/>
  <c r="B94" i="104" s="1"/>
  <c r="B95" i="104" s="1"/>
  <c r="B96" i="104" s="1"/>
  <c r="B38" i="103"/>
  <c r="B38" i="96"/>
  <c r="B39" i="96" s="1"/>
  <c r="B40" i="96" s="1"/>
  <c r="B41" i="96" s="1"/>
  <c r="B42" i="96" s="1"/>
  <c r="B43" i="96" s="1"/>
  <c r="B44" i="96" s="1"/>
  <c r="B45" i="96" s="1"/>
  <c r="B46" i="96" s="1"/>
  <c r="B47" i="96" s="1"/>
  <c r="B48" i="96" s="1"/>
  <c r="B49" i="96" s="1"/>
  <c r="B50" i="96" s="1"/>
  <c r="B51" i="96" s="1"/>
  <c r="B52" i="96" s="1"/>
  <c r="B53" i="96" s="1"/>
  <c r="B54" i="96" s="1"/>
  <c r="B55" i="96" s="1"/>
  <c r="B56" i="96" s="1"/>
  <c r="B57" i="96" s="1"/>
  <c r="B58" i="96" s="1"/>
  <c r="B59" i="96" s="1"/>
  <c r="B60" i="96" s="1"/>
  <c r="B61" i="96" s="1"/>
  <c r="B62" i="96" s="1"/>
  <c r="B63" i="96" s="1"/>
  <c r="B64" i="96" s="1"/>
  <c r="B65" i="96" s="1"/>
  <c r="B66" i="96" s="1"/>
  <c r="B67" i="96" s="1"/>
  <c r="B68" i="96" s="1"/>
  <c r="B69" i="96" s="1"/>
  <c r="B70" i="96" s="1"/>
  <c r="B71" i="96" s="1"/>
  <c r="B72" i="96" s="1"/>
  <c r="B73" i="96" s="1"/>
  <c r="B74" i="96" s="1"/>
  <c r="B75" i="96" s="1"/>
  <c r="B76" i="96" s="1"/>
  <c r="B77" i="96" s="1"/>
  <c r="B78" i="96" s="1"/>
  <c r="B79" i="96" s="1"/>
  <c r="B80" i="96" s="1"/>
  <c r="B81" i="96" s="1"/>
  <c r="B82" i="96" s="1"/>
  <c r="B83" i="96" s="1"/>
  <c r="B84" i="96" s="1"/>
  <c r="B85" i="96" s="1"/>
  <c r="B86" i="96" s="1"/>
  <c r="B87" i="96" s="1"/>
  <c r="B88" i="96" s="1"/>
  <c r="B89" i="96" s="1"/>
  <c r="B90" i="96" s="1"/>
  <c r="B91" i="96" s="1"/>
  <c r="B92" i="96" s="1"/>
  <c r="B93" i="96" s="1"/>
  <c r="B94" i="96" s="1"/>
  <c r="B95" i="96" s="1"/>
  <c r="B96" i="96" s="1"/>
  <c r="B38" i="105"/>
  <c r="B39" i="105" s="1"/>
  <c r="B40" i="105" s="1"/>
  <c r="B41" i="105" s="1"/>
  <c r="B42" i="105" s="1"/>
  <c r="B43" i="105" s="1"/>
  <c r="B44" i="105" s="1"/>
  <c r="B45" i="105" s="1"/>
  <c r="B46" i="105" s="1"/>
  <c r="B47" i="105" s="1"/>
  <c r="B48" i="105" s="1"/>
  <c r="B49" i="105" s="1"/>
  <c r="B50" i="105" s="1"/>
  <c r="B51" i="105" s="1"/>
  <c r="B52" i="105" s="1"/>
  <c r="B53" i="105" s="1"/>
  <c r="B54" i="105" s="1"/>
  <c r="B55" i="105" s="1"/>
  <c r="B56" i="105" s="1"/>
  <c r="B57" i="105" s="1"/>
  <c r="B58" i="105" s="1"/>
  <c r="B59" i="105" s="1"/>
  <c r="B60" i="105" s="1"/>
  <c r="B61" i="105" s="1"/>
  <c r="B62" i="105" s="1"/>
  <c r="B63" i="105" s="1"/>
  <c r="B64" i="105" s="1"/>
  <c r="B65" i="105" s="1"/>
  <c r="B66" i="105" s="1"/>
  <c r="B67" i="105" s="1"/>
  <c r="B68" i="105" s="1"/>
  <c r="B69" i="105" s="1"/>
  <c r="B70" i="105" s="1"/>
  <c r="B71" i="105" s="1"/>
  <c r="B72" i="105" s="1"/>
  <c r="B73" i="105" s="1"/>
  <c r="B74" i="105" s="1"/>
  <c r="B75" i="105" s="1"/>
  <c r="B76" i="105" s="1"/>
  <c r="B77" i="105" s="1"/>
  <c r="B78" i="105" s="1"/>
  <c r="B79" i="105" s="1"/>
  <c r="B80" i="105" s="1"/>
  <c r="B81" i="105" s="1"/>
  <c r="B82" i="105" s="1"/>
  <c r="B83" i="105" s="1"/>
  <c r="B84" i="105" s="1"/>
  <c r="B85" i="105" s="1"/>
  <c r="B86" i="105" s="1"/>
  <c r="B87" i="105" s="1"/>
  <c r="B88" i="105" s="1"/>
  <c r="B89" i="105" s="1"/>
  <c r="B90" i="105" s="1"/>
  <c r="B91" i="105" s="1"/>
  <c r="B92" i="105" s="1"/>
  <c r="B93" i="105" s="1"/>
  <c r="B94" i="105" s="1"/>
  <c r="B95" i="105" s="1"/>
  <c r="B96" i="105" s="1"/>
  <c r="B38" i="110"/>
  <c r="B39" i="110" s="1"/>
  <c r="B40" i="110" s="1"/>
  <c r="B41" i="110" s="1"/>
  <c r="B42" i="110" s="1"/>
  <c r="B43" i="110" s="1"/>
  <c r="B44" i="110" s="1"/>
  <c r="B45" i="110" s="1"/>
  <c r="B46" i="110" s="1"/>
  <c r="B47" i="110" s="1"/>
  <c r="B48" i="110" s="1"/>
  <c r="B49" i="110" s="1"/>
  <c r="B50" i="110" s="1"/>
  <c r="B51" i="110" s="1"/>
  <c r="B52" i="110" s="1"/>
  <c r="B53" i="110" s="1"/>
  <c r="B54" i="110" s="1"/>
  <c r="B55" i="110" s="1"/>
  <c r="B56" i="110" s="1"/>
  <c r="B57" i="110" s="1"/>
  <c r="B58" i="110" s="1"/>
  <c r="B59" i="110" s="1"/>
  <c r="B60" i="110" s="1"/>
  <c r="B61" i="110" s="1"/>
  <c r="B62" i="110" s="1"/>
  <c r="B63" i="110" s="1"/>
  <c r="B64" i="110" s="1"/>
  <c r="B65" i="110" s="1"/>
  <c r="B66" i="110" s="1"/>
  <c r="B67" i="110" s="1"/>
  <c r="B68" i="110" s="1"/>
  <c r="B69" i="110" s="1"/>
  <c r="B70" i="110" s="1"/>
  <c r="B71" i="110" s="1"/>
  <c r="B72" i="110" s="1"/>
  <c r="B73" i="110" s="1"/>
  <c r="B74" i="110" s="1"/>
  <c r="B75" i="110" s="1"/>
  <c r="B76" i="110" s="1"/>
  <c r="B77" i="110" s="1"/>
  <c r="B78" i="110" s="1"/>
  <c r="B79" i="110" s="1"/>
  <c r="B80" i="110" s="1"/>
  <c r="B81" i="110" s="1"/>
  <c r="B82" i="110" s="1"/>
  <c r="B83" i="110" s="1"/>
  <c r="B84" i="110" s="1"/>
  <c r="B85" i="110" s="1"/>
  <c r="B86" i="110" s="1"/>
  <c r="B87" i="110" s="1"/>
  <c r="B88" i="110" s="1"/>
  <c r="B89" i="110" s="1"/>
  <c r="B90" i="110" s="1"/>
  <c r="B91" i="110" s="1"/>
  <c r="B92" i="110" s="1"/>
  <c r="B93" i="110" s="1"/>
  <c r="B94" i="110" s="1"/>
  <c r="B95" i="110" s="1"/>
  <c r="B96" i="110" s="1"/>
  <c r="B38" i="108"/>
  <c r="B39" i="108" s="1"/>
  <c r="B40" i="108" s="1"/>
  <c r="B41" i="108" s="1"/>
  <c r="B42" i="108" s="1"/>
  <c r="B43" i="108" s="1"/>
  <c r="B44" i="108" s="1"/>
  <c r="B45" i="108" s="1"/>
  <c r="B46" i="108" s="1"/>
  <c r="B47" i="108" s="1"/>
  <c r="B48" i="108" s="1"/>
  <c r="B49" i="108" s="1"/>
  <c r="B50" i="108" s="1"/>
  <c r="B51" i="108" s="1"/>
  <c r="B52" i="108" s="1"/>
  <c r="B53" i="108" s="1"/>
  <c r="B54" i="108" s="1"/>
  <c r="B55" i="108" s="1"/>
  <c r="B56" i="108" s="1"/>
  <c r="B57" i="108" s="1"/>
  <c r="B58" i="108" s="1"/>
  <c r="B59" i="108" s="1"/>
  <c r="B60" i="108" s="1"/>
  <c r="B61" i="108" s="1"/>
  <c r="B62" i="108" s="1"/>
  <c r="B63" i="108" s="1"/>
  <c r="B64" i="108" s="1"/>
  <c r="B65" i="108" s="1"/>
  <c r="B66" i="108" s="1"/>
  <c r="B67" i="108" s="1"/>
  <c r="B68" i="108" s="1"/>
  <c r="B69" i="108" s="1"/>
  <c r="B70" i="108" s="1"/>
  <c r="B71" i="108" s="1"/>
  <c r="B72" i="108" s="1"/>
  <c r="B73" i="108" s="1"/>
  <c r="B74" i="108" s="1"/>
  <c r="B75" i="108" s="1"/>
  <c r="B76" i="108" s="1"/>
  <c r="B77" i="108" s="1"/>
  <c r="B78" i="108" s="1"/>
  <c r="B79" i="108" s="1"/>
  <c r="B80" i="108" s="1"/>
  <c r="B81" i="108" s="1"/>
  <c r="B82" i="108" s="1"/>
  <c r="B83" i="108" s="1"/>
  <c r="B84" i="108" s="1"/>
  <c r="B85" i="108" s="1"/>
  <c r="B86" i="108" s="1"/>
  <c r="B87" i="108" s="1"/>
  <c r="B88" i="108" s="1"/>
  <c r="B89" i="108" s="1"/>
  <c r="B90" i="108" s="1"/>
  <c r="B91" i="108" s="1"/>
  <c r="B92" i="108" s="1"/>
  <c r="B93" i="108" s="1"/>
  <c r="B94" i="108" s="1"/>
  <c r="B95" i="108" s="1"/>
  <c r="B96" i="108" s="1"/>
  <c r="B39" i="95" l="1"/>
  <c r="B39" i="71"/>
  <c r="B39" i="103"/>
  <c r="B39" i="56"/>
  <c r="B40" i="95" l="1"/>
  <c r="B40" i="71"/>
  <c r="B40" i="103"/>
  <c r="B40" i="56"/>
  <c r="B41" i="95" l="1"/>
  <c r="B42" i="95" s="1"/>
  <c r="B43" i="95" s="1"/>
  <c r="B44" i="95" s="1"/>
  <c r="B45" i="95" s="1"/>
  <c r="B46" i="95" s="1"/>
  <c r="B47" i="95" s="1"/>
  <c r="B48" i="95" s="1"/>
  <c r="B49" i="95" s="1"/>
  <c r="B50" i="95" s="1"/>
  <c r="B51" i="95" s="1"/>
  <c r="B52" i="95" s="1"/>
  <c r="B53" i="95" s="1"/>
  <c r="B54" i="95" s="1"/>
  <c r="B55" i="95" s="1"/>
  <c r="B56" i="95" s="1"/>
  <c r="B57" i="95" s="1"/>
  <c r="B58" i="95" s="1"/>
  <c r="B59" i="95" s="1"/>
  <c r="B60" i="95" s="1"/>
  <c r="B61" i="95" s="1"/>
  <c r="B62" i="95" s="1"/>
  <c r="B63" i="95" s="1"/>
  <c r="B64" i="95" s="1"/>
  <c r="B65" i="95" s="1"/>
  <c r="B66" i="95" s="1"/>
  <c r="B67" i="95" s="1"/>
  <c r="B68" i="95" s="1"/>
  <c r="B69" i="95" s="1"/>
  <c r="B70" i="95" s="1"/>
  <c r="B71" i="95" s="1"/>
  <c r="B72" i="95" s="1"/>
  <c r="B73" i="95" s="1"/>
  <c r="B74" i="95" s="1"/>
  <c r="B75" i="95" s="1"/>
  <c r="B76" i="95" s="1"/>
  <c r="B77" i="95" s="1"/>
  <c r="B78" i="95" s="1"/>
  <c r="B79" i="95" s="1"/>
  <c r="B80" i="95" s="1"/>
  <c r="B81" i="95" s="1"/>
  <c r="B82" i="95" s="1"/>
  <c r="B83" i="95" s="1"/>
  <c r="B84" i="95" s="1"/>
  <c r="B85" i="95" s="1"/>
  <c r="B86" i="95" s="1"/>
  <c r="B87" i="95" s="1"/>
  <c r="B88" i="95" s="1"/>
  <c r="B89" i="95" s="1"/>
  <c r="B90" i="95" s="1"/>
  <c r="B91" i="95" s="1"/>
  <c r="B92" i="95" s="1"/>
  <c r="B93" i="95" s="1"/>
  <c r="B94" i="95" s="1"/>
  <c r="B95" i="95" s="1"/>
  <c r="B96" i="95" s="1"/>
  <c r="B41" i="71"/>
  <c r="B41" i="103"/>
  <c r="B41" i="56"/>
  <c r="F98" i="110"/>
  <c r="E98" i="110"/>
  <c r="D98" i="110"/>
  <c r="G96" i="110"/>
  <c r="G95" i="110"/>
  <c r="G58" i="110"/>
  <c r="G57" i="110"/>
  <c r="G56" i="110"/>
  <c r="G55" i="110"/>
  <c r="G54" i="110"/>
  <c r="G53" i="110"/>
  <c r="G52" i="110"/>
  <c r="G51" i="110"/>
  <c r="G50" i="110"/>
  <c r="G49" i="110"/>
  <c r="G48" i="110"/>
  <c r="G47" i="110"/>
  <c r="G46" i="110"/>
  <c r="G45" i="110"/>
  <c r="G44" i="110"/>
  <c r="G43" i="110"/>
  <c r="G42" i="110"/>
  <c r="G41" i="110"/>
  <c r="G40" i="110"/>
  <c r="G39" i="110"/>
  <c r="G38" i="110"/>
  <c r="G37" i="110"/>
  <c r="B42" i="71" l="1"/>
  <c r="B42" i="103"/>
  <c r="B42" i="56"/>
  <c r="G98" i="110"/>
  <c r="B43" i="71" l="1"/>
  <c r="B43" i="103"/>
  <c r="B43" i="56"/>
  <c r="B44" i="71" l="1"/>
  <c r="B44" i="103"/>
  <c r="B44" i="56"/>
  <c r="B45" i="71" l="1"/>
  <c r="B45" i="103"/>
  <c r="B45" i="56"/>
  <c r="B46" i="71" l="1"/>
  <c r="B46" i="103"/>
  <c r="B46" i="56"/>
  <c r="B47" i="71" l="1"/>
  <c r="B47" i="103"/>
  <c r="B47" i="56"/>
  <c r="D52" i="100"/>
  <c r="B48" i="71" l="1"/>
  <c r="B48" i="103"/>
  <c r="B48" i="56"/>
  <c r="B49" i="71" l="1"/>
  <c r="B49" i="103"/>
  <c r="B49" i="56"/>
  <c r="G71" i="90"/>
  <c r="G70" i="90"/>
  <c r="G69" i="90"/>
  <c r="G68" i="90"/>
  <c r="G67" i="90"/>
  <c r="G66" i="90"/>
  <c r="G65" i="90"/>
  <c r="G63" i="90"/>
  <c r="G62" i="90"/>
  <c r="G61" i="90"/>
  <c r="G60" i="90"/>
  <c r="G59" i="90"/>
  <c r="B50" i="71" l="1"/>
  <c r="B50" i="103"/>
  <c r="B50" i="56"/>
  <c r="F98" i="109"/>
  <c r="E98" i="109"/>
  <c r="D98" i="109"/>
  <c r="G96" i="109"/>
  <c r="G71" i="109"/>
  <c r="G70" i="109"/>
  <c r="G57" i="109"/>
  <c r="G56" i="109"/>
  <c r="G55" i="109"/>
  <c r="G54" i="109"/>
  <c r="G53" i="109"/>
  <c r="G52" i="109"/>
  <c r="G51" i="109"/>
  <c r="G50" i="109"/>
  <c r="G49" i="109"/>
  <c r="G48" i="109"/>
  <c r="G47" i="109"/>
  <c r="G46" i="109"/>
  <c r="G45" i="109"/>
  <c r="G44" i="109"/>
  <c r="G43" i="109"/>
  <c r="G42" i="109"/>
  <c r="G41" i="109"/>
  <c r="G40" i="109"/>
  <c r="G39" i="109"/>
  <c r="G38" i="109"/>
  <c r="G37" i="109"/>
  <c r="B51" i="71" l="1"/>
  <c r="B51" i="103"/>
  <c r="B51" i="56"/>
  <c r="G98" i="109"/>
  <c r="B52" i="71" l="1"/>
  <c r="B52" i="103"/>
  <c r="B52" i="56"/>
  <c r="F98" i="108"/>
  <c r="E98" i="108"/>
  <c r="D98" i="108"/>
  <c r="G96" i="108"/>
  <c r="G95" i="108"/>
  <c r="G58" i="108"/>
  <c r="G57" i="108"/>
  <c r="G56" i="108"/>
  <c r="G55" i="108"/>
  <c r="G54" i="108"/>
  <c r="G53" i="108"/>
  <c r="G52" i="108"/>
  <c r="G51" i="108"/>
  <c r="G50" i="108"/>
  <c r="G49" i="108"/>
  <c r="G48" i="108"/>
  <c r="G47" i="108"/>
  <c r="G46" i="108"/>
  <c r="G45" i="108"/>
  <c r="G44" i="108"/>
  <c r="G43" i="108"/>
  <c r="G42" i="108"/>
  <c r="G41" i="108"/>
  <c r="G40" i="108"/>
  <c r="G39" i="108"/>
  <c r="G38" i="108"/>
  <c r="G37" i="108"/>
  <c r="B53" i="71" l="1"/>
  <c r="B53" i="103"/>
  <c r="B53" i="56"/>
  <c r="G98" i="108"/>
  <c r="B54" i="71" l="1"/>
  <c r="B54" i="103"/>
  <c r="B54" i="56"/>
  <c r="B55" i="71" l="1"/>
  <c r="B55" i="103"/>
  <c r="B55" i="56"/>
  <c r="F98" i="106"/>
  <c r="E98" i="106"/>
  <c r="D98" i="106"/>
  <c r="G96" i="106"/>
  <c r="G73" i="106"/>
  <c r="G72" i="106"/>
  <c r="G57" i="106"/>
  <c r="G56" i="106"/>
  <c r="G55" i="106"/>
  <c r="G54" i="106"/>
  <c r="G53" i="106"/>
  <c r="G52" i="106"/>
  <c r="G51" i="106"/>
  <c r="G50" i="106"/>
  <c r="G49" i="106"/>
  <c r="G48" i="106"/>
  <c r="G47" i="106"/>
  <c r="G46" i="106"/>
  <c r="G45" i="106"/>
  <c r="G44" i="106"/>
  <c r="G43" i="106"/>
  <c r="G42" i="106"/>
  <c r="G41" i="106"/>
  <c r="G40" i="106"/>
  <c r="G39" i="106"/>
  <c r="G38" i="106"/>
  <c r="G37" i="106"/>
  <c r="B56" i="71" l="1"/>
  <c r="B56" i="103"/>
  <c r="B56" i="56"/>
  <c r="G98" i="106"/>
  <c r="B57" i="71" l="1"/>
  <c r="B57" i="103"/>
  <c r="B57" i="56"/>
  <c r="F98" i="105"/>
  <c r="E98" i="105"/>
  <c r="D98" i="105"/>
  <c r="G96" i="105"/>
  <c r="G95" i="105"/>
  <c r="G58" i="105"/>
  <c r="G57" i="105"/>
  <c r="G56" i="105"/>
  <c r="G55" i="105"/>
  <c r="G54" i="105"/>
  <c r="G53" i="105"/>
  <c r="G52" i="105"/>
  <c r="G51" i="105"/>
  <c r="G50" i="105"/>
  <c r="G49" i="105"/>
  <c r="G48" i="105"/>
  <c r="G47" i="105"/>
  <c r="G46" i="105"/>
  <c r="G45" i="105"/>
  <c r="G44" i="105"/>
  <c r="G43" i="105"/>
  <c r="G42" i="105"/>
  <c r="G41" i="105"/>
  <c r="G40" i="105"/>
  <c r="G39" i="105"/>
  <c r="G38" i="105"/>
  <c r="G37" i="105"/>
  <c r="F98" i="104"/>
  <c r="E98" i="104"/>
  <c r="D98" i="104"/>
  <c r="G96" i="104"/>
  <c r="G95" i="104"/>
  <c r="G58" i="104"/>
  <c r="G57" i="104"/>
  <c r="G56" i="104"/>
  <c r="G55" i="104"/>
  <c r="G54" i="104"/>
  <c r="G53" i="104"/>
  <c r="G52" i="104"/>
  <c r="G51" i="104"/>
  <c r="G50" i="104"/>
  <c r="G49" i="104"/>
  <c r="G48" i="104"/>
  <c r="G47" i="104"/>
  <c r="G46" i="104"/>
  <c r="G45" i="104"/>
  <c r="G44" i="104"/>
  <c r="G43" i="104"/>
  <c r="G42" i="104"/>
  <c r="G41" i="104"/>
  <c r="G40" i="104"/>
  <c r="G39" i="104"/>
  <c r="G38" i="104"/>
  <c r="G37" i="104"/>
  <c r="F98" i="103"/>
  <c r="E98" i="103"/>
  <c r="D98" i="103"/>
  <c r="G96" i="103"/>
  <c r="G95" i="103"/>
  <c r="G58" i="103"/>
  <c r="G57" i="103"/>
  <c r="G56" i="103"/>
  <c r="G55" i="103"/>
  <c r="G54" i="103"/>
  <c r="G53" i="103"/>
  <c r="G52" i="103"/>
  <c r="G51" i="103"/>
  <c r="G50" i="103"/>
  <c r="G49" i="103"/>
  <c r="G48" i="103"/>
  <c r="G47" i="103"/>
  <c r="G46" i="103"/>
  <c r="G45" i="103"/>
  <c r="G44" i="103"/>
  <c r="G43" i="103"/>
  <c r="G42" i="103"/>
  <c r="G41" i="103"/>
  <c r="G40" i="103"/>
  <c r="G39" i="103"/>
  <c r="G38" i="103"/>
  <c r="G37" i="103"/>
  <c r="B58" i="71" l="1"/>
  <c r="B58" i="103"/>
  <c r="B58" i="56"/>
  <c r="G98" i="103"/>
  <c r="G98" i="104"/>
  <c r="G98" i="105"/>
  <c r="B59" i="71" l="1"/>
  <c r="B59" i="103"/>
  <c r="B59" i="56"/>
  <c r="B60" i="71" l="1"/>
  <c r="B60" i="103"/>
  <c r="B60" i="56"/>
  <c r="B61" i="71" l="1"/>
  <c r="B61" i="103"/>
  <c r="B62" i="103" s="1"/>
  <c r="B63" i="103" s="1"/>
  <c r="B64" i="103" s="1"/>
  <c r="B65" i="103" s="1"/>
  <c r="B66" i="103" s="1"/>
  <c r="B67" i="103" s="1"/>
  <c r="B68" i="103" s="1"/>
  <c r="B69" i="103" s="1"/>
  <c r="B70" i="103" s="1"/>
  <c r="B71" i="103" s="1"/>
  <c r="B72" i="103" s="1"/>
  <c r="B73" i="103" s="1"/>
  <c r="B74" i="103" s="1"/>
  <c r="B75" i="103" s="1"/>
  <c r="B76" i="103" s="1"/>
  <c r="B77" i="103" s="1"/>
  <c r="B78" i="103" s="1"/>
  <c r="B79" i="103" s="1"/>
  <c r="B80" i="103" s="1"/>
  <c r="B81" i="103" s="1"/>
  <c r="B82" i="103" s="1"/>
  <c r="B83" i="103" s="1"/>
  <c r="B84" i="103" s="1"/>
  <c r="B85" i="103" s="1"/>
  <c r="B86" i="103" s="1"/>
  <c r="B87" i="103" s="1"/>
  <c r="B88" i="103" s="1"/>
  <c r="B89" i="103" s="1"/>
  <c r="B90" i="103" s="1"/>
  <c r="B91" i="103" s="1"/>
  <c r="B92" i="103" s="1"/>
  <c r="B93" i="103" s="1"/>
  <c r="B94" i="103" s="1"/>
  <c r="B95" i="103" s="1"/>
  <c r="B96" i="103" s="1"/>
  <c r="B61" i="56"/>
  <c r="B62" i="71" l="1"/>
  <c r="B62" i="56"/>
  <c r="F98" i="102"/>
  <c r="E98" i="102"/>
  <c r="D98" i="102"/>
  <c r="G96" i="102"/>
  <c r="G59" i="102"/>
  <c r="G58" i="102"/>
  <c r="G57" i="102"/>
  <c r="G56" i="102"/>
  <c r="G55" i="102"/>
  <c r="G54" i="102"/>
  <c r="G53" i="102"/>
  <c r="G52" i="102"/>
  <c r="G51" i="102"/>
  <c r="G50" i="102"/>
  <c r="G49" i="102"/>
  <c r="G48" i="102"/>
  <c r="G47" i="102"/>
  <c r="G46" i="102"/>
  <c r="G45" i="102"/>
  <c r="G44" i="102"/>
  <c r="G43" i="102"/>
  <c r="G42" i="102"/>
  <c r="G41" i="102"/>
  <c r="G40" i="102"/>
  <c r="G39" i="102"/>
  <c r="G38" i="102"/>
  <c r="G37" i="102"/>
  <c r="B63" i="71" l="1"/>
  <c r="B63" i="56"/>
  <c r="G98" i="102"/>
  <c r="B64" i="71" l="1"/>
  <c r="B64" i="56"/>
  <c r="B65" i="71" l="1"/>
  <c r="B65" i="56"/>
  <c r="B66" i="71" l="1"/>
  <c r="B66" i="56"/>
  <c r="F98" i="101"/>
  <c r="E98" i="101"/>
  <c r="D98" i="101"/>
  <c r="G96" i="101"/>
  <c r="G59" i="101"/>
  <c r="G58" i="101"/>
  <c r="G57" i="101"/>
  <c r="G56" i="101"/>
  <c r="G55" i="101"/>
  <c r="G54" i="101"/>
  <c r="G53" i="101"/>
  <c r="G52" i="101"/>
  <c r="G51" i="101"/>
  <c r="G50" i="101"/>
  <c r="G49" i="101"/>
  <c r="G48" i="101"/>
  <c r="G47" i="101"/>
  <c r="G46" i="101"/>
  <c r="G45" i="101"/>
  <c r="G44" i="101"/>
  <c r="G43" i="101"/>
  <c r="G42" i="101"/>
  <c r="G41" i="101"/>
  <c r="G40" i="101"/>
  <c r="G39" i="101"/>
  <c r="G38" i="101"/>
  <c r="G37" i="101"/>
  <c r="B67" i="71" l="1"/>
  <c r="B67" i="56"/>
  <c r="G98" i="101"/>
  <c r="B68" i="71" l="1"/>
  <c r="B68" i="56"/>
  <c r="B69" i="71" l="1"/>
  <c r="B69" i="56"/>
  <c r="B70" i="71" l="1"/>
  <c r="B70" i="56"/>
  <c r="B71" i="71" l="1"/>
  <c r="B71" i="56"/>
  <c r="F98" i="100"/>
  <c r="E98" i="100"/>
  <c r="G96" i="100"/>
  <c r="G61" i="100"/>
  <c r="G58" i="100"/>
  <c r="G57" i="100"/>
  <c r="G56" i="100"/>
  <c r="G55" i="100"/>
  <c r="G54" i="100"/>
  <c r="G53" i="100"/>
  <c r="G52" i="100"/>
  <c r="G44" i="100"/>
  <c r="G43" i="100"/>
  <c r="G42" i="100"/>
  <c r="G41" i="100"/>
  <c r="G40" i="100"/>
  <c r="G39" i="100"/>
  <c r="G38" i="100"/>
  <c r="G37" i="100"/>
  <c r="B72" i="71" l="1"/>
  <c r="B72" i="56"/>
  <c r="B73" i="71" l="1"/>
  <c r="B73" i="56"/>
  <c r="B74" i="71" l="1"/>
  <c r="B74" i="56"/>
  <c r="B75" i="71" l="1"/>
  <c r="B75" i="56"/>
  <c r="B76" i="71" l="1"/>
  <c r="B76" i="56"/>
  <c r="F98" i="99"/>
  <c r="E98" i="99"/>
  <c r="D98" i="99"/>
  <c r="G96" i="99"/>
  <c r="G59" i="99"/>
  <c r="G58" i="99"/>
  <c r="G57" i="99"/>
  <c r="G56" i="99"/>
  <c r="G55" i="99"/>
  <c r="G54" i="99"/>
  <c r="G53" i="99"/>
  <c r="G52" i="99"/>
  <c r="G51" i="99"/>
  <c r="G50" i="99"/>
  <c r="G49" i="99"/>
  <c r="G48" i="99"/>
  <c r="G47" i="99"/>
  <c r="G46" i="99"/>
  <c r="G45" i="99"/>
  <c r="G44" i="99"/>
  <c r="G43" i="99"/>
  <c r="G42" i="99"/>
  <c r="G41" i="99"/>
  <c r="G40" i="99"/>
  <c r="G39" i="99"/>
  <c r="G38" i="99"/>
  <c r="G37" i="99"/>
  <c r="B77" i="71" l="1"/>
  <c r="B77" i="56"/>
  <c r="G98" i="99"/>
  <c r="B78" i="71" l="1"/>
  <c r="B78" i="56"/>
  <c r="B79" i="71" l="1"/>
  <c r="B79" i="56"/>
  <c r="B80" i="71" l="1"/>
  <c r="B80" i="56"/>
  <c r="F98" i="98"/>
  <c r="E98" i="98"/>
  <c r="D98" i="98"/>
  <c r="G96" i="98"/>
  <c r="G70" i="98"/>
  <c r="G69" i="98"/>
  <c r="G68" i="98"/>
  <c r="G67" i="98"/>
  <c r="G55" i="98"/>
  <c r="G54" i="98"/>
  <c r="G53" i="98"/>
  <c r="G52" i="98"/>
  <c r="G51" i="98"/>
  <c r="G50" i="98"/>
  <c r="G49" i="98"/>
  <c r="G48" i="98"/>
  <c r="G47" i="98"/>
  <c r="G46" i="98"/>
  <c r="G45" i="98"/>
  <c r="G44" i="98"/>
  <c r="G43" i="98"/>
  <c r="G42" i="98"/>
  <c r="G41" i="98"/>
  <c r="G40" i="98"/>
  <c r="G39" i="98"/>
  <c r="G38" i="98"/>
  <c r="G37" i="98"/>
  <c r="B81" i="71" l="1"/>
  <c r="B81" i="56"/>
  <c r="G98" i="98"/>
  <c r="B82" i="71" l="1"/>
  <c r="B82" i="56"/>
  <c r="B83" i="71" l="1"/>
  <c r="B83" i="56"/>
  <c r="B84" i="71" l="1"/>
  <c r="B84" i="56"/>
  <c r="B85" i="71" l="1"/>
  <c r="B85" i="56"/>
  <c r="F98" i="97"/>
  <c r="E98" i="97"/>
  <c r="D98" i="97"/>
  <c r="G96" i="97"/>
  <c r="G95" i="97"/>
  <c r="G94" i="97"/>
  <c r="G73" i="97"/>
  <c r="G72" i="97"/>
  <c r="G71" i="97"/>
  <c r="G54" i="97"/>
  <c r="G53" i="97"/>
  <c r="G52" i="97"/>
  <c r="G51" i="97"/>
  <c r="G50" i="97"/>
  <c r="G49" i="97"/>
  <c r="G48" i="97"/>
  <c r="G47" i="97"/>
  <c r="G46" i="97"/>
  <c r="G45" i="97"/>
  <c r="G44" i="97"/>
  <c r="G43" i="97"/>
  <c r="G42" i="97"/>
  <c r="G41" i="97"/>
  <c r="G40" i="97"/>
  <c r="G39" i="97"/>
  <c r="G38" i="97"/>
  <c r="G37" i="97"/>
  <c r="B86" i="71" l="1"/>
  <c r="B86" i="56"/>
  <c r="G98" i="97"/>
  <c r="B87" i="71" l="1"/>
  <c r="B87" i="56"/>
  <c r="B88" i="71" l="1"/>
  <c r="B88" i="56"/>
  <c r="B89" i="71" l="1"/>
  <c r="B89" i="56"/>
  <c r="F98" i="96"/>
  <c r="E98" i="96"/>
  <c r="D98" i="96"/>
  <c r="G96" i="96"/>
  <c r="G95" i="96"/>
  <c r="G58" i="96"/>
  <c r="G57" i="96"/>
  <c r="G56" i="96"/>
  <c r="G55" i="96"/>
  <c r="G54" i="96"/>
  <c r="G53" i="96"/>
  <c r="G52" i="96"/>
  <c r="G51" i="96"/>
  <c r="G50" i="96"/>
  <c r="G49" i="96"/>
  <c r="G48" i="96"/>
  <c r="G47" i="96"/>
  <c r="G46" i="96"/>
  <c r="G45" i="96"/>
  <c r="G44" i="96"/>
  <c r="G43" i="96"/>
  <c r="G42" i="96"/>
  <c r="G41" i="96"/>
  <c r="G40" i="96"/>
  <c r="G39" i="96"/>
  <c r="G38" i="96"/>
  <c r="G37" i="96"/>
  <c r="B90" i="71" l="1"/>
  <c r="B90" i="56"/>
  <c r="G98" i="96"/>
  <c r="B91" i="71" l="1"/>
  <c r="B91" i="56"/>
  <c r="B92" i="71" l="1"/>
  <c r="B92" i="56"/>
  <c r="B93" i="71" l="1"/>
  <c r="B93" i="56"/>
  <c r="B94" i="71" l="1"/>
  <c r="B94" i="56"/>
  <c r="F98" i="95"/>
  <c r="E98" i="95"/>
  <c r="D98" i="95"/>
  <c r="G96" i="95"/>
  <c r="G95" i="95"/>
  <c r="G58" i="95"/>
  <c r="G57" i="95"/>
  <c r="G56" i="95"/>
  <c r="G55" i="95"/>
  <c r="G54" i="95"/>
  <c r="G53" i="95"/>
  <c r="G52" i="95"/>
  <c r="G51" i="95"/>
  <c r="G50" i="95"/>
  <c r="G49" i="95"/>
  <c r="G48" i="95"/>
  <c r="G45" i="95"/>
  <c r="G44" i="95"/>
  <c r="G43" i="95"/>
  <c r="G42" i="95"/>
  <c r="G41" i="95"/>
  <c r="G40" i="95"/>
  <c r="G39" i="95"/>
  <c r="G38" i="95"/>
  <c r="G37" i="95"/>
  <c r="B95" i="71" l="1"/>
  <c r="B95" i="56"/>
  <c r="G98" i="95"/>
  <c r="B96" i="71" l="1"/>
  <c r="B96" i="56"/>
  <c r="F98" i="94" l="1"/>
  <c r="E98" i="94"/>
  <c r="D98" i="94"/>
  <c r="G96" i="94"/>
  <c r="G59" i="94"/>
  <c r="G58" i="94"/>
  <c r="G57" i="94"/>
  <c r="G56" i="94"/>
  <c r="G55" i="94"/>
  <c r="G54" i="94"/>
  <c r="G53" i="94"/>
  <c r="G52" i="94"/>
  <c r="G51" i="94"/>
  <c r="G50" i="94"/>
  <c r="G49" i="94"/>
  <c r="G48" i="94"/>
  <c r="G47" i="94"/>
  <c r="G46" i="94"/>
  <c r="G45" i="94"/>
  <c r="G44" i="94"/>
  <c r="G43" i="94"/>
  <c r="G42" i="94"/>
  <c r="G41" i="94"/>
  <c r="G40" i="94"/>
  <c r="G39" i="94"/>
  <c r="G38" i="94"/>
  <c r="G37" i="94"/>
  <c r="G98" i="94" l="1"/>
  <c r="F98" i="93" l="1"/>
  <c r="E98" i="93"/>
  <c r="D98" i="93"/>
  <c r="G96" i="93"/>
  <c r="G95" i="93"/>
  <c r="G74" i="93"/>
  <c r="G73" i="93"/>
  <c r="G68" i="93"/>
  <c r="G55" i="93"/>
  <c r="G54" i="93"/>
  <c r="G53" i="93"/>
  <c r="G52" i="93"/>
  <c r="G51" i="93"/>
  <c r="G50" i="93"/>
  <c r="G49" i="93"/>
  <c r="G48" i="93"/>
  <c r="G47" i="93"/>
  <c r="G46" i="93"/>
  <c r="G45" i="93"/>
  <c r="G44" i="93"/>
  <c r="G43" i="93"/>
  <c r="G42" i="93"/>
  <c r="G41" i="93"/>
  <c r="G40" i="93"/>
  <c r="G39" i="93"/>
  <c r="G38" i="93"/>
  <c r="G37" i="93"/>
  <c r="G98" i="93" l="1"/>
  <c r="F98" i="91" l="1"/>
  <c r="E98" i="91"/>
  <c r="D98" i="91"/>
  <c r="G96" i="91"/>
  <c r="G59" i="91"/>
  <c r="G58" i="91"/>
  <c r="G57" i="91"/>
  <c r="G56" i="91"/>
  <c r="G55" i="91"/>
  <c r="G54" i="91"/>
  <c r="G53" i="91"/>
  <c r="G52" i="91"/>
  <c r="G51" i="91"/>
  <c r="G50" i="91"/>
  <c r="G49" i="91"/>
  <c r="G48" i="91"/>
  <c r="G47" i="91"/>
  <c r="G46" i="91"/>
  <c r="G45" i="91"/>
  <c r="G44" i="91"/>
  <c r="G43" i="91"/>
  <c r="G42" i="91"/>
  <c r="G41" i="91"/>
  <c r="G40" i="91"/>
  <c r="G39" i="91"/>
  <c r="G38" i="91"/>
  <c r="G37" i="91"/>
  <c r="F98" i="90"/>
  <c r="E98" i="90"/>
  <c r="D98" i="90"/>
  <c r="G96" i="90"/>
  <c r="G64" i="90"/>
  <c r="G58" i="90"/>
  <c r="G57" i="90"/>
  <c r="G56" i="90"/>
  <c r="G55" i="90"/>
  <c r="G54" i="90"/>
  <c r="G53" i="90"/>
  <c r="G52" i="90"/>
  <c r="G51" i="90"/>
  <c r="G50" i="90"/>
  <c r="G49" i="90"/>
  <c r="G48" i="90"/>
  <c r="G47" i="90"/>
  <c r="G46" i="90"/>
  <c r="G45" i="90"/>
  <c r="G44" i="90"/>
  <c r="G43" i="90"/>
  <c r="G42" i="90"/>
  <c r="G41" i="90"/>
  <c r="G40" i="90"/>
  <c r="G39" i="90"/>
  <c r="G38" i="90"/>
  <c r="G37" i="90"/>
  <c r="F98" i="89"/>
  <c r="E98" i="89"/>
  <c r="D98" i="89"/>
  <c r="G96" i="89"/>
  <c r="G95" i="89"/>
  <c r="G94" i="89"/>
  <c r="G93" i="89"/>
  <c r="G66" i="89"/>
  <c r="G55" i="89"/>
  <c r="G54" i="89"/>
  <c r="G53" i="89"/>
  <c r="G52" i="89"/>
  <c r="G51" i="89"/>
  <c r="G50" i="89"/>
  <c r="G49" i="89"/>
  <c r="G48" i="89"/>
  <c r="G47" i="89"/>
  <c r="G46" i="89"/>
  <c r="G45" i="89"/>
  <c r="G44" i="89"/>
  <c r="G43" i="89"/>
  <c r="G42" i="89"/>
  <c r="G41" i="89"/>
  <c r="G40" i="89"/>
  <c r="G39" i="89"/>
  <c r="G38" i="89"/>
  <c r="G37" i="89"/>
  <c r="G98" i="91" l="1"/>
  <c r="G98" i="89"/>
  <c r="G98" i="90"/>
  <c r="F98" i="86" l="1"/>
  <c r="E98" i="86"/>
  <c r="D98" i="86"/>
  <c r="F98" i="85"/>
  <c r="E98" i="85"/>
  <c r="D98" i="85"/>
  <c r="G98" i="85" l="1"/>
  <c r="G98" i="86"/>
  <c r="F98" i="83" l="1"/>
  <c r="E98" i="83"/>
  <c r="D98" i="83"/>
  <c r="G98" i="83" l="1"/>
  <c r="F98" i="81" l="1"/>
  <c r="E98" i="81"/>
  <c r="D98" i="81"/>
  <c r="G98" i="81" l="1"/>
  <c r="F98" i="78" l="1"/>
  <c r="E98" i="78"/>
  <c r="D98" i="78"/>
  <c r="F98" i="77"/>
  <c r="E98" i="77"/>
  <c r="D98" i="77"/>
  <c r="F98" i="76"/>
  <c r="E98" i="76"/>
  <c r="D98" i="76"/>
  <c r="F98" i="75"/>
  <c r="E98" i="75"/>
  <c r="D98" i="75"/>
  <c r="F98" i="74"/>
  <c r="E98" i="74"/>
  <c r="D98" i="74"/>
  <c r="G98" i="76" l="1"/>
  <c r="G98" i="78"/>
  <c r="G98" i="75"/>
  <c r="G98" i="74"/>
  <c r="G98" i="77"/>
  <c r="F98" i="73" l="1"/>
  <c r="E98" i="73"/>
  <c r="D98" i="73"/>
  <c r="G98" i="73" l="1"/>
  <c r="E98" i="71" l="1"/>
  <c r="D98" i="71"/>
  <c r="F98" i="71" l="1"/>
  <c r="F98" i="70" l="1"/>
  <c r="E98" i="70"/>
  <c r="D98" i="70"/>
  <c r="G98" i="70" l="1"/>
  <c r="F98" i="68" l="1"/>
  <c r="E98" i="68"/>
  <c r="D98" i="68"/>
  <c r="G98" i="68" l="1"/>
  <c r="F98" i="66" l="1"/>
  <c r="E98" i="66"/>
  <c r="D98" i="66"/>
  <c r="G98" i="66" l="1"/>
  <c r="F98" i="52" l="1"/>
  <c r="E98" i="52"/>
  <c r="D98" i="52"/>
  <c r="F98" i="51"/>
  <c r="E98" i="51"/>
  <c r="D98" i="51"/>
  <c r="F98" i="50"/>
  <c r="E98" i="50"/>
  <c r="D98" i="50"/>
  <c r="F98" i="65"/>
  <c r="E98" i="65"/>
  <c r="D98" i="65"/>
  <c r="F98" i="64"/>
  <c r="E98" i="64"/>
  <c r="D98" i="64"/>
  <c r="F98" i="62"/>
  <c r="E98" i="62"/>
  <c r="D98" i="62"/>
  <c r="F98" i="61"/>
  <c r="E98" i="61"/>
  <c r="D98" i="61"/>
  <c r="F98" i="60"/>
  <c r="E98" i="60"/>
  <c r="D98" i="60"/>
  <c r="F98" i="59"/>
  <c r="E98" i="59"/>
  <c r="D98" i="59"/>
  <c r="F98" i="53"/>
  <c r="E98" i="53"/>
  <c r="D98" i="53"/>
  <c r="F98" i="56"/>
  <c r="E98" i="56"/>
  <c r="D98" i="56"/>
  <c r="G98" i="53"/>
  <c r="G98" i="65" l="1"/>
  <c r="G98" i="61"/>
  <c r="G98" i="56"/>
  <c r="G98" i="59"/>
  <c r="G98" i="60"/>
  <c r="G98" i="64"/>
  <c r="G98" i="52"/>
  <c r="G98" i="62"/>
  <c r="G98" i="51"/>
  <c r="G98" i="50" l="1"/>
  <c r="G46" i="100" l="1"/>
  <c r="G45" i="100" l="1"/>
  <c r="G51" i="100" l="1"/>
  <c r="G50" i="100"/>
  <c r="G49" i="100"/>
  <c r="G48" i="100" l="1"/>
  <c r="G47" i="100" l="1"/>
  <c r="G98" i="100" s="1"/>
  <c r="D98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MERINO Jerome</author>
  </authors>
  <commentList>
    <comment ref="G9" authorId="0" shapeId="0" xr:uid="{001F8BF5-FF93-4DF1-AD2E-7FB8729B1982}">
      <text>
        <r>
          <rPr>
            <b/>
            <sz val="9"/>
            <color indexed="81"/>
            <rFont val="Tahoma"/>
            <charset val="1"/>
          </rPr>
          <t>MERINO Jerome:</t>
        </r>
        <r>
          <rPr>
            <sz val="9"/>
            <color indexed="81"/>
            <rFont val="Tahoma"/>
            <charset val="1"/>
          </rPr>
          <t xml:space="preserve">
Pointages :
RGT : 26h
JMO : 30h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MERINO Jerome</author>
  </authors>
  <commentList>
    <comment ref="F56" authorId="0" shapeId="0" xr:uid="{961FBF27-A268-49B7-90BE-F08640AD5B8B}">
      <text>
        <r>
          <rPr>
            <b/>
            <sz val="9"/>
            <color indexed="81"/>
            <rFont val="Tahoma"/>
            <family val="2"/>
          </rPr>
          <t>MERINO Jerome:</t>
        </r>
        <r>
          <rPr>
            <sz val="9"/>
            <color indexed="81"/>
            <rFont val="Tahoma"/>
            <family val="2"/>
          </rPr>
          <t xml:space="preserve">
Part SAE</t>
        </r>
      </text>
    </comment>
  </commentList>
</comments>
</file>

<file path=xl/sharedStrings.xml><?xml version="1.0" encoding="utf-8"?>
<sst xmlns="http://schemas.openxmlformats.org/spreadsheetml/2006/main" count="241" uniqueCount="5">
  <si>
    <t>TOTAL</t>
  </si>
  <si>
    <t>Factures</t>
  </si>
  <si>
    <t>Actualisation</t>
  </si>
  <si>
    <t>Divers</t>
  </si>
  <si>
    <t>XEO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</si>
</sst>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\ [$€-40C]_-;\-* #,##0.00\ [$€-40C]_-;_-* &quot;-&quot;??\ [$€-40C]_-;_-@_-"/>
    <numFmt numFmtId="167" formatCode="mmmm\ yyyy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00CC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4" fontId="2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167" fontId="0" fillId="0" borderId="1" xfId="0" applyNumberFormat="1" applyBorder="1" applyAlignment="1">
      <alignment horizontal="left" indent="1"/>
    </xf>
    <xf numFmtId="166" fontId="0" fillId="0" borderId="0" xfId="0" applyNumberFormat="1"/>
    <xf numFmtId="0" fontId="2" fillId="0" borderId="1" xfId="0" applyFont="1" applyBorder="1" applyAlignment="1">
      <alignment horizontal="left" indent="1"/>
    </xf>
    <xf numFmtId="166" fontId="0" fillId="0" borderId="1" xfId="0" applyNumberFormat="1" applyBorder="1"/>
    <xf numFmtId="166" fontId="0" fillId="0" borderId="1" xfId="0" applyNumberFormat="1" applyBorder="1" applyAlignment="1">
      <alignment vertical="center"/>
    </xf>
    <xf numFmtId="166" fontId="0" fillId="0" borderId="3" xfId="0" applyNumberFormat="1" applyBorder="1"/>
    <xf numFmtId="0" fontId="0" fillId="0" borderId="2" xfId="0" applyBorder="1" applyAlignment="1">
      <alignment horizontal="center" vertical="center"/>
    </xf>
    <xf numFmtId="166" fontId="0" fillId="0" borderId="2" xfId="0" applyNumberFormat="1" applyBorder="1" applyAlignment="1">
      <alignment vertical="center"/>
    </xf>
    <xf numFmtId="166" fontId="0" fillId="0" borderId="4" xfId="0" applyNumberFormat="1" applyBorder="1"/>
    <xf numFmtId="0" fontId="5" fillId="0" borderId="5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left" vertical="center" indent="1"/>
    </xf>
    <xf numFmtId="166" fontId="5" fillId="0" borderId="7" xfId="0" applyNumberFormat="1" applyFont="1" applyBorder="1" applyAlignment="1">
      <alignment horizontal="left" vertical="center" indent="1"/>
    </xf>
    <xf numFmtId="166" fontId="5" fillId="0" borderId="8" xfId="0" applyNumberFormat="1" applyFont="1" applyBorder="1" applyAlignment="1">
      <alignment horizontal="left" vertical="center" indent="1"/>
    </xf>
    <xf numFmtId="166" fontId="0" fillId="0" borderId="2" xfId="0" applyNumberFormat="1" applyBorder="1"/>
    <xf numFmtId="166" fontId="5" fillId="0" borderId="5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2" borderId="3" xfId="0" applyNumberFormat="1" applyFill="1" applyBorder="1"/>
    <xf numFmtId="0" fontId="11" fillId="0" borderId="0" xfId="0" applyFont="1" applyAlignment="1">
      <alignment vertical="center"/>
    </xf>
  </cellXfs>
  <cellStyles count="18">
    <cellStyle name="Euro" xfId="1" xr:uid="{00000000-0005-0000-0000-000000000000}"/>
    <cellStyle name="Euro 2" xfId="5" xr:uid="{00000000-0005-0000-0000-000001000000}"/>
    <cellStyle name="Euro 2 2" xfId="17" xr:uid="{00000000-0005-0000-0000-000002000000}"/>
    <cellStyle name="Euro 3" xfId="6" xr:uid="{00000000-0005-0000-0000-000003000000}"/>
    <cellStyle name="Euro 4" xfId="7" xr:uid="{00000000-0005-0000-0000-000004000000}"/>
    <cellStyle name="Euro 5" xfId="8" xr:uid="{00000000-0005-0000-0000-000005000000}"/>
    <cellStyle name="Euro 6" xfId="9" xr:uid="{00000000-0005-0000-0000-000006000000}"/>
    <cellStyle name="Euro 7" xfId="3" xr:uid="{00000000-0005-0000-0000-000007000000}"/>
    <cellStyle name="Euro_Recap ANY323227" xfId="10" xr:uid="{00000000-0005-0000-0000-000008000000}"/>
    <cellStyle name="Milliers 2" xfId="11" xr:uid="{00000000-0005-0000-0000-00000A000000}"/>
    <cellStyle name="Monétaire 2" xfId="12" xr:uid="{00000000-0005-0000-0000-00000C000000}"/>
    <cellStyle name="Monétaire 3" xfId="13" xr:uid="{00000000-0005-0000-0000-00000D000000}"/>
    <cellStyle name="Normal" xfId="0" builtinId="0"/>
    <cellStyle name="Normal 2" xfId="4" xr:uid="{00000000-0005-0000-0000-00000F000000}"/>
    <cellStyle name="Normal 2 2" xfId="14" xr:uid="{00000000-0005-0000-0000-000010000000}"/>
    <cellStyle name="Normal 2 3" xfId="16" xr:uid="{00000000-0005-0000-0000-000011000000}"/>
    <cellStyle name="Normal 3" xfId="15" xr:uid="{00000000-0005-0000-0000-000012000000}"/>
    <cellStyle name="Normal 7" xfId="2" xr:uid="{00000000-0005-0000-0000-000013000000}"/>
  </cellStyles>
  <dxfs count="0"/>
  <tableStyles count="0" defaultTableStyle="TableStyleMedium9" defaultPivotStyle="PivotStyleLight16"/>
  <colors>
    <mruColors>
      <color rgb="FF0000CC"/>
      <color rgb="FF66FF99"/>
      <color rgb="FF9933FF"/>
      <color rgb="FFFFFFCC"/>
      <color rgb="FFFFFF99"/>
      <color rgb="FFFF5050"/>
      <color rgb="FFCC3300"/>
      <color rgb="FFCCFFCC"/>
      <color rgb="FFFF99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36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>
        <v>12892.45</v>
      </c>
      <c r="E41" s="7"/>
      <c r="F41" s="10"/>
      <c r="G41" s="14">
        <f t="shared" si="0"/>
        <v>12892.45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>
        <v>1927.42</v>
      </c>
      <c r="E46" s="7"/>
      <c r="F46" s="10"/>
      <c r="G46" s="14">
        <f t="shared" si="0"/>
        <v>1927.42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8"/>
      <c r="E57" s="8"/>
      <c r="F57" s="11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8"/>
      <c r="E69" s="8"/>
      <c r="F69" s="11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>
        <v>5000</v>
      </c>
      <c r="E73" s="7"/>
      <c r="F73" s="10"/>
      <c r="G73" s="14">
        <f t="shared" si="2"/>
        <v>5000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8"/>
      <c r="E77" s="8"/>
      <c r="F77" s="11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8"/>
      <c r="E89" s="8"/>
      <c r="F89" s="11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19819.870000000003</v>
      </c>
      <c r="E98" s="6">
        <f>SUM(E37:E96)</f>
        <v>0</v>
      </c>
      <c r="F98" s="16">
        <f>SUM(F37:F96)</f>
        <v>0</v>
      </c>
      <c r="G98" s="17">
        <f>SUM(G37:G96)</f>
        <v>19819.870000000003</v>
      </c>
    </row>
  </sheetData>
  <dataConsolidate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37">
    <tabColor rgb="FFFF9999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>
        <v>20519.919999999998</v>
      </c>
      <c r="E40" s="7"/>
      <c r="F40" s="10"/>
      <c r="G40" s="14">
        <f t="shared" si="0"/>
        <v>20519.919999999998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42948</v>
      </c>
      <c r="D44" s="7">
        <v>456.16</v>
      </c>
      <c r="E44" s="7"/>
      <c r="F44" s="10"/>
      <c r="G44" s="14">
        <f t="shared" si="0"/>
        <v>456.16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8"/>
      <c r="E60" s="8"/>
      <c r="F60" s="11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8"/>
      <c r="E76" s="8"/>
      <c r="F76" s="11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8"/>
      <c r="E87" s="8"/>
      <c r="F87" s="11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20976.079999999998</v>
      </c>
      <c r="E98" s="6">
        <f>SUM(E37:E96)</f>
        <v>0</v>
      </c>
      <c r="F98" s="16">
        <f>SUM(F37:F96)</f>
        <v>0</v>
      </c>
      <c r="G98" s="17">
        <f>SUM(G37:G96)</f>
        <v>20976.079999999998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38">
    <tabColor rgb="FFFF9999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>
        <v>4156.2</v>
      </c>
      <c r="E43" s="7"/>
      <c r="F43" s="10"/>
      <c r="G43" s="14">
        <f t="shared" si="0"/>
        <v>4156.2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>
        <v>16075.95</v>
      </c>
      <c r="E45" s="7"/>
      <c r="F45" s="10"/>
      <c r="G45" s="14">
        <f t="shared" si="0"/>
        <v>16075.95</v>
      </c>
    </row>
    <row r="46" spans="2:7" x14ac:dyDescent="0.2">
      <c r="B46" s="3">
        <f t="shared" si="1"/>
        <v>43009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>
        <v>1159.6300000000001</v>
      </c>
      <c r="E55" s="7"/>
      <c r="F55" s="10"/>
      <c r="G55" s="14">
        <f t="shared" si="0"/>
        <v>1159.6300000000001</v>
      </c>
    </row>
    <row r="56" spans="2:7" x14ac:dyDescent="0.2">
      <c r="B56" s="3">
        <f t="shared" si="1"/>
        <v>43313</v>
      </c>
      <c r="D56" s="7">
        <v>2387.34</v>
      </c>
      <c r="E56" s="7"/>
      <c r="F56" s="10"/>
      <c r="G56" s="14">
        <f t="shared" si="0"/>
        <v>2387.34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>
        <v>2387.33</v>
      </c>
      <c r="E69" s="7"/>
      <c r="F69" s="10"/>
      <c r="G69" s="14">
        <f t="shared" ref="G69:G96" si="2">SUM(D69:F69)</f>
        <v>2387.33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26166.450000000004</v>
      </c>
      <c r="E98" s="6">
        <f>SUM(E37:E96)</f>
        <v>0</v>
      </c>
      <c r="F98" s="16">
        <f>SUM(F37:F96)</f>
        <v>0</v>
      </c>
      <c r="G98" s="17">
        <f>SUM(G37:G96)</f>
        <v>26166.450000000004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9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42948</v>
      </c>
      <c r="D44" s="7">
        <v>390</v>
      </c>
      <c r="E44" s="7"/>
      <c r="F44" s="10"/>
      <c r="G44" s="14">
        <f t="shared" si="0"/>
        <v>390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>
        <v>5958</v>
      </c>
      <c r="E55" s="7"/>
      <c r="F55" s="10"/>
      <c r="G55" s="14">
        <f t="shared" si="0"/>
        <v>5958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6348</v>
      </c>
      <c r="E98" s="6">
        <f>SUM(E37:E96)</f>
        <v>0</v>
      </c>
      <c r="F98" s="16">
        <f>SUM(F37:F96)</f>
        <v>0</v>
      </c>
      <c r="G98" s="17">
        <f>SUM(G37:G96)</f>
        <v>6348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54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>
        <v>74478.92</v>
      </c>
      <c r="E43" s="7"/>
      <c r="F43" s="10"/>
      <c r="G43" s="14">
        <f t="shared" si="0"/>
        <v>74478.92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>
        <v>13889.99</v>
      </c>
      <c r="E46" s="7"/>
      <c r="F46" s="10"/>
      <c r="G46" s="14">
        <f t="shared" si="0"/>
        <v>13889.99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>
        <v>-13889.99</v>
      </c>
      <c r="E54" s="7"/>
      <c r="F54" s="10"/>
      <c r="G54" s="14">
        <f t="shared" si="0"/>
        <v>-13889.99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>
        <v>18431.62</v>
      </c>
      <c r="E61" s="7"/>
      <c r="F61" s="10"/>
      <c r="G61" s="14">
        <f t="shared" si="0"/>
        <v>18431.62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92910.54</v>
      </c>
      <c r="E98" s="6">
        <f>SUM(E37:E96)</f>
        <v>0</v>
      </c>
      <c r="F98" s="16">
        <f>SUM(F37:F96)</f>
        <v>0</v>
      </c>
      <c r="G98" s="17">
        <f>SUM(G37:G96)</f>
        <v>92910.54</v>
      </c>
    </row>
  </sheetData>
  <dataConsolidate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55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>
        <v>63800</v>
      </c>
      <c r="E42" s="7"/>
      <c r="F42" s="10"/>
      <c r="G42" s="14">
        <f t="shared" si="0"/>
        <v>63800</v>
      </c>
    </row>
    <row r="43" spans="2:7" x14ac:dyDescent="0.2">
      <c r="B43" s="3">
        <f t="shared" si="1"/>
        <v>42917</v>
      </c>
      <c r="D43" s="7">
        <v>54230</v>
      </c>
      <c r="E43" s="7"/>
      <c r="F43" s="10"/>
      <c r="G43" s="14">
        <f t="shared" si="0"/>
        <v>54230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>
        <v>89320</v>
      </c>
      <c r="E45" s="7"/>
      <c r="F45" s="10"/>
      <c r="G45" s="14">
        <f t="shared" si="0"/>
        <v>89320</v>
      </c>
    </row>
    <row r="46" spans="2:7" x14ac:dyDescent="0.2">
      <c r="B46" s="3">
        <f t="shared" si="1"/>
        <v>43009</v>
      </c>
      <c r="D46" s="7">
        <v>36395.730000000003</v>
      </c>
      <c r="E46" s="7"/>
      <c r="F46" s="10"/>
      <c r="G46" s="14">
        <f t="shared" si="0"/>
        <v>36395.730000000003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48">
        <v>15535.09</v>
      </c>
      <c r="E50" s="8"/>
      <c r="F50" s="11"/>
      <c r="G50" s="14">
        <f t="shared" si="0"/>
        <v>15535.09</v>
      </c>
    </row>
    <row r="51" spans="2:7" x14ac:dyDescent="0.2">
      <c r="B51" s="3">
        <f t="shared" si="1"/>
        <v>43160</v>
      </c>
      <c r="D51" s="21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>
        <v>47978.5</v>
      </c>
      <c r="E53" s="7"/>
      <c r="F53" s="10"/>
      <c r="G53" s="14">
        <f t="shared" si="0"/>
        <v>47978.5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>
        <v>38733.74</v>
      </c>
      <c r="E55" s="7"/>
      <c r="F55" s="10">
        <v>-15950</v>
      </c>
      <c r="G55" s="14">
        <f t="shared" si="0"/>
        <v>22783.739999999998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>
        <v>49065.94</v>
      </c>
      <c r="E59" s="7"/>
      <c r="F59" s="10"/>
      <c r="G59" s="14">
        <f t="shared" si="0"/>
        <v>49065.94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>
        <v>24000</v>
      </c>
      <c r="E83" s="7"/>
      <c r="F83" s="10"/>
      <c r="G83" s="14">
        <f t="shared" si="2"/>
        <v>24000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419059</v>
      </c>
      <c r="E98" s="6">
        <f>SUM(E37:E96)</f>
        <v>0</v>
      </c>
      <c r="F98" s="16">
        <f>SUM(F37:F96)</f>
        <v>-15950</v>
      </c>
      <c r="G98" s="17">
        <f>SUM(G37:G96)</f>
        <v>403109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56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>
        <v>72450</v>
      </c>
      <c r="E43" s="7"/>
      <c r="F43" s="10"/>
      <c r="G43" s="14">
        <f t="shared" si="0"/>
        <v>72450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>
        <v>31050</v>
      </c>
      <c r="E46" s="7"/>
      <c r="F46" s="10"/>
      <c r="G46" s="14">
        <f t="shared" si="0"/>
        <v>31050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8"/>
      <c r="E58" s="8"/>
      <c r="F58" s="11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8"/>
      <c r="E78" s="8"/>
      <c r="F78" s="11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8"/>
      <c r="E87" s="8"/>
      <c r="F87" s="11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103500</v>
      </c>
      <c r="E98" s="6">
        <f>SUM(E37:E96)</f>
        <v>0</v>
      </c>
      <c r="F98" s="16">
        <f>SUM(F37:F96)</f>
        <v>0</v>
      </c>
      <c r="G98" s="17">
        <f>SUM(G37:G96)</f>
        <v>103500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57">
    <tabColor rgb="FFFF9999"/>
  </sheetPr>
  <dimension ref="A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1:7" ht="12.75" customHeight="1" x14ac:dyDescent="0.2">
      <c r="A1" s="2" t="s">
        <v>4</v>
      </c>
    </row>
    <row r="2" spans="1:7" ht="12.75" customHeight="1" x14ac:dyDescent="0.2">
      <c r="B2" s="49"/>
      <c r="C2" s="49"/>
      <c r="D2" s="49"/>
      <c r="E2" s="49"/>
      <c r="F2" s="49"/>
      <c r="G2" s="49"/>
    </row>
    <row r="3" spans="1:7" ht="12.75" customHeight="1" x14ac:dyDescent="0.2">
      <c r="B3" s="49"/>
      <c r="C3" s="49"/>
      <c r="D3" s="49"/>
      <c r="E3" s="49"/>
      <c r="F3" s="49"/>
      <c r="G3" s="49"/>
    </row>
    <row r="4" spans="1:7" ht="12.75" customHeight="1" x14ac:dyDescent="0.2">
      <c r="B4" s="49"/>
      <c r="C4" s="49"/>
      <c r="D4" s="49"/>
      <c r="E4" s="49"/>
      <c r="F4" s="49"/>
      <c r="G4" s="49"/>
    </row>
    <row r="5" spans="1:7" ht="12.75" customHeight="1" x14ac:dyDescent="0.2">
      <c r="B5" s="49"/>
      <c r="C5" s="49"/>
      <c r="D5" s="49"/>
      <c r="E5" s="49"/>
      <c r="F5" s="49"/>
      <c r="G5" s="49"/>
    </row>
    <row r="6" spans="1:7" ht="12.75" customHeight="1" x14ac:dyDescent="0.2">
      <c r="B6" s="49"/>
      <c r="C6" s="49"/>
      <c r="D6" s="49"/>
      <c r="E6" s="49"/>
      <c r="F6" s="49"/>
      <c r="G6" s="49"/>
    </row>
    <row r="7" spans="1:7" ht="12.75" customHeight="1" x14ac:dyDescent="0.2">
      <c r="B7" s="49"/>
      <c r="C7" s="49"/>
      <c r="D7" s="49"/>
      <c r="E7" s="49"/>
      <c r="F7" s="49"/>
      <c r="G7" s="49"/>
    </row>
    <row r="8" spans="1:7" ht="12.75" customHeight="1" x14ac:dyDescent="0.2">
      <c r="B8" s="49"/>
      <c r="C8" s="49"/>
      <c r="D8" s="49"/>
      <c r="E8" s="49"/>
      <c r="F8" s="49"/>
      <c r="G8" s="49"/>
    </row>
    <row r="9" spans="1:7" ht="12.75" customHeight="1" x14ac:dyDescent="0.2">
      <c r="B9" s="49"/>
      <c r="C9" s="49"/>
      <c r="D9" s="49"/>
      <c r="E9" s="49"/>
      <c r="F9" s="49"/>
      <c r="G9" s="49"/>
    </row>
    <row r="10" spans="1:7" ht="12.75" customHeight="1" x14ac:dyDescent="0.2">
      <c r="B10" s="49"/>
      <c r="C10" s="49"/>
      <c r="D10" s="49"/>
      <c r="E10" s="49"/>
      <c r="F10" s="49"/>
      <c r="G10" s="49"/>
    </row>
    <row r="11" spans="1:7" ht="12.75" customHeight="1" x14ac:dyDescent="0.2">
      <c r="B11" s="49"/>
      <c r="C11" s="49"/>
      <c r="D11" s="49"/>
      <c r="E11" s="49"/>
      <c r="F11" s="49"/>
      <c r="G11" s="49"/>
    </row>
    <row r="12" spans="1:7" ht="12.75" customHeight="1" x14ac:dyDescent="0.2">
      <c r="B12" s="49"/>
      <c r="C12" s="49"/>
      <c r="D12" s="49"/>
      <c r="E12" s="49"/>
      <c r="F12" s="49"/>
      <c r="G12" s="49"/>
    </row>
    <row r="13" spans="1:7" ht="12.75" customHeight="1" x14ac:dyDescent="0.2">
      <c r="B13" s="49"/>
      <c r="C13" s="49"/>
      <c r="D13" s="49"/>
      <c r="E13" s="49"/>
      <c r="F13" s="49"/>
      <c r="G13" s="49"/>
    </row>
    <row r="14" spans="1:7" ht="12.75" customHeight="1" x14ac:dyDescent="0.2">
      <c r="B14" s="49"/>
      <c r="C14" s="49"/>
      <c r="D14" s="49"/>
      <c r="E14" s="49"/>
      <c r="F14" s="49"/>
      <c r="G14" s="49"/>
    </row>
    <row r="15" spans="1:7" ht="12.75" customHeight="1" x14ac:dyDescent="0.2">
      <c r="B15" s="49"/>
      <c r="C15" s="49"/>
      <c r="D15" s="49"/>
      <c r="E15" s="49"/>
      <c r="F15" s="49"/>
      <c r="G15" s="49"/>
    </row>
    <row r="16" spans="1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>
        <v>14076.35</v>
      </c>
      <c r="E64" s="7"/>
      <c r="F64" s="10"/>
      <c r="G64" s="14">
        <f t="shared" si="0"/>
        <v>14076.35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14076.35</v>
      </c>
      <c r="E98" s="6">
        <f>SUM(E37:E96)</f>
        <v>0</v>
      </c>
      <c r="F98" s="16">
        <f>SUM(F37:F96)</f>
        <v>0</v>
      </c>
      <c r="G98" s="17">
        <f>SUM(G37:G96)</f>
        <v>14076.35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40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>
        <v>103425.35</v>
      </c>
      <c r="E40" s="7">
        <v>2031.34</v>
      </c>
      <c r="F40" s="10"/>
      <c r="G40" s="14">
        <f t="shared" si="0"/>
        <v>105456.69</v>
      </c>
    </row>
    <row r="41" spans="2:7" x14ac:dyDescent="0.2">
      <c r="B41" s="3">
        <f t="shared" si="1"/>
        <v>42856</v>
      </c>
      <c r="D41" s="7">
        <v>103552.75</v>
      </c>
      <c r="E41" s="7">
        <v>1392.58</v>
      </c>
      <c r="F41" s="10"/>
      <c r="G41" s="14">
        <f t="shared" si="0"/>
        <v>104945.33</v>
      </c>
    </row>
    <row r="42" spans="2:7" x14ac:dyDescent="0.2">
      <c r="B42" s="3">
        <f t="shared" si="1"/>
        <v>42887</v>
      </c>
      <c r="D42" s="7">
        <v>114003</v>
      </c>
      <c r="E42" s="7">
        <v>1898.03</v>
      </c>
      <c r="F42" s="10"/>
      <c r="G42" s="14">
        <f t="shared" si="0"/>
        <v>115901.03</v>
      </c>
    </row>
    <row r="43" spans="2:7" x14ac:dyDescent="0.2">
      <c r="B43" s="3">
        <f t="shared" si="1"/>
        <v>42917</v>
      </c>
      <c r="D43" s="7">
        <v>30934.35</v>
      </c>
      <c r="E43" s="7">
        <v>492.33</v>
      </c>
      <c r="F43" s="10">
        <v>-492.33</v>
      </c>
      <c r="G43" s="14">
        <f t="shared" si="0"/>
        <v>30934.35</v>
      </c>
    </row>
    <row r="44" spans="2:7" x14ac:dyDescent="0.2">
      <c r="B44" s="3">
        <f t="shared" si="1"/>
        <v>42948</v>
      </c>
      <c r="D44" s="7">
        <v>79109.210000000006</v>
      </c>
      <c r="E44" s="7">
        <v>1089.02</v>
      </c>
      <c r="F44" s="10">
        <v>-1089.02</v>
      </c>
      <c r="G44" s="14">
        <f t="shared" si="0"/>
        <v>79109.210000000006</v>
      </c>
    </row>
    <row r="45" spans="2:7" x14ac:dyDescent="0.2">
      <c r="B45" s="3">
        <f t="shared" si="1"/>
        <v>42979</v>
      </c>
      <c r="D45" s="7">
        <v>63941.49</v>
      </c>
      <c r="E45" s="7">
        <v>635.29999999999995</v>
      </c>
      <c r="F45" s="10">
        <v>-635.29999999999995</v>
      </c>
      <c r="G45" s="14">
        <f t="shared" si="0"/>
        <v>63941.49</v>
      </c>
    </row>
    <row r="46" spans="2:7" x14ac:dyDescent="0.2">
      <c r="B46" s="3">
        <f t="shared" si="1"/>
        <v>43009</v>
      </c>
      <c r="D46" s="7">
        <v>188815.94</v>
      </c>
      <c r="E46" s="7">
        <v>2996.32</v>
      </c>
      <c r="F46" s="10">
        <v>-2996.32</v>
      </c>
      <c r="G46" s="14">
        <f t="shared" si="0"/>
        <v>188815.94</v>
      </c>
    </row>
    <row r="47" spans="2:7" x14ac:dyDescent="0.2">
      <c r="B47" s="3">
        <f t="shared" si="1"/>
        <v>43040</v>
      </c>
      <c r="D47" s="7">
        <v>222589.46</v>
      </c>
      <c r="E47" s="7">
        <v>2819.15</v>
      </c>
      <c r="F47" s="10">
        <v>-2819.15</v>
      </c>
      <c r="G47" s="14">
        <f t="shared" si="0"/>
        <v>222589.46</v>
      </c>
    </row>
    <row r="48" spans="2:7" x14ac:dyDescent="0.2">
      <c r="B48" s="3">
        <f t="shared" si="1"/>
        <v>43070</v>
      </c>
      <c r="D48" s="7">
        <v>71892.09</v>
      </c>
      <c r="E48" s="7">
        <v>975.68</v>
      </c>
      <c r="F48" s="10"/>
      <c r="G48" s="14">
        <f t="shared" si="0"/>
        <v>72867.76999999999</v>
      </c>
    </row>
    <row r="49" spans="2:7" x14ac:dyDescent="0.2">
      <c r="B49" s="3">
        <f t="shared" si="1"/>
        <v>43101</v>
      </c>
      <c r="D49" s="7"/>
      <c r="E49" s="7">
        <v>2936.21</v>
      </c>
      <c r="F49" s="10"/>
      <c r="G49" s="14">
        <f t="shared" si="0"/>
        <v>2936.21</v>
      </c>
    </row>
    <row r="50" spans="2:7" x14ac:dyDescent="0.2">
      <c r="B50" s="3">
        <f t="shared" si="1"/>
        <v>43132</v>
      </c>
      <c r="D50" s="8"/>
      <c r="E50" s="8">
        <v>2762.87</v>
      </c>
      <c r="F50" s="11"/>
      <c r="G50" s="14">
        <f t="shared" si="0"/>
        <v>2762.87</v>
      </c>
    </row>
    <row r="51" spans="2:7" x14ac:dyDescent="0.2">
      <c r="B51" s="3">
        <f t="shared" si="1"/>
        <v>43160</v>
      </c>
      <c r="D51" s="7"/>
      <c r="E51" s="7">
        <v>939.5</v>
      </c>
      <c r="F51" s="10"/>
      <c r="G51" s="14">
        <f t="shared" si="0"/>
        <v>939.5</v>
      </c>
    </row>
    <row r="52" spans="2:7" x14ac:dyDescent="0.2">
      <c r="B52" s="3">
        <f t="shared" si="1"/>
        <v>43191</v>
      </c>
      <c r="D52" s="7"/>
      <c r="E52" s="7">
        <v>16.350000000000001</v>
      </c>
      <c r="F52" s="10"/>
      <c r="G52" s="14">
        <f t="shared" si="0"/>
        <v>16.350000000000001</v>
      </c>
    </row>
    <row r="53" spans="2:7" x14ac:dyDescent="0.2">
      <c r="B53" s="3">
        <f t="shared" si="1"/>
        <v>43221</v>
      </c>
      <c r="D53" s="7"/>
      <c r="E53" s="7">
        <v>1240.9000000000001</v>
      </c>
      <c r="F53" s="10"/>
      <c r="G53" s="14">
        <f t="shared" si="0"/>
        <v>1240.9000000000001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978263.6399999999</v>
      </c>
      <c r="E98" s="6">
        <f>SUM(E37:E96)</f>
        <v>22225.579999999998</v>
      </c>
      <c r="F98" s="16">
        <f>SUM(F37:F96)</f>
        <v>-8032.119999999999</v>
      </c>
      <c r="G98" s="17">
        <f>SUM(G37:G96)</f>
        <v>992457.1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41">
    <tabColor rgb="FFFF9999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>
        <v>33212.75</v>
      </c>
      <c r="E40" s="7"/>
      <c r="F40" s="10"/>
      <c r="G40" s="14">
        <f t="shared" si="0"/>
        <v>33212.75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>
        <v>53737.78</v>
      </c>
      <c r="E42" s="7"/>
      <c r="F42" s="10"/>
      <c r="G42" s="14">
        <f t="shared" si="0"/>
        <v>53737.78</v>
      </c>
    </row>
    <row r="43" spans="2:7" x14ac:dyDescent="0.2">
      <c r="B43" s="3">
        <f t="shared" si="1"/>
        <v>42917</v>
      </c>
      <c r="D43" s="7">
        <v>11215.65</v>
      </c>
      <c r="E43" s="7"/>
      <c r="F43" s="10"/>
      <c r="G43" s="14">
        <f t="shared" si="0"/>
        <v>11215.65</v>
      </c>
    </row>
    <row r="44" spans="2:7" x14ac:dyDescent="0.2">
      <c r="B44" s="3">
        <f t="shared" si="1"/>
        <v>42948</v>
      </c>
      <c r="D44" s="7">
        <v>35379.019999999997</v>
      </c>
      <c r="E44" s="7"/>
      <c r="F44" s="10"/>
      <c r="G44" s="14">
        <f t="shared" si="0"/>
        <v>35379.019999999997</v>
      </c>
    </row>
    <row r="45" spans="2:7" x14ac:dyDescent="0.2">
      <c r="B45" s="3">
        <f t="shared" si="1"/>
        <v>42979</v>
      </c>
      <c r="D45" s="7">
        <v>35457.410000000003</v>
      </c>
      <c r="E45" s="7"/>
      <c r="F45" s="10"/>
      <c r="G45" s="14">
        <f t="shared" si="0"/>
        <v>35457.410000000003</v>
      </c>
    </row>
    <row r="46" spans="2:7" x14ac:dyDescent="0.2">
      <c r="B46" s="3">
        <f t="shared" si="1"/>
        <v>43009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>
        <v>65077.45</v>
      </c>
      <c r="E48" s="7"/>
      <c r="F48" s="10"/>
      <c r="G48" s="14">
        <f t="shared" si="0"/>
        <v>65077.45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>
        <v>18253.82</v>
      </c>
      <c r="E51" s="7"/>
      <c r="F51" s="10"/>
      <c r="G51" s="14">
        <f t="shared" si="0"/>
        <v>18253.82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>
        <v>645.76</v>
      </c>
      <c r="E57" s="7"/>
      <c r="F57" s="10"/>
      <c r="G57" s="14">
        <f t="shared" si="0"/>
        <v>645.76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>
        <v>5426</v>
      </c>
      <c r="E80" s="7"/>
      <c r="F80" s="10"/>
      <c r="G80" s="14">
        <f t="shared" si="2"/>
        <v>5426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258405.64</v>
      </c>
      <c r="E98" s="6">
        <f>SUM(E37:E96)</f>
        <v>0</v>
      </c>
      <c r="F98" s="16">
        <f>SUM(F37:F96)</f>
        <v>0</v>
      </c>
      <c r="G98" s="17">
        <f>SUM(G37:G96)</f>
        <v>258405.64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58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>
        <v>21882.400000000001</v>
      </c>
      <c r="E38" s="8"/>
      <c r="F38" s="11"/>
      <c r="G38" s="14">
        <f t="shared" si="0"/>
        <v>21882.400000000001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>
        <v>54706</v>
      </c>
      <c r="E40" s="7"/>
      <c r="F40" s="10"/>
      <c r="G40" s="14">
        <f t="shared" si="0"/>
        <v>54706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>
        <v>32823.599999999999</v>
      </c>
      <c r="E42" s="7"/>
      <c r="F42" s="10"/>
      <c r="G42" s="14">
        <f t="shared" si="0"/>
        <v>32823.599999999999</v>
      </c>
    </row>
    <row r="43" spans="2:7" x14ac:dyDescent="0.2">
      <c r="B43" s="3">
        <f t="shared" si="1"/>
        <v>42917</v>
      </c>
      <c r="D43" s="7">
        <v>32823.599999999999</v>
      </c>
      <c r="E43" s="7"/>
      <c r="F43" s="10"/>
      <c r="G43" s="14">
        <f t="shared" si="0"/>
        <v>32823.599999999999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>
        <v>21882.400000000001</v>
      </c>
      <c r="E45" s="7"/>
      <c r="F45" s="10"/>
      <c r="G45" s="14">
        <f t="shared" si="0"/>
        <v>21882.400000000001</v>
      </c>
    </row>
    <row r="46" spans="2:7" x14ac:dyDescent="0.2">
      <c r="B46" s="3">
        <f t="shared" si="1"/>
        <v>43009</v>
      </c>
      <c r="D46" s="7">
        <v>10941.2</v>
      </c>
      <c r="E46" s="7"/>
      <c r="F46" s="10"/>
      <c r="G46" s="14">
        <f t="shared" si="0"/>
        <v>10941.2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>
        <v>12098.21</v>
      </c>
      <c r="E50" s="8"/>
      <c r="F50" s="11"/>
      <c r="G50" s="14">
        <f t="shared" si="0"/>
        <v>12098.21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43282</v>
      </c>
      <c r="D55" s="7">
        <v>21882.400000000001</v>
      </c>
      <c r="E55" s="7"/>
      <c r="F55" s="10"/>
      <c r="G55" s="14">
        <f t="shared" si="0"/>
        <v>21882.400000000001</v>
      </c>
    </row>
    <row r="56" spans="2:7" x14ac:dyDescent="0.2">
      <c r="B56" s="3">
        <f t="shared" si="1"/>
        <v>43313</v>
      </c>
      <c r="D56" s="7">
        <v>-21882.400000000001</v>
      </c>
      <c r="E56" s="7"/>
      <c r="F56" s="10"/>
      <c r="G56" s="14">
        <f t="shared" si="0"/>
        <v>-21882.400000000001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>
        <v>21882.400000000001</v>
      </c>
      <c r="E59" s="7"/>
      <c r="F59" s="10"/>
      <c r="G59" s="14">
        <f t="shared" si="0"/>
        <v>21882.400000000001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>
        <v>10941.2</v>
      </c>
      <c r="E68" s="7"/>
      <c r="F68" s="10"/>
      <c r="G68" s="14">
        <f t="shared" si="0"/>
        <v>10941.2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219981.01</v>
      </c>
      <c r="E98" s="6">
        <f>SUM(E37:E96)</f>
        <v>0</v>
      </c>
      <c r="F98" s="16">
        <f>SUM(F37:F96)</f>
        <v>0</v>
      </c>
      <c r="G98" s="17">
        <f>SUM(G37:G96)</f>
        <v>219981.01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42">
    <tabColor rgb="FFFF9999"/>
  </sheetPr>
  <dimension ref="B1:G98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2:7" ht="12.75" customHeight="1" x14ac:dyDescent="0.2"/>
    <row r="2" spans="2:7" ht="12.75" customHeight="1" x14ac:dyDescent="0.2">
      <c r="B2" s="49"/>
      <c r="C2" s="49"/>
      <c r="D2" s="49"/>
      <c r="E2" s="49"/>
      <c r="F2" s="49"/>
      <c r="G2" s="49"/>
    </row>
    <row r="3" spans="2:7" ht="12.75" customHeight="1" x14ac:dyDescent="0.2">
      <c r="B3" s="49"/>
      <c r="C3" s="49"/>
      <c r="D3" s="49"/>
      <c r="E3" s="49"/>
      <c r="F3" s="49"/>
      <c r="G3" s="49"/>
    </row>
    <row r="4" spans="2:7" ht="12.75" customHeight="1" x14ac:dyDescent="0.2">
      <c r="B4" s="49"/>
      <c r="C4" s="49"/>
      <c r="D4" s="49"/>
      <c r="E4" s="49"/>
      <c r="F4" s="49"/>
      <c r="G4" s="49"/>
    </row>
    <row r="5" spans="2:7" ht="12.75" customHeight="1" x14ac:dyDescent="0.2">
      <c r="B5" s="49"/>
      <c r="C5" s="49"/>
      <c r="D5" s="49"/>
      <c r="E5" s="49"/>
      <c r="F5" s="49"/>
      <c r="G5" s="49"/>
    </row>
    <row r="6" spans="2:7" ht="12.75" customHeight="1" x14ac:dyDescent="0.2">
      <c r="B6" s="49"/>
      <c r="C6" s="49"/>
      <c r="D6" s="49"/>
      <c r="E6" s="49"/>
      <c r="F6" s="49"/>
      <c r="G6" s="49"/>
    </row>
    <row r="7" spans="2:7" ht="12.75" customHeight="1" x14ac:dyDescent="0.2">
      <c r="B7" s="49"/>
      <c r="C7" s="49"/>
      <c r="D7" s="49"/>
      <c r="E7" s="49"/>
      <c r="F7" s="49"/>
      <c r="G7" s="49"/>
    </row>
    <row r="8" spans="2:7" ht="12.75" customHeight="1" x14ac:dyDescent="0.2">
      <c r="B8" s="49"/>
      <c r="C8" s="49"/>
      <c r="D8" s="49"/>
      <c r="E8" s="49"/>
      <c r="F8" s="49"/>
      <c r="G8" s="49"/>
    </row>
    <row r="9" spans="2:7" ht="12.75" customHeight="1" x14ac:dyDescent="0.2">
      <c r="B9" s="49"/>
      <c r="C9" s="49"/>
      <c r="D9" s="49"/>
      <c r="E9" s="49"/>
      <c r="F9" s="49"/>
      <c r="G9" s="49"/>
    </row>
    <row r="10" spans="2:7" ht="12.75" customHeight="1" x14ac:dyDescent="0.2">
      <c r="B10" s="49"/>
      <c r="C10" s="49"/>
      <c r="D10" s="49"/>
      <c r="E10" s="49"/>
      <c r="F10" s="49"/>
      <c r="G10" s="49"/>
    </row>
    <row r="11" spans="2:7" ht="12.75" customHeight="1" x14ac:dyDescent="0.2">
      <c r="B11" s="49"/>
      <c r="C11" s="49"/>
      <c r="D11" s="49"/>
      <c r="E11" s="49"/>
      <c r="F11" s="49"/>
      <c r="G11" s="49"/>
    </row>
    <row r="12" spans="2:7" ht="12.75" customHeight="1" x14ac:dyDescent="0.2">
      <c r="B12" s="49"/>
      <c r="C12" s="49"/>
      <c r="D12" s="49"/>
      <c r="E12" s="49"/>
      <c r="F12" s="49"/>
      <c r="G12" s="49"/>
    </row>
    <row r="13" spans="2:7" ht="12.75" customHeight="1" x14ac:dyDescent="0.2">
      <c r="B13" s="49"/>
      <c r="C13" s="49"/>
      <c r="D13" s="49"/>
      <c r="E13" s="49"/>
      <c r="F13" s="49"/>
      <c r="G13" s="49"/>
    </row>
    <row r="14" spans="2:7" ht="12.75" customHeight="1" x14ac:dyDescent="0.2">
      <c r="B14" s="49"/>
      <c r="C14" s="49"/>
      <c r="D14" s="49"/>
      <c r="E14" s="49"/>
      <c r="F14" s="49"/>
      <c r="G14" s="49"/>
    </row>
    <row r="15" spans="2:7" ht="12.75" customHeight="1" x14ac:dyDescent="0.2">
      <c r="B15" s="49"/>
      <c r="C15" s="49"/>
      <c r="D15" s="49"/>
      <c r="E15" s="49"/>
      <c r="F15" s="49"/>
      <c r="G15" s="49"/>
    </row>
    <row r="16" spans="2:7" ht="12.75" customHeight="1" x14ac:dyDescent="0.2">
      <c r="B16" s="49"/>
      <c r="C16" s="49"/>
      <c r="D16" s="49"/>
      <c r="E16" s="49"/>
      <c r="F16" s="49"/>
      <c r="G16" s="49"/>
    </row>
    <row r="17" spans="2:7" ht="12.75" customHeight="1" x14ac:dyDescent="0.2">
      <c r="B17" s="49"/>
      <c r="C17" s="49"/>
      <c r="D17" s="49"/>
      <c r="E17" s="49"/>
      <c r="F17" s="49"/>
      <c r="G17" s="49"/>
    </row>
    <row r="18" spans="2:7" ht="12.75" customHeight="1" x14ac:dyDescent="0.2">
      <c r="B18" s="49"/>
      <c r="C18" s="49"/>
      <c r="D18" s="49"/>
      <c r="E18" s="49"/>
      <c r="F18" s="49"/>
      <c r="G18" s="49"/>
    </row>
    <row r="19" spans="2:7" ht="12.75" customHeight="1" x14ac:dyDescent="0.2">
      <c r="B19" s="49"/>
      <c r="C19" s="49"/>
      <c r="D19" s="49"/>
      <c r="E19" s="49"/>
      <c r="F19" s="49"/>
      <c r="G19" s="49"/>
    </row>
    <row r="20" spans="2:7" ht="12.75" customHeight="1" x14ac:dyDescent="0.2">
      <c r="B20" s="49"/>
      <c r="C20" s="49"/>
      <c r="D20" s="49"/>
      <c r="E20" s="49"/>
      <c r="F20" s="49"/>
      <c r="G20" s="49"/>
    </row>
    <row r="21" spans="2:7" ht="12.75" customHeight="1" x14ac:dyDescent="0.2">
      <c r="B21" s="49"/>
      <c r="C21" s="49"/>
      <c r="D21" s="49"/>
      <c r="E21" s="49"/>
      <c r="F21" s="49"/>
      <c r="G21" s="49"/>
    </row>
    <row r="22" spans="2:7" ht="12.75" customHeight="1" x14ac:dyDescent="0.2">
      <c r="B22" s="49"/>
      <c r="C22" s="49"/>
      <c r="D22" s="49"/>
      <c r="E22" s="49"/>
      <c r="F22" s="49"/>
      <c r="G22" s="49"/>
    </row>
    <row r="23" spans="2:7" ht="12.75" customHeight="1" x14ac:dyDescent="0.2">
      <c r="B23" s="49"/>
      <c r="C23" s="49"/>
      <c r="D23" s="49"/>
      <c r="E23" s="49"/>
      <c r="F23" s="49"/>
      <c r="G23" s="49"/>
    </row>
    <row r="24" spans="2:7" ht="12.75" customHeight="1" x14ac:dyDescent="0.2">
      <c r="B24" s="49"/>
      <c r="C24" s="49"/>
      <c r="D24" s="49"/>
      <c r="E24" s="49"/>
      <c r="F24" s="49"/>
      <c r="G24" s="49"/>
    </row>
    <row r="25" spans="2:7" ht="12.75" customHeight="1" x14ac:dyDescent="0.2">
      <c r="B25" s="49"/>
      <c r="C25" s="49"/>
      <c r="D25" s="49"/>
      <c r="E25" s="49"/>
      <c r="F25" s="49"/>
      <c r="G25" s="49"/>
    </row>
    <row r="26" spans="2:7" ht="12.75" customHeight="1" x14ac:dyDescent="0.2">
      <c r="B26" s="49"/>
      <c r="C26" s="49"/>
      <c r="D26" s="49"/>
      <c r="E26" s="49"/>
      <c r="F26" s="49"/>
      <c r="G26" s="49"/>
    </row>
    <row r="27" spans="2:7" ht="12.75" customHeight="1" x14ac:dyDescent="0.2">
      <c r="B27" s="49"/>
      <c r="C27" s="49"/>
      <c r="D27" s="49"/>
      <c r="E27" s="49"/>
      <c r="F27" s="49"/>
      <c r="G27" s="49"/>
    </row>
    <row r="28" spans="2:7" ht="12.75" customHeight="1" x14ac:dyDescent="0.2">
      <c r="B28" s="49"/>
      <c r="C28" s="49"/>
      <c r="D28" s="49"/>
      <c r="E28" s="49"/>
      <c r="F28" s="49"/>
      <c r="G28" s="49"/>
    </row>
    <row r="29" spans="2:7" ht="12.75" customHeight="1" x14ac:dyDescent="0.2">
      <c r="B29" s="49"/>
      <c r="C29" s="49"/>
      <c r="D29" s="49"/>
      <c r="E29" s="49"/>
      <c r="F29" s="49"/>
      <c r="G29" s="49"/>
    </row>
    <row r="30" spans="2:7" ht="12.75" customHeight="1" x14ac:dyDescent="0.2">
      <c r="B30" s="49"/>
      <c r="C30" s="49"/>
      <c r="D30" s="49"/>
      <c r="E30" s="49"/>
      <c r="F30" s="49"/>
      <c r="G30" s="49"/>
    </row>
    <row r="31" spans="2:7" ht="12.75" customHeight="1" x14ac:dyDescent="0.2">
      <c r="B31" s="49"/>
      <c r="C31" s="49"/>
      <c r="D31" s="49"/>
      <c r="E31" s="49"/>
      <c r="F31" s="49"/>
      <c r="G31" s="49"/>
    </row>
    <row r="32" spans="2:7" ht="12.75" customHeight="1" x14ac:dyDescent="0.2">
      <c r="B32" s="49"/>
      <c r="C32" s="49"/>
      <c r="D32" s="49"/>
      <c r="E32" s="49"/>
      <c r="F32" s="49"/>
      <c r="G32" s="49"/>
    </row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42736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42767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42795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42826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42856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42887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42917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42948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42979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43009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43040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43070</v>
      </c>
      <c r="D48" s="7">
        <v>40250</v>
      </c>
      <c r="E48" s="7"/>
      <c r="F48" s="10"/>
      <c r="G48" s="14">
        <f t="shared" si="0"/>
        <v>40250</v>
      </c>
    </row>
    <row r="49" spans="2:7" x14ac:dyDescent="0.2">
      <c r="B49" s="3">
        <f t="shared" si="1"/>
        <v>43101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43132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43160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43191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43221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43252</v>
      </c>
      <c r="D54" s="7">
        <v>125574.45</v>
      </c>
      <c r="E54" s="7"/>
      <c r="F54" s="10"/>
      <c r="G54" s="14">
        <f t="shared" si="0"/>
        <v>125574.45</v>
      </c>
    </row>
    <row r="55" spans="2:7" x14ac:dyDescent="0.2">
      <c r="B55" s="3">
        <f t="shared" si="1"/>
        <v>43282</v>
      </c>
      <c r="D55" s="7">
        <v>8050</v>
      </c>
      <c r="E55" s="7"/>
      <c r="F55" s="10"/>
      <c r="G55" s="14">
        <f t="shared" si="0"/>
        <v>8050</v>
      </c>
    </row>
    <row r="56" spans="2:7" x14ac:dyDescent="0.2">
      <c r="B56" s="3">
        <f t="shared" si="1"/>
        <v>43313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43344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43374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43405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43435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43466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43497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43525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43556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43586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43617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43647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43678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43709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43739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43770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43800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43831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43862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43891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43922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43952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43983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44013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44044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44075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44105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44136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44166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44197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44228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44256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44287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44317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44348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44378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44409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44440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44470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44501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44531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173874.45</v>
      </c>
      <c r="E98" s="6">
        <f>SUM(E37:E96)</f>
        <v>0</v>
      </c>
      <c r="F98" s="16">
        <f>SUM(F37:F96)</f>
        <v>0</v>
      </c>
      <c r="G98" s="17">
        <f>SUM(G37:G96)</f>
        <v>173874.45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59">
    <tabColor rgb="FF00B0F0"/>
  </sheetPr>
  <dimension ref="B1:G102"/>
  <sheetViews>
    <sheetView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>
        <v>20031.2</v>
      </c>
      <c r="E38" s="8">
        <v>477.41</v>
      </c>
      <c r="F38" s="10">
        <v>0</v>
      </c>
      <c r="G38" s="14">
        <f t="shared" si="0"/>
        <v>20508.61</v>
      </c>
    </row>
    <row r="39" spans="2:7" x14ac:dyDescent="0.2">
      <c r="B39" s="3">
        <f t="shared" ref="B39:B96" si="1">EDATE(B38,1)</f>
        <v>43160</v>
      </c>
      <c r="D39" s="7">
        <v>44275.77</v>
      </c>
      <c r="E39" s="7">
        <v>786.99</v>
      </c>
      <c r="F39" s="10">
        <v>0</v>
      </c>
      <c r="G39" s="14">
        <f t="shared" si="0"/>
        <v>45062.759999999995</v>
      </c>
    </row>
    <row r="40" spans="2:7" x14ac:dyDescent="0.2">
      <c r="B40" s="3">
        <f t="shared" si="1"/>
        <v>43191</v>
      </c>
      <c r="D40" s="7">
        <v>114604.34</v>
      </c>
      <c r="E40" s="7">
        <v>980.85</v>
      </c>
      <c r="F40" s="10">
        <v>0</v>
      </c>
      <c r="G40" s="14">
        <f t="shared" si="0"/>
        <v>115585.19</v>
      </c>
    </row>
    <row r="41" spans="2:7" x14ac:dyDescent="0.2">
      <c r="B41" s="3">
        <f t="shared" si="1"/>
        <v>43221</v>
      </c>
      <c r="D41" s="7">
        <v>175752.13</v>
      </c>
      <c r="E41" s="7">
        <v>3972.04</v>
      </c>
      <c r="F41" s="10">
        <v>0</v>
      </c>
      <c r="G41" s="14">
        <f t="shared" si="0"/>
        <v>179724.17</v>
      </c>
    </row>
    <row r="42" spans="2:7" x14ac:dyDescent="0.2">
      <c r="B42" s="3">
        <f t="shared" si="1"/>
        <v>43252</v>
      </c>
      <c r="D42" s="7">
        <v>146864.04999999999</v>
      </c>
      <c r="E42" s="7">
        <v>2452.67</v>
      </c>
      <c r="F42" s="10">
        <v>0</v>
      </c>
      <c r="G42" s="14">
        <f t="shared" si="0"/>
        <v>149316.72</v>
      </c>
    </row>
    <row r="43" spans="2:7" x14ac:dyDescent="0.2">
      <c r="B43" s="3">
        <f t="shared" si="1"/>
        <v>43282</v>
      </c>
      <c r="D43" s="7">
        <v>77311.740000000005</v>
      </c>
      <c r="E43" s="7">
        <v>629.21</v>
      </c>
      <c r="F43" s="10">
        <v>0</v>
      </c>
      <c r="G43" s="14">
        <f t="shared" si="0"/>
        <v>77940.950000000012</v>
      </c>
    </row>
    <row r="44" spans="2:7" x14ac:dyDescent="0.2">
      <c r="B44" s="3">
        <f t="shared" si="1"/>
        <v>43313</v>
      </c>
      <c r="D44" s="7">
        <v>31492.39</v>
      </c>
      <c r="E44" s="7">
        <v>451.54</v>
      </c>
      <c r="F44" s="10">
        <v>0</v>
      </c>
      <c r="G44" s="14">
        <f t="shared" si="0"/>
        <v>31943.93</v>
      </c>
    </row>
    <row r="45" spans="2:7" x14ac:dyDescent="0.2">
      <c r="B45" s="3">
        <f t="shared" si="1"/>
        <v>43344</v>
      </c>
      <c r="D45" s="7">
        <v>110523.53</v>
      </c>
      <c r="E45" s="7">
        <v>3239.05</v>
      </c>
      <c r="F45" s="10">
        <v>0</v>
      </c>
      <c r="G45" s="14">
        <f t="shared" si="0"/>
        <v>113762.58</v>
      </c>
    </row>
    <row r="46" spans="2:7" x14ac:dyDescent="0.2">
      <c r="B46" s="3">
        <f t="shared" si="1"/>
        <v>43374</v>
      </c>
      <c r="D46" s="7">
        <v>90434.89</v>
      </c>
      <c r="E46" s="7">
        <v>2667.9</v>
      </c>
      <c r="F46" s="10">
        <v>0</v>
      </c>
      <c r="G46" s="14">
        <f t="shared" si="0"/>
        <v>93102.79</v>
      </c>
    </row>
    <row r="47" spans="2:7" x14ac:dyDescent="0.2">
      <c r="B47" s="3">
        <f t="shared" si="1"/>
        <v>43405</v>
      </c>
      <c r="D47" s="7">
        <v>43003.72</v>
      </c>
      <c r="E47" s="7">
        <v>831.84</v>
      </c>
      <c r="F47" s="10">
        <v>0</v>
      </c>
      <c r="G47" s="14">
        <f t="shared" si="0"/>
        <v>43835.56</v>
      </c>
    </row>
    <row r="48" spans="2:7" x14ac:dyDescent="0.2">
      <c r="B48" s="3">
        <f t="shared" si="1"/>
        <v>43435</v>
      </c>
      <c r="D48" s="7">
        <v>63594.75</v>
      </c>
      <c r="E48" s="7">
        <v>1440.38</v>
      </c>
      <c r="F48" s="10">
        <v>0</v>
      </c>
      <c r="G48" s="14">
        <f t="shared" si="0"/>
        <v>65035.13</v>
      </c>
    </row>
    <row r="49" spans="2:7" x14ac:dyDescent="0.2">
      <c r="B49" s="3">
        <f t="shared" si="1"/>
        <v>43466</v>
      </c>
      <c r="D49" s="7"/>
      <c r="E49" s="7"/>
      <c r="F49" s="10">
        <v>22270</v>
      </c>
      <c r="G49" s="14">
        <f t="shared" si="0"/>
        <v>22270</v>
      </c>
    </row>
    <row r="50" spans="2:7" x14ac:dyDescent="0.2">
      <c r="B50" s="3">
        <f t="shared" si="1"/>
        <v>43497</v>
      </c>
      <c r="D50" s="8"/>
      <c r="E50" s="8">
        <v>283.10000000000002</v>
      </c>
      <c r="F50" s="10">
        <v>0</v>
      </c>
      <c r="G50" s="14">
        <f t="shared" si="0"/>
        <v>283.10000000000002</v>
      </c>
    </row>
    <row r="51" spans="2:7" x14ac:dyDescent="0.2">
      <c r="B51" s="3">
        <f t="shared" si="1"/>
        <v>43525</v>
      </c>
      <c r="D51" s="7"/>
      <c r="E51" s="7"/>
      <c r="F51" s="10">
        <v>0</v>
      </c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>
        <v>0</v>
      </c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>
        <v>0</v>
      </c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>
        <v>0</v>
      </c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>
        <v>0</v>
      </c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>
        <v>0</v>
      </c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>
        <v>0</v>
      </c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>
        <v>0</v>
      </c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>
        <v>0</v>
      </c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>
        <v>0</v>
      </c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>
        <v>0</v>
      </c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>
        <v>0</v>
      </c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>
        <v>0</v>
      </c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>
        <v>0</v>
      </c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>
        <v>0</v>
      </c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>
        <v>0</v>
      </c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>
        <v>0</v>
      </c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>
        <v>0</v>
      </c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>
        <v>0</v>
      </c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>
        <v>0</v>
      </c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>
        <v>0</v>
      </c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>
        <v>0</v>
      </c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>
        <v>0</v>
      </c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>
        <v>0</v>
      </c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>
        <v>0</v>
      </c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>
        <v>0</v>
      </c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>
        <v>0</v>
      </c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>
        <v>0</v>
      </c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>
        <v>0</v>
      </c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>
        <v>0</v>
      </c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>
        <v>0</v>
      </c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>
        <v>0</v>
      </c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>
        <v>0</v>
      </c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>
        <v>0</v>
      </c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>
        <v>0</v>
      </c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>
        <v>0</v>
      </c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>
        <v>0</v>
      </c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>
        <v>0</v>
      </c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>
        <v>0</v>
      </c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>
        <v>0</v>
      </c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>
        <v>0</v>
      </c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>
        <v>0</v>
      </c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>
        <v>0</v>
      </c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>
        <v>0</v>
      </c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>
        <v>0</v>
      </c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>
        <v>0</v>
      </c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917888.51</v>
      </c>
      <c r="E98" s="6">
        <f>SUM(E37:E96)</f>
        <v>18212.979999999996</v>
      </c>
      <c r="F98" s="16">
        <f>SUM(F37:F96)</f>
        <v>22270</v>
      </c>
      <c r="G98" s="17">
        <f>SUM(G37:G96)</f>
        <v>958371.49</v>
      </c>
    </row>
    <row r="102" spans="2:7" x14ac:dyDescent="0.2">
      <c r="G102" s="4"/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60">
    <tabColor rgb="FF00B0F0"/>
  </sheetPr>
  <dimension ref="B1:G103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>
        <v>8617.67</v>
      </c>
      <c r="E39" s="7"/>
      <c r="F39" s="10"/>
      <c r="G39" s="14">
        <f t="shared" si="0"/>
        <v>8617.67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>
        <v>30313.24</v>
      </c>
      <c r="E41" s="7"/>
      <c r="F41" s="10">
        <v>4022.56</v>
      </c>
      <c r="G41" s="14">
        <f t="shared" si="0"/>
        <v>34335.800000000003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>
        <v>36663.17</v>
      </c>
      <c r="E44" s="7"/>
      <c r="F44" s="10"/>
      <c r="G44" s="14">
        <f t="shared" si="0"/>
        <v>36663.17</v>
      </c>
    </row>
    <row r="45" spans="2:7" x14ac:dyDescent="0.2">
      <c r="B45" s="3">
        <f t="shared" si="1"/>
        <v>43344</v>
      </c>
      <c r="D45" s="7">
        <v>10539.58</v>
      </c>
      <c r="E45" s="7"/>
      <c r="F45" s="10"/>
      <c r="G45" s="14">
        <f t="shared" si="0"/>
        <v>10539.58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>
        <v>13636.8</v>
      </c>
      <c r="E47" s="7"/>
      <c r="F47" s="10"/>
      <c r="G47" s="14">
        <f t="shared" si="0"/>
        <v>13636.8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>
        <v>11942.57</v>
      </c>
      <c r="E49" s="7"/>
      <c r="F49" s="10"/>
      <c r="G49" s="14">
        <f t="shared" si="0"/>
        <v>11942.57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>
        <v>-410.3</v>
      </c>
      <c r="E51" s="7"/>
      <c r="F51" s="10"/>
      <c r="G51" s="14">
        <f t="shared" si="0"/>
        <v>-410.3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>
        <v>8369</v>
      </c>
      <c r="E54" s="7"/>
      <c r="F54" s="10"/>
      <c r="G54" s="14">
        <f t="shared" si="0"/>
        <v>8369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>
        <v>1515.2</v>
      </c>
      <c r="E71" s="7"/>
      <c r="F71" s="10"/>
      <c r="G71" s="14">
        <f t="shared" si="2"/>
        <v>1515.2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121186.93</v>
      </c>
      <c r="E98" s="6">
        <f>SUM(E37:E96)</f>
        <v>0</v>
      </c>
      <c r="F98" s="16">
        <f>SUM(F37:F96)</f>
        <v>4022.56</v>
      </c>
      <c r="G98" s="17">
        <f>SUM(G37:G96)</f>
        <v>125209.48999999999</v>
      </c>
    </row>
    <row r="103" spans="2:7" x14ac:dyDescent="0.2">
      <c r="G103" s="4"/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61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>
        <v>3932</v>
      </c>
      <c r="E42" s="7"/>
      <c r="F42" s="10"/>
      <c r="G42" s="14">
        <f t="shared" si="0"/>
        <v>3932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>
        <v>4082</v>
      </c>
      <c r="E44" s="7"/>
      <c r="F44" s="10"/>
      <c r="G44" s="14">
        <f t="shared" si="0"/>
        <v>4082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>
        <v>6611.4</v>
      </c>
      <c r="E46" s="7"/>
      <c r="F46" s="10"/>
      <c r="G46" s="14">
        <f t="shared" si="0"/>
        <v>6611.4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>
        <v>23415.85</v>
      </c>
      <c r="E49" s="7"/>
      <c r="F49" s="10"/>
      <c r="G49" s="14">
        <f t="shared" si="0"/>
        <v>23415.85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>
        <v>4407.6000000000004</v>
      </c>
      <c r="E54" s="7"/>
      <c r="F54" s="10"/>
      <c r="G54" s="14">
        <f t="shared" si="0"/>
        <v>4407.6000000000004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42448.85</v>
      </c>
      <c r="E98" s="6">
        <f>SUM(E37:E96)</f>
        <v>0</v>
      </c>
      <c r="F98" s="16">
        <f>SUM(F37:F96)</f>
        <v>0</v>
      </c>
      <c r="G98" s="17">
        <f>SUM(G37:G96)</f>
        <v>42448.85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62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>
        <v>35950.85</v>
      </c>
      <c r="E44" s="7"/>
      <c r="F44" s="10"/>
      <c r="G44" s="14">
        <f t="shared" si="0"/>
        <v>35950.85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>
        <v>59918.09</v>
      </c>
      <c r="E46" s="7"/>
      <c r="F46" s="10"/>
      <c r="G46" s="14">
        <f t="shared" si="0"/>
        <v>59918.09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>
        <v>23967.23</v>
      </c>
      <c r="E49" s="7"/>
      <c r="F49" s="10"/>
      <c r="G49" s="14">
        <f t="shared" si="0"/>
        <v>23967.23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>
        <v>4237</v>
      </c>
      <c r="E61" s="7"/>
      <c r="F61" s="10"/>
      <c r="G61" s="14">
        <f t="shared" si="0"/>
        <v>4237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8"/>
      <c r="E66" s="8"/>
      <c r="F66" s="11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124073.17</v>
      </c>
      <c r="E98" s="6">
        <f>SUM(E37:E96)</f>
        <v>0</v>
      </c>
      <c r="F98" s="16">
        <f>SUM(F37:F96)</f>
        <v>0</v>
      </c>
      <c r="G98" s="17">
        <f>SUM(G37:G96)</f>
        <v>124073.17</v>
      </c>
    </row>
  </sheetData>
  <dataConsolidate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63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>
        <v>16600</v>
      </c>
      <c r="E44" s="7"/>
      <c r="F44" s="10"/>
      <c r="G44" s="14">
        <f t="shared" si="0"/>
        <v>16600</v>
      </c>
    </row>
    <row r="45" spans="2:7" x14ac:dyDescent="0.2">
      <c r="B45" s="3">
        <f t="shared" si="1"/>
        <v>43344</v>
      </c>
      <c r="D45" s="7">
        <v>16600</v>
      </c>
      <c r="E45" s="7"/>
      <c r="F45" s="10"/>
      <c r="G45" s="14">
        <f t="shared" si="0"/>
        <v>16600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>
        <v>4250</v>
      </c>
      <c r="E50" s="8"/>
      <c r="F50" s="11"/>
      <c r="G50" s="14">
        <f t="shared" si="0"/>
        <v>4250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37450</v>
      </c>
      <c r="E98" s="6">
        <f>SUM(E37:E96)</f>
        <v>0</v>
      </c>
      <c r="F98" s="16">
        <f>SUM(F37:F96)</f>
        <v>0</v>
      </c>
      <c r="G98" s="17">
        <f>SUM(G37:G96)</f>
        <v>37450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64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>
        <v>2400</v>
      </c>
      <c r="E50" s="8"/>
      <c r="F50" s="11"/>
      <c r="G50" s="14">
        <f t="shared" si="0"/>
        <v>2400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2400</v>
      </c>
      <c r="E98" s="6">
        <f>SUM(E37:E96)</f>
        <v>0</v>
      </c>
      <c r="F98" s="16">
        <f>SUM(F37:F96)</f>
        <v>0</v>
      </c>
      <c r="G98" s="17">
        <f>SUM(G37:G96)</f>
        <v>2400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euil65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>
        <v>23809</v>
      </c>
      <c r="E45" s="7"/>
      <c r="F45" s="10"/>
      <c r="G45" s="14">
        <f t="shared" si="0"/>
        <v>23809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>
        <v>23809</v>
      </c>
      <c r="E47" s="7"/>
      <c r="F47" s="10"/>
      <c r="G47" s="14">
        <f t="shared" si="0"/>
        <v>23809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8"/>
      <c r="E60" s="8"/>
      <c r="F60" s="11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8"/>
      <c r="E74" s="8"/>
      <c r="F74" s="11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47618</v>
      </c>
      <c r="E98" s="6">
        <f>SUM(E37:E96)</f>
        <v>0</v>
      </c>
      <c r="F98" s="16">
        <f>SUM(F37:F96)</f>
        <v>0</v>
      </c>
      <c r="G98" s="17">
        <f>SUM(G37:G96)</f>
        <v>47618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Feuil66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>
        <v>53450.400000000001</v>
      </c>
      <c r="E45" s="7"/>
      <c r="F45" s="10"/>
      <c r="G45" s="14">
        <f t="shared" si="0"/>
        <v>53450.400000000001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>
        <v>16379.6</v>
      </c>
      <c r="E49" s="7"/>
      <c r="F49" s="10"/>
      <c r="G49" s="14">
        <f t="shared" si="0"/>
        <v>16379.6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8"/>
      <c r="E60" s="8"/>
      <c r="F60" s="11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8"/>
      <c r="E70" s="8"/>
      <c r="F70" s="11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8"/>
      <c r="E82" s="8"/>
      <c r="F82" s="11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8"/>
      <c r="E87" s="8"/>
      <c r="F87" s="11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69830</v>
      </c>
      <c r="E98" s="6">
        <f>SUM(E37:E96)</f>
        <v>0</v>
      </c>
      <c r="F98" s="16">
        <f>SUM(F37:F96)</f>
        <v>0</v>
      </c>
      <c r="G98" s="17">
        <f>SUM(G37:G96)</f>
        <v>69830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euil67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8" t="s">
        <v>1</v>
      </c>
      <c r="E35" s="18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>
        <v>17057.900000000001</v>
      </c>
      <c r="E47" s="7"/>
      <c r="F47" s="10"/>
      <c r="G47" s="14">
        <f t="shared" si="0"/>
        <v>17057.900000000001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>
        <v>19263.740000000002</v>
      </c>
      <c r="E49" s="7"/>
      <c r="F49" s="10"/>
      <c r="G49" s="14">
        <f t="shared" si="0"/>
        <v>19263.740000000002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>
        <v>3142.53</v>
      </c>
      <c r="E51" s="7"/>
      <c r="F51" s="10"/>
      <c r="G51" s="14">
        <f t="shared" si="0"/>
        <v>3142.53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39464.17</v>
      </c>
      <c r="E98" s="6">
        <f>SUM(E37:E96)</f>
        <v>0</v>
      </c>
      <c r="F98" s="16">
        <f>SUM(F37:F96)</f>
        <v>0</v>
      </c>
      <c r="G98" s="17">
        <f>SUM(G37:G96)</f>
        <v>39464.17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euil68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9" t="s">
        <v>1</v>
      </c>
      <c r="E35" s="19" t="s">
        <v>2</v>
      </c>
      <c r="F35" s="20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>
        <v>32519.51</v>
      </c>
      <c r="E46" s="7"/>
      <c r="F46" s="10"/>
      <c r="G46" s="14">
        <f t="shared" si="0"/>
        <v>32519.51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>
        <v>19511.7</v>
      </c>
      <c r="E48" s="7"/>
      <c r="F48" s="10"/>
      <c r="G48" s="14">
        <f t="shared" si="0"/>
        <v>19511.7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>
        <v>18920.8</v>
      </c>
      <c r="E54" s="7"/>
      <c r="F54" s="10"/>
      <c r="G54" s="14">
        <f t="shared" si="0"/>
        <v>18920.8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70952.009999999995</v>
      </c>
      <c r="E98" s="6">
        <f>SUM(E37:E96)</f>
        <v>0</v>
      </c>
      <c r="F98" s="16">
        <f>SUM(F37:F96)</f>
        <v>0</v>
      </c>
      <c r="G98" s="17">
        <f>SUM(G37:G96)</f>
        <v>70952.009999999995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euil69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22" t="s">
        <v>1</v>
      </c>
      <c r="E35" s="22" t="s">
        <v>2</v>
      </c>
      <c r="F35" s="23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>
        <v>45885.01</v>
      </c>
      <c r="E39" s="7"/>
      <c r="F39" s="10"/>
      <c r="G39" s="14">
        <f t="shared" si="0"/>
        <v>45885.01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>
        <v>12252.23</v>
      </c>
      <c r="E43" s="7"/>
      <c r="F43" s="10"/>
      <c r="G43" s="14">
        <f t="shared" si="0"/>
        <v>12252.23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>
        <v>34580.589999999997</v>
      </c>
      <c r="E45" s="7"/>
      <c r="F45" s="10"/>
      <c r="G45" s="14">
        <f t="shared" si="0"/>
        <v>34580.589999999997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8"/>
      <c r="E62" s="8"/>
      <c r="F62" s="11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8"/>
      <c r="E86" s="8"/>
      <c r="F86" s="11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92717.83</v>
      </c>
      <c r="E98" s="6">
        <f>SUM(E37:E96)</f>
        <v>0</v>
      </c>
      <c r="F98" s="16">
        <f>SUM(F37:F96)</f>
        <v>0</v>
      </c>
      <c r="G98" s="17">
        <f>SUM(G37:G96)</f>
        <v>92717.83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euil70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22" t="s">
        <v>1</v>
      </c>
      <c r="E35" s="22" t="s">
        <v>2</v>
      </c>
      <c r="F35" s="23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>
        <v>2836.01</v>
      </c>
      <c r="E48" s="7"/>
      <c r="F48" s="10"/>
      <c r="G48" s="14">
        <f t="shared" si="0"/>
        <v>2836.01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43525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43678</v>
      </c>
      <c r="D56" s="8"/>
      <c r="E56" s="8"/>
      <c r="F56" s="11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8"/>
      <c r="E70" s="8"/>
      <c r="F70" s="11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8"/>
      <c r="E74" s="8"/>
      <c r="F74" s="11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8"/>
      <c r="E80" s="8"/>
      <c r="F80" s="11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2836.01</v>
      </c>
      <c r="E98" s="6">
        <f>SUM(E37:E96)</f>
        <v>0</v>
      </c>
      <c r="F98" s="16">
        <f>SUM(F37:F96)</f>
        <v>0</v>
      </c>
      <c r="G98" s="17">
        <f>SUM(G37:G96)</f>
        <v>2836.01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euil71">
    <tabColor rgb="FF00B0F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4" spans="2:7" ht="13.5" thickBot="1" x14ac:dyDescent="0.25"/>
    <row r="35" spans="2:7" ht="13.5" thickBot="1" x14ac:dyDescent="0.25">
      <c r="D35" s="1" t="s">
        <v>1</v>
      </c>
      <c r="E35" s="1" t="s">
        <v>2</v>
      </c>
      <c r="F35" s="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43101</v>
      </c>
      <c r="D37" s="7"/>
      <c r="E37" s="7"/>
      <c r="F37" s="10"/>
      <c r="G37" s="13">
        <f t="shared" ref="G37:G68" si="0">SUM(D37:F37)</f>
        <v>0</v>
      </c>
    </row>
    <row r="38" spans="2:7" x14ac:dyDescent="0.2">
      <c r="B38" s="3">
        <f>EDATE(B37,1)</f>
        <v>43132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43160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43191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43221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43252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43282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43313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43344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43374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43405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43435</v>
      </c>
      <c r="D48" s="7">
        <v>74961.3</v>
      </c>
      <c r="E48" s="7"/>
      <c r="F48" s="10"/>
      <c r="G48" s="14">
        <f t="shared" si="0"/>
        <v>74961.3</v>
      </c>
    </row>
    <row r="49" spans="2:7" x14ac:dyDescent="0.2">
      <c r="B49" s="3">
        <f t="shared" si="1"/>
        <v>43466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43497</v>
      </c>
      <c r="D50" s="8">
        <v>49974.2</v>
      </c>
      <c r="E50" s="8"/>
      <c r="F50" s="11"/>
      <c r="G50" s="14">
        <f t="shared" si="0"/>
        <v>49974.2</v>
      </c>
    </row>
    <row r="51" spans="2:7" x14ac:dyDescent="0.2">
      <c r="B51" s="3">
        <f t="shared" si="1"/>
        <v>43525</v>
      </c>
      <c r="D51" s="7">
        <v>-2056.4499999999998</v>
      </c>
      <c r="E51" s="7"/>
      <c r="F51" s="10"/>
      <c r="G51" s="14">
        <f t="shared" si="0"/>
        <v>-2056.4499999999998</v>
      </c>
    </row>
    <row r="52" spans="2:7" x14ac:dyDescent="0.2">
      <c r="B52" s="3">
        <f t="shared" si="1"/>
        <v>43556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43586</v>
      </c>
      <c r="D53" s="7">
        <v>79402.3</v>
      </c>
      <c r="E53" s="7"/>
      <c r="F53" s="10"/>
      <c r="G53" s="14">
        <f t="shared" si="0"/>
        <v>79402.3</v>
      </c>
    </row>
    <row r="54" spans="2:7" x14ac:dyDescent="0.2">
      <c r="B54" s="3">
        <f t="shared" si="1"/>
        <v>43617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43647</v>
      </c>
      <c r="D55" s="7">
        <v>37480.65</v>
      </c>
      <c r="E55" s="7"/>
      <c r="F55" s="10"/>
      <c r="G55" s="14">
        <f t="shared" si="0"/>
        <v>37480.65</v>
      </c>
    </row>
    <row r="56" spans="2:7" x14ac:dyDescent="0.2">
      <c r="B56" s="3">
        <f t="shared" si="1"/>
        <v>43678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43709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43739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43770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43800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43831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43862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43891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43922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43952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43983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44013</v>
      </c>
      <c r="D67" s="7">
        <v>12493.55</v>
      </c>
      <c r="E67" s="7"/>
      <c r="F67" s="10"/>
      <c r="G67" s="14">
        <f t="shared" si="0"/>
        <v>12493.55</v>
      </c>
    </row>
    <row r="68" spans="2:7" x14ac:dyDescent="0.2">
      <c r="B68" s="3">
        <f t="shared" si="1"/>
        <v>44044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44075</v>
      </c>
      <c r="D69" s="7"/>
      <c r="E69" s="7"/>
      <c r="F69" s="10"/>
      <c r="G69" s="14">
        <f t="shared" ref="G69:G96" si="2">SUM(D69:F69)</f>
        <v>0</v>
      </c>
    </row>
    <row r="70" spans="2:7" x14ac:dyDescent="0.2">
      <c r="B70" s="3">
        <f t="shared" si="1"/>
        <v>44105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44136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44166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44197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44228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44256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44287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44317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44348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44378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44409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44440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44470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44501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44531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44562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44593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44621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44652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44682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44713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44743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44774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44805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44835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44866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44896</v>
      </c>
      <c r="D96" s="7"/>
      <c r="E96" s="7"/>
      <c r="F96" s="10"/>
      <c r="G96" s="15">
        <f t="shared" si="2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252255.55</v>
      </c>
      <c r="E98" s="6">
        <f>SUM(E37:E96)</f>
        <v>0</v>
      </c>
      <c r="F98" s="16">
        <f>SUM(F37:F96)</f>
        <v>0</v>
      </c>
      <c r="G98" s="17">
        <f>SUM(G37:G96)</f>
        <v>252255.55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euil72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4" t="s">
        <v>1</v>
      </c>
      <c r="E35" s="24" t="s">
        <v>2</v>
      </c>
      <c r="F35" s="45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>
        <v>546177.99</v>
      </c>
      <c r="E39" s="7"/>
      <c r="F39" s="10"/>
      <c r="G39" s="14">
        <f t="shared" si="0"/>
        <v>546177.99</v>
      </c>
    </row>
    <row r="40" spans="2:7" x14ac:dyDescent="0.2">
      <c r="B40" s="3">
        <f t="shared" si="1"/>
        <v>43556</v>
      </c>
      <c r="D40" s="7">
        <v>903.25</v>
      </c>
      <c r="E40" s="7"/>
      <c r="F40" s="10"/>
      <c r="G40" s="14">
        <f t="shared" si="0"/>
        <v>903.25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ref="G67:G92" si="2">SUM(D67:F67)</f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ref="G86:G89" si="3">SUM(D86:F86)</f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3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3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3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0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0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547081.24</v>
      </c>
      <c r="E98" s="6">
        <f>SUM(E37:E96)</f>
        <v>0</v>
      </c>
      <c r="F98" s="16">
        <f>SUM(F37:F96)</f>
        <v>0</v>
      </c>
      <c r="G98" s="17">
        <f>SUM(G37:G96)</f>
        <v>547081.24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euil73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4" t="s">
        <v>1</v>
      </c>
      <c r="E35" s="24" t="s">
        <v>2</v>
      </c>
      <c r="F35" s="25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>
        <v>12007.89</v>
      </c>
      <c r="E38" s="8"/>
      <c r="F38" s="11"/>
      <c r="G38" s="14">
        <f t="shared" si="0"/>
        <v>12007.89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>
        <v>2483</v>
      </c>
      <c r="E40" s="7"/>
      <c r="F40" s="10"/>
      <c r="G40" s="14">
        <f t="shared" si="0"/>
        <v>2483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>
        <v>10346</v>
      </c>
      <c r="E56" s="7"/>
      <c r="F56" s="10"/>
      <c r="G56" s="14">
        <f t="shared" si="0"/>
        <v>10346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ref="G59:G63" si="2">SUM(D59:F59)</f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ref="G72:G73" si="3">SUM(D72:F72)</f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3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ref="G74:G87" si="4">SUM(D74:F74)</f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4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4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ref="G77:G83" si="5">SUM(D77:F77)</f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5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5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5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5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5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5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4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4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4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4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ref="G88:G95" si="6">SUM(D88:F88)</f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6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6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6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6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6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6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6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24836.89</v>
      </c>
      <c r="E98" s="6">
        <f>SUM(E37:E96)</f>
        <v>0</v>
      </c>
      <c r="F98" s="16">
        <f>SUM(F37:F96)</f>
        <v>0</v>
      </c>
      <c r="G98" s="17">
        <f>SUM(G37:G96)</f>
        <v>24836.89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9C21B-FAF0-420C-83ED-957BCE57B0BF}">
  <sheetPr codeName="Feuil1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8" t="s">
        <v>1</v>
      </c>
      <c r="E35" s="28" t="s">
        <v>2</v>
      </c>
      <c r="F35" s="2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>
        <v>30333.37</v>
      </c>
      <c r="E39" s="7"/>
      <c r="F39" s="10"/>
      <c r="G39" s="14">
        <f t="shared" si="0"/>
        <v>30333.37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>
        <v>1136.31</v>
      </c>
      <c r="E42" s="7"/>
      <c r="F42" s="10"/>
      <c r="G42" s="14">
        <f t="shared" si="0"/>
        <v>1136.31</v>
      </c>
    </row>
    <row r="43" spans="2:7" x14ac:dyDescent="0.2">
      <c r="B43" s="3">
        <f t="shared" si="1"/>
        <v>43647</v>
      </c>
      <c r="D43" s="7">
        <v>-1136.31</v>
      </c>
      <c r="E43" s="7"/>
      <c r="F43" s="10"/>
      <c r="G43" s="14">
        <f t="shared" si="0"/>
        <v>-1136.31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>
        <v>2782.8</v>
      </c>
      <c r="E45" s="7"/>
      <c r="F45" s="10"/>
      <c r="G45" s="14">
        <f t="shared" si="0"/>
        <v>2782.8</v>
      </c>
    </row>
    <row r="46" spans="2:7" x14ac:dyDescent="0.2">
      <c r="B46" s="3">
        <f t="shared" si="1"/>
        <v>43739</v>
      </c>
      <c r="D46" s="7">
        <f>14997+1136.31</f>
        <v>16133.31</v>
      </c>
      <c r="E46" s="7"/>
      <c r="F46" s="10"/>
      <c r="G46" s="14">
        <f t="shared" si="0"/>
        <v>16133.31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8"/>
      <c r="E57" s="8"/>
      <c r="F57" s="11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ref="G71:G95" si="2">SUM(D71:F71)</f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8"/>
      <c r="E76" s="8"/>
      <c r="F76" s="11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44958</v>
      </c>
      <c r="D86" s="8"/>
      <c r="E86" s="8"/>
      <c r="F86" s="11"/>
      <c r="G86" s="14">
        <f t="shared" si="2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49249.479999999996</v>
      </c>
      <c r="E98" s="6">
        <f>SUM(E37:E96)</f>
        <v>0</v>
      </c>
      <c r="F98" s="16">
        <f>SUM(F37:F96)</f>
        <v>0</v>
      </c>
      <c r="G98" s="17">
        <f>SUM(G37:G96)</f>
        <v>49249.479999999996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5626B-731C-417C-BEAD-4CE260DAB811}">
  <sheetPr codeName="Feuil2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spans="7:7" ht="12.75" customHeight="1" x14ac:dyDescent="0.2"/>
    <row r="2" spans="7:7" ht="12.75" customHeight="1" x14ac:dyDescent="0.2"/>
    <row r="3" spans="7:7" ht="12.75" customHeight="1" x14ac:dyDescent="0.2"/>
    <row r="4" spans="7:7" ht="12.75" customHeight="1" x14ac:dyDescent="0.2"/>
    <row r="5" spans="7:7" ht="12.75" customHeight="1" x14ac:dyDescent="0.2"/>
    <row r="6" spans="7:7" ht="12.75" customHeight="1" x14ac:dyDescent="0.2"/>
    <row r="7" spans="7:7" ht="12.75" customHeight="1" x14ac:dyDescent="0.2"/>
    <row r="8" spans="7:7" ht="12.75" customHeight="1" x14ac:dyDescent="0.2"/>
    <row r="9" spans="7:7" ht="12.75" customHeight="1" x14ac:dyDescent="0.2"/>
    <row r="10" spans="7:7" ht="12.75" customHeight="1" x14ac:dyDescent="0.2"/>
    <row r="11" spans="7:7" ht="12.75" customHeight="1" x14ac:dyDescent="0.2"/>
    <row r="12" spans="7:7" ht="12.75" customHeight="1" x14ac:dyDescent="0.2"/>
    <row r="13" spans="7:7" ht="12.75" customHeight="1" x14ac:dyDescent="0.2"/>
    <row r="14" spans="7:7" ht="12.75" customHeight="1" x14ac:dyDescent="0.2"/>
    <row r="15" spans="7:7" ht="12.75" customHeight="1" x14ac:dyDescent="0.2"/>
    <row r="16" spans="7:7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8" t="s">
        <v>1</v>
      </c>
      <c r="E35" s="28" t="s">
        <v>2</v>
      </c>
      <c r="F35" s="2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>
        <v>42483.29</v>
      </c>
      <c r="E40" s="7"/>
      <c r="F40" s="10"/>
      <c r="G40" s="14">
        <f t="shared" si="0"/>
        <v>42483.29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>
        <v>70805.490000000005</v>
      </c>
      <c r="E43" s="7"/>
      <c r="F43" s="10"/>
      <c r="G43" s="14">
        <f t="shared" si="0"/>
        <v>70805.490000000005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>
        <v>28500.89</v>
      </c>
      <c r="E45" s="7"/>
      <c r="F45" s="10"/>
      <c r="G45" s="14">
        <f t="shared" si="0"/>
        <v>28500.89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>
        <v>11833.62</v>
      </c>
      <c r="E48" s="7"/>
      <c r="F48" s="10"/>
      <c r="G48" s="14">
        <f t="shared" si="0"/>
        <v>11833.62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>
        <v>14791</v>
      </c>
      <c r="E59" s="7"/>
      <c r="F59" s="10"/>
      <c r="G59" s="14">
        <f t="shared" si="0"/>
        <v>14791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ref="G61:G62" si="2">SUM(D61:F61)</f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ref="G63:G68" si="3">SUM(D63:F63)</f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3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3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3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3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3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ref="G69:G70" si="4">SUM(D69:F69)</f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4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0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0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ref="G74:G93" si="5">SUM(D74:F74)</f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5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ref="G76:G77" si="6">SUM(D76:F76)</f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6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ref="G78:G87" si="7">SUM(D78:F78)</f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7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7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7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7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ref="G83" si="8">SUM(D83:F83)</f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ref="G84:G85" si="9">SUM(D84:F84)</f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9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ref="G86" si="10">SUM(D86:F86)</f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7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ref="G88:G89" si="11">SUM(D88:F88)</f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11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5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5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5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5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0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168414.28999999998</v>
      </c>
      <c r="E98" s="6">
        <f>SUM(E37:E96)</f>
        <v>0</v>
      </c>
      <c r="F98" s="16">
        <f>SUM(F37:F96)</f>
        <v>0</v>
      </c>
      <c r="G98" s="17">
        <f>SUM(G37:G96)</f>
        <v>168414.28999999998</v>
      </c>
    </row>
  </sheetData>
  <dataConsolidate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74D5-706B-43F6-B981-B5FA9741CF6B}">
  <sheetPr codeName="Feuil3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6" t="s">
        <v>1</v>
      </c>
      <c r="E35" s="26" t="s">
        <v>2</v>
      </c>
      <c r="F35" s="27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>
        <v>44713.760000000002</v>
      </c>
      <c r="E42" s="7"/>
      <c r="F42" s="10"/>
      <c r="G42" s="14">
        <f t="shared" si="0"/>
        <v>44713.760000000002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ref="G60:G95" si="2">SUM(D60:F60)</f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2"/>
        <v>0</v>
      </c>
    </row>
    <row r="67" spans="2:7" x14ac:dyDescent="0.2">
      <c r="B67" s="3">
        <f t="shared" si="1"/>
        <v>44378</v>
      </c>
      <c r="D67" s="8"/>
      <c r="E67" s="8"/>
      <c r="F67" s="11"/>
      <c r="G67" s="14">
        <f t="shared" si="2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44531</v>
      </c>
      <c r="D72" s="8"/>
      <c r="E72" s="8"/>
      <c r="F72" s="11"/>
      <c r="G72" s="14">
        <f t="shared" si="2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ref="G82:G87" si="3">SUM(D82:F82)</f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3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44713.760000000002</v>
      </c>
      <c r="E98" s="6">
        <f>SUM(E37:E96)</f>
        <v>0</v>
      </c>
      <c r="F98" s="16">
        <f>SUM(F37:F96)</f>
        <v>0</v>
      </c>
      <c r="G98" s="17">
        <f>SUM(G37:G96)</f>
        <v>44713.760000000002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3A062-DDCD-4E43-90CE-BF5524EA2586}">
  <sheetPr codeName="Feuil4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30" t="s">
        <v>1</v>
      </c>
      <c r="E35" s="30" t="s">
        <v>2</v>
      </c>
      <c r="F35" s="31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>
        <v>31994.67</v>
      </c>
      <c r="E42" s="7"/>
      <c r="F42" s="10"/>
      <c r="G42" s="14">
        <f t="shared" si="0"/>
        <v>31994.67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>
        <v>3999.33</v>
      </c>
      <c r="E56" s="7"/>
      <c r="F56" s="10"/>
      <c r="G56" s="14">
        <f t="shared" si="0"/>
        <v>3999.33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>
        <v>3999.33</v>
      </c>
      <c r="E59" s="7"/>
      <c r="F59" s="10"/>
      <c r="G59" s="14">
        <f t="shared" si="0"/>
        <v>3999.33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8"/>
      <c r="E67" s="8"/>
      <c r="F67" s="11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ref="G72:G95" si="2">SUM(D72:F72)</f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8"/>
      <c r="E82" s="8"/>
      <c r="F82" s="11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ref="G87:G89" si="3">SUM(D87:F87)</f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3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3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8"/>
      <c r="E91" s="8"/>
      <c r="F91" s="11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39993.33</v>
      </c>
      <c r="E98" s="6">
        <f>SUM(E37:E96)</f>
        <v>0</v>
      </c>
      <c r="F98" s="16">
        <f>SUM(F37:F96)</f>
        <v>0</v>
      </c>
      <c r="G98" s="17">
        <f>SUM(G37:G96)</f>
        <v>39993.33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CFC0-542E-449B-BCC9-0C2EEE341D08}">
  <sheetPr codeName="Feuil5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38" t="s">
        <v>1</v>
      </c>
      <c r="E35" s="38" t="s">
        <v>2</v>
      </c>
      <c r="F35" s="3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>
        <v>31674.37</v>
      </c>
      <c r="E47" s="7"/>
      <c r="F47" s="10"/>
      <c r="G47" s="14">
        <f t="shared" si="0"/>
        <v>31674.37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44166</v>
      </c>
      <c r="D60" s="8"/>
      <c r="E60" s="8"/>
      <c r="F60" s="11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ref="G72:G95" si="2">SUM(D72:F72)</f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8"/>
      <c r="E74" s="8"/>
      <c r="F74" s="11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8"/>
      <c r="E80" s="8"/>
      <c r="F80" s="11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31674.37</v>
      </c>
      <c r="E98" s="6">
        <f>SUM(E37:E96)</f>
        <v>0</v>
      </c>
      <c r="F98" s="16">
        <f>SUM(F37:F96)</f>
        <v>0</v>
      </c>
      <c r="G98" s="17">
        <f>SUM(G37:G96)</f>
        <v>31674.37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188B6-9283-4ACF-AEF1-99B7D5F3052D}">
  <sheetPr codeName="Feuil6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30" t="s">
        <v>1</v>
      </c>
      <c r="E35" s="30" t="s">
        <v>2</v>
      </c>
      <c r="F35" s="31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>
        <v>105000</v>
      </c>
      <c r="E42" s="7"/>
      <c r="F42" s="10"/>
      <c r="G42" s="14">
        <f t="shared" si="0"/>
        <v>105000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7">
        <v>161322.1</v>
      </c>
      <c r="E57" s="7"/>
      <c r="F57" s="10"/>
      <c r="G57" s="14">
        <f t="shared" si="0"/>
        <v>161322.1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>
        <v>35000</v>
      </c>
      <c r="E59" s="7"/>
      <c r="F59" s="10"/>
      <c r="G59" s="14">
        <f t="shared" si="0"/>
        <v>35000</v>
      </c>
    </row>
    <row r="60" spans="2:7" x14ac:dyDescent="0.2">
      <c r="B60" s="3">
        <f t="shared" si="1"/>
        <v>44166</v>
      </c>
      <c r="D60" s="7">
        <v>49458</v>
      </c>
      <c r="E60" s="7"/>
      <c r="F60" s="10"/>
      <c r="G60" s="14">
        <f t="shared" ref="G60:G95" si="2">SUM(D60:F60)</f>
        <v>49458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44348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8"/>
      <c r="E74" s="8"/>
      <c r="F74" s="11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ref="G76:G87" si="3">SUM(D76:F76)</f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44774</v>
      </c>
      <c r="D80" s="8"/>
      <c r="E80" s="8"/>
      <c r="F80" s="11"/>
      <c r="G80" s="14">
        <f t="shared" si="3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3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3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350780.1</v>
      </c>
      <c r="E98" s="6">
        <f>SUM(E37:E96)</f>
        <v>0</v>
      </c>
      <c r="F98" s="16">
        <f>SUM(F37:F96)</f>
        <v>0</v>
      </c>
      <c r="G98" s="17">
        <f>SUM(G37:G96)</f>
        <v>350780.1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9568-DEF1-4BB8-9600-776CEE00D18A}">
  <sheetPr codeName="Feuil7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8" t="s">
        <v>1</v>
      </c>
      <c r="E35" s="28" t="s">
        <v>2</v>
      </c>
      <c r="F35" s="2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>
        <v>27450</v>
      </c>
      <c r="E51" s="7"/>
      <c r="F51" s="10"/>
      <c r="G51" s="14">
        <f t="shared" si="0"/>
        <v>27450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>
        <v>47098.85</v>
      </c>
      <c r="E56" s="7"/>
      <c r="F56" s="10"/>
      <c r="G56" s="14">
        <f t="shared" si="0"/>
        <v>47098.85</v>
      </c>
    </row>
    <row r="57" spans="2:7" x14ac:dyDescent="0.2">
      <c r="B57" s="3">
        <f t="shared" si="1"/>
        <v>44075</v>
      </c>
      <c r="D57" s="7">
        <v>4590</v>
      </c>
      <c r="E57" s="7"/>
      <c r="F57" s="10"/>
      <c r="G57" s="14">
        <f t="shared" si="0"/>
        <v>4590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>
        <v>10550</v>
      </c>
      <c r="E59" s="7"/>
      <c r="F59" s="10"/>
      <c r="G59" s="14">
        <f t="shared" si="0"/>
        <v>10550</v>
      </c>
    </row>
    <row r="60" spans="2:7" x14ac:dyDescent="0.2">
      <c r="B60" s="3">
        <f t="shared" si="1"/>
        <v>44166</v>
      </c>
      <c r="D60" s="8"/>
      <c r="E60" s="8"/>
      <c r="F60" s="11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8"/>
      <c r="E72" s="8"/>
      <c r="F72" s="11"/>
      <c r="G72" s="14">
        <f t="shared" ref="G72:G95" si="2">SUM(D72:F72)</f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44986</v>
      </c>
      <c r="D87" s="8"/>
      <c r="E87" s="8"/>
      <c r="F87" s="11"/>
      <c r="G87" s="14">
        <f t="shared" ref="G87:G88" si="3">SUM(D87:F87)</f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3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2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2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2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2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89688.85</v>
      </c>
      <c r="E98" s="6">
        <f>SUM(E37:E96)</f>
        <v>0</v>
      </c>
      <c r="F98" s="16">
        <f>SUM(F37:F96)</f>
        <v>0</v>
      </c>
      <c r="G98" s="17">
        <f>SUM(G37:G96)</f>
        <v>89688.85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C8216-CD99-4098-93F6-D1193820A42C}">
  <sheetPr codeName="Feuil8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6" t="s">
        <v>1</v>
      </c>
      <c r="E35" s="26" t="s">
        <v>2</v>
      </c>
      <c r="F35" s="27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>
        <v>3541</v>
      </c>
      <c r="E46" s="7"/>
      <c r="F46" s="10"/>
      <c r="G46" s="14">
        <f t="shared" si="0"/>
        <v>3541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>
        <v>10031.24</v>
      </c>
      <c r="E49" s="7"/>
      <c r="F49" s="10"/>
      <c r="G49" s="14">
        <f t="shared" si="0"/>
        <v>10031.24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>
        <v>39794.480000000003</v>
      </c>
      <c r="E54" s="7"/>
      <c r="F54" s="10"/>
      <c r="G54" s="14">
        <f t="shared" si="0"/>
        <v>39794.480000000003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ref="G56:G67" si="2">SUM(D56:F56)</f>
        <v>0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2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2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2"/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2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0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0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0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ref="G75:G94" si="3">SUM(D75:F75)</f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3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3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3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3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3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3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3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3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3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53366.720000000001</v>
      </c>
      <c r="E98" s="6">
        <f>SUM(E37:E96)</f>
        <v>0</v>
      </c>
      <c r="F98" s="16">
        <f>SUM(F37:F96)</f>
        <v>0</v>
      </c>
      <c r="G98" s="17">
        <f>SUM(G37:G96)</f>
        <v>53366.720000000001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B7B8B-4473-4EFE-9187-0B801916B48B}">
  <sheetPr codeName="Feuil9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8" t="s">
        <v>1</v>
      </c>
      <c r="E35" s="28" t="s">
        <v>2</v>
      </c>
      <c r="F35" s="2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>
        <v>4472.32</v>
      </c>
      <c r="E45" s="7"/>
      <c r="F45" s="10"/>
      <c r="G45" s="14">
        <f t="shared" si="0"/>
        <v>4472.32</v>
      </c>
    </row>
    <row r="46" spans="2:7" x14ac:dyDescent="0.2">
      <c r="B46" s="3">
        <f t="shared" si="1"/>
        <v>43739</v>
      </c>
      <c r="D46" s="7">
        <v>4980.83</v>
      </c>
      <c r="E46" s="7">
        <v>44.83</v>
      </c>
      <c r="F46" s="10"/>
      <c r="G46" s="14">
        <f t="shared" si="0"/>
        <v>5025.66</v>
      </c>
    </row>
    <row r="47" spans="2:7" x14ac:dyDescent="0.2">
      <c r="B47" s="3">
        <f t="shared" si="1"/>
        <v>43770</v>
      </c>
      <c r="D47" s="7">
        <v>9805.5300000000007</v>
      </c>
      <c r="E47" s="7">
        <v>29.42</v>
      </c>
      <c r="F47" s="10"/>
      <c r="G47" s="14">
        <f t="shared" si="0"/>
        <v>9834.9500000000007</v>
      </c>
    </row>
    <row r="48" spans="2:7" x14ac:dyDescent="0.2">
      <c r="B48" s="3">
        <f t="shared" si="1"/>
        <v>43800</v>
      </c>
      <c r="D48" s="7">
        <v>11573.69</v>
      </c>
      <c r="E48" s="7">
        <v>34.729999999999997</v>
      </c>
      <c r="F48" s="10"/>
      <c r="G48" s="14">
        <f t="shared" si="0"/>
        <v>11608.42</v>
      </c>
    </row>
    <row r="49" spans="2:7" x14ac:dyDescent="0.2">
      <c r="B49" s="3">
        <f t="shared" si="1"/>
        <v>43831</v>
      </c>
      <c r="D49" s="7">
        <v>72526.570000000007</v>
      </c>
      <c r="E49" s="7">
        <v>217.58</v>
      </c>
      <c r="F49" s="10"/>
      <c r="G49" s="14">
        <f t="shared" si="0"/>
        <v>72744.150000000009</v>
      </c>
    </row>
    <row r="50" spans="2:7" x14ac:dyDescent="0.2">
      <c r="B50" s="3">
        <f t="shared" si="1"/>
        <v>43862</v>
      </c>
      <c r="D50" s="8">
        <v>11533.32</v>
      </c>
      <c r="E50" s="8">
        <v>23.07</v>
      </c>
      <c r="F50" s="11"/>
      <c r="G50" s="14">
        <f t="shared" si="0"/>
        <v>11556.39</v>
      </c>
    </row>
    <row r="51" spans="2:7" x14ac:dyDescent="0.2">
      <c r="B51" s="3">
        <f t="shared" si="1"/>
        <v>43891</v>
      </c>
      <c r="D51" s="7">
        <v>53641.4</v>
      </c>
      <c r="E51" s="7">
        <v>214.57</v>
      </c>
      <c r="F51" s="10"/>
      <c r="G51" s="14">
        <f t="shared" si="0"/>
        <v>53855.97</v>
      </c>
    </row>
    <row r="52" spans="2:7" x14ac:dyDescent="0.2">
      <c r="B52" s="3">
        <f t="shared" si="1"/>
        <v>43922</v>
      </c>
      <c r="D52" s="40">
        <f>36330.71+2990</f>
        <v>39320.71</v>
      </c>
      <c r="E52" s="7">
        <v>196.6</v>
      </c>
      <c r="F52" s="10"/>
      <c r="G52" s="14">
        <f t="shared" si="0"/>
        <v>39517.31</v>
      </c>
    </row>
    <row r="53" spans="2:7" x14ac:dyDescent="0.2">
      <c r="B53" s="3">
        <f t="shared" si="1"/>
        <v>43952</v>
      </c>
      <c r="D53" s="7">
        <v>22985.27</v>
      </c>
      <c r="E53" s="7">
        <v>137.91</v>
      </c>
      <c r="F53" s="10"/>
      <c r="G53" s="14">
        <f t="shared" si="0"/>
        <v>23123.18</v>
      </c>
    </row>
    <row r="54" spans="2:7" x14ac:dyDescent="0.2">
      <c r="B54" s="3">
        <f t="shared" si="1"/>
        <v>43983</v>
      </c>
      <c r="D54" s="7">
        <v>34304.17</v>
      </c>
      <c r="E54" s="7">
        <v>137.22</v>
      </c>
      <c r="F54" s="10"/>
      <c r="G54" s="14">
        <f t="shared" si="0"/>
        <v>34441.39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>
        <v>18480.009999999998</v>
      </c>
      <c r="E56" s="7">
        <v>18.48</v>
      </c>
      <c r="F56" s="10">
        <v>-2940.54</v>
      </c>
      <c r="G56" s="14">
        <f t="shared" si="0"/>
        <v>15557.949999999997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0"/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ref="G68:G88" si="2">SUM(D68:F68)</f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ref="G78:G81" si="3">SUM(D78:F78)</f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2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2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2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ref="G89:G93" si="4">SUM(D89:F89)</f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4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ref="G94:G95" si="5">SUM(D94:F94)</f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5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283623.82</v>
      </c>
      <c r="E98" s="6">
        <f>SUM(E37:E96)</f>
        <v>1054.4100000000001</v>
      </c>
      <c r="F98" s="16">
        <f>SUM(F37:F96)</f>
        <v>-2940.54</v>
      </c>
      <c r="G98" s="17">
        <f>SUM(G37:G96)</f>
        <v>281737.69</v>
      </c>
    </row>
  </sheetData>
  <dataConsolidate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7C540-8104-4D9A-A92C-3B52EBBE6660}">
  <sheetPr codeName="Feuil10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34" t="s">
        <v>1</v>
      </c>
      <c r="E35" s="34" t="s">
        <v>2</v>
      </c>
      <c r="F35" s="35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>
        <v>14839.26</v>
      </c>
      <c r="E54" s="7"/>
      <c r="F54" s="10"/>
      <c r="G54" s="14">
        <f t="shared" si="0"/>
        <v>14839.26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>
        <v>10845.79</v>
      </c>
      <c r="E56" s="7">
        <v>-9.9</v>
      </c>
      <c r="F56" s="10"/>
      <c r="G56" s="14">
        <f t="shared" si="0"/>
        <v>10835.890000000001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ref="G58:G71" si="2">SUM(D58:F58)</f>
        <v>0</v>
      </c>
    </row>
    <row r="59" spans="2:7" x14ac:dyDescent="0.2">
      <c r="B59" s="3">
        <f t="shared" si="1"/>
        <v>44136</v>
      </c>
      <c r="D59" s="7"/>
      <c r="E59" s="7"/>
      <c r="F59" s="10"/>
      <c r="G59" s="14">
        <f t="shared" si="2"/>
        <v>0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44317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2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44440</v>
      </c>
      <c r="D69" s="8"/>
      <c r="E69" s="8"/>
      <c r="F69" s="11"/>
      <c r="G69" s="14">
        <f t="shared" si="2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0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si="0"/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0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0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0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0"/>
        <v>0</v>
      </c>
    </row>
    <row r="78" spans="2:7" x14ac:dyDescent="0.2">
      <c r="B78" s="3">
        <f t="shared" si="1"/>
        <v>44713</v>
      </c>
      <c r="D78" s="7"/>
      <c r="E78" s="7"/>
      <c r="F78" s="10"/>
      <c r="G78" s="14">
        <f t="shared" si="0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0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0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0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0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0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0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si="0"/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0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0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0"/>
        <v>0</v>
      </c>
    </row>
    <row r="89" spans="2:7" x14ac:dyDescent="0.2">
      <c r="B89" s="3">
        <f t="shared" si="1"/>
        <v>45047</v>
      </c>
      <c r="D89" s="7"/>
      <c r="E89" s="7"/>
      <c r="F89" s="10"/>
      <c r="G89" s="14">
        <f t="shared" si="0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0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0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0"/>
        <v>0</v>
      </c>
    </row>
    <row r="93" spans="2:7" x14ac:dyDescent="0.2">
      <c r="B93" s="3">
        <f t="shared" si="1"/>
        <v>45170</v>
      </c>
      <c r="D93" s="8"/>
      <c r="E93" s="8"/>
      <c r="F93" s="11"/>
      <c r="G93" s="14">
        <f t="shared" si="0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0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25685.050000000003</v>
      </c>
      <c r="E98" s="6">
        <f>SUM(E37:E96)</f>
        <v>-9.9</v>
      </c>
      <c r="F98" s="16">
        <f>SUM(F37:F96)</f>
        <v>0</v>
      </c>
      <c r="G98" s="17">
        <f>SUM(G37:G96)</f>
        <v>25675.15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euil74">
    <tabColor rgb="FF9933FF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34" spans="2:7" ht="13.5" thickBot="1" x14ac:dyDescent="0.25"/>
    <row r="35" spans="2:7" ht="13.5" thickBot="1" x14ac:dyDescent="0.25">
      <c r="D35" s="24" t="s">
        <v>1</v>
      </c>
      <c r="E35" s="24" t="s">
        <v>2</v>
      </c>
      <c r="F35" s="25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43466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43497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43525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43556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43586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43617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43647</v>
      </c>
      <c r="D43" s="7">
        <v>5400</v>
      </c>
      <c r="E43" s="7">
        <v>32.4</v>
      </c>
      <c r="F43" s="10"/>
      <c r="G43" s="14">
        <f t="shared" si="0"/>
        <v>5432.4</v>
      </c>
    </row>
    <row r="44" spans="2:7" x14ac:dyDescent="0.2">
      <c r="B44" s="3">
        <f t="shared" si="1"/>
        <v>43678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43709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43739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43770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43800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43831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43862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43891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43922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43952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43983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44013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44044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44075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44105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44136</v>
      </c>
      <c r="D59" s="7">
        <v>1989.64</v>
      </c>
      <c r="E59" s="7"/>
      <c r="F59" s="10"/>
      <c r="G59" s="14">
        <f t="shared" si="0"/>
        <v>1989.64</v>
      </c>
    </row>
    <row r="60" spans="2:7" x14ac:dyDescent="0.2">
      <c r="B60" s="3">
        <f t="shared" si="1"/>
        <v>44166</v>
      </c>
      <c r="D60" s="7"/>
      <c r="E60" s="7"/>
      <c r="F60" s="10"/>
      <c r="G60" s="14">
        <f t="shared" si="0"/>
        <v>0</v>
      </c>
    </row>
    <row r="61" spans="2:7" x14ac:dyDescent="0.2">
      <c r="B61" s="3">
        <f t="shared" si="1"/>
        <v>44197</v>
      </c>
      <c r="D61" s="7"/>
      <c r="E61" s="7"/>
      <c r="F61" s="10"/>
      <c r="G61" s="14">
        <f t="shared" si="0"/>
        <v>0</v>
      </c>
    </row>
    <row r="62" spans="2:7" x14ac:dyDescent="0.2">
      <c r="B62" s="3">
        <f t="shared" si="1"/>
        <v>44228</v>
      </c>
      <c r="D62" s="7"/>
      <c r="E62" s="7"/>
      <c r="F62" s="10"/>
      <c r="G62" s="14">
        <f t="shared" si="0"/>
        <v>0</v>
      </c>
    </row>
    <row r="63" spans="2:7" x14ac:dyDescent="0.2">
      <c r="B63" s="3">
        <f t="shared" si="1"/>
        <v>44256</v>
      </c>
      <c r="D63" s="7"/>
      <c r="E63" s="7"/>
      <c r="F63" s="10"/>
      <c r="G63" s="14">
        <f t="shared" si="0"/>
        <v>0</v>
      </c>
    </row>
    <row r="64" spans="2:7" x14ac:dyDescent="0.2">
      <c r="B64" s="3">
        <f t="shared" si="1"/>
        <v>44287</v>
      </c>
      <c r="D64" s="7"/>
      <c r="E64" s="7"/>
      <c r="F64" s="10"/>
      <c r="G64" s="14">
        <f t="shared" si="0"/>
        <v>0</v>
      </c>
    </row>
    <row r="65" spans="2:7" x14ac:dyDescent="0.2">
      <c r="B65" s="3">
        <f t="shared" si="1"/>
        <v>44317</v>
      </c>
      <c r="D65" s="8"/>
      <c r="E65" s="8"/>
      <c r="F65" s="11"/>
      <c r="G65" s="14">
        <f t="shared" si="0"/>
        <v>0</v>
      </c>
    </row>
    <row r="66" spans="2:7" x14ac:dyDescent="0.2">
      <c r="B66" s="3">
        <f t="shared" si="1"/>
        <v>44348</v>
      </c>
      <c r="D66" s="7"/>
      <c r="E66" s="7"/>
      <c r="F66" s="10"/>
      <c r="G66" s="14">
        <f t="shared" si="0"/>
        <v>0</v>
      </c>
    </row>
    <row r="67" spans="2:7" x14ac:dyDescent="0.2">
      <c r="B67" s="3">
        <f t="shared" si="1"/>
        <v>44378</v>
      </c>
      <c r="D67" s="7"/>
      <c r="E67" s="7"/>
      <c r="F67" s="10"/>
      <c r="G67" s="14">
        <f t="shared" si="0"/>
        <v>0</v>
      </c>
    </row>
    <row r="68" spans="2:7" x14ac:dyDescent="0.2">
      <c r="B68" s="3">
        <f t="shared" si="1"/>
        <v>44409</v>
      </c>
      <c r="D68" s="7"/>
      <c r="E68" s="7"/>
      <c r="F68" s="10"/>
      <c r="G68" s="14">
        <f t="shared" si="0"/>
        <v>0</v>
      </c>
    </row>
    <row r="69" spans="2:7" x14ac:dyDescent="0.2">
      <c r="B69" s="3">
        <f t="shared" si="1"/>
        <v>44440</v>
      </c>
      <c r="D69" s="7"/>
      <c r="E69" s="7"/>
      <c r="F69" s="10"/>
      <c r="G69" s="14">
        <f t="shared" si="0"/>
        <v>0</v>
      </c>
    </row>
    <row r="70" spans="2:7" x14ac:dyDescent="0.2">
      <c r="B70" s="3">
        <f t="shared" si="1"/>
        <v>44470</v>
      </c>
      <c r="D70" s="7"/>
      <c r="E70" s="7"/>
      <c r="F70" s="10"/>
      <c r="G70" s="14">
        <f t="shared" si="0"/>
        <v>0</v>
      </c>
    </row>
    <row r="71" spans="2:7" x14ac:dyDescent="0.2">
      <c r="B71" s="3">
        <f t="shared" si="1"/>
        <v>44501</v>
      </c>
      <c r="D71" s="7"/>
      <c r="E71" s="7"/>
      <c r="F71" s="10"/>
      <c r="G71" s="14">
        <f t="shared" si="0"/>
        <v>0</v>
      </c>
    </row>
    <row r="72" spans="2:7" x14ac:dyDescent="0.2">
      <c r="B72" s="3">
        <f t="shared" si="1"/>
        <v>44531</v>
      </c>
      <c r="D72" s="7"/>
      <c r="E72" s="7"/>
      <c r="F72" s="10"/>
      <c r="G72" s="14">
        <f t="shared" si="0"/>
        <v>0</v>
      </c>
    </row>
    <row r="73" spans="2:7" x14ac:dyDescent="0.2">
      <c r="B73" s="3">
        <f t="shared" si="1"/>
        <v>44562</v>
      </c>
      <c r="D73" s="7"/>
      <c r="E73" s="7"/>
      <c r="F73" s="10"/>
      <c r="G73" s="14">
        <f t="shared" ref="G73:G95" si="2">SUM(D73:F73)</f>
        <v>0</v>
      </c>
    </row>
    <row r="74" spans="2:7" x14ac:dyDescent="0.2">
      <c r="B74" s="3">
        <f t="shared" si="1"/>
        <v>44593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44621</v>
      </c>
      <c r="D75" s="7"/>
      <c r="E75" s="7"/>
      <c r="F75" s="10"/>
      <c r="G75" s="14">
        <f t="shared" si="2"/>
        <v>0</v>
      </c>
    </row>
    <row r="76" spans="2:7" x14ac:dyDescent="0.2">
      <c r="B76" s="3">
        <f t="shared" si="1"/>
        <v>44652</v>
      </c>
      <c r="D76" s="7"/>
      <c r="E76" s="7"/>
      <c r="F76" s="10"/>
      <c r="G76" s="14">
        <f t="shared" si="2"/>
        <v>0</v>
      </c>
    </row>
    <row r="77" spans="2:7" x14ac:dyDescent="0.2">
      <c r="B77" s="3">
        <f t="shared" si="1"/>
        <v>44682</v>
      </c>
      <c r="D77" s="7"/>
      <c r="E77" s="7"/>
      <c r="F77" s="10"/>
      <c r="G77" s="14">
        <f t="shared" si="2"/>
        <v>0</v>
      </c>
    </row>
    <row r="78" spans="2:7" x14ac:dyDescent="0.2">
      <c r="B78" s="3">
        <f t="shared" si="1"/>
        <v>44713</v>
      </c>
      <c r="D78" s="8"/>
      <c r="E78" s="8"/>
      <c r="F78" s="11"/>
      <c r="G78" s="14">
        <f t="shared" si="2"/>
        <v>0</v>
      </c>
    </row>
    <row r="79" spans="2:7" x14ac:dyDescent="0.2">
      <c r="B79" s="3">
        <f t="shared" si="1"/>
        <v>44743</v>
      </c>
      <c r="D79" s="7"/>
      <c r="E79" s="7"/>
      <c r="F79" s="10"/>
      <c r="G79" s="14">
        <f t="shared" si="2"/>
        <v>0</v>
      </c>
    </row>
    <row r="80" spans="2:7" x14ac:dyDescent="0.2">
      <c r="B80" s="3">
        <f t="shared" si="1"/>
        <v>44774</v>
      </c>
      <c r="D80" s="7"/>
      <c r="E80" s="7"/>
      <c r="F80" s="10"/>
      <c r="G80" s="14">
        <f t="shared" si="2"/>
        <v>0</v>
      </c>
    </row>
    <row r="81" spans="2:7" x14ac:dyDescent="0.2">
      <c r="B81" s="3">
        <f t="shared" si="1"/>
        <v>44805</v>
      </c>
      <c r="D81" s="7"/>
      <c r="E81" s="7"/>
      <c r="F81" s="10"/>
      <c r="G81" s="14">
        <f t="shared" si="2"/>
        <v>0</v>
      </c>
    </row>
    <row r="82" spans="2:7" x14ac:dyDescent="0.2">
      <c r="B82" s="3">
        <f t="shared" si="1"/>
        <v>44835</v>
      </c>
      <c r="D82" s="7"/>
      <c r="E82" s="7"/>
      <c r="F82" s="10"/>
      <c r="G82" s="14">
        <f t="shared" si="2"/>
        <v>0</v>
      </c>
    </row>
    <row r="83" spans="2:7" x14ac:dyDescent="0.2">
      <c r="B83" s="3">
        <f t="shared" si="1"/>
        <v>44866</v>
      </c>
      <c r="D83" s="7"/>
      <c r="E83" s="7"/>
      <c r="F83" s="10"/>
      <c r="G83" s="14">
        <f t="shared" si="2"/>
        <v>0</v>
      </c>
    </row>
    <row r="84" spans="2:7" x14ac:dyDescent="0.2">
      <c r="B84" s="3">
        <f t="shared" si="1"/>
        <v>44896</v>
      </c>
      <c r="D84" s="7"/>
      <c r="E84" s="7"/>
      <c r="F84" s="10"/>
      <c r="G84" s="14">
        <f t="shared" si="2"/>
        <v>0</v>
      </c>
    </row>
    <row r="85" spans="2:7" x14ac:dyDescent="0.2">
      <c r="B85" s="3">
        <f t="shared" si="1"/>
        <v>44927</v>
      </c>
      <c r="D85" s="7"/>
      <c r="E85" s="7"/>
      <c r="F85" s="10"/>
      <c r="G85" s="14">
        <f t="shared" ref="G85:G94" si="3">SUM(D85:F85)</f>
        <v>0</v>
      </c>
    </row>
    <row r="86" spans="2:7" x14ac:dyDescent="0.2">
      <c r="B86" s="3">
        <f t="shared" si="1"/>
        <v>44958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44986</v>
      </c>
      <c r="D87" s="7"/>
      <c r="E87" s="7"/>
      <c r="F87" s="10"/>
      <c r="G87" s="14">
        <f t="shared" si="3"/>
        <v>0</v>
      </c>
    </row>
    <row r="88" spans="2:7" x14ac:dyDescent="0.2">
      <c r="B88" s="3">
        <f t="shared" si="1"/>
        <v>45017</v>
      </c>
      <c r="D88" s="7"/>
      <c r="E88" s="7"/>
      <c r="F88" s="10"/>
      <c r="G88" s="14">
        <f t="shared" si="3"/>
        <v>0</v>
      </c>
    </row>
    <row r="89" spans="2:7" x14ac:dyDescent="0.2">
      <c r="B89" s="3">
        <f t="shared" si="1"/>
        <v>45047</v>
      </c>
      <c r="D89" s="8"/>
      <c r="E89" s="8"/>
      <c r="F89" s="11"/>
      <c r="G89" s="14">
        <f t="shared" si="3"/>
        <v>0</v>
      </c>
    </row>
    <row r="90" spans="2:7" x14ac:dyDescent="0.2">
      <c r="B90" s="3">
        <f t="shared" si="1"/>
        <v>45078</v>
      </c>
      <c r="D90" s="7"/>
      <c r="E90" s="7"/>
      <c r="F90" s="10"/>
      <c r="G90" s="14">
        <f t="shared" si="3"/>
        <v>0</v>
      </c>
    </row>
    <row r="91" spans="2:7" x14ac:dyDescent="0.2">
      <c r="B91" s="3">
        <f t="shared" si="1"/>
        <v>45108</v>
      </c>
      <c r="D91" s="7"/>
      <c r="E91" s="7"/>
      <c r="F91" s="10"/>
      <c r="G91" s="14">
        <f t="shared" si="3"/>
        <v>0</v>
      </c>
    </row>
    <row r="92" spans="2:7" x14ac:dyDescent="0.2">
      <c r="B92" s="3">
        <f t="shared" si="1"/>
        <v>45139</v>
      </c>
      <c r="D92" s="7"/>
      <c r="E92" s="7"/>
      <c r="F92" s="10"/>
      <c r="G92" s="14">
        <f t="shared" si="3"/>
        <v>0</v>
      </c>
    </row>
    <row r="93" spans="2:7" x14ac:dyDescent="0.2">
      <c r="B93" s="3">
        <f t="shared" si="1"/>
        <v>45170</v>
      </c>
      <c r="D93" s="7"/>
      <c r="E93" s="7"/>
      <c r="F93" s="10"/>
      <c r="G93" s="14">
        <f t="shared" si="3"/>
        <v>0</v>
      </c>
    </row>
    <row r="94" spans="2:7" x14ac:dyDescent="0.2">
      <c r="B94" s="3">
        <f t="shared" si="1"/>
        <v>45200</v>
      </c>
      <c r="D94" s="7"/>
      <c r="E94" s="7"/>
      <c r="F94" s="10"/>
      <c r="G94" s="14">
        <f t="shared" si="3"/>
        <v>0</v>
      </c>
    </row>
    <row r="95" spans="2:7" x14ac:dyDescent="0.2">
      <c r="B95" s="3">
        <f t="shared" si="1"/>
        <v>45231</v>
      </c>
      <c r="D95" s="7"/>
      <c r="E95" s="7"/>
      <c r="F95" s="10"/>
      <c r="G95" s="14">
        <f t="shared" si="2"/>
        <v>0</v>
      </c>
    </row>
    <row r="96" spans="2:7" ht="13.5" thickBot="1" x14ac:dyDescent="0.25">
      <c r="B96" s="3">
        <f t="shared" si="1"/>
        <v>45261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7389.64</v>
      </c>
      <c r="E98" s="6">
        <f>SUM(E37:E96)</f>
        <v>32.4</v>
      </c>
      <c r="F98" s="16">
        <f>SUM(F37:F96)</f>
        <v>0</v>
      </c>
      <c r="G98" s="17">
        <f>SUM(G37:G96)</f>
        <v>7422.04</v>
      </c>
    </row>
  </sheetData>
  <dataConsolidate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54DD-B8E3-4A92-BC32-A28E9200214B}">
  <sheetPr codeName="Feuil11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28" t="s">
        <v>1</v>
      </c>
      <c r="E35" s="28" t="s">
        <v>2</v>
      </c>
      <c r="F35" s="45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>
        <v>12410.88</v>
      </c>
      <c r="E41" s="7">
        <v>66.86</v>
      </c>
      <c r="F41" s="10">
        <f>(D41+E41)*-$D$33</f>
        <v>0</v>
      </c>
      <c r="G41" s="14">
        <f t="shared" si="0"/>
        <v>12477.74</v>
      </c>
    </row>
    <row r="42" spans="2:7" x14ac:dyDescent="0.2">
      <c r="B42" s="3">
        <f t="shared" si="1"/>
        <v>43983</v>
      </c>
      <c r="D42" s="7">
        <v>85684.23</v>
      </c>
      <c r="E42" s="7">
        <v>1279.9100000000001</v>
      </c>
      <c r="F42" s="10">
        <f t="shared" ref="F42:F47" si="2">(D42+E42)*-$D$33</f>
        <v>0</v>
      </c>
      <c r="G42" s="14">
        <f t="shared" si="0"/>
        <v>86964.14</v>
      </c>
    </row>
    <row r="43" spans="2:7" x14ac:dyDescent="0.2">
      <c r="B43" s="3">
        <f t="shared" si="1"/>
        <v>44013</v>
      </c>
      <c r="D43" s="7">
        <v>107446.59</v>
      </c>
      <c r="E43" s="7">
        <v>1646.74</v>
      </c>
      <c r="F43" s="10">
        <f t="shared" si="2"/>
        <v>0</v>
      </c>
      <c r="G43" s="14">
        <f t="shared" si="0"/>
        <v>109093.33</v>
      </c>
    </row>
    <row r="44" spans="2:7" x14ac:dyDescent="0.2">
      <c r="B44" s="3">
        <f t="shared" si="1"/>
        <v>44044</v>
      </c>
      <c r="D44" s="7"/>
      <c r="E44" s="7"/>
      <c r="F44" s="10">
        <f t="shared" si="2"/>
        <v>0</v>
      </c>
      <c r="G44" s="14">
        <f t="shared" si="0"/>
        <v>0</v>
      </c>
    </row>
    <row r="45" spans="2:7" x14ac:dyDescent="0.2">
      <c r="B45" s="3">
        <f t="shared" si="1"/>
        <v>44075</v>
      </c>
      <c r="D45" s="7">
        <v>79686.63</v>
      </c>
      <c r="E45" s="7">
        <v>1033.96</v>
      </c>
      <c r="F45" s="10">
        <f t="shared" si="2"/>
        <v>0</v>
      </c>
      <c r="G45" s="14">
        <f t="shared" si="0"/>
        <v>80720.590000000011</v>
      </c>
    </row>
    <row r="46" spans="2:7" x14ac:dyDescent="0.2">
      <c r="B46" s="3">
        <f t="shared" si="1"/>
        <v>44105</v>
      </c>
      <c r="D46" s="7">
        <v>56978.69</v>
      </c>
      <c r="E46" s="7">
        <v>883</v>
      </c>
      <c r="F46" s="10">
        <f t="shared" si="2"/>
        <v>0</v>
      </c>
      <c r="G46" s="14">
        <f t="shared" si="0"/>
        <v>57861.69</v>
      </c>
    </row>
    <row r="47" spans="2:7" x14ac:dyDescent="0.2">
      <c r="B47" s="3">
        <f t="shared" si="1"/>
        <v>44136</v>
      </c>
      <c r="D47" s="7">
        <v>213424.53</v>
      </c>
      <c r="E47" s="7">
        <v>2302.94</v>
      </c>
      <c r="F47" s="10">
        <f t="shared" si="2"/>
        <v>0</v>
      </c>
      <c r="G47" s="14">
        <f t="shared" si="0"/>
        <v>215727.47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3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3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3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3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3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3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3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3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3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3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3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3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3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3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3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3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4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4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4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4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4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4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4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4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4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4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4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4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3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5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5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5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5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5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3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3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555631.55000000005</v>
      </c>
      <c r="E98" s="6">
        <f>SUM(E37:E96)</f>
        <v>7213.41</v>
      </c>
      <c r="F98" s="16">
        <f>SUM(F37:F96)</f>
        <v>0</v>
      </c>
      <c r="G98" s="17">
        <f>SUM(G37:G96)</f>
        <v>562844.96000000008</v>
      </c>
    </row>
  </sheetData>
  <dataConsolidate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DFFF-E26F-47A8-BE68-1C23DAC14E44}">
  <sheetPr codeName="Feuil12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32" t="s">
        <v>1</v>
      </c>
      <c r="E35" s="32" t="s">
        <v>2</v>
      </c>
      <c r="F35" s="33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44075</v>
      </c>
      <c r="D45" s="7">
        <v>2451</v>
      </c>
      <c r="E45" s="7"/>
      <c r="F45" s="10"/>
      <c r="G45" s="14">
        <f t="shared" si="0"/>
        <v>2451</v>
      </c>
    </row>
    <row r="46" spans="2:7" x14ac:dyDescent="0.2">
      <c r="B46" s="3">
        <f t="shared" si="1"/>
        <v>44105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44136</v>
      </c>
      <c r="D47" s="7">
        <v>6069</v>
      </c>
      <c r="E47" s="7"/>
      <c r="F47" s="10"/>
      <c r="G47" s="14">
        <f t="shared" si="0"/>
        <v>6069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8520</v>
      </c>
      <c r="E98" s="6">
        <f>SUM(E37:E96)</f>
        <v>0</v>
      </c>
      <c r="F98" s="16">
        <f>SUM(F37:F96)</f>
        <v>0</v>
      </c>
      <c r="G98" s="17">
        <f>SUM(G37:G96)</f>
        <v>8520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FA3D-FA21-4156-8D67-13E9650992D2}">
  <sheetPr codeName="Feuil13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32" t="s">
        <v>1</v>
      </c>
      <c r="E35" s="32" t="s">
        <v>2</v>
      </c>
      <c r="F35" s="33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>
        <v>6977.01</v>
      </c>
      <c r="E39" s="7"/>
      <c r="F39" s="10"/>
      <c r="G39" s="14">
        <f t="shared" si="0"/>
        <v>6977.01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>
        <v>480</v>
      </c>
      <c r="E46" s="7"/>
      <c r="F46" s="10"/>
      <c r="G46" s="14">
        <f t="shared" si="0"/>
        <v>480</v>
      </c>
    </row>
    <row r="47" spans="2:7" x14ac:dyDescent="0.2">
      <c r="B47" s="3">
        <f t="shared" si="1"/>
        <v>44136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7457.01</v>
      </c>
      <c r="E98" s="6">
        <f>SUM(E37:E96)</f>
        <v>0</v>
      </c>
      <c r="F98" s="16">
        <f>SUM(F37:F96)</f>
        <v>0</v>
      </c>
      <c r="G98" s="17">
        <f>SUM(G37:G96)</f>
        <v>7457.01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21620-8F82-46A2-B084-9B0E18240C0C}">
  <sheetPr codeName="Feuil14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28" t="s">
        <v>1</v>
      </c>
      <c r="E35" s="28" t="s">
        <v>2</v>
      </c>
      <c r="F35" s="29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>
        <v>50297.99</v>
      </c>
      <c r="E37" s="7"/>
      <c r="F37" s="10"/>
      <c r="G37" s="13">
        <f t="shared" ref="G37:G96" si="0">SUM(D37:F37)</f>
        <v>50297.99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>
        <v>67063.98</v>
      </c>
      <c r="E42" s="7"/>
      <c r="F42" s="10"/>
      <c r="G42" s="14">
        <f t="shared" si="0"/>
        <v>67063.98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>
        <v>41542.99</v>
      </c>
      <c r="E46" s="7"/>
      <c r="F46" s="10"/>
      <c r="G46" s="14">
        <f t="shared" si="0"/>
        <v>41542.99</v>
      </c>
    </row>
    <row r="47" spans="2:7" x14ac:dyDescent="0.2">
      <c r="B47" s="3">
        <f t="shared" si="1"/>
        <v>44136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44166</v>
      </c>
      <c r="D48" s="7">
        <v>26555</v>
      </c>
      <c r="E48" s="7"/>
      <c r="F48" s="10"/>
      <c r="G48" s="14">
        <f t="shared" si="0"/>
        <v>26555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185459.96</v>
      </c>
      <c r="E98" s="6">
        <f>SUM(E37:E96)</f>
        <v>0</v>
      </c>
      <c r="F98" s="16">
        <f>SUM(F37:F96)</f>
        <v>0</v>
      </c>
      <c r="G98" s="17">
        <f>SUM(G37:G96)</f>
        <v>185459.96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3DB7-477E-43CD-B980-CA850E7CAD12}">
  <sheetPr codeName="Feuil15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32" t="s">
        <v>1</v>
      </c>
      <c r="E35" s="32" t="s">
        <v>2</v>
      </c>
      <c r="F35" s="33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>
        <v>6993</v>
      </c>
      <c r="E44" s="7"/>
      <c r="F44" s="10"/>
      <c r="G44" s="14">
        <f t="shared" si="0"/>
        <v>6993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44136</v>
      </c>
      <c r="D47" s="7">
        <v>4562.4399999999996</v>
      </c>
      <c r="E47" s="7"/>
      <c r="F47" s="10"/>
      <c r="G47" s="14">
        <f t="shared" si="0"/>
        <v>4562.4399999999996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11555.439999999999</v>
      </c>
      <c r="E98" s="6">
        <f>SUM(E37:E96)</f>
        <v>0</v>
      </c>
      <c r="F98" s="16">
        <f>SUM(F37:F96)</f>
        <v>0</v>
      </c>
      <c r="G98" s="17">
        <f>SUM(G37:G96)</f>
        <v>11555.439999999999</v>
      </c>
    </row>
  </sheetData>
  <dataConsolidate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F067B-67A8-40D9-80DE-9F7C8A035B3D}">
  <sheetPr codeName="Feuil16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41" t="s">
        <v>1</v>
      </c>
      <c r="E35" s="41" t="s">
        <v>2</v>
      </c>
      <c r="F35" s="42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>
        <v>41275.339999999997</v>
      </c>
      <c r="E44" s="7"/>
      <c r="F44" s="10"/>
      <c r="G44" s="14">
        <f t="shared" si="0"/>
        <v>41275.339999999997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44136</v>
      </c>
      <c r="D47" s="7">
        <v>12950.29</v>
      </c>
      <c r="E47" s="7"/>
      <c r="F47" s="10"/>
      <c r="G47" s="14">
        <f t="shared" si="0"/>
        <v>12950.29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54225.63</v>
      </c>
      <c r="E98" s="6">
        <f>SUM(E37:E96)</f>
        <v>0</v>
      </c>
      <c r="F98" s="16">
        <f>SUM(F37:F96)</f>
        <v>0</v>
      </c>
      <c r="G98" s="17">
        <f>SUM(G37:G96)</f>
        <v>54225.63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B642B-5F6D-42AB-8C7A-3C55639185BB}">
  <sheetPr codeName="Feuil17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43" t="s">
        <v>1</v>
      </c>
      <c r="E35" s="43" t="s">
        <v>2</v>
      </c>
      <c r="F35" s="44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>
        <v>42061.11</v>
      </c>
      <c r="E44" s="7"/>
      <c r="F44" s="10"/>
      <c r="G44" s="14">
        <f t="shared" si="0"/>
        <v>42061.11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44136</v>
      </c>
      <c r="D47" s="7">
        <v>20242.59</v>
      </c>
      <c r="E47" s="7"/>
      <c r="F47" s="10"/>
      <c r="G47" s="14">
        <f t="shared" si="0"/>
        <v>20242.59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62303.7</v>
      </c>
      <c r="E98" s="6">
        <f>SUM(E37:E96)</f>
        <v>0</v>
      </c>
      <c r="F98" s="16">
        <f>SUM(F37:F96)</f>
        <v>0</v>
      </c>
      <c r="G98" s="17">
        <f>SUM(G37:G96)</f>
        <v>62303.7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49A30-1624-4627-BA9B-F27AA82B6C41}">
  <sheetPr codeName="Feuil18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43" t="s">
        <v>1</v>
      </c>
      <c r="E35" s="43" t="s">
        <v>2</v>
      </c>
      <c r="F35" s="44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44075</v>
      </c>
      <c r="D45" s="7">
        <v>26314.17</v>
      </c>
      <c r="E45" s="7"/>
      <c r="F45" s="10"/>
      <c r="G45" s="14">
        <f t="shared" si="0"/>
        <v>26314.17</v>
      </c>
    </row>
    <row r="46" spans="2:7" x14ac:dyDescent="0.2">
      <c r="B46" s="3">
        <f t="shared" si="1"/>
        <v>44105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44136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26314.17</v>
      </c>
      <c r="E98" s="6">
        <f>SUM(E37:E96)</f>
        <v>0</v>
      </c>
      <c r="F98" s="16">
        <f>SUM(F37:F96)</f>
        <v>0</v>
      </c>
      <c r="G98" s="17">
        <f>SUM(G37:G96)</f>
        <v>26314.17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35D0-F1FF-48EE-B5A3-216A7B3BB235}">
  <sheetPr codeName="Feuil19">
    <tabColor rgb="FFFFC000"/>
  </sheetPr>
  <dimension ref="B1:G98"/>
  <sheetViews>
    <sheetView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46" t="s">
        <v>1</v>
      </c>
      <c r="E35" s="46" t="s">
        <v>2</v>
      </c>
      <c r="F35" s="47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>
        <v>10950</v>
      </c>
      <c r="E44" s="7"/>
      <c r="F44" s="10"/>
      <c r="G44" s="14">
        <f t="shared" si="0"/>
        <v>10950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>
        <v>7300</v>
      </c>
      <c r="E46" s="7"/>
      <c r="F46" s="10"/>
      <c r="G46" s="14">
        <f t="shared" si="0"/>
        <v>7300</v>
      </c>
    </row>
    <row r="47" spans="2:7" x14ac:dyDescent="0.2">
      <c r="B47" s="3">
        <f t="shared" si="1"/>
        <v>44136</v>
      </c>
      <c r="D47" s="7">
        <v>18250</v>
      </c>
      <c r="E47" s="7"/>
      <c r="F47" s="10"/>
      <c r="G47" s="14">
        <f t="shared" si="0"/>
        <v>18250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36500</v>
      </c>
      <c r="E98" s="6">
        <f>SUM(E37:E96)</f>
        <v>0</v>
      </c>
      <c r="F98" s="16">
        <f>SUM(F37:F96)</f>
        <v>0</v>
      </c>
      <c r="G98" s="17">
        <f>SUM(G37:G96)</f>
        <v>36500</v>
      </c>
    </row>
  </sheetData>
  <dataConsolidate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13516-7810-44C6-B7B7-A36EC7FF3AB4}">
  <sheetPr codeName="Feuil20">
    <tabColor rgb="FFFFC000"/>
  </sheetPr>
  <dimension ref="B1:G98"/>
  <sheetViews>
    <sheetView tabSelected="1" zoomScaleNormal="100" workbookViewId="0"/>
  </sheetViews>
  <sheetFormatPr defaultColWidth="11.42578125" defaultRowHeight="12.75" x14ac:dyDescent="0.2"/>
  <cols>
    <col min="1" max="1" width="0.7109375" customWidth="1"/>
    <col min="2" max="2" width="24.7109375" customWidth="1"/>
    <col min="3" max="3" width="0.7109375" customWidth="1"/>
    <col min="4" max="5" width="18.7109375" customWidth="1"/>
    <col min="6" max="7" width="15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4" spans="2:7" ht="13.5" thickBot="1" x14ac:dyDescent="0.25"/>
    <row r="35" spans="2:7" ht="13.5" thickBot="1" x14ac:dyDescent="0.25">
      <c r="D35" s="36" t="s">
        <v>1</v>
      </c>
      <c r="E35" s="36" t="s">
        <v>2</v>
      </c>
      <c r="F35" s="37" t="s">
        <v>3</v>
      </c>
      <c r="G35" s="12" t="s">
        <v>0</v>
      </c>
    </row>
    <row r="36" spans="2:7" ht="5.0999999999999996" customHeight="1" thickBot="1" x14ac:dyDescent="0.25"/>
    <row r="37" spans="2:7" x14ac:dyDescent="0.2">
      <c r="B37" s="3">
        <v>43831</v>
      </c>
      <c r="D37" s="7"/>
      <c r="E37" s="7"/>
      <c r="F37" s="10"/>
      <c r="G37" s="13">
        <f t="shared" ref="G37:G96" si="0">SUM(D37:F37)</f>
        <v>0</v>
      </c>
    </row>
    <row r="38" spans="2:7" x14ac:dyDescent="0.2">
      <c r="B38" s="3">
        <f>EDATE(B37,1)</f>
        <v>43862</v>
      </c>
      <c r="D38" s="8"/>
      <c r="E38" s="8"/>
      <c r="F38" s="11"/>
      <c r="G38" s="14">
        <f t="shared" si="0"/>
        <v>0</v>
      </c>
    </row>
    <row r="39" spans="2:7" x14ac:dyDescent="0.2">
      <c r="B39" s="3">
        <f t="shared" ref="B39:B96" si="1">EDATE(B38,1)</f>
        <v>43891</v>
      </c>
      <c r="D39" s="7"/>
      <c r="E39" s="7"/>
      <c r="F39" s="10"/>
      <c r="G39" s="14">
        <f t="shared" si="0"/>
        <v>0</v>
      </c>
    </row>
    <row r="40" spans="2:7" x14ac:dyDescent="0.2">
      <c r="B40" s="3">
        <f t="shared" si="1"/>
        <v>43922</v>
      </c>
      <c r="D40" s="7"/>
      <c r="E40" s="7"/>
      <c r="F40" s="10"/>
      <c r="G40" s="14">
        <f t="shared" si="0"/>
        <v>0</v>
      </c>
    </row>
    <row r="41" spans="2:7" x14ac:dyDescent="0.2">
      <c r="B41" s="3">
        <f t="shared" si="1"/>
        <v>43952</v>
      </c>
      <c r="D41" s="7"/>
      <c r="E41" s="7"/>
      <c r="F41" s="10"/>
      <c r="G41" s="14">
        <f t="shared" si="0"/>
        <v>0</v>
      </c>
    </row>
    <row r="42" spans="2:7" x14ac:dyDescent="0.2">
      <c r="B42" s="3">
        <f t="shared" si="1"/>
        <v>43983</v>
      </c>
      <c r="D42" s="7"/>
      <c r="E42" s="7"/>
      <c r="F42" s="10"/>
      <c r="G42" s="14">
        <f t="shared" si="0"/>
        <v>0</v>
      </c>
    </row>
    <row r="43" spans="2:7" x14ac:dyDescent="0.2">
      <c r="B43" s="3">
        <f t="shared" si="1"/>
        <v>44013</v>
      </c>
      <c r="D43" s="7"/>
      <c r="E43" s="7"/>
      <c r="F43" s="10"/>
      <c r="G43" s="14">
        <f t="shared" si="0"/>
        <v>0</v>
      </c>
    </row>
    <row r="44" spans="2:7" x14ac:dyDescent="0.2">
      <c r="B44" s="3">
        <f t="shared" si="1"/>
        <v>44044</v>
      </c>
      <c r="D44" s="7"/>
      <c r="E44" s="7"/>
      <c r="F44" s="10"/>
      <c r="G44" s="14">
        <f t="shared" si="0"/>
        <v>0</v>
      </c>
    </row>
    <row r="45" spans="2:7" x14ac:dyDescent="0.2">
      <c r="B45" s="3">
        <f t="shared" si="1"/>
        <v>44075</v>
      </c>
      <c r="D45" s="7"/>
      <c r="E45" s="7"/>
      <c r="F45" s="10"/>
      <c r="G45" s="14">
        <f t="shared" si="0"/>
        <v>0</v>
      </c>
    </row>
    <row r="46" spans="2:7" x14ac:dyDescent="0.2">
      <c r="B46" s="3">
        <f t="shared" si="1"/>
        <v>44105</v>
      </c>
      <c r="D46" s="7"/>
      <c r="E46" s="7"/>
      <c r="F46" s="10"/>
      <c r="G46" s="14">
        <f t="shared" si="0"/>
        <v>0</v>
      </c>
    </row>
    <row r="47" spans="2:7" x14ac:dyDescent="0.2">
      <c r="B47" s="3">
        <f t="shared" si="1"/>
        <v>44136</v>
      </c>
      <c r="D47" s="7"/>
      <c r="E47" s="7"/>
      <c r="F47" s="10"/>
      <c r="G47" s="14">
        <f t="shared" si="0"/>
        <v>0</v>
      </c>
    </row>
    <row r="48" spans="2:7" x14ac:dyDescent="0.2">
      <c r="B48" s="3">
        <f t="shared" si="1"/>
        <v>44166</v>
      </c>
      <c r="D48" s="7"/>
      <c r="E48" s="7"/>
      <c r="F48" s="10"/>
      <c r="G48" s="14">
        <f t="shared" si="0"/>
        <v>0</v>
      </c>
    </row>
    <row r="49" spans="2:7" x14ac:dyDescent="0.2">
      <c r="B49" s="3">
        <f t="shared" si="1"/>
        <v>44197</v>
      </c>
      <c r="D49" s="7"/>
      <c r="E49" s="7"/>
      <c r="F49" s="10"/>
      <c r="G49" s="14">
        <f t="shared" si="0"/>
        <v>0</v>
      </c>
    </row>
    <row r="50" spans="2:7" x14ac:dyDescent="0.2">
      <c r="B50" s="3">
        <f t="shared" si="1"/>
        <v>44228</v>
      </c>
      <c r="D50" s="8"/>
      <c r="E50" s="8"/>
      <c r="F50" s="11"/>
      <c r="G50" s="14">
        <f t="shared" si="0"/>
        <v>0</v>
      </c>
    </row>
    <row r="51" spans="2:7" x14ac:dyDescent="0.2">
      <c r="B51" s="3">
        <f t="shared" si="1"/>
        <v>44256</v>
      </c>
      <c r="D51" s="7"/>
      <c r="E51" s="7"/>
      <c r="F51" s="10"/>
      <c r="G51" s="14">
        <f t="shared" si="0"/>
        <v>0</v>
      </c>
    </row>
    <row r="52" spans="2:7" x14ac:dyDescent="0.2">
      <c r="B52" s="3">
        <f t="shared" si="1"/>
        <v>44287</v>
      </c>
      <c r="D52" s="7"/>
      <c r="E52" s="7"/>
      <c r="F52" s="10"/>
      <c r="G52" s="14">
        <f t="shared" si="0"/>
        <v>0</v>
      </c>
    </row>
    <row r="53" spans="2:7" x14ac:dyDescent="0.2">
      <c r="B53" s="3">
        <f t="shared" si="1"/>
        <v>44317</v>
      </c>
      <c r="D53" s="7"/>
      <c r="E53" s="7"/>
      <c r="F53" s="10"/>
      <c r="G53" s="14">
        <f t="shared" si="0"/>
        <v>0</v>
      </c>
    </row>
    <row r="54" spans="2:7" x14ac:dyDescent="0.2">
      <c r="B54" s="3">
        <f t="shared" si="1"/>
        <v>44348</v>
      </c>
      <c r="D54" s="7"/>
      <c r="E54" s="7"/>
      <c r="F54" s="10"/>
      <c r="G54" s="14">
        <f t="shared" si="0"/>
        <v>0</v>
      </c>
    </row>
    <row r="55" spans="2:7" x14ac:dyDescent="0.2">
      <c r="B55" s="3">
        <f t="shared" si="1"/>
        <v>44378</v>
      </c>
      <c r="D55" s="7"/>
      <c r="E55" s="7"/>
      <c r="F55" s="10"/>
      <c r="G55" s="14">
        <f t="shared" si="0"/>
        <v>0</v>
      </c>
    </row>
    <row r="56" spans="2:7" x14ac:dyDescent="0.2">
      <c r="B56" s="3">
        <f t="shared" si="1"/>
        <v>44409</v>
      </c>
      <c r="D56" s="7"/>
      <c r="E56" s="7"/>
      <c r="F56" s="10"/>
      <c r="G56" s="14">
        <f t="shared" si="0"/>
        <v>0</v>
      </c>
    </row>
    <row r="57" spans="2:7" x14ac:dyDescent="0.2">
      <c r="B57" s="3">
        <f t="shared" si="1"/>
        <v>44440</v>
      </c>
      <c r="D57" s="7"/>
      <c r="E57" s="7"/>
      <c r="F57" s="10"/>
      <c r="G57" s="14">
        <f t="shared" si="0"/>
        <v>0</v>
      </c>
    </row>
    <row r="58" spans="2:7" x14ac:dyDescent="0.2">
      <c r="B58" s="3">
        <f t="shared" si="1"/>
        <v>44470</v>
      </c>
      <c r="D58" s="7"/>
      <c r="E58" s="7"/>
      <c r="F58" s="10"/>
      <c r="G58" s="14">
        <f t="shared" si="0"/>
        <v>0</v>
      </c>
    </row>
    <row r="59" spans="2:7" x14ac:dyDescent="0.2">
      <c r="B59" s="3">
        <f t="shared" si="1"/>
        <v>44501</v>
      </c>
      <c r="D59" s="8"/>
      <c r="E59" s="8"/>
      <c r="F59" s="11"/>
      <c r="G59" s="14">
        <f t="shared" ref="G59:G94" si="2">SUM(D59:F59)</f>
        <v>0</v>
      </c>
    </row>
    <row r="60" spans="2:7" x14ac:dyDescent="0.2">
      <c r="B60" s="3">
        <f t="shared" si="1"/>
        <v>44531</v>
      </c>
      <c r="D60" s="7"/>
      <c r="E60" s="7"/>
      <c r="F60" s="10"/>
      <c r="G60" s="14">
        <f t="shared" si="2"/>
        <v>0</v>
      </c>
    </row>
    <row r="61" spans="2:7" x14ac:dyDescent="0.2">
      <c r="B61" s="3">
        <f t="shared" si="1"/>
        <v>44562</v>
      </c>
      <c r="D61" s="7"/>
      <c r="E61" s="7"/>
      <c r="F61" s="10"/>
      <c r="G61" s="14">
        <f t="shared" si="2"/>
        <v>0</v>
      </c>
    </row>
    <row r="62" spans="2:7" x14ac:dyDescent="0.2">
      <c r="B62" s="3">
        <f t="shared" si="1"/>
        <v>44593</v>
      </c>
      <c r="D62" s="7"/>
      <c r="E62" s="7"/>
      <c r="F62" s="10"/>
      <c r="G62" s="14">
        <f t="shared" si="2"/>
        <v>0</v>
      </c>
    </row>
    <row r="63" spans="2:7" x14ac:dyDescent="0.2">
      <c r="B63" s="3">
        <f t="shared" si="1"/>
        <v>44621</v>
      </c>
      <c r="D63" s="7"/>
      <c r="E63" s="7"/>
      <c r="F63" s="10"/>
      <c r="G63" s="14">
        <f t="shared" si="2"/>
        <v>0</v>
      </c>
    </row>
    <row r="64" spans="2:7" x14ac:dyDescent="0.2">
      <c r="B64" s="3">
        <f t="shared" si="1"/>
        <v>44652</v>
      </c>
      <c r="D64" s="7"/>
      <c r="E64" s="7"/>
      <c r="F64" s="10"/>
      <c r="G64" s="14">
        <f t="shared" si="2"/>
        <v>0</v>
      </c>
    </row>
    <row r="65" spans="2:7" x14ac:dyDescent="0.2">
      <c r="B65" s="3">
        <f t="shared" si="1"/>
        <v>44682</v>
      </c>
      <c r="D65" s="7"/>
      <c r="E65" s="7"/>
      <c r="F65" s="10"/>
      <c r="G65" s="14">
        <f t="shared" si="2"/>
        <v>0</v>
      </c>
    </row>
    <row r="66" spans="2:7" x14ac:dyDescent="0.2">
      <c r="B66" s="3">
        <f t="shared" si="1"/>
        <v>44713</v>
      </c>
      <c r="D66" s="8"/>
      <c r="E66" s="8"/>
      <c r="F66" s="11"/>
      <c r="G66" s="14">
        <f t="shared" si="2"/>
        <v>0</v>
      </c>
    </row>
    <row r="67" spans="2:7" x14ac:dyDescent="0.2">
      <c r="B67" s="3">
        <f t="shared" si="1"/>
        <v>44743</v>
      </c>
      <c r="D67" s="7"/>
      <c r="E67" s="7"/>
      <c r="F67" s="10"/>
      <c r="G67" s="14">
        <f t="shared" si="2"/>
        <v>0</v>
      </c>
    </row>
    <row r="68" spans="2:7" x14ac:dyDescent="0.2">
      <c r="B68" s="3">
        <f t="shared" si="1"/>
        <v>44774</v>
      </c>
      <c r="D68" s="7"/>
      <c r="E68" s="7"/>
      <c r="F68" s="10"/>
      <c r="G68" s="14">
        <f t="shared" si="2"/>
        <v>0</v>
      </c>
    </row>
    <row r="69" spans="2:7" x14ac:dyDescent="0.2">
      <c r="B69" s="3">
        <f t="shared" si="1"/>
        <v>44805</v>
      </c>
      <c r="D69" s="7"/>
      <c r="E69" s="7"/>
      <c r="F69" s="10"/>
      <c r="G69" s="14">
        <f t="shared" si="2"/>
        <v>0</v>
      </c>
    </row>
    <row r="70" spans="2:7" x14ac:dyDescent="0.2">
      <c r="B70" s="3">
        <f t="shared" si="1"/>
        <v>44835</v>
      </c>
      <c r="D70" s="7"/>
      <c r="E70" s="7"/>
      <c r="F70" s="10"/>
      <c r="G70" s="14">
        <f t="shared" si="2"/>
        <v>0</v>
      </c>
    </row>
    <row r="71" spans="2:7" x14ac:dyDescent="0.2">
      <c r="B71" s="3">
        <f t="shared" si="1"/>
        <v>44866</v>
      </c>
      <c r="D71" s="7"/>
      <c r="E71" s="7"/>
      <c r="F71" s="10"/>
      <c r="G71" s="14">
        <f t="shared" si="2"/>
        <v>0</v>
      </c>
    </row>
    <row r="72" spans="2:7" x14ac:dyDescent="0.2">
      <c r="B72" s="3">
        <f t="shared" si="1"/>
        <v>44896</v>
      </c>
      <c r="D72" s="7"/>
      <c r="E72" s="7"/>
      <c r="F72" s="10"/>
      <c r="G72" s="14">
        <f t="shared" si="2"/>
        <v>0</v>
      </c>
    </row>
    <row r="73" spans="2:7" x14ac:dyDescent="0.2">
      <c r="B73" s="3">
        <f t="shared" si="1"/>
        <v>44927</v>
      </c>
      <c r="D73" s="7"/>
      <c r="E73" s="7"/>
      <c r="F73" s="10"/>
      <c r="G73" s="14">
        <f t="shared" si="2"/>
        <v>0</v>
      </c>
    </row>
    <row r="74" spans="2:7" x14ac:dyDescent="0.2">
      <c r="B74" s="3">
        <f t="shared" si="1"/>
        <v>44958</v>
      </c>
      <c r="D74" s="7"/>
      <c r="E74" s="7"/>
      <c r="F74" s="10"/>
      <c r="G74" s="14">
        <f t="shared" si="2"/>
        <v>0</v>
      </c>
    </row>
    <row r="75" spans="2:7" x14ac:dyDescent="0.2">
      <c r="B75" s="3">
        <f t="shared" si="1"/>
        <v>44986</v>
      </c>
      <c r="D75" s="8"/>
      <c r="E75" s="8"/>
      <c r="F75" s="11"/>
      <c r="G75" s="14">
        <f t="shared" ref="G75:G86" si="3">SUM(D75:F75)</f>
        <v>0</v>
      </c>
    </row>
    <row r="76" spans="2:7" x14ac:dyDescent="0.2">
      <c r="B76" s="3">
        <f t="shared" si="1"/>
        <v>45017</v>
      </c>
      <c r="D76" s="7"/>
      <c r="E76" s="7"/>
      <c r="F76" s="10"/>
      <c r="G76" s="14">
        <f t="shared" si="3"/>
        <v>0</v>
      </c>
    </row>
    <row r="77" spans="2:7" x14ac:dyDescent="0.2">
      <c r="B77" s="3">
        <f t="shared" si="1"/>
        <v>45047</v>
      </c>
      <c r="D77" s="7"/>
      <c r="E77" s="7"/>
      <c r="F77" s="10"/>
      <c r="G77" s="14">
        <f t="shared" si="3"/>
        <v>0</v>
      </c>
    </row>
    <row r="78" spans="2:7" x14ac:dyDescent="0.2">
      <c r="B78" s="3">
        <f t="shared" si="1"/>
        <v>45078</v>
      </c>
      <c r="D78" s="7"/>
      <c r="E78" s="7"/>
      <c r="F78" s="10"/>
      <c r="G78" s="14">
        <f t="shared" si="3"/>
        <v>0</v>
      </c>
    </row>
    <row r="79" spans="2:7" x14ac:dyDescent="0.2">
      <c r="B79" s="3">
        <f t="shared" si="1"/>
        <v>45108</v>
      </c>
      <c r="D79" s="7"/>
      <c r="E79" s="7"/>
      <c r="F79" s="10"/>
      <c r="G79" s="14">
        <f t="shared" si="3"/>
        <v>0</v>
      </c>
    </row>
    <row r="80" spans="2:7" x14ac:dyDescent="0.2">
      <c r="B80" s="3">
        <f t="shared" si="1"/>
        <v>45139</v>
      </c>
      <c r="D80" s="7"/>
      <c r="E80" s="7"/>
      <c r="F80" s="10"/>
      <c r="G80" s="14">
        <f t="shared" si="3"/>
        <v>0</v>
      </c>
    </row>
    <row r="81" spans="2:7" x14ac:dyDescent="0.2">
      <c r="B81" s="3">
        <f t="shared" si="1"/>
        <v>45170</v>
      </c>
      <c r="D81" s="7"/>
      <c r="E81" s="7"/>
      <c r="F81" s="10"/>
      <c r="G81" s="14">
        <f t="shared" si="3"/>
        <v>0</v>
      </c>
    </row>
    <row r="82" spans="2:7" x14ac:dyDescent="0.2">
      <c r="B82" s="3">
        <f t="shared" si="1"/>
        <v>45200</v>
      </c>
      <c r="D82" s="8"/>
      <c r="E82" s="8"/>
      <c r="F82" s="11"/>
      <c r="G82" s="14">
        <f t="shared" si="3"/>
        <v>0</v>
      </c>
    </row>
    <row r="83" spans="2:7" x14ac:dyDescent="0.2">
      <c r="B83" s="3">
        <f t="shared" si="1"/>
        <v>45231</v>
      </c>
      <c r="D83" s="7"/>
      <c r="E83" s="7"/>
      <c r="F83" s="10"/>
      <c r="G83" s="14">
        <f t="shared" si="3"/>
        <v>0</v>
      </c>
    </row>
    <row r="84" spans="2:7" x14ac:dyDescent="0.2">
      <c r="B84" s="3">
        <f t="shared" si="1"/>
        <v>45261</v>
      </c>
      <c r="D84" s="7"/>
      <c r="E84" s="7"/>
      <c r="F84" s="10"/>
      <c r="G84" s="14">
        <f t="shared" si="3"/>
        <v>0</v>
      </c>
    </row>
    <row r="85" spans="2:7" x14ac:dyDescent="0.2">
      <c r="B85" s="3">
        <f t="shared" si="1"/>
        <v>45292</v>
      </c>
      <c r="D85" s="7"/>
      <c r="E85" s="7"/>
      <c r="F85" s="10"/>
      <c r="G85" s="14">
        <f t="shared" si="3"/>
        <v>0</v>
      </c>
    </row>
    <row r="86" spans="2:7" x14ac:dyDescent="0.2">
      <c r="B86" s="3">
        <f t="shared" si="1"/>
        <v>45323</v>
      </c>
      <c r="D86" s="7"/>
      <c r="E86" s="7"/>
      <c r="F86" s="10"/>
      <c r="G86" s="14">
        <f t="shared" si="3"/>
        <v>0</v>
      </c>
    </row>
    <row r="87" spans="2:7" x14ac:dyDescent="0.2">
      <c r="B87" s="3">
        <f t="shared" si="1"/>
        <v>45352</v>
      </c>
      <c r="D87" s="7"/>
      <c r="E87" s="7"/>
      <c r="F87" s="10"/>
      <c r="G87" s="14">
        <f t="shared" si="2"/>
        <v>0</v>
      </c>
    </row>
    <row r="88" spans="2:7" x14ac:dyDescent="0.2">
      <c r="B88" s="3">
        <f t="shared" si="1"/>
        <v>45383</v>
      </c>
      <c r="D88" s="8"/>
      <c r="E88" s="8"/>
      <c r="F88" s="11"/>
      <c r="G88" s="14">
        <f t="shared" ref="G88:G92" si="4">SUM(D88:F88)</f>
        <v>0</v>
      </c>
    </row>
    <row r="89" spans="2:7" x14ac:dyDescent="0.2">
      <c r="B89" s="3">
        <f t="shared" si="1"/>
        <v>45413</v>
      </c>
      <c r="D89" s="7"/>
      <c r="E89" s="7"/>
      <c r="F89" s="10"/>
      <c r="G89" s="14">
        <f t="shared" si="4"/>
        <v>0</v>
      </c>
    </row>
    <row r="90" spans="2:7" x14ac:dyDescent="0.2">
      <c r="B90" s="3">
        <f t="shared" si="1"/>
        <v>45444</v>
      </c>
      <c r="D90" s="7"/>
      <c r="E90" s="7"/>
      <c r="F90" s="10"/>
      <c r="G90" s="14">
        <f t="shared" si="4"/>
        <v>0</v>
      </c>
    </row>
    <row r="91" spans="2:7" x14ac:dyDescent="0.2">
      <c r="B91" s="3">
        <f t="shared" si="1"/>
        <v>45474</v>
      </c>
      <c r="D91" s="7"/>
      <c r="E91" s="7"/>
      <c r="F91" s="10"/>
      <c r="G91" s="14">
        <f t="shared" si="4"/>
        <v>0</v>
      </c>
    </row>
    <row r="92" spans="2:7" x14ac:dyDescent="0.2">
      <c r="B92" s="3">
        <f t="shared" si="1"/>
        <v>45505</v>
      </c>
      <c r="D92" s="7"/>
      <c r="E92" s="7"/>
      <c r="F92" s="10"/>
      <c r="G92" s="14">
        <f t="shared" si="4"/>
        <v>0</v>
      </c>
    </row>
    <row r="93" spans="2:7" x14ac:dyDescent="0.2">
      <c r="B93" s="3">
        <f t="shared" si="1"/>
        <v>45536</v>
      </c>
      <c r="D93" s="7"/>
      <c r="E93" s="7"/>
      <c r="F93" s="10"/>
      <c r="G93" s="14">
        <f t="shared" si="2"/>
        <v>0</v>
      </c>
    </row>
    <row r="94" spans="2:7" x14ac:dyDescent="0.2">
      <c r="B94" s="3">
        <f t="shared" si="1"/>
        <v>45566</v>
      </c>
      <c r="D94" s="7"/>
      <c r="E94" s="7"/>
      <c r="F94" s="10"/>
      <c r="G94" s="14">
        <f t="shared" si="2"/>
        <v>0</v>
      </c>
    </row>
    <row r="95" spans="2:7" x14ac:dyDescent="0.2">
      <c r="B95" s="3">
        <f t="shared" si="1"/>
        <v>45597</v>
      </c>
      <c r="D95" s="7"/>
      <c r="E95" s="7"/>
      <c r="F95" s="10"/>
      <c r="G95" s="14">
        <f t="shared" si="0"/>
        <v>0</v>
      </c>
    </row>
    <row r="96" spans="2:7" ht="13.5" thickBot="1" x14ac:dyDescent="0.25">
      <c r="B96" s="3">
        <f t="shared" si="1"/>
        <v>45627</v>
      </c>
      <c r="D96" s="7"/>
      <c r="E96" s="7"/>
      <c r="F96" s="10"/>
      <c r="G96" s="15">
        <f t="shared" si="0"/>
        <v>0</v>
      </c>
    </row>
    <row r="97" spans="2:7" ht="13.5" thickBot="1" x14ac:dyDescent="0.25"/>
    <row r="98" spans="2:7" ht="13.5" thickBot="1" x14ac:dyDescent="0.25">
      <c r="B98" s="5" t="s">
        <v>0</v>
      </c>
      <c r="D98" s="6">
        <f>SUM(D37:D96)</f>
        <v>0</v>
      </c>
      <c r="E98" s="6">
        <f>SUM(E37:E96)</f>
        <v>0</v>
      </c>
      <c r="F98" s="16">
        <f>SUM(F37:F96)</f>
        <v>0</v>
      </c>
      <c r="G98" s="17">
        <f>SUM(G37:G96)</f>
        <v>0</v>
      </c>
    </row>
  </sheetData>
  <dataConsolidate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24707</vt:lpstr>
      <vt:lpstr>24708</vt:lpstr>
      <vt:lpstr>24710</vt:lpstr>
      <vt:lpstr>24711</vt:lpstr>
      <vt:lpstr>24712</vt:lpstr>
      <vt:lpstr>24713</vt:lpstr>
      <vt:lpstr>24715</vt:lpstr>
      <vt:lpstr>24716</vt:lpstr>
      <vt:lpstr>32703</vt:lpstr>
      <vt:lpstr>32704</vt:lpstr>
      <vt:lpstr>32705</vt:lpstr>
      <vt:lpstr>32706</vt:lpstr>
      <vt:lpstr>24803</vt:lpstr>
      <vt:lpstr>24804</vt:lpstr>
      <vt:lpstr>24808</vt:lpstr>
      <vt:lpstr>24809</vt:lpstr>
      <vt:lpstr>24810</vt:lpstr>
      <vt:lpstr>24811</vt:lpstr>
      <vt:lpstr>24812</vt:lpstr>
      <vt:lpstr>24813</vt:lpstr>
      <vt:lpstr>24814</vt:lpstr>
      <vt:lpstr>24815</vt:lpstr>
      <vt:lpstr>24820</vt:lpstr>
      <vt:lpstr>24821</vt:lpstr>
      <vt:lpstr>24822</vt:lpstr>
      <vt:lpstr>34901</vt:lpstr>
      <vt:lpstr>34902</vt:lpstr>
      <vt:lpstr>34903</vt:lpstr>
      <vt:lpstr>34904</vt:lpstr>
      <vt:lpstr>34905</vt:lpstr>
      <vt:lpstr>34906</vt:lpstr>
      <vt:lpstr>34907</vt:lpstr>
      <vt:lpstr>34908</vt:lpstr>
      <vt:lpstr>34909</vt:lpstr>
      <vt:lpstr>34910</vt:lpstr>
      <vt:lpstr>34911</vt:lpstr>
      <vt:lpstr>34912</vt:lpstr>
      <vt:lpstr>34913</vt:lpstr>
      <vt:lpstr>34001</vt:lpstr>
      <vt:lpstr>34002</vt:lpstr>
      <vt:lpstr>34003</vt:lpstr>
      <vt:lpstr>34004</vt:lpstr>
      <vt:lpstr>34005</vt:lpstr>
      <vt:lpstr>34006</vt:lpstr>
      <vt:lpstr>34007</vt:lpstr>
      <vt:lpstr>34008</vt:lpstr>
      <vt:lpstr>34009</vt:lpstr>
      <vt:lpstr>34010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Jean-Eric</cp:lastModifiedBy>
  <cp:lastPrinted>2017-02-27T09:46:24Z</cp:lastPrinted>
  <dcterms:created xsi:type="dcterms:W3CDTF">1996-10-21T11:03:58Z</dcterms:created>
  <dcterms:modified xsi:type="dcterms:W3CDTF">2020-12-29T12:10:41Z</dcterms:modified>
</cp:coreProperties>
</file>