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624"/>
  <workbookPr defaultThemeVersion="166925"/>
  <mc:AlternateContent xmlns:mc="http://schemas.openxmlformats.org/markup-compatibility/2006">
    <mc:Choice Requires="x15">
      <x15ac:absPath xmlns:x15ac="http://schemas.microsoft.com/office/spreadsheetml/2010/11/ac" url="C:\Users\jeane\Downloads\Jéronimo\"/>
    </mc:Choice>
  </mc:AlternateContent>
  <xr:revisionPtr revIDLastSave="0" documentId="13_ncr:1_{94D54EC0-6F59-4BEF-B3DA-A93F17B0C7B3}" xr6:coauthVersionLast="46" xr6:coauthVersionMax="46" xr10:uidLastSave="{00000000-0000-0000-0000-000000000000}"/>
  <bookViews>
    <workbookView xWindow="-120" yWindow="-120" windowWidth="24240" windowHeight="13740" xr2:uid="{B2198ED9-3DE6-4E89-9B15-B6D65A29E6C4}"/>
  </bookViews>
  <sheets>
    <sheet name="TCD" sheetId="1" r:id="rId1"/>
    <sheet name="Paramètres" sheetId="2" r:id="rId2"/>
  </sheets>
  <definedNames>
    <definedName name="Slicer_Libellé">#N/A</definedName>
  </definedNames>
  <calcPr calcId="191029"/>
  <pivotCaches>
    <pivotCache cacheId="3" r:id="rId3"/>
  </pivotCaches>
  <extLs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 i="2" l="1" a="1"/>
  <c r="B2" i="2"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652EEDF-FAEC-4FF9-B555-6665A517A772}" keepAlive="1" name="Query - Chemin" description="Connection to the 'Chemin' query in the workbook." type="5" refreshedVersion="0" background="1">
    <dbPr connection="Provider=Microsoft.Mashup.OleDb.1;Data Source=$Workbook$;Location=Chemin;Extended Properties=&quot;&quot;" command="SELECT * FROM [Chemin]"/>
  </connection>
  <connection id="2" xr16:uid="{ACC29E0D-5436-4DBC-85F6-212947E05FDC}" keepAlive="1" name="Query - essais xlsx" description="Connection to the 'essais xlsx' query in the workbook." type="5" refreshedVersion="6" background="1">
    <dbPr connection="Provider=Microsoft.Mashup.OleDb.1;Data Source=$Workbook$;Location=&quot;essais xlsx&quot;;Extended Properties=&quot;&quot;" command="SELECT * FROM [essais xlsx]"/>
  </connection>
  <connection id="3" xr16:uid="{C827CF07-ADF9-45A9-B154-01A0FFF387CE}" keepAlive="1" name="Query - Fichier" description="Connection to the 'Fichier' query in the workbook." type="5" refreshedVersion="0" background="1">
    <dbPr connection="Provider=Microsoft.Mashup.OleDb.1;Data Source=$Workbook$;Location=Fichier;Extended Properties=&quot;&quot;" command="SELECT * FROM [Fichier]"/>
  </connection>
  <connection id="4" xr16:uid="{722FD296-C23A-4C7C-B203-764F23A7F8D8}" keepAlive="1" name="Query - Sample" description="Connection to the 'Sample' query in the workbook." type="5" refreshedVersion="0" background="1">
    <dbPr connection="Provider=Microsoft.Mashup.OleDb.1;Data Source=$Workbook$;Location=Sample;Extended Properties=&quot;&quot;" command="SELECT * FROM [Sample]"/>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<sst xmlns="http://schemas.openxmlformats.org/spreadsheetml/2006/main" count="20" uniqueCount="19">
  <si>
    <t>Grand Total</t>
  </si>
  <si>
    <t>01</t>
  </si>
  <si>
    <t>02</t>
  </si>
  <si>
    <t>03</t>
  </si>
  <si>
    <t>04</t>
  </si>
  <si>
    <t>05</t>
  </si>
  <si>
    <t>06</t>
  </si>
  <si>
    <t>07</t>
  </si>
  <si>
    <t>08</t>
  </si>
  <si>
    <t>09</t>
  </si>
  <si>
    <t>10</t>
  </si>
  <si>
    <t>11</t>
  </si>
  <si>
    <t>12</t>
  </si>
  <si>
    <t>Totaux</t>
  </si>
  <si>
    <t>Paramètre</t>
  </si>
  <si>
    <t>Valeur</t>
  </si>
  <si>
    <t>Chemin</t>
  </si>
  <si>
    <t>Fichier</t>
  </si>
  <si>
    <t>essais.xlsx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</si>
</sst>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_ ;[Red]\-#,##0.00\ ;"/>
  </numFmts>
  <fonts count="1" x14ac:knownFonts="1">
    <font>
      <sz val="10"/>
      <color theme="1"/>
      <name val="Consolas"/>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pivotButton="1"/>
    <xf numFmtId="0" fontId="0" fillId="0" borderId="0" xfId="0" applyAlignment="1">
      <alignment horizontal="left"/>
    </xf>
    <xf numFmtId="164" fontId="0" fillId="0" borderId="0" xfId="0" applyNumberFormat="1"/>
  </cellXfs>
  <cellStyles count="1">
    <cellStyle name="Normal" xfId="0" builtinId="0"/>
  </cellStyles>
  <dxfs count="3">
    <dxf>
      <font>
        <b/>
        <i val="0"/>
        <color auto="1"/>
      </font>
    </dxf>
    <dxf>
      <font>
        <b/>
        <i val="0"/>
        <color theme="0"/>
      </font>
      <fill>
        <patternFill>
          <bgColor theme="1" tint="0.24994659260841701"/>
        </patternFill>
      </fill>
    </dxf>
    <dxf>
      <fill>
        <patternFill>
          <bgColor theme="0" tint="-4.9989318521683403E-2"/>
        </patternFill>
      </fill>
      <border>
        <left style="hair">
          <color indexed="64"/>
        </left>
        <right style="hair">
          <color indexed="64"/>
        </right>
        <top style="hair">
          <color indexed="64"/>
        </top>
        <bottom style="hair">
          <color indexed="64"/>
        </bottom>
        <vertical style="hair">
          <color indexed="64"/>
        </vertical>
        <horizontal style="hair">
          <color indexed="64"/>
        </horizontal>
      </border>
    </dxf>
  </dxfs>
  <tableStyles count="1" defaultPivotStyle="PivotStyleLight16">
    <tableStyle name="Jean-Eric" pivot="0" count="3" xr9:uid="{EF081D3F-7862-496A-9972-823A94A61192}">
      <tableStyleElement type="wholeTable" dxfId="2"/>
      <tableStyleElement type="headerRow" dxfId="1"/>
      <tableStyleElement type="total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11" Type="http://schemas.openxmlformats.org/officeDocument/2006/relationships/customXml" Target="../customXml/item1.xml"/><Relationship Id="rId5" Type="http://schemas.openxmlformats.org/officeDocument/2006/relationships/theme" Target="theme/theme1.xml"/><Relationship Id="rId10" Type="http://schemas.openxmlformats.org/officeDocument/2006/relationships/calcChain" Target="calcChain.xml"/><Relationship Id="rId4" Type="http://schemas.microsoft.com/office/2007/relationships/slicerCache" Target="slicerCaches/slicerCache1.xml"/><Relationship Id="rId9" Type="http://schemas.openxmlformats.org/officeDocument/2006/relationships/sheetMetadata" Target="metadata.xml"/></Relationships>
</file>

<file path=xl/drawings/drawing1.xml><?xml version="1.0" encoding="utf-8"?>
<xdr:wsDr xmlns:xdr="http://schemas.openxmlformats.org/drawingml/2006/spreadsheetDrawing" xmlns:a="http://schemas.openxmlformats.org/drawingml/2006/main">
  <xdr:twoCellAnchor editAs="oneCell">
    <xdr:from>
      <xdr:col>1</xdr:col>
      <xdr:colOff>4761</xdr:colOff>
      <xdr:row>0</xdr:row>
      <xdr:rowOff>95250</xdr:rowOff>
    </xdr:from>
    <xdr:to>
      <xdr:col>6</xdr:col>
      <xdr:colOff>42862</xdr:colOff>
      <xdr:row>4</xdr:row>
      <xdr:rowOff>9525</xdr:rowOff>
    </xdr:to>
    <mc:AlternateContent xmlns:mc="http://schemas.openxmlformats.org/markup-compatibility/2006" xmlns:a14="http://schemas.microsoft.com/office/drawing/2010/main">
      <mc:Choice Requires="a14">
        <xdr:graphicFrame macro="">
          <xdr:nvGraphicFramePr>
            <xdr:cNvPr id="3" name="Libellé">
              <a:extLst>
                <a:ext uri="{FF2B5EF4-FFF2-40B4-BE49-F238E27FC236}">
                  <a16:creationId xmlns:a16="http://schemas.microsoft.com/office/drawing/2014/main" id="{A49FB665-55E7-474A-90DE-5D09D6A71C3E}"/>
                </a:ext>
              </a:extLst>
            </xdr:cNvPr>
            <xdr:cNvGraphicFramePr/>
          </xdr:nvGraphicFramePr>
          <xdr:xfrm>
            <a:off x="0" y="0"/>
            <a:ext cx="0" cy="0"/>
          </xdr:xfrm>
          <a:graphic>
            <a:graphicData uri="http://schemas.microsoft.com/office/drawing/2010/slicer">
              <sle:slicer xmlns:sle="http://schemas.microsoft.com/office/drawing/2010/slicer" name="Libellé"/>
            </a:graphicData>
          </a:graphic>
        </xdr:graphicFrame>
      </mc:Choice>
      <mc:Fallback xmlns="">
        <xdr:sp macro="" textlink="">
          <xdr:nvSpPr>
            <xdr:cNvPr id="0" name=""/>
            <xdr:cNvSpPr>
              <a:spLocks noTextEdit="1"/>
            </xdr:cNvSpPr>
          </xdr:nvSpPr>
          <xdr:spPr>
            <a:xfrm>
              <a:off x="614361" y="95250"/>
              <a:ext cx="3505201" cy="5619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an-Eric" refreshedDate="44194.576980439815" backgroundQuery="1" createdVersion="6" refreshedVersion="6" minRefreshableVersion="3" recordCount="253" xr:uid="{06BEB72B-9C08-4CFB-A9C2-666057A20BE7}">
  <cacheSource type="external" connectionId="2"/>
  <cacheFields count="6">
    <cacheField name="Feuille" numFmtId="0">
      <sharedItems/>
    </cacheField>
    <cacheField name="Date" numFmtId="0">
      <sharedItems containsSemiMixedTypes="0" containsDate="1" containsString="0" minDate="2017-02-01T00:00:00" maxDate="2020-12-02T00:00:00"/>
    </cacheField>
    <cacheField name="Année" numFmtId="0">
      <sharedItems containsSemiMixedTypes="0" containsString="0" containsNumber="1" containsInteger="1" minValue="2017" maxValue="2020" count="4">
        <n v="2017"/>
        <n v="2020"/>
        <n v="2018"/>
        <n v="2019"/>
      </sharedItems>
    </cacheField>
    <cacheField name="Mois" numFmtId="0">
      <sharedItems count="12">
        <s v="05"/>
        <s v="10"/>
        <s v="01"/>
        <s v="04"/>
        <s v="08"/>
        <s v="07"/>
        <s v="09"/>
        <s v="06"/>
        <s v="02"/>
        <s v="11"/>
        <s v="12"/>
        <s v="03"/>
      </sharedItems>
    </cacheField>
    <cacheField name="Libellé" numFmtId="0">
      <sharedItems count="3">
        <s v="Factures"/>
        <s v="Divers"/>
        <s v="Actualisation"/>
      </sharedItems>
    </cacheField>
    <cacheField name="Value" numFmtId="0">
      <sharedItems containsSemiMixedTypes="0" containsString="0" containsNumber="1" minValue="-21882.400000000001" maxValue="546177.99"/>
    </cacheField>
  </cacheFields>
  <extLst>
    <ext xmlns:x14="http://schemas.microsoft.com/office/spreadsheetml/2009/9/main" uri="{725AE2AE-9491-48be-B2B4-4EB974FC3084}">
      <x14:pivotCacheDefinition pivotCacheId="2545919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3">
  <r>
    <s v="24707"/>
    <d v="2017-05-01T00:00:00"/>
    <x v="0"/>
    <x v="0"/>
    <x v="0"/>
    <n v="12892.45"/>
  </r>
  <r>
    <s v="24707"/>
    <d v="2017-10-01T00:00:00"/>
    <x v="0"/>
    <x v="1"/>
    <x v="0"/>
    <n v="1927.42"/>
  </r>
  <r>
    <s v="24707"/>
    <d v="2020-01-01T00:00:00"/>
    <x v="1"/>
    <x v="2"/>
    <x v="0"/>
    <n v="5000"/>
  </r>
  <r>
    <s v="24708"/>
    <d v="2017-04-01T00:00:00"/>
    <x v="0"/>
    <x v="3"/>
    <x v="0"/>
    <n v="20519.919999999998"/>
  </r>
  <r>
    <s v="24708"/>
    <d v="2017-08-01T00:00:00"/>
    <x v="0"/>
    <x v="4"/>
    <x v="0"/>
    <n v="456.16"/>
  </r>
  <r>
    <s v="24710"/>
    <d v="2017-07-01T00:00:00"/>
    <x v="0"/>
    <x v="5"/>
    <x v="0"/>
    <n v="4156.2"/>
  </r>
  <r>
    <s v="24710"/>
    <d v="2017-09-01T00:00:00"/>
    <x v="0"/>
    <x v="6"/>
    <x v="0"/>
    <n v="16075.95"/>
  </r>
  <r>
    <s v="24710"/>
    <d v="2018-07-01T00:00:00"/>
    <x v="2"/>
    <x v="5"/>
    <x v="0"/>
    <n v="1159.6300000000001"/>
  </r>
  <r>
    <s v="24710"/>
    <d v="2018-08-01T00:00:00"/>
    <x v="2"/>
    <x v="4"/>
    <x v="0"/>
    <n v="2387.34"/>
  </r>
  <r>
    <s v="24710"/>
    <d v="2019-09-01T00:00:00"/>
    <x v="3"/>
    <x v="6"/>
    <x v="0"/>
    <n v="2387.33"/>
  </r>
  <r>
    <s v="24711"/>
    <d v="2017-08-01T00:00:00"/>
    <x v="0"/>
    <x v="4"/>
    <x v="0"/>
    <n v="390"/>
  </r>
  <r>
    <s v="24711"/>
    <d v="2018-07-01T00:00:00"/>
    <x v="2"/>
    <x v="5"/>
    <x v="0"/>
    <n v="5958"/>
  </r>
  <r>
    <s v="24712"/>
    <d v="2017-07-01T00:00:00"/>
    <x v="0"/>
    <x v="5"/>
    <x v="0"/>
    <n v="74478.92"/>
  </r>
  <r>
    <s v="24712"/>
    <d v="2017-10-01T00:00:00"/>
    <x v="0"/>
    <x v="1"/>
    <x v="0"/>
    <n v="13889.99"/>
  </r>
  <r>
    <s v="24712"/>
    <d v="2018-06-01T00:00:00"/>
    <x v="2"/>
    <x v="7"/>
    <x v="0"/>
    <n v="-13889.99"/>
  </r>
  <r>
    <s v="24712"/>
    <d v="2019-01-01T00:00:00"/>
    <x v="3"/>
    <x v="2"/>
    <x v="0"/>
    <n v="18431.62"/>
  </r>
  <r>
    <s v="24713"/>
    <d v="2017-06-01T00:00:00"/>
    <x v="0"/>
    <x v="7"/>
    <x v="0"/>
    <n v="63800"/>
  </r>
  <r>
    <s v="24713"/>
    <d v="2017-07-01T00:00:00"/>
    <x v="0"/>
    <x v="5"/>
    <x v="0"/>
    <n v="54230"/>
  </r>
  <r>
    <s v="24713"/>
    <d v="2017-09-01T00:00:00"/>
    <x v="0"/>
    <x v="6"/>
    <x v="0"/>
    <n v="89320"/>
  </r>
  <r>
    <s v="24713"/>
    <d v="2017-10-01T00:00:00"/>
    <x v="0"/>
    <x v="1"/>
    <x v="0"/>
    <n v="36395.730000000003"/>
  </r>
  <r>
    <s v="24713"/>
    <d v="2018-02-01T00:00:00"/>
    <x v="2"/>
    <x v="8"/>
    <x v="0"/>
    <n v="15535.09"/>
  </r>
  <r>
    <s v="24713"/>
    <d v="2018-05-01T00:00:00"/>
    <x v="2"/>
    <x v="0"/>
    <x v="0"/>
    <n v="47978.5"/>
  </r>
  <r>
    <s v="24713"/>
    <d v="2018-07-01T00:00:00"/>
    <x v="2"/>
    <x v="5"/>
    <x v="0"/>
    <n v="38733.74"/>
  </r>
  <r>
    <s v="24713"/>
    <d v="2018-07-01T00:00:00"/>
    <x v="2"/>
    <x v="5"/>
    <x v="1"/>
    <n v="-15950"/>
  </r>
  <r>
    <s v="24713"/>
    <d v="2018-11-01T00:00:00"/>
    <x v="2"/>
    <x v="9"/>
    <x v="0"/>
    <n v="49065.94"/>
  </r>
  <r>
    <s v="24713"/>
    <d v="2020-11-01T00:00:00"/>
    <x v="1"/>
    <x v="9"/>
    <x v="0"/>
    <n v="24000"/>
  </r>
  <r>
    <s v="24715"/>
    <d v="2017-07-01T00:00:00"/>
    <x v="0"/>
    <x v="5"/>
    <x v="0"/>
    <n v="72450"/>
  </r>
  <r>
    <s v="24715"/>
    <d v="2017-10-01T00:00:00"/>
    <x v="0"/>
    <x v="1"/>
    <x v="0"/>
    <n v="31050"/>
  </r>
  <r>
    <s v="32703"/>
    <d v="2017-04-01T00:00:00"/>
    <x v="0"/>
    <x v="3"/>
    <x v="0"/>
    <n v="103425.35"/>
  </r>
  <r>
    <s v="32703"/>
    <d v="2017-04-01T00:00:00"/>
    <x v="0"/>
    <x v="3"/>
    <x v="2"/>
    <n v="2031.34"/>
  </r>
  <r>
    <s v="32703"/>
    <d v="2017-05-01T00:00:00"/>
    <x v="0"/>
    <x v="0"/>
    <x v="0"/>
    <n v="103552.75"/>
  </r>
  <r>
    <s v="32703"/>
    <d v="2017-05-01T00:00:00"/>
    <x v="0"/>
    <x v="0"/>
    <x v="2"/>
    <n v="1392.58"/>
  </r>
  <r>
    <s v="32703"/>
    <d v="2017-06-01T00:00:00"/>
    <x v="0"/>
    <x v="7"/>
    <x v="0"/>
    <n v="114003"/>
  </r>
  <r>
    <s v="32703"/>
    <d v="2017-06-01T00:00:00"/>
    <x v="0"/>
    <x v="7"/>
    <x v="2"/>
    <n v="1898.03"/>
  </r>
  <r>
    <s v="32703"/>
    <d v="2017-07-01T00:00:00"/>
    <x v="0"/>
    <x v="5"/>
    <x v="0"/>
    <n v="30934.35"/>
  </r>
  <r>
    <s v="32703"/>
    <d v="2017-07-01T00:00:00"/>
    <x v="0"/>
    <x v="5"/>
    <x v="2"/>
    <n v="492.33"/>
  </r>
  <r>
    <s v="32703"/>
    <d v="2017-07-01T00:00:00"/>
    <x v="0"/>
    <x v="5"/>
    <x v="1"/>
    <n v="-492.33"/>
  </r>
  <r>
    <s v="32703"/>
    <d v="2017-08-01T00:00:00"/>
    <x v="0"/>
    <x v="4"/>
    <x v="0"/>
    <n v="79109.210000000006"/>
  </r>
  <r>
    <s v="32703"/>
    <d v="2017-08-01T00:00:00"/>
    <x v="0"/>
    <x v="4"/>
    <x v="2"/>
    <n v="1089.02"/>
  </r>
  <r>
    <s v="32703"/>
    <d v="2017-08-01T00:00:00"/>
    <x v="0"/>
    <x v="4"/>
    <x v="1"/>
    <n v="-1089.02"/>
  </r>
  <r>
    <s v="32703"/>
    <d v="2017-09-01T00:00:00"/>
    <x v="0"/>
    <x v="6"/>
    <x v="0"/>
    <n v="63941.49"/>
  </r>
  <r>
    <s v="32703"/>
    <d v="2017-09-01T00:00:00"/>
    <x v="0"/>
    <x v="6"/>
    <x v="2"/>
    <n v="635.29999999999995"/>
  </r>
  <r>
    <s v="32703"/>
    <d v="2017-09-01T00:00:00"/>
    <x v="0"/>
    <x v="6"/>
    <x v="1"/>
    <n v="-635.29999999999995"/>
  </r>
  <r>
    <s v="32703"/>
    <d v="2017-10-01T00:00:00"/>
    <x v="0"/>
    <x v="1"/>
    <x v="0"/>
    <n v="188815.94"/>
  </r>
  <r>
    <s v="32703"/>
    <d v="2017-10-01T00:00:00"/>
    <x v="0"/>
    <x v="1"/>
    <x v="2"/>
    <n v="2996.32"/>
  </r>
  <r>
    <s v="32703"/>
    <d v="2017-10-01T00:00:00"/>
    <x v="0"/>
    <x v="1"/>
    <x v="1"/>
    <n v="-2996.32"/>
  </r>
  <r>
    <s v="32703"/>
    <d v="2017-11-01T00:00:00"/>
    <x v="0"/>
    <x v="9"/>
    <x v="0"/>
    <n v="222589.46"/>
  </r>
  <r>
    <s v="32703"/>
    <d v="2017-11-01T00:00:00"/>
    <x v="0"/>
    <x v="9"/>
    <x v="2"/>
    <n v="2819.15"/>
  </r>
  <r>
    <s v="32703"/>
    <d v="2017-11-01T00:00:00"/>
    <x v="0"/>
    <x v="9"/>
    <x v="1"/>
    <n v="-2819.15"/>
  </r>
  <r>
    <s v="32703"/>
    <d v="2017-12-01T00:00:00"/>
    <x v="0"/>
    <x v="10"/>
    <x v="0"/>
    <n v="71892.09"/>
  </r>
  <r>
    <s v="32703"/>
    <d v="2017-12-01T00:00:00"/>
    <x v="0"/>
    <x v="10"/>
    <x v="2"/>
    <n v="975.68"/>
  </r>
  <r>
    <s v="32703"/>
    <d v="2018-01-01T00:00:00"/>
    <x v="2"/>
    <x v="2"/>
    <x v="2"/>
    <n v="2936.21"/>
  </r>
  <r>
    <s v="32703"/>
    <d v="2018-02-01T00:00:00"/>
    <x v="2"/>
    <x v="8"/>
    <x v="2"/>
    <n v="2762.87"/>
  </r>
  <r>
    <s v="32703"/>
    <d v="2018-03-01T00:00:00"/>
    <x v="2"/>
    <x v="11"/>
    <x v="2"/>
    <n v="939.5"/>
  </r>
  <r>
    <s v="32703"/>
    <d v="2018-04-01T00:00:00"/>
    <x v="2"/>
    <x v="3"/>
    <x v="2"/>
    <n v="16.350000000000001"/>
  </r>
  <r>
    <s v="32703"/>
    <d v="2018-05-01T00:00:00"/>
    <x v="2"/>
    <x v="0"/>
    <x v="2"/>
    <n v="1240.9000000000001"/>
  </r>
  <r>
    <s v="32704"/>
    <d v="2017-04-01T00:00:00"/>
    <x v="0"/>
    <x v="3"/>
    <x v="0"/>
    <n v="33212.75"/>
  </r>
  <r>
    <s v="32704"/>
    <d v="2017-06-01T00:00:00"/>
    <x v="0"/>
    <x v="7"/>
    <x v="0"/>
    <n v="53737.78"/>
  </r>
  <r>
    <s v="32704"/>
    <d v="2017-07-01T00:00:00"/>
    <x v="0"/>
    <x v="5"/>
    <x v="0"/>
    <n v="11215.65"/>
  </r>
  <r>
    <s v="32704"/>
    <d v="2017-08-01T00:00:00"/>
    <x v="0"/>
    <x v="4"/>
    <x v="0"/>
    <n v="35379.019999999997"/>
  </r>
  <r>
    <s v="32704"/>
    <d v="2017-09-01T00:00:00"/>
    <x v="0"/>
    <x v="6"/>
    <x v="0"/>
    <n v="35457.410000000003"/>
  </r>
  <r>
    <s v="32704"/>
    <d v="2017-12-01T00:00:00"/>
    <x v="0"/>
    <x v="10"/>
    <x v="0"/>
    <n v="65077.45"/>
  </r>
  <r>
    <s v="32704"/>
    <d v="2018-03-01T00:00:00"/>
    <x v="2"/>
    <x v="11"/>
    <x v="0"/>
    <n v="18253.82"/>
  </r>
  <r>
    <s v="32704"/>
    <d v="2018-09-01T00:00:00"/>
    <x v="2"/>
    <x v="6"/>
    <x v="0"/>
    <n v="645.76"/>
  </r>
  <r>
    <s v="32704"/>
    <d v="2020-08-01T00:00:00"/>
    <x v="1"/>
    <x v="4"/>
    <x v="0"/>
    <n v="5426"/>
  </r>
  <r>
    <s v="32705"/>
    <d v="2017-02-01T00:00:00"/>
    <x v="0"/>
    <x v="8"/>
    <x v="0"/>
    <n v="21882.400000000001"/>
  </r>
  <r>
    <s v="32705"/>
    <d v="2017-04-01T00:00:00"/>
    <x v="0"/>
    <x v="3"/>
    <x v="0"/>
    <n v="54706"/>
  </r>
  <r>
    <s v="32705"/>
    <d v="2017-06-01T00:00:00"/>
    <x v="0"/>
    <x v="7"/>
    <x v="0"/>
    <n v="32823.599999999999"/>
  </r>
  <r>
    <s v="32705"/>
    <d v="2017-07-01T00:00:00"/>
    <x v="0"/>
    <x v="5"/>
    <x v="0"/>
    <n v="32823.599999999999"/>
  </r>
  <r>
    <s v="32705"/>
    <d v="2017-09-01T00:00:00"/>
    <x v="0"/>
    <x v="6"/>
    <x v="0"/>
    <n v="21882.400000000001"/>
  </r>
  <r>
    <s v="32705"/>
    <d v="2017-10-01T00:00:00"/>
    <x v="0"/>
    <x v="1"/>
    <x v="0"/>
    <n v="10941.2"/>
  </r>
  <r>
    <s v="32705"/>
    <d v="2018-02-01T00:00:00"/>
    <x v="2"/>
    <x v="8"/>
    <x v="0"/>
    <n v="12098.21"/>
  </r>
  <r>
    <s v="32705"/>
    <d v="2018-07-01T00:00:00"/>
    <x v="2"/>
    <x v="5"/>
    <x v="0"/>
    <n v="21882.400000000001"/>
  </r>
  <r>
    <s v="32705"/>
    <d v="2018-08-01T00:00:00"/>
    <x v="2"/>
    <x v="4"/>
    <x v="0"/>
    <n v="-21882.400000000001"/>
  </r>
  <r>
    <s v="32705"/>
    <d v="2018-11-01T00:00:00"/>
    <x v="2"/>
    <x v="9"/>
    <x v="0"/>
    <n v="21882.400000000001"/>
  </r>
  <r>
    <s v="32705"/>
    <d v="2019-08-01T00:00:00"/>
    <x v="3"/>
    <x v="4"/>
    <x v="0"/>
    <n v="10941.2"/>
  </r>
  <r>
    <s v="32706"/>
    <d v="2017-12-01T00:00:00"/>
    <x v="0"/>
    <x v="10"/>
    <x v="0"/>
    <n v="40250"/>
  </r>
  <r>
    <s v="32706"/>
    <d v="2018-06-01T00:00:00"/>
    <x v="2"/>
    <x v="7"/>
    <x v="0"/>
    <n v="125574.45"/>
  </r>
  <r>
    <s v="32706"/>
    <d v="2018-07-01T00:00:00"/>
    <x v="2"/>
    <x v="5"/>
    <x v="0"/>
    <n v="8050"/>
  </r>
  <r>
    <s v="24803"/>
    <d v="2018-02-01T00:00:00"/>
    <x v="2"/>
    <x v="8"/>
    <x v="0"/>
    <n v="20031.2"/>
  </r>
  <r>
    <s v="24803"/>
    <d v="2018-02-01T00:00:00"/>
    <x v="2"/>
    <x v="8"/>
    <x v="2"/>
    <n v="477.41"/>
  </r>
  <r>
    <s v="24803"/>
    <d v="2018-02-01T00:00:00"/>
    <x v="2"/>
    <x v="8"/>
    <x v="1"/>
    <n v="0"/>
  </r>
  <r>
    <s v="24803"/>
    <d v="2018-03-01T00:00:00"/>
    <x v="2"/>
    <x v="11"/>
    <x v="0"/>
    <n v="44275.77"/>
  </r>
  <r>
    <s v="24803"/>
    <d v="2018-03-01T00:00:00"/>
    <x v="2"/>
    <x v="11"/>
    <x v="2"/>
    <n v="786.99"/>
  </r>
  <r>
    <s v="24803"/>
    <d v="2018-03-01T00:00:00"/>
    <x v="2"/>
    <x v="11"/>
    <x v="1"/>
    <n v="0"/>
  </r>
  <r>
    <s v="24803"/>
    <d v="2018-04-01T00:00:00"/>
    <x v="2"/>
    <x v="3"/>
    <x v="0"/>
    <n v="114604.34"/>
  </r>
  <r>
    <s v="24803"/>
    <d v="2018-04-01T00:00:00"/>
    <x v="2"/>
    <x v="3"/>
    <x v="2"/>
    <n v="980.85"/>
  </r>
  <r>
    <s v="24803"/>
    <d v="2018-04-01T00:00:00"/>
    <x v="2"/>
    <x v="3"/>
    <x v="1"/>
    <n v="0"/>
  </r>
  <r>
    <s v="24803"/>
    <d v="2018-05-01T00:00:00"/>
    <x v="2"/>
    <x v="0"/>
    <x v="0"/>
    <n v="175752.13"/>
  </r>
  <r>
    <s v="24803"/>
    <d v="2018-05-01T00:00:00"/>
    <x v="2"/>
    <x v="0"/>
    <x v="2"/>
    <n v="3972.04"/>
  </r>
  <r>
    <s v="24803"/>
    <d v="2018-05-01T00:00:00"/>
    <x v="2"/>
    <x v="0"/>
    <x v="1"/>
    <n v="0"/>
  </r>
  <r>
    <s v="24803"/>
    <d v="2018-06-01T00:00:00"/>
    <x v="2"/>
    <x v="7"/>
    <x v="0"/>
    <n v="146864.04999999999"/>
  </r>
  <r>
    <s v="24803"/>
    <d v="2018-06-01T00:00:00"/>
    <x v="2"/>
    <x v="7"/>
    <x v="2"/>
    <n v="2452.67"/>
  </r>
  <r>
    <s v="24803"/>
    <d v="2018-06-01T00:00:00"/>
    <x v="2"/>
    <x v="7"/>
    <x v="1"/>
    <n v="0"/>
  </r>
  <r>
    <s v="24803"/>
    <d v="2018-07-01T00:00:00"/>
    <x v="2"/>
    <x v="5"/>
    <x v="0"/>
    <n v="77311.740000000005"/>
  </r>
  <r>
    <s v="24803"/>
    <d v="2018-07-01T00:00:00"/>
    <x v="2"/>
    <x v="5"/>
    <x v="2"/>
    <n v="629.21"/>
  </r>
  <r>
    <s v="24803"/>
    <d v="2018-07-01T00:00:00"/>
    <x v="2"/>
    <x v="5"/>
    <x v="1"/>
    <n v="0"/>
  </r>
  <r>
    <s v="24803"/>
    <d v="2018-08-01T00:00:00"/>
    <x v="2"/>
    <x v="4"/>
    <x v="0"/>
    <n v="31492.39"/>
  </r>
  <r>
    <s v="24803"/>
    <d v="2018-08-01T00:00:00"/>
    <x v="2"/>
    <x v="4"/>
    <x v="2"/>
    <n v="451.54"/>
  </r>
  <r>
    <s v="24803"/>
    <d v="2018-08-01T00:00:00"/>
    <x v="2"/>
    <x v="4"/>
    <x v="1"/>
    <n v="0"/>
  </r>
  <r>
    <s v="24803"/>
    <d v="2018-09-01T00:00:00"/>
    <x v="2"/>
    <x v="6"/>
    <x v="0"/>
    <n v="110523.53"/>
  </r>
  <r>
    <s v="24803"/>
    <d v="2018-09-01T00:00:00"/>
    <x v="2"/>
    <x v="6"/>
    <x v="2"/>
    <n v="3239.05"/>
  </r>
  <r>
    <s v="24803"/>
    <d v="2018-09-01T00:00:00"/>
    <x v="2"/>
    <x v="6"/>
    <x v="1"/>
    <n v="0"/>
  </r>
  <r>
    <s v="24803"/>
    <d v="2018-10-01T00:00:00"/>
    <x v="2"/>
    <x v="1"/>
    <x v="0"/>
    <n v="90434.89"/>
  </r>
  <r>
    <s v="24803"/>
    <d v="2018-10-01T00:00:00"/>
    <x v="2"/>
    <x v="1"/>
    <x v="2"/>
    <n v="2667.9"/>
  </r>
  <r>
    <s v="24803"/>
    <d v="2018-10-01T00:00:00"/>
    <x v="2"/>
    <x v="1"/>
    <x v="1"/>
    <n v="0"/>
  </r>
  <r>
    <s v="24803"/>
    <d v="2018-11-01T00:00:00"/>
    <x v="2"/>
    <x v="9"/>
    <x v="0"/>
    <n v="43003.72"/>
  </r>
  <r>
    <s v="24803"/>
    <d v="2018-11-01T00:00:00"/>
    <x v="2"/>
    <x v="9"/>
    <x v="2"/>
    <n v="831.84"/>
  </r>
  <r>
    <s v="24803"/>
    <d v="2018-11-01T00:00:00"/>
    <x v="2"/>
    <x v="9"/>
    <x v="1"/>
    <n v="0"/>
  </r>
  <r>
    <s v="24803"/>
    <d v="2018-12-01T00:00:00"/>
    <x v="2"/>
    <x v="10"/>
    <x v="0"/>
    <n v="63594.75"/>
  </r>
  <r>
    <s v="24803"/>
    <d v="2018-12-01T00:00:00"/>
    <x v="2"/>
    <x v="10"/>
    <x v="2"/>
    <n v="1440.38"/>
  </r>
  <r>
    <s v="24803"/>
    <d v="2018-12-01T00:00:00"/>
    <x v="2"/>
    <x v="10"/>
    <x v="1"/>
    <n v="0"/>
  </r>
  <r>
    <s v="24803"/>
    <d v="2019-01-01T00:00:00"/>
    <x v="3"/>
    <x v="2"/>
    <x v="1"/>
    <n v="22270"/>
  </r>
  <r>
    <s v="24803"/>
    <d v="2019-02-01T00:00:00"/>
    <x v="3"/>
    <x v="8"/>
    <x v="2"/>
    <n v="283.10000000000002"/>
  </r>
  <r>
    <s v="24803"/>
    <d v="2019-02-01T00:00:00"/>
    <x v="3"/>
    <x v="8"/>
    <x v="1"/>
    <n v="0"/>
  </r>
  <r>
    <s v="24804"/>
    <d v="2018-03-01T00:00:00"/>
    <x v="2"/>
    <x v="11"/>
    <x v="0"/>
    <n v="8617.67"/>
  </r>
  <r>
    <s v="24804"/>
    <d v="2018-05-01T00:00:00"/>
    <x v="2"/>
    <x v="0"/>
    <x v="0"/>
    <n v="30313.24"/>
  </r>
  <r>
    <s v="24804"/>
    <d v="2018-05-01T00:00:00"/>
    <x v="2"/>
    <x v="0"/>
    <x v="1"/>
    <n v="4022.56"/>
  </r>
  <r>
    <s v="24804"/>
    <d v="2018-08-01T00:00:00"/>
    <x v="2"/>
    <x v="4"/>
    <x v="0"/>
    <n v="36663.17"/>
  </r>
  <r>
    <s v="24804"/>
    <d v="2018-09-01T00:00:00"/>
    <x v="2"/>
    <x v="6"/>
    <x v="0"/>
    <n v="10539.58"/>
  </r>
  <r>
    <s v="24804"/>
    <d v="2018-11-01T00:00:00"/>
    <x v="2"/>
    <x v="9"/>
    <x v="0"/>
    <n v="13636.8"/>
  </r>
  <r>
    <s v="24804"/>
    <d v="2019-01-01T00:00:00"/>
    <x v="3"/>
    <x v="2"/>
    <x v="0"/>
    <n v="11942.57"/>
  </r>
  <r>
    <s v="24804"/>
    <d v="2019-03-01T00:00:00"/>
    <x v="3"/>
    <x v="11"/>
    <x v="0"/>
    <n v="-410.3"/>
  </r>
  <r>
    <s v="24804"/>
    <d v="2019-06-01T00:00:00"/>
    <x v="3"/>
    <x v="7"/>
    <x v="0"/>
    <n v="8369"/>
  </r>
  <r>
    <s v="24804"/>
    <d v="2020-11-01T00:00:00"/>
    <x v="1"/>
    <x v="9"/>
    <x v="0"/>
    <n v="1515.2"/>
  </r>
  <r>
    <s v="24808"/>
    <d v="2018-06-01T00:00:00"/>
    <x v="2"/>
    <x v="7"/>
    <x v="0"/>
    <n v="3932"/>
  </r>
  <r>
    <s v="24808"/>
    <d v="2018-08-01T00:00:00"/>
    <x v="2"/>
    <x v="4"/>
    <x v="0"/>
    <n v="4082"/>
  </r>
  <r>
    <s v="24808"/>
    <d v="2018-10-01T00:00:00"/>
    <x v="2"/>
    <x v="1"/>
    <x v="0"/>
    <n v="6611.4"/>
  </r>
  <r>
    <s v="24808"/>
    <d v="2019-01-01T00:00:00"/>
    <x v="3"/>
    <x v="2"/>
    <x v="0"/>
    <n v="23415.85"/>
  </r>
  <r>
    <s v="24808"/>
    <d v="2019-06-01T00:00:00"/>
    <x v="3"/>
    <x v="7"/>
    <x v="0"/>
    <n v="4407.6000000000004"/>
  </r>
  <r>
    <s v="24809"/>
    <d v="2018-08-01T00:00:00"/>
    <x v="2"/>
    <x v="4"/>
    <x v="0"/>
    <n v="35950.85"/>
  </r>
  <r>
    <s v="24809"/>
    <d v="2018-10-01T00:00:00"/>
    <x v="2"/>
    <x v="1"/>
    <x v="0"/>
    <n v="59918.09"/>
  </r>
  <r>
    <s v="24809"/>
    <d v="2019-01-01T00:00:00"/>
    <x v="3"/>
    <x v="2"/>
    <x v="0"/>
    <n v="23967.23"/>
  </r>
  <r>
    <s v="24809"/>
    <d v="2020-01-01T00:00:00"/>
    <x v="1"/>
    <x v="2"/>
    <x v="0"/>
    <n v="4237"/>
  </r>
  <r>
    <s v="24810"/>
    <d v="2018-08-01T00:00:00"/>
    <x v="2"/>
    <x v="4"/>
    <x v="0"/>
    <n v="16600"/>
  </r>
  <r>
    <s v="24810"/>
    <d v="2018-09-01T00:00:00"/>
    <x v="2"/>
    <x v="6"/>
    <x v="0"/>
    <n v="16600"/>
  </r>
  <r>
    <s v="24810"/>
    <d v="2019-02-01T00:00:00"/>
    <x v="3"/>
    <x v="8"/>
    <x v="0"/>
    <n v="4250"/>
  </r>
  <r>
    <s v="24811"/>
    <d v="2019-02-01T00:00:00"/>
    <x v="3"/>
    <x v="8"/>
    <x v="0"/>
    <n v="2400"/>
  </r>
  <r>
    <s v="24812"/>
    <d v="2018-09-01T00:00:00"/>
    <x v="2"/>
    <x v="6"/>
    <x v="0"/>
    <n v="23809"/>
  </r>
  <r>
    <s v="24812"/>
    <d v="2018-11-01T00:00:00"/>
    <x v="2"/>
    <x v="9"/>
    <x v="0"/>
    <n v="23809"/>
  </r>
  <r>
    <s v="24813"/>
    <d v="2018-09-01T00:00:00"/>
    <x v="2"/>
    <x v="6"/>
    <x v="0"/>
    <n v="53450.400000000001"/>
  </r>
  <r>
    <s v="24813"/>
    <d v="2019-01-01T00:00:00"/>
    <x v="3"/>
    <x v="2"/>
    <x v="0"/>
    <n v="16379.6"/>
  </r>
  <r>
    <s v="24814"/>
    <d v="2018-11-01T00:00:00"/>
    <x v="2"/>
    <x v="9"/>
    <x v="0"/>
    <n v="17057.900000000001"/>
  </r>
  <r>
    <s v="24814"/>
    <d v="2019-01-01T00:00:00"/>
    <x v="3"/>
    <x v="2"/>
    <x v="0"/>
    <n v="19263.740000000002"/>
  </r>
  <r>
    <s v="24814"/>
    <d v="2019-03-01T00:00:00"/>
    <x v="3"/>
    <x v="11"/>
    <x v="0"/>
    <n v="3142.53"/>
  </r>
  <r>
    <s v="24815"/>
    <d v="2018-10-01T00:00:00"/>
    <x v="2"/>
    <x v="1"/>
    <x v="0"/>
    <n v="32519.51"/>
  </r>
  <r>
    <s v="24815"/>
    <d v="2018-12-01T00:00:00"/>
    <x v="2"/>
    <x v="10"/>
    <x v="0"/>
    <n v="19511.7"/>
  </r>
  <r>
    <s v="24815"/>
    <d v="2019-06-01T00:00:00"/>
    <x v="3"/>
    <x v="7"/>
    <x v="0"/>
    <n v="18920.8"/>
  </r>
  <r>
    <s v="24820"/>
    <d v="2018-03-01T00:00:00"/>
    <x v="2"/>
    <x v="11"/>
    <x v="0"/>
    <n v="45885.01"/>
  </r>
  <r>
    <s v="24820"/>
    <d v="2018-07-01T00:00:00"/>
    <x v="2"/>
    <x v="5"/>
    <x v="0"/>
    <n v="12252.23"/>
  </r>
  <r>
    <s v="24820"/>
    <d v="2018-09-01T00:00:00"/>
    <x v="2"/>
    <x v="6"/>
    <x v="0"/>
    <n v="34580.589999999997"/>
  </r>
  <r>
    <s v="24821"/>
    <d v="2018-12-01T00:00:00"/>
    <x v="2"/>
    <x v="10"/>
    <x v="0"/>
    <n v="2836.01"/>
  </r>
  <r>
    <s v="24822"/>
    <d v="2018-12-01T00:00:00"/>
    <x v="2"/>
    <x v="10"/>
    <x v="0"/>
    <n v="74961.3"/>
  </r>
  <r>
    <s v="24822"/>
    <d v="2019-02-01T00:00:00"/>
    <x v="3"/>
    <x v="8"/>
    <x v="0"/>
    <n v="49974.2"/>
  </r>
  <r>
    <s v="24822"/>
    <d v="2019-03-01T00:00:00"/>
    <x v="3"/>
    <x v="11"/>
    <x v="0"/>
    <n v="-2056.4499999999998"/>
  </r>
  <r>
    <s v="24822"/>
    <d v="2019-05-01T00:00:00"/>
    <x v="3"/>
    <x v="0"/>
    <x v="0"/>
    <n v="79402.3"/>
  </r>
  <r>
    <s v="24822"/>
    <d v="2019-07-01T00:00:00"/>
    <x v="3"/>
    <x v="5"/>
    <x v="0"/>
    <n v="37480.65"/>
  </r>
  <r>
    <s v="24822"/>
    <d v="2020-07-01T00:00:00"/>
    <x v="1"/>
    <x v="5"/>
    <x v="0"/>
    <n v="12493.55"/>
  </r>
  <r>
    <s v="34901"/>
    <d v="2019-03-01T00:00:00"/>
    <x v="3"/>
    <x v="11"/>
    <x v="0"/>
    <n v="546177.99"/>
  </r>
  <r>
    <s v="34901"/>
    <d v="2019-04-01T00:00:00"/>
    <x v="3"/>
    <x v="3"/>
    <x v="0"/>
    <n v="903.25"/>
  </r>
  <r>
    <s v="34902"/>
    <d v="2019-02-01T00:00:00"/>
    <x v="3"/>
    <x v="8"/>
    <x v="0"/>
    <n v="12007.89"/>
  </r>
  <r>
    <s v="34902"/>
    <d v="2019-04-01T00:00:00"/>
    <x v="3"/>
    <x v="3"/>
    <x v="0"/>
    <n v="2483"/>
  </r>
  <r>
    <s v="34902"/>
    <d v="2020-08-01T00:00:00"/>
    <x v="1"/>
    <x v="4"/>
    <x v="0"/>
    <n v="10346"/>
  </r>
  <r>
    <s v="34903"/>
    <d v="2019-03-01T00:00:00"/>
    <x v="3"/>
    <x v="11"/>
    <x v="0"/>
    <n v="30333.37"/>
  </r>
  <r>
    <s v="34903"/>
    <d v="2019-06-01T00:00:00"/>
    <x v="3"/>
    <x v="7"/>
    <x v="0"/>
    <n v="1136.31"/>
  </r>
  <r>
    <s v="34903"/>
    <d v="2019-07-01T00:00:00"/>
    <x v="3"/>
    <x v="5"/>
    <x v="0"/>
    <n v="-1136.31"/>
  </r>
  <r>
    <s v="34903"/>
    <d v="2019-09-01T00:00:00"/>
    <x v="3"/>
    <x v="6"/>
    <x v="0"/>
    <n v="2782.8"/>
  </r>
  <r>
    <s v="34903"/>
    <d v="2019-10-01T00:00:00"/>
    <x v="3"/>
    <x v="1"/>
    <x v="0"/>
    <n v="16133.31"/>
  </r>
  <r>
    <s v="34904"/>
    <d v="2019-04-01T00:00:00"/>
    <x v="3"/>
    <x v="3"/>
    <x v="0"/>
    <n v="42483.29"/>
  </r>
  <r>
    <s v="34904"/>
    <d v="2019-07-01T00:00:00"/>
    <x v="3"/>
    <x v="5"/>
    <x v="0"/>
    <n v="70805.490000000005"/>
  </r>
  <r>
    <s v="34904"/>
    <d v="2019-09-01T00:00:00"/>
    <x v="3"/>
    <x v="6"/>
    <x v="0"/>
    <n v="28500.89"/>
  </r>
  <r>
    <s v="34904"/>
    <d v="2019-12-01T00:00:00"/>
    <x v="3"/>
    <x v="10"/>
    <x v="0"/>
    <n v="11833.62"/>
  </r>
  <r>
    <s v="34904"/>
    <d v="2020-11-01T00:00:00"/>
    <x v="1"/>
    <x v="9"/>
    <x v="0"/>
    <n v="14791"/>
  </r>
  <r>
    <s v="34905"/>
    <d v="2019-06-01T00:00:00"/>
    <x v="3"/>
    <x v="7"/>
    <x v="0"/>
    <n v="44713.760000000002"/>
  </r>
  <r>
    <s v="34906"/>
    <d v="2019-06-01T00:00:00"/>
    <x v="3"/>
    <x v="7"/>
    <x v="0"/>
    <n v="31994.67"/>
  </r>
  <r>
    <s v="34906"/>
    <d v="2020-08-01T00:00:00"/>
    <x v="1"/>
    <x v="4"/>
    <x v="0"/>
    <n v="3999.33"/>
  </r>
  <r>
    <s v="34906"/>
    <d v="2020-11-01T00:00:00"/>
    <x v="1"/>
    <x v="9"/>
    <x v="0"/>
    <n v="3999.33"/>
  </r>
  <r>
    <s v="34907"/>
    <d v="2019-11-01T00:00:00"/>
    <x v="3"/>
    <x v="9"/>
    <x v="0"/>
    <n v="31674.37"/>
  </r>
  <r>
    <s v="34908"/>
    <d v="2019-06-01T00:00:00"/>
    <x v="3"/>
    <x v="7"/>
    <x v="0"/>
    <n v="105000"/>
  </r>
  <r>
    <s v="34908"/>
    <d v="2020-09-01T00:00:00"/>
    <x v="1"/>
    <x v="6"/>
    <x v="0"/>
    <n v="161322.1"/>
  </r>
  <r>
    <s v="34908"/>
    <d v="2020-11-01T00:00:00"/>
    <x v="1"/>
    <x v="9"/>
    <x v="0"/>
    <n v="35000"/>
  </r>
  <r>
    <s v="34908"/>
    <d v="2020-12-01T00:00:00"/>
    <x v="1"/>
    <x v="10"/>
    <x v="0"/>
    <n v="49458"/>
  </r>
  <r>
    <s v="34909"/>
    <d v="2020-03-01T00:00:00"/>
    <x v="1"/>
    <x v="11"/>
    <x v="0"/>
    <n v="27450"/>
  </r>
  <r>
    <s v="34909"/>
    <d v="2020-08-01T00:00:00"/>
    <x v="1"/>
    <x v="4"/>
    <x v="0"/>
    <n v="47098.85"/>
  </r>
  <r>
    <s v="34909"/>
    <d v="2020-09-01T00:00:00"/>
    <x v="1"/>
    <x v="6"/>
    <x v="0"/>
    <n v="4590"/>
  </r>
  <r>
    <s v="34909"/>
    <d v="2020-11-01T00:00:00"/>
    <x v="1"/>
    <x v="9"/>
    <x v="0"/>
    <n v="10550"/>
  </r>
  <r>
    <s v="34910"/>
    <d v="2019-10-01T00:00:00"/>
    <x v="3"/>
    <x v="1"/>
    <x v="0"/>
    <n v="3541"/>
  </r>
  <r>
    <s v="34910"/>
    <d v="2020-01-01T00:00:00"/>
    <x v="1"/>
    <x v="2"/>
    <x v="0"/>
    <n v="10031.24"/>
  </r>
  <r>
    <s v="34910"/>
    <d v="2020-06-01T00:00:00"/>
    <x v="1"/>
    <x v="7"/>
    <x v="0"/>
    <n v="39794.480000000003"/>
  </r>
  <r>
    <s v="34911"/>
    <d v="2019-09-01T00:00:00"/>
    <x v="3"/>
    <x v="6"/>
    <x v="0"/>
    <n v="4472.32"/>
  </r>
  <r>
    <s v="34911"/>
    <d v="2019-10-01T00:00:00"/>
    <x v="3"/>
    <x v="1"/>
    <x v="0"/>
    <n v="4980.83"/>
  </r>
  <r>
    <s v="34911"/>
    <d v="2019-10-01T00:00:00"/>
    <x v="3"/>
    <x v="1"/>
    <x v="2"/>
    <n v="44.83"/>
  </r>
  <r>
    <s v="34911"/>
    <d v="2019-11-01T00:00:00"/>
    <x v="3"/>
    <x v="9"/>
    <x v="0"/>
    <n v="9805.5300000000007"/>
  </r>
  <r>
    <s v="34911"/>
    <d v="2019-11-01T00:00:00"/>
    <x v="3"/>
    <x v="9"/>
    <x v="2"/>
    <n v="29.42"/>
  </r>
  <r>
    <s v="34911"/>
    <d v="2019-12-01T00:00:00"/>
    <x v="3"/>
    <x v="10"/>
    <x v="0"/>
    <n v="11573.69"/>
  </r>
  <r>
    <s v="34911"/>
    <d v="2019-12-01T00:00:00"/>
    <x v="3"/>
    <x v="10"/>
    <x v="2"/>
    <n v="34.729999999999997"/>
  </r>
  <r>
    <s v="34911"/>
    <d v="2020-01-01T00:00:00"/>
    <x v="1"/>
    <x v="2"/>
    <x v="0"/>
    <n v="72526.570000000007"/>
  </r>
  <r>
    <s v="34911"/>
    <d v="2020-01-01T00:00:00"/>
    <x v="1"/>
    <x v="2"/>
    <x v="2"/>
    <n v="217.58"/>
  </r>
  <r>
    <s v="34911"/>
    <d v="2020-02-01T00:00:00"/>
    <x v="1"/>
    <x v="8"/>
    <x v="0"/>
    <n v="11533.32"/>
  </r>
  <r>
    <s v="34911"/>
    <d v="2020-02-01T00:00:00"/>
    <x v="1"/>
    <x v="8"/>
    <x v="2"/>
    <n v="23.07"/>
  </r>
  <r>
    <s v="34911"/>
    <d v="2020-03-01T00:00:00"/>
    <x v="1"/>
    <x v="11"/>
    <x v="0"/>
    <n v="53641.4"/>
  </r>
  <r>
    <s v="34911"/>
    <d v="2020-03-01T00:00:00"/>
    <x v="1"/>
    <x v="11"/>
    <x v="2"/>
    <n v="214.57"/>
  </r>
  <r>
    <s v="34911"/>
    <d v="2020-04-01T00:00:00"/>
    <x v="1"/>
    <x v="3"/>
    <x v="0"/>
    <n v="39320.71"/>
  </r>
  <r>
    <s v="34911"/>
    <d v="2020-04-01T00:00:00"/>
    <x v="1"/>
    <x v="3"/>
    <x v="2"/>
    <n v="196.6"/>
  </r>
  <r>
    <s v="34911"/>
    <d v="2020-05-01T00:00:00"/>
    <x v="1"/>
    <x v="0"/>
    <x v="0"/>
    <n v="22985.27"/>
  </r>
  <r>
    <s v="34911"/>
    <d v="2020-05-01T00:00:00"/>
    <x v="1"/>
    <x v="0"/>
    <x v="2"/>
    <n v="137.91"/>
  </r>
  <r>
    <s v="34911"/>
    <d v="2020-06-01T00:00:00"/>
    <x v="1"/>
    <x v="7"/>
    <x v="0"/>
    <n v="34304.17"/>
  </r>
  <r>
    <s v="34911"/>
    <d v="2020-06-01T00:00:00"/>
    <x v="1"/>
    <x v="7"/>
    <x v="2"/>
    <n v="137.22"/>
  </r>
  <r>
    <s v="34911"/>
    <d v="2020-08-01T00:00:00"/>
    <x v="1"/>
    <x v="4"/>
    <x v="0"/>
    <n v="18480.009999999998"/>
  </r>
  <r>
    <s v="34911"/>
    <d v="2020-08-01T00:00:00"/>
    <x v="1"/>
    <x v="4"/>
    <x v="2"/>
    <n v="18.48"/>
  </r>
  <r>
    <s v="34911"/>
    <d v="2020-08-01T00:00:00"/>
    <x v="1"/>
    <x v="4"/>
    <x v="1"/>
    <n v="-2940.54"/>
  </r>
  <r>
    <s v="34912"/>
    <d v="2020-06-01T00:00:00"/>
    <x v="1"/>
    <x v="7"/>
    <x v="0"/>
    <n v="14839.26"/>
  </r>
  <r>
    <s v="34912"/>
    <d v="2020-08-01T00:00:00"/>
    <x v="1"/>
    <x v="4"/>
    <x v="0"/>
    <n v="10845.79"/>
  </r>
  <r>
    <s v="34912"/>
    <d v="2020-08-01T00:00:00"/>
    <x v="1"/>
    <x v="4"/>
    <x v="2"/>
    <n v="-9.9"/>
  </r>
  <r>
    <s v="34913"/>
    <d v="2019-07-01T00:00:00"/>
    <x v="3"/>
    <x v="5"/>
    <x v="0"/>
    <n v="5400"/>
  </r>
  <r>
    <s v="34913"/>
    <d v="2019-07-01T00:00:00"/>
    <x v="3"/>
    <x v="5"/>
    <x v="2"/>
    <n v="32.4"/>
  </r>
  <r>
    <s v="34913"/>
    <d v="2020-11-01T00:00:00"/>
    <x v="1"/>
    <x v="9"/>
    <x v="0"/>
    <n v="1989.64"/>
  </r>
  <r>
    <s v="34001"/>
    <d v="2020-05-01T00:00:00"/>
    <x v="1"/>
    <x v="0"/>
    <x v="0"/>
    <n v="12410.88"/>
  </r>
  <r>
    <s v="34001"/>
    <d v="2020-05-01T00:00:00"/>
    <x v="1"/>
    <x v="0"/>
    <x v="2"/>
    <n v="66.86"/>
  </r>
  <r>
    <s v="34001"/>
    <d v="2020-05-01T00:00:00"/>
    <x v="1"/>
    <x v="0"/>
    <x v="1"/>
    <n v="0"/>
  </r>
  <r>
    <s v="34001"/>
    <d v="2020-06-01T00:00:00"/>
    <x v="1"/>
    <x v="7"/>
    <x v="0"/>
    <n v="85684.23"/>
  </r>
  <r>
    <s v="34001"/>
    <d v="2020-06-01T00:00:00"/>
    <x v="1"/>
    <x v="7"/>
    <x v="2"/>
    <n v="1279.9100000000001"/>
  </r>
  <r>
    <s v="34001"/>
    <d v="2020-06-01T00:00:00"/>
    <x v="1"/>
    <x v="7"/>
    <x v="1"/>
    <n v="0"/>
  </r>
  <r>
    <s v="34001"/>
    <d v="2020-07-01T00:00:00"/>
    <x v="1"/>
    <x v="5"/>
    <x v="0"/>
    <n v="107446.59"/>
  </r>
  <r>
    <s v="34001"/>
    <d v="2020-07-01T00:00:00"/>
    <x v="1"/>
    <x v="5"/>
    <x v="2"/>
    <n v="1646.74"/>
  </r>
  <r>
    <s v="34001"/>
    <d v="2020-07-01T00:00:00"/>
    <x v="1"/>
    <x v="5"/>
    <x v="1"/>
    <n v="0"/>
  </r>
  <r>
    <s v="34001"/>
    <d v="2020-09-01T00:00:00"/>
    <x v="1"/>
    <x v="6"/>
    <x v="0"/>
    <n v="79686.63"/>
  </r>
  <r>
    <s v="34001"/>
    <d v="2020-09-01T00:00:00"/>
    <x v="1"/>
    <x v="6"/>
    <x v="2"/>
    <n v="1033.96"/>
  </r>
  <r>
    <s v="34001"/>
    <d v="2020-09-01T00:00:00"/>
    <x v="1"/>
    <x v="6"/>
    <x v="1"/>
    <n v="0"/>
  </r>
  <r>
    <s v="34001"/>
    <d v="2020-10-01T00:00:00"/>
    <x v="1"/>
    <x v="1"/>
    <x v="0"/>
    <n v="56978.69"/>
  </r>
  <r>
    <s v="34001"/>
    <d v="2020-10-01T00:00:00"/>
    <x v="1"/>
    <x v="1"/>
    <x v="2"/>
    <n v="883"/>
  </r>
  <r>
    <s v="34001"/>
    <d v="2020-10-01T00:00:00"/>
    <x v="1"/>
    <x v="1"/>
    <x v="1"/>
    <n v="0"/>
  </r>
  <r>
    <s v="34001"/>
    <d v="2020-11-01T00:00:00"/>
    <x v="1"/>
    <x v="9"/>
    <x v="0"/>
    <n v="213424.53"/>
  </r>
  <r>
    <s v="34001"/>
    <d v="2020-11-01T00:00:00"/>
    <x v="1"/>
    <x v="9"/>
    <x v="2"/>
    <n v="2302.94"/>
  </r>
  <r>
    <s v="34001"/>
    <d v="2020-11-01T00:00:00"/>
    <x v="1"/>
    <x v="9"/>
    <x v="1"/>
    <n v="0"/>
  </r>
  <r>
    <s v="34002"/>
    <d v="2020-09-01T00:00:00"/>
    <x v="1"/>
    <x v="6"/>
    <x v="0"/>
    <n v="2451"/>
  </r>
  <r>
    <s v="34002"/>
    <d v="2020-11-01T00:00:00"/>
    <x v="1"/>
    <x v="9"/>
    <x v="0"/>
    <n v="6069"/>
  </r>
  <r>
    <s v="34003"/>
    <d v="2020-03-01T00:00:00"/>
    <x v="1"/>
    <x v="11"/>
    <x v="0"/>
    <n v="6977.01"/>
  </r>
  <r>
    <s v="34003"/>
    <d v="2020-10-01T00:00:00"/>
    <x v="1"/>
    <x v="1"/>
    <x v="0"/>
    <n v="480"/>
  </r>
  <r>
    <s v="34004"/>
    <d v="2020-01-01T00:00:00"/>
    <x v="1"/>
    <x v="2"/>
    <x v="0"/>
    <n v="50297.99"/>
  </r>
  <r>
    <s v="34004"/>
    <d v="2020-06-01T00:00:00"/>
    <x v="1"/>
    <x v="7"/>
    <x v="0"/>
    <n v="67063.98"/>
  </r>
  <r>
    <s v="34004"/>
    <d v="2020-10-01T00:00:00"/>
    <x v="1"/>
    <x v="1"/>
    <x v="0"/>
    <n v="41542.99"/>
  </r>
  <r>
    <s v="34004"/>
    <d v="2020-12-01T00:00:00"/>
    <x v="1"/>
    <x v="10"/>
    <x v="0"/>
    <n v="26555"/>
  </r>
  <r>
    <s v="34005"/>
    <d v="2020-08-01T00:00:00"/>
    <x v="1"/>
    <x v="4"/>
    <x v="0"/>
    <n v="6993"/>
  </r>
  <r>
    <s v="34005"/>
    <d v="2020-11-01T00:00:00"/>
    <x v="1"/>
    <x v="9"/>
    <x v="0"/>
    <n v="4562.4399999999996"/>
  </r>
  <r>
    <s v="34006"/>
    <d v="2020-08-01T00:00:00"/>
    <x v="1"/>
    <x v="4"/>
    <x v="0"/>
    <n v="41275.339999999997"/>
  </r>
  <r>
    <s v="34006"/>
    <d v="2020-11-01T00:00:00"/>
    <x v="1"/>
    <x v="9"/>
    <x v="0"/>
    <n v="12950.29"/>
  </r>
  <r>
    <s v="34007"/>
    <d v="2020-08-01T00:00:00"/>
    <x v="1"/>
    <x v="4"/>
    <x v="0"/>
    <n v="42061.11"/>
  </r>
  <r>
    <s v="34007"/>
    <d v="2020-11-01T00:00:00"/>
    <x v="1"/>
    <x v="9"/>
    <x v="0"/>
    <n v="20242.59"/>
  </r>
  <r>
    <s v="34008"/>
    <d v="2020-09-01T00:00:00"/>
    <x v="1"/>
    <x v="6"/>
    <x v="0"/>
    <n v="26314.17"/>
  </r>
  <r>
    <s v="34009"/>
    <d v="2020-08-01T00:00:00"/>
    <x v="1"/>
    <x v="4"/>
    <x v="0"/>
    <n v="10950"/>
  </r>
  <r>
    <s v="34009"/>
    <d v="2020-10-01T00:00:00"/>
    <x v="1"/>
    <x v="1"/>
    <x v="0"/>
    <n v="7300"/>
  </r>
  <r>
    <s v="34009"/>
    <d v="2020-11-01T00:00:00"/>
    <x v="1"/>
    <x v="9"/>
    <x v="0"/>
    <n v="1825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4A22BE5-8BA9-4751-ABEC-6DF9D77C9333}" name="PivotTable2" cacheId="3" applyNumberFormats="0" applyBorderFormats="0" applyFontFormats="0" applyPatternFormats="0" applyAlignmentFormats="0" applyWidthHeightFormats="1" dataCaption="Values" updatedVersion="6" minRefreshableVersion="3" useAutoFormatting="1" itemPrintTitles="1" createdVersion="6" indent="0" showHeaders="0" outline="1" outlineData="1" multipleFieldFilters="0" fieldListSortAscending="1">
  <location ref="B6:G20" firstHeaderRow="1" firstDataRow="2" firstDataCol="1"/>
  <pivotFields count="6">
    <pivotField showAll="0"/>
    <pivotField showAll="0"/>
    <pivotField axis="axisCol" showAll="0">
      <items count="5">
        <item x="0"/>
        <item x="2"/>
        <item x="3"/>
        <item x="1"/>
        <item t="default"/>
      </items>
    </pivotField>
    <pivotField axis="axisRow" showAll="0">
      <items count="13">
        <item x="2"/>
        <item x="8"/>
        <item x="11"/>
        <item x="3"/>
        <item x="0"/>
        <item x="7"/>
        <item x="5"/>
        <item x="4"/>
        <item x="6"/>
        <item x="1"/>
        <item x="9"/>
        <item x="10"/>
        <item t="default"/>
      </items>
    </pivotField>
    <pivotField showAll="0">
      <items count="4">
        <item x="2"/>
        <item h="1" x="1"/>
        <item h="1" x="0"/>
        <item t="default"/>
      </items>
    </pivotField>
    <pivotField dataField="1" showAll="0"/>
  </pivotFields>
  <rowFields count="1">
    <field x="3"/>
  </rowFields>
  <rowItems count="13">
    <i>
      <x/>
    </i>
    <i>
      <x v="1"/>
    </i>
    <i>
      <x v="2"/>
    </i>
    <i>
      <x v="3"/>
    </i>
    <i>
      <x v="4"/>
    </i>
    <i>
      <x v="5"/>
    </i>
    <i>
      <x v="6"/>
    </i>
    <i>
      <x v="7"/>
    </i>
    <i>
      <x v="8"/>
    </i>
    <i>
      <x v="9"/>
    </i>
    <i>
      <x v="10"/>
    </i>
    <i>
      <x v="11"/>
    </i>
    <i t="grand">
      <x/>
    </i>
  </rowItems>
  <colFields count="1">
    <field x="2"/>
  </colFields>
  <colItems count="5">
    <i>
      <x/>
    </i>
    <i>
      <x v="1"/>
    </i>
    <i>
      <x v="2"/>
    </i>
    <i>
      <x v="3"/>
    </i>
    <i t="grand">
      <x/>
    </i>
  </colItems>
  <dataFields count="1">
    <dataField name="Totaux" fld="5" baseField="0" baseItem="2010145348" numFmtId="164"/>
  </dataFields>
  <pivotTableStyleInfo name="PivotStyleLight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ibellé" xr10:uid="{3400999E-8832-438B-BCF6-436994601C79}" sourceName="Libellé">
  <pivotTables>
    <pivotTable tabId="1" name="PivotTable2"/>
  </pivotTables>
  <data>
    <tabular pivotCacheId="25459192">
      <items count="3">
        <i x="2" s="1"/>
        <i x="1"/>
        <i x="0"/>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Libellé" xr10:uid="{6B86F579-4596-45EE-9D9E-0A81962127CB}" cache="Slicer_Libellé" caption="Libellé" columnCount="3" style="SlicerStyleLight3" rowHeight="2095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F1D4F5F-A135-47CE-8B90-95E4294CD95F}" name="Paramètres" displayName="Paramètres" ref="A1:B3" totalsRowShown="0">
  <autoFilter ref="A1:B3" xr:uid="{75C4BABD-A7D6-4A41-B725-694605B5576A}"/>
  <tableColumns count="2">
    <tableColumn id="1" xr3:uid="{1C094309-8E64-4C08-ABEE-0252AE69FA93}" name="Paramètre"/>
    <tableColumn id="2" xr3:uid="{648D684E-2141-4340-B4B1-E7BABDA19A31}" name="Valeur"/>
  </tableColumns>
  <tableStyleInfo name="Jean-Eric"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2BB89-A09D-4DCF-9311-A13CFADD3F75}">
  <dimension ref="B6:G20"/>
  <sheetViews>
    <sheetView showGridLines="0" tabSelected="1" zoomScaleNormal="100" workbookViewId="0">
      <selection activeCell="C24" sqref="C24"/>
    </sheetView>
  </sheetViews>
  <sheetFormatPr defaultRowHeight="12.75" x14ac:dyDescent="0.2"/>
  <cols>
    <col min="2" max="2" width="12" bestFit="1" customWidth="1"/>
    <col min="3" max="4" width="11" bestFit="1" customWidth="1"/>
    <col min="5" max="5" width="8" bestFit="1" customWidth="1"/>
    <col min="6" max="6" width="10" bestFit="1" customWidth="1"/>
    <col min="7" max="7" width="12" bestFit="1" customWidth="1"/>
  </cols>
  <sheetData>
    <row r="6" spans="2:7" x14ac:dyDescent="0.2">
      <c r="B6" s="1" t="s">
        <v>13</v>
      </c>
    </row>
    <row r="7" spans="2:7" x14ac:dyDescent="0.2">
      <c r="C7">
        <v>2017</v>
      </c>
      <c r="D7">
        <v>2018</v>
      </c>
      <c r="E7">
        <v>2019</v>
      </c>
      <c r="F7">
        <v>2020</v>
      </c>
      <c r="G7" t="s">
        <v>0</v>
      </c>
    </row>
    <row r="8" spans="2:7" x14ac:dyDescent="0.2">
      <c r="B8" s="2" t="s">
        <v>1</v>
      </c>
      <c r="C8" s="3"/>
      <c r="D8" s="3">
        <v>2936.21</v>
      </c>
      <c r="E8" s="3"/>
      <c r="F8" s="3">
        <v>217.58</v>
      </c>
      <c r="G8" s="3">
        <v>3153.79</v>
      </c>
    </row>
    <row r="9" spans="2:7" x14ac:dyDescent="0.2">
      <c r="B9" s="2" t="s">
        <v>2</v>
      </c>
      <c r="C9" s="3"/>
      <c r="D9" s="3">
        <v>3240.2799999999997</v>
      </c>
      <c r="E9" s="3">
        <v>283.10000000000002</v>
      </c>
      <c r="F9" s="3">
        <v>23.07</v>
      </c>
      <c r="G9" s="3">
        <v>3546.45</v>
      </c>
    </row>
    <row r="10" spans="2:7" x14ac:dyDescent="0.2">
      <c r="B10" s="2" t="s">
        <v>3</v>
      </c>
      <c r="C10" s="3"/>
      <c r="D10" s="3">
        <v>1726.49</v>
      </c>
      <c r="E10" s="3"/>
      <c r="F10" s="3">
        <v>214.57</v>
      </c>
      <c r="G10" s="3">
        <v>1941.06</v>
      </c>
    </row>
    <row r="11" spans="2:7" x14ac:dyDescent="0.2">
      <c r="B11" s="2" t="s">
        <v>4</v>
      </c>
      <c r="C11" s="3">
        <v>2031.34</v>
      </c>
      <c r="D11" s="3">
        <v>997.2</v>
      </c>
      <c r="E11" s="3"/>
      <c r="F11" s="3">
        <v>196.6</v>
      </c>
      <c r="G11" s="3">
        <v>3225.14</v>
      </c>
    </row>
    <row r="12" spans="2:7" x14ac:dyDescent="0.2">
      <c r="B12" s="2" t="s">
        <v>5</v>
      </c>
      <c r="C12" s="3">
        <v>1392.58</v>
      </c>
      <c r="D12" s="3">
        <v>5212.9400000000005</v>
      </c>
      <c r="E12" s="3"/>
      <c r="F12" s="3">
        <v>204.76999999999998</v>
      </c>
      <c r="G12" s="3">
        <v>6810.2900000000009</v>
      </c>
    </row>
    <row r="13" spans="2:7" x14ac:dyDescent="0.2">
      <c r="B13" s="2" t="s">
        <v>6</v>
      </c>
      <c r="C13" s="3">
        <v>1898.03</v>
      </c>
      <c r="D13" s="3">
        <v>2452.67</v>
      </c>
      <c r="E13" s="3"/>
      <c r="F13" s="3">
        <v>1417.13</v>
      </c>
      <c r="G13" s="3">
        <v>5767.83</v>
      </c>
    </row>
    <row r="14" spans="2:7" x14ac:dyDescent="0.2">
      <c r="B14" s="2" t="s">
        <v>7</v>
      </c>
      <c r="C14" s="3">
        <v>492.33</v>
      </c>
      <c r="D14" s="3">
        <v>629.21</v>
      </c>
      <c r="E14" s="3">
        <v>32.4</v>
      </c>
      <c r="F14" s="3">
        <v>1646.74</v>
      </c>
      <c r="G14" s="3">
        <v>2800.6800000000003</v>
      </c>
    </row>
    <row r="15" spans="2:7" x14ac:dyDescent="0.2">
      <c r="B15" s="2" t="s">
        <v>8</v>
      </c>
      <c r="C15" s="3">
        <v>1089.02</v>
      </c>
      <c r="D15" s="3">
        <v>451.54</v>
      </c>
      <c r="E15" s="3"/>
      <c r="F15" s="3">
        <v>8.58</v>
      </c>
      <c r="G15" s="3">
        <v>1549.1399999999999</v>
      </c>
    </row>
    <row r="16" spans="2:7" x14ac:dyDescent="0.2">
      <c r="B16" s="2" t="s">
        <v>9</v>
      </c>
      <c r="C16" s="3">
        <v>635.29999999999995</v>
      </c>
      <c r="D16" s="3">
        <v>3239.05</v>
      </c>
      <c r="E16" s="3"/>
      <c r="F16" s="3">
        <v>1033.96</v>
      </c>
      <c r="G16" s="3">
        <v>4908.3100000000004</v>
      </c>
    </row>
    <row r="17" spans="2:7" x14ac:dyDescent="0.2">
      <c r="B17" s="2" t="s">
        <v>10</v>
      </c>
      <c r="C17" s="3">
        <v>2996.32</v>
      </c>
      <c r="D17" s="3">
        <v>2667.9</v>
      </c>
      <c r="E17" s="3">
        <v>44.83</v>
      </c>
      <c r="F17" s="3">
        <v>883</v>
      </c>
      <c r="G17" s="3">
        <v>6592.05</v>
      </c>
    </row>
    <row r="18" spans="2:7" x14ac:dyDescent="0.2">
      <c r="B18" s="2" t="s">
        <v>11</v>
      </c>
      <c r="C18" s="3">
        <v>2819.15</v>
      </c>
      <c r="D18" s="3">
        <v>831.84</v>
      </c>
      <c r="E18" s="3">
        <v>29.42</v>
      </c>
      <c r="F18" s="3">
        <v>2302.94</v>
      </c>
      <c r="G18" s="3">
        <v>5983.35</v>
      </c>
    </row>
    <row r="19" spans="2:7" x14ac:dyDescent="0.2">
      <c r="B19" s="2" t="s">
        <v>12</v>
      </c>
      <c r="C19" s="3">
        <v>975.68</v>
      </c>
      <c r="D19" s="3">
        <v>1440.38</v>
      </c>
      <c r="E19" s="3">
        <v>34.729999999999997</v>
      </c>
      <c r="F19" s="3"/>
      <c r="G19" s="3">
        <v>2450.79</v>
      </c>
    </row>
    <row r="20" spans="2:7" x14ac:dyDescent="0.2">
      <c r="B20" s="2" t="s">
        <v>0</v>
      </c>
      <c r="C20" s="3">
        <v>14329.75</v>
      </c>
      <c r="D20" s="3">
        <v>25825.710000000003</v>
      </c>
      <c r="E20" s="3">
        <v>424.48</v>
      </c>
      <c r="F20" s="3">
        <v>8148.9400000000005</v>
      </c>
      <c r="G20" s="3">
        <v>48728.88</v>
      </c>
    </row>
  </sheetData>
  <pageMargins left="0.7" right="0.7" top="0.75" bottom="0.75" header="0.3" footer="0.3"/>
  <pageSetup paperSize="9" orientation="portrait" verticalDpi="0" r:id="rId2"/>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F5717-53B5-4FF9-A0AC-F6A83D6683AB}">
  <dimension ref="A1:B3"/>
  <sheetViews>
    <sheetView showGridLines="0" workbookViewId="0">
      <selection activeCell="B10" sqref="B10"/>
    </sheetView>
  </sheetViews>
  <sheetFormatPr defaultRowHeight="12.75" x14ac:dyDescent="0.2"/>
  <cols>
    <col min="1" max="1" width="12.140625" customWidth="1"/>
    <col min="2" max="2" width="35.85546875" bestFit="1" customWidth="1"/>
  </cols>
  <sheetData>
    <row r="1" spans="1:2" x14ac:dyDescent="0.2">
      <c r="A1" t="s">
        <v>14</v>
      </c>
      <c r="B1" t="s">
        <v>15</v>
      </c>
    </row>
    <row r="2" spans="1:2" x14ac:dyDescent="0.2">
      <c r="A2" t="s">
        <v>16</v>
      </c>
      <c r="B2" t="str" cm="1">
        <f t="array" aca="1" ref="B2" ca="1">LEFT(CELL("filename",A1),FIND("[",CELL("filename",A1))-1)</f>
        <v>C:\Users\jeane\Downloads\Jéronimo\</v>
      </c>
    </row>
    <row r="3" spans="1:2" x14ac:dyDescent="0.2">
      <c r="A3" t="s">
        <v>17</v>
      </c>
      <c r="B3" t="s">
        <v>18</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7EE9252-127B-4A51-BF2E-F1EAA72BE78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TCD</vt:lpstr>
      <vt:lpstr>Paramètres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Jean-Eric</dc:creator>
  <cp:lastModifiedBy>Jean-Eric</cp:lastModifiedBy>
  <dcterms:created xsi:type="dcterms:W3CDTF">2020-12-29T12:10:50Z</dcterms:created>
  <dcterms:modified xsi:type="dcterms:W3CDTF">2020-12-29T12:51:14Z</dcterms:modified>
</cp:coreProperties>
</file>