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45" windowWidth="20115" windowHeight="7995" activeTab="1"/>
  </bookViews>
  <sheets>
    <sheet name="Récap heure" sheetId="4" r:id="rId1"/>
    <sheet name="Janvier 2010" sheetId="1" r:id="rId2"/>
  </sheets>
  <definedNames>
    <definedName name="_xlnm._FilterDatabase" localSheetId="1" hidden="1">'Janvier 2010'!$C$45:$I$76</definedName>
    <definedName name="base_mois">'Janvier 2010'!$C$46:$J$76</definedName>
    <definedName name="Fériés">'Récap heure'!$E$5:$E$17</definedName>
  </definedNames>
  <calcPr calcId="125725" calcOnSave="0"/>
</workbook>
</file>

<file path=xl/calcChain.xml><?xml version="1.0" encoding="utf-8"?>
<calcChain xmlns="http://schemas.openxmlformats.org/spreadsheetml/2006/main">
  <c r="L51" i="1"/>
  <c r="M51" s="1"/>
  <c r="L50"/>
  <c r="L54"/>
  <c r="M54" s="1"/>
  <c r="L53"/>
  <c r="J48"/>
  <c r="J49" s="1"/>
  <c r="J47"/>
  <c r="J46"/>
  <c r="E3" i="4"/>
  <c r="E14" s="1"/>
  <c r="O7" i="1"/>
  <c r="O5"/>
  <c r="L7"/>
  <c r="L5"/>
  <c r="B8" i="4"/>
  <c r="B9"/>
  <c r="B7"/>
  <c r="B10"/>
  <c r="B11"/>
  <c r="B12"/>
  <c r="B6"/>
  <c r="B5"/>
  <c r="A12"/>
  <c r="A11"/>
  <c r="A10"/>
  <c r="A9"/>
  <c r="A8"/>
  <c r="A7"/>
  <c r="A6"/>
  <c r="A5"/>
  <c r="A4"/>
  <c r="B3"/>
  <c r="L47" i="1" l="1"/>
  <c r="M53"/>
  <c r="E5" i="4"/>
  <c r="E13"/>
  <c r="E17"/>
  <c r="E9"/>
  <c r="E16"/>
  <c r="E8"/>
  <c r="E15"/>
  <c r="E6"/>
  <c r="E10" s="1"/>
  <c r="M50" i="1"/>
  <c r="J50"/>
  <c r="J51" s="1"/>
  <c r="J52" s="1"/>
  <c r="J53" s="1"/>
  <c r="J54" s="1"/>
  <c r="J55" s="1"/>
  <c r="J56" s="1"/>
  <c r="J57" s="1"/>
  <c r="J58" s="1"/>
  <c r="J59" s="1"/>
  <c r="J60" s="1"/>
  <c r="J61" s="1"/>
  <c r="J62" s="1"/>
  <c r="J63" s="1"/>
  <c r="J64" s="1"/>
  <c r="J65" s="1"/>
  <c r="J66" s="1"/>
  <c r="J67" s="1"/>
  <c r="J68" s="1"/>
  <c r="J69" s="1"/>
  <c r="J70" s="1"/>
  <c r="J71" s="1"/>
  <c r="J72" s="1"/>
  <c r="J73" s="1"/>
  <c r="J74" s="1"/>
  <c r="J75" s="1"/>
  <c r="J76" s="1"/>
  <c r="E11" i="4"/>
  <c r="E12" s="1"/>
  <c r="A82" i="1"/>
  <c r="A349"/>
  <c r="A311"/>
  <c r="A273"/>
  <c r="A235"/>
  <c r="A197"/>
  <c r="A159"/>
  <c r="A121"/>
  <c r="A44"/>
  <c r="C33"/>
  <c r="J20"/>
  <c r="I23"/>
  <c r="H23"/>
  <c r="H22"/>
  <c r="H20"/>
  <c r="G23"/>
  <c r="F23"/>
  <c r="F22"/>
  <c r="F20"/>
  <c r="E23"/>
  <c r="D23"/>
  <c r="D22"/>
  <c r="D20"/>
  <c r="M12"/>
  <c r="L12"/>
  <c r="L11"/>
  <c r="L9"/>
  <c r="J11"/>
  <c r="J9"/>
  <c r="I12"/>
  <c r="H12"/>
  <c r="H11"/>
  <c r="H9"/>
  <c r="F9"/>
  <c r="K351"/>
  <c r="K313"/>
  <c r="K275"/>
  <c r="K237"/>
  <c r="K199"/>
  <c r="K161"/>
  <c r="K123"/>
  <c r="K84"/>
  <c r="C21"/>
  <c r="C10"/>
  <c r="E383"/>
  <c r="D383"/>
  <c r="I381"/>
  <c r="H381"/>
  <c r="G381"/>
  <c r="F381"/>
  <c r="I380"/>
  <c r="H380"/>
  <c r="G380"/>
  <c r="F380"/>
  <c r="I379"/>
  <c r="H379"/>
  <c r="G379"/>
  <c r="F379"/>
  <c r="I378"/>
  <c r="H378"/>
  <c r="F378"/>
  <c r="G378" s="1"/>
  <c r="I377"/>
  <c r="H377"/>
  <c r="F377"/>
  <c r="G377" s="1"/>
  <c r="I376"/>
  <c r="H376"/>
  <c r="F376"/>
  <c r="G376" s="1"/>
  <c r="I375"/>
  <c r="H375"/>
  <c r="F375"/>
  <c r="G375" s="1"/>
  <c r="I374"/>
  <c r="H374"/>
  <c r="G374"/>
  <c r="F374"/>
  <c r="I373"/>
  <c r="H373"/>
  <c r="F373"/>
  <c r="G373" s="1"/>
  <c r="I372"/>
  <c r="H372"/>
  <c r="F372"/>
  <c r="G372" s="1"/>
  <c r="I371"/>
  <c r="H371"/>
  <c r="G371"/>
  <c r="F371"/>
  <c r="I370"/>
  <c r="H370"/>
  <c r="G370"/>
  <c r="F370"/>
  <c r="I369"/>
  <c r="H369"/>
  <c r="F369"/>
  <c r="G369" s="1"/>
  <c r="I368"/>
  <c r="H368"/>
  <c r="F368"/>
  <c r="G368" s="1"/>
  <c r="I367"/>
  <c r="H367"/>
  <c r="G367"/>
  <c r="F367"/>
  <c r="I366"/>
  <c r="H366"/>
  <c r="F366"/>
  <c r="G366" s="1"/>
  <c r="I365"/>
  <c r="H365"/>
  <c r="F365"/>
  <c r="G365" s="1"/>
  <c r="I364"/>
  <c r="H364"/>
  <c r="G364"/>
  <c r="F364"/>
  <c r="I363"/>
  <c r="H363"/>
  <c r="F363"/>
  <c r="G363" s="1"/>
  <c r="I362"/>
  <c r="H362"/>
  <c r="G362"/>
  <c r="F362"/>
  <c r="I361"/>
  <c r="H361"/>
  <c r="F361"/>
  <c r="G361" s="1"/>
  <c r="I360"/>
  <c r="H360"/>
  <c r="F360"/>
  <c r="G360" s="1"/>
  <c r="I359"/>
  <c r="H359"/>
  <c r="F359"/>
  <c r="G359" s="1"/>
  <c r="I358"/>
  <c r="H358"/>
  <c r="G358"/>
  <c r="F358"/>
  <c r="I357"/>
  <c r="H357"/>
  <c r="F357"/>
  <c r="G357" s="1"/>
  <c r="I356"/>
  <c r="H356"/>
  <c r="F356"/>
  <c r="G356" s="1"/>
  <c r="I355"/>
  <c r="H355"/>
  <c r="F355"/>
  <c r="G355" s="1"/>
  <c r="I354"/>
  <c r="H354"/>
  <c r="F354"/>
  <c r="G354" s="1"/>
  <c r="L353"/>
  <c r="M353" s="1"/>
  <c r="K23" s="1"/>
  <c r="I353"/>
  <c r="H353"/>
  <c r="G353"/>
  <c r="F353"/>
  <c r="L352"/>
  <c r="M352" s="1"/>
  <c r="K22" s="1"/>
  <c r="I352"/>
  <c r="H352"/>
  <c r="F352"/>
  <c r="G352" s="1"/>
  <c r="I351"/>
  <c r="I383" s="1"/>
  <c r="L354" s="1"/>
  <c r="J24" s="1"/>
  <c r="H351"/>
  <c r="F351"/>
  <c r="G351" s="1"/>
  <c r="L350"/>
  <c r="E345"/>
  <c r="D345"/>
  <c r="I343"/>
  <c r="H343"/>
  <c r="G343"/>
  <c r="F343"/>
  <c r="I342"/>
  <c r="H342"/>
  <c r="G342"/>
  <c r="F342"/>
  <c r="I341"/>
  <c r="H341"/>
  <c r="G341"/>
  <c r="F341"/>
  <c r="I340"/>
  <c r="H340"/>
  <c r="F340"/>
  <c r="G340" s="1"/>
  <c r="I339"/>
  <c r="H339"/>
  <c r="F339"/>
  <c r="G339" s="1"/>
  <c r="I338"/>
  <c r="H338"/>
  <c r="F338"/>
  <c r="G338" s="1"/>
  <c r="I337"/>
  <c r="H337"/>
  <c r="F337"/>
  <c r="G337" s="1"/>
  <c r="I336"/>
  <c r="H336"/>
  <c r="G336"/>
  <c r="F336"/>
  <c r="I335"/>
  <c r="H335"/>
  <c r="F335"/>
  <c r="G335" s="1"/>
  <c r="I334"/>
  <c r="H334"/>
  <c r="F334"/>
  <c r="G334" s="1"/>
  <c r="I333"/>
  <c r="H333"/>
  <c r="G333"/>
  <c r="F333"/>
  <c r="I332"/>
  <c r="H332"/>
  <c r="G332"/>
  <c r="F332"/>
  <c r="I331"/>
  <c r="H331"/>
  <c r="F331"/>
  <c r="G331" s="1"/>
  <c r="I330"/>
  <c r="H330"/>
  <c r="F330"/>
  <c r="G330" s="1"/>
  <c r="I329"/>
  <c r="H329"/>
  <c r="G329"/>
  <c r="F329"/>
  <c r="I328"/>
  <c r="H328"/>
  <c r="F328"/>
  <c r="G328" s="1"/>
  <c r="I327"/>
  <c r="H327"/>
  <c r="F327"/>
  <c r="G327" s="1"/>
  <c r="I326"/>
  <c r="H326"/>
  <c r="G326"/>
  <c r="F326"/>
  <c r="I325"/>
  <c r="H325"/>
  <c r="F325"/>
  <c r="G325" s="1"/>
  <c r="I324"/>
  <c r="H324"/>
  <c r="G324"/>
  <c r="F324"/>
  <c r="I323"/>
  <c r="H323"/>
  <c r="F323"/>
  <c r="G323" s="1"/>
  <c r="I322"/>
  <c r="H322"/>
  <c r="F322"/>
  <c r="G322" s="1"/>
  <c r="I321"/>
  <c r="H321"/>
  <c r="F321"/>
  <c r="G321" s="1"/>
  <c r="I320"/>
  <c r="H320"/>
  <c r="G320"/>
  <c r="F320"/>
  <c r="I319"/>
  <c r="H319"/>
  <c r="F319"/>
  <c r="G319" s="1"/>
  <c r="I318"/>
  <c r="H318"/>
  <c r="F318"/>
  <c r="G318" s="1"/>
  <c r="I317"/>
  <c r="H317"/>
  <c r="F317"/>
  <c r="G317" s="1"/>
  <c r="I316"/>
  <c r="H316"/>
  <c r="F316"/>
  <c r="G316" s="1"/>
  <c r="L315"/>
  <c r="M315" s="1"/>
  <c r="I315"/>
  <c r="H315"/>
  <c r="G315"/>
  <c r="F315"/>
  <c r="L314"/>
  <c r="M314" s="1"/>
  <c r="I22" s="1"/>
  <c r="I314"/>
  <c r="H314"/>
  <c r="F314"/>
  <c r="G314" s="1"/>
  <c r="I313"/>
  <c r="I345" s="1"/>
  <c r="L316" s="1"/>
  <c r="H24" s="1"/>
  <c r="H313"/>
  <c r="F313"/>
  <c r="G313" s="1"/>
  <c r="L312"/>
  <c r="E307"/>
  <c r="D307"/>
  <c r="I305"/>
  <c r="H305"/>
  <c r="G305"/>
  <c r="F305"/>
  <c r="I304"/>
  <c r="H304"/>
  <c r="G304"/>
  <c r="F304"/>
  <c r="I303"/>
  <c r="H303"/>
  <c r="G303"/>
  <c r="F303"/>
  <c r="I302"/>
  <c r="H302"/>
  <c r="F302"/>
  <c r="G302" s="1"/>
  <c r="I301"/>
  <c r="H301"/>
  <c r="F301"/>
  <c r="G301" s="1"/>
  <c r="I300"/>
  <c r="H300"/>
  <c r="F300"/>
  <c r="G300" s="1"/>
  <c r="I299"/>
  <c r="H299"/>
  <c r="F299"/>
  <c r="G299" s="1"/>
  <c r="I298"/>
  <c r="H298"/>
  <c r="G298"/>
  <c r="F298"/>
  <c r="I297"/>
  <c r="H297"/>
  <c r="F297"/>
  <c r="G297" s="1"/>
  <c r="I296"/>
  <c r="H296"/>
  <c r="F296"/>
  <c r="G296" s="1"/>
  <c r="I295"/>
  <c r="H295"/>
  <c r="G295"/>
  <c r="F295"/>
  <c r="I294"/>
  <c r="H294"/>
  <c r="G294"/>
  <c r="F294"/>
  <c r="I293"/>
  <c r="H293"/>
  <c r="F293"/>
  <c r="G293" s="1"/>
  <c r="I292"/>
  <c r="H292"/>
  <c r="F292"/>
  <c r="G292" s="1"/>
  <c r="I291"/>
  <c r="H291"/>
  <c r="G291"/>
  <c r="F291"/>
  <c r="I290"/>
  <c r="H290"/>
  <c r="F290"/>
  <c r="G290" s="1"/>
  <c r="I289"/>
  <c r="H289"/>
  <c r="F289"/>
  <c r="G289" s="1"/>
  <c r="I288"/>
  <c r="H288"/>
  <c r="G288"/>
  <c r="F288"/>
  <c r="I287"/>
  <c r="H287"/>
  <c r="F287"/>
  <c r="G287" s="1"/>
  <c r="I286"/>
  <c r="H286"/>
  <c r="G286"/>
  <c r="F286"/>
  <c r="I285"/>
  <c r="H285"/>
  <c r="F285"/>
  <c r="G285" s="1"/>
  <c r="I284"/>
  <c r="H284"/>
  <c r="F284"/>
  <c r="G284" s="1"/>
  <c r="I283"/>
  <c r="H283"/>
  <c r="F283"/>
  <c r="G283" s="1"/>
  <c r="I282"/>
  <c r="H282"/>
  <c r="G282"/>
  <c r="F282"/>
  <c r="I281"/>
  <c r="H281"/>
  <c r="F281"/>
  <c r="G281" s="1"/>
  <c r="I280"/>
  <c r="H280"/>
  <c r="F280"/>
  <c r="G280" s="1"/>
  <c r="I279"/>
  <c r="H279"/>
  <c r="F279"/>
  <c r="G279" s="1"/>
  <c r="I278"/>
  <c r="H278"/>
  <c r="F278"/>
  <c r="G278" s="1"/>
  <c r="L277"/>
  <c r="M277" s="1"/>
  <c r="I277"/>
  <c r="H277"/>
  <c r="G277"/>
  <c r="F277"/>
  <c r="L276"/>
  <c r="M276" s="1"/>
  <c r="G22" s="1"/>
  <c r="I276"/>
  <c r="H276"/>
  <c r="F276"/>
  <c r="G276" s="1"/>
  <c r="I275"/>
  <c r="I307" s="1"/>
  <c r="L278" s="1"/>
  <c r="F24" s="1"/>
  <c r="H275"/>
  <c r="F275"/>
  <c r="G275" s="1"/>
  <c r="L274"/>
  <c r="E269"/>
  <c r="D269"/>
  <c r="I267"/>
  <c r="H267"/>
  <c r="G267"/>
  <c r="F267"/>
  <c r="I266"/>
  <c r="H266"/>
  <c r="G266"/>
  <c r="F266"/>
  <c r="I265"/>
  <c r="H265"/>
  <c r="G265"/>
  <c r="F265"/>
  <c r="I264"/>
  <c r="H264"/>
  <c r="F264"/>
  <c r="G264" s="1"/>
  <c r="I263"/>
  <c r="H263"/>
  <c r="F263"/>
  <c r="G263" s="1"/>
  <c r="I262"/>
  <c r="H262"/>
  <c r="F262"/>
  <c r="G262" s="1"/>
  <c r="I261"/>
  <c r="H261"/>
  <c r="F261"/>
  <c r="G261" s="1"/>
  <c r="I260"/>
  <c r="H260"/>
  <c r="G260"/>
  <c r="F260"/>
  <c r="I259"/>
  <c r="H259"/>
  <c r="F259"/>
  <c r="G259" s="1"/>
  <c r="I258"/>
  <c r="H258"/>
  <c r="F258"/>
  <c r="G258" s="1"/>
  <c r="I257"/>
  <c r="H257"/>
  <c r="G257"/>
  <c r="F257"/>
  <c r="I256"/>
  <c r="H256"/>
  <c r="G256"/>
  <c r="F256"/>
  <c r="I255"/>
  <c r="H255"/>
  <c r="F255"/>
  <c r="G255" s="1"/>
  <c r="I254"/>
  <c r="H254"/>
  <c r="F254"/>
  <c r="G254" s="1"/>
  <c r="I253"/>
  <c r="H253"/>
  <c r="G253"/>
  <c r="F253"/>
  <c r="I252"/>
  <c r="H252"/>
  <c r="F252"/>
  <c r="G252" s="1"/>
  <c r="I251"/>
  <c r="H251"/>
  <c r="F251"/>
  <c r="G251" s="1"/>
  <c r="I250"/>
  <c r="H250"/>
  <c r="G250"/>
  <c r="F250"/>
  <c r="I249"/>
  <c r="H249"/>
  <c r="F249"/>
  <c r="G249" s="1"/>
  <c r="I248"/>
  <c r="H248"/>
  <c r="G248"/>
  <c r="F248"/>
  <c r="I247"/>
  <c r="H247"/>
  <c r="F247"/>
  <c r="G247" s="1"/>
  <c r="I246"/>
  <c r="H246"/>
  <c r="F246"/>
  <c r="G246" s="1"/>
  <c r="I245"/>
  <c r="H245"/>
  <c r="F245"/>
  <c r="G245" s="1"/>
  <c r="I244"/>
  <c r="H244"/>
  <c r="G244"/>
  <c r="F244"/>
  <c r="I243"/>
  <c r="H243"/>
  <c r="F243"/>
  <c r="G243" s="1"/>
  <c r="I242"/>
  <c r="H242"/>
  <c r="F242"/>
  <c r="G242" s="1"/>
  <c r="I241"/>
  <c r="H241"/>
  <c r="F241"/>
  <c r="G241" s="1"/>
  <c r="I240"/>
  <c r="H240"/>
  <c r="F240"/>
  <c r="G240" s="1"/>
  <c r="L239"/>
  <c r="M239" s="1"/>
  <c r="I239"/>
  <c r="H239"/>
  <c r="G239"/>
  <c r="F239"/>
  <c r="L238"/>
  <c r="M238" s="1"/>
  <c r="E22" s="1"/>
  <c r="I238"/>
  <c r="H238"/>
  <c r="F238"/>
  <c r="G238" s="1"/>
  <c r="I237"/>
  <c r="I269" s="1"/>
  <c r="L240" s="1"/>
  <c r="D24" s="1"/>
  <c r="H237"/>
  <c r="F237"/>
  <c r="G237" s="1"/>
  <c r="L236"/>
  <c r="E231"/>
  <c r="D231"/>
  <c r="I229"/>
  <c r="H229"/>
  <c r="G229"/>
  <c r="F229"/>
  <c r="I228"/>
  <c r="H228"/>
  <c r="G228"/>
  <c r="F228"/>
  <c r="I227"/>
  <c r="H227"/>
  <c r="G227"/>
  <c r="F227"/>
  <c r="I226"/>
  <c r="H226"/>
  <c r="F226"/>
  <c r="G226" s="1"/>
  <c r="I225"/>
  <c r="H225"/>
  <c r="F225"/>
  <c r="G225" s="1"/>
  <c r="I224"/>
  <c r="H224"/>
  <c r="F224"/>
  <c r="G224" s="1"/>
  <c r="I223"/>
  <c r="H223"/>
  <c r="F223"/>
  <c r="G223" s="1"/>
  <c r="I222"/>
  <c r="H222"/>
  <c r="G222"/>
  <c r="F222"/>
  <c r="I221"/>
  <c r="H221"/>
  <c r="F221"/>
  <c r="G221" s="1"/>
  <c r="I220"/>
  <c r="H220"/>
  <c r="F220"/>
  <c r="G220" s="1"/>
  <c r="I219"/>
  <c r="H219"/>
  <c r="G219"/>
  <c r="F219"/>
  <c r="I218"/>
  <c r="H218"/>
  <c r="G218"/>
  <c r="F218"/>
  <c r="I217"/>
  <c r="H217"/>
  <c r="F217"/>
  <c r="G217" s="1"/>
  <c r="I216"/>
  <c r="H216"/>
  <c r="F216"/>
  <c r="G216" s="1"/>
  <c r="I215"/>
  <c r="H215"/>
  <c r="G215"/>
  <c r="F215"/>
  <c r="I214"/>
  <c r="H214"/>
  <c r="F214"/>
  <c r="G214" s="1"/>
  <c r="I213"/>
  <c r="H213"/>
  <c r="F213"/>
  <c r="G213" s="1"/>
  <c r="I212"/>
  <c r="H212"/>
  <c r="G212"/>
  <c r="F212"/>
  <c r="I211"/>
  <c r="H211"/>
  <c r="F211"/>
  <c r="G211" s="1"/>
  <c r="I210"/>
  <c r="H210"/>
  <c r="G210"/>
  <c r="F210"/>
  <c r="I209"/>
  <c r="H209"/>
  <c r="F209"/>
  <c r="G209" s="1"/>
  <c r="I208"/>
  <c r="H208"/>
  <c r="F208"/>
  <c r="G208" s="1"/>
  <c r="I207"/>
  <c r="H207"/>
  <c r="F207"/>
  <c r="G207" s="1"/>
  <c r="I206"/>
  <c r="H206"/>
  <c r="G206"/>
  <c r="F206"/>
  <c r="I205"/>
  <c r="H205"/>
  <c r="F205"/>
  <c r="G205" s="1"/>
  <c r="I204"/>
  <c r="H204"/>
  <c r="F204"/>
  <c r="G204" s="1"/>
  <c r="I203"/>
  <c r="H203"/>
  <c r="F203"/>
  <c r="G203" s="1"/>
  <c r="I202"/>
  <c r="H202"/>
  <c r="F202"/>
  <c r="G202" s="1"/>
  <c r="L201"/>
  <c r="M201" s="1"/>
  <c r="I201"/>
  <c r="H201"/>
  <c r="G201"/>
  <c r="F201"/>
  <c r="L200"/>
  <c r="M200" s="1"/>
  <c r="M11" s="1"/>
  <c r="I200"/>
  <c r="H200"/>
  <c r="F200"/>
  <c r="G200" s="1"/>
  <c r="I199"/>
  <c r="I231" s="1"/>
  <c r="L202" s="1"/>
  <c r="L13" s="1"/>
  <c r="H199"/>
  <c r="F199"/>
  <c r="G199" s="1"/>
  <c r="L198"/>
  <c r="E193"/>
  <c r="D193"/>
  <c r="I191"/>
  <c r="H191"/>
  <c r="G191"/>
  <c r="F191"/>
  <c r="I190"/>
  <c r="H190"/>
  <c r="G190"/>
  <c r="F190"/>
  <c r="I189"/>
  <c r="H189"/>
  <c r="G189"/>
  <c r="F189"/>
  <c r="I188"/>
  <c r="H188"/>
  <c r="F188"/>
  <c r="G188" s="1"/>
  <c r="I187"/>
  <c r="H187"/>
  <c r="F187"/>
  <c r="G187" s="1"/>
  <c r="I186"/>
  <c r="H186"/>
  <c r="F186"/>
  <c r="G186" s="1"/>
  <c r="I185"/>
  <c r="H185"/>
  <c r="F185"/>
  <c r="G185" s="1"/>
  <c r="I184"/>
  <c r="H184"/>
  <c r="G184"/>
  <c r="F184"/>
  <c r="I183"/>
  <c r="H183"/>
  <c r="F183"/>
  <c r="G183" s="1"/>
  <c r="I182"/>
  <c r="H182"/>
  <c r="F182"/>
  <c r="G182" s="1"/>
  <c r="I181"/>
  <c r="H181"/>
  <c r="G181"/>
  <c r="F181"/>
  <c r="I180"/>
  <c r="H180"/>
  <c r="G180"/>
  <c r="F180"/>
  <c r="I179"/>
  <c r="H179"/>
  <c r="F179"/>
  <c r="G179" s="1"/>
  <c r="I178"/>
  <c r="H178"/>
  <c r="F178"/>
  <c r="G178" s="1"/>
  <c r="I177"/>
  <c r="H177"/>
  <c r="G177"/>
  <c r="F177"/>
  <c r="I176"/>
  <c r="H176"/>
  <c r="F176"/>
  <c r="G176" s="1"/>
  <c r="I175"/>
  <c r="H175"/>
  <c r="F175"/>
  <c r="G175" s="1"/>
  <c r="I174"/>
  <c r="H174"/>
  <c r="G174"/>
  <c r="F174"/>
  <c r="I173"/>
  <c r="H173"/>
  <c r="F173"/>
  <c r="G173" s="1"/>
  <c r="I172"/>
  <c r="H172"/>
  <c r="G172"/>
  <c r="F172"/>
  <c r="I171"/>
  <c r="H171"/>
  <c r="F171"/>
  <c r="G171" s="1"/>
  <c r="I170"/>
  <c r="H170"/>
  <c r="F170"/>
  <c r="G170" s="1"/>
  <c r="I169"/>
  <c r="H169"/>
  <c r="F169"/>
  <c r="G169" s="1"/>
  <c r="I168"/>
  <c r="H168"/>
  <c r="G168"/>
  <c r="F168"/>
  <c r="I167"/>
  <c r="H167"/>
  <c r="F167"/>
  <c r="G167" s="1"/>
  <c r="I166"/>
  <c r="H166"/>
  <c r="F166"/>
  <c r="G166" s="1"/>
  <c r="I165"/>
  <c r="H165"/>
  <c r="F165"/>
  <c r="G165" s="1"/>
  <c r="I164"/>
  <c r="H164"/>
  <c r="F164"/>
  <c r="G164" s="1"/>
  <c r="L163"/>
  <c r="M163" s="1"/>
  <c r="K12" s="1"/>
  <c r="I163"/>
  <c r="H163"/>
  <c r="G163"/>
  <c r="F163"/>
  <c r="L162"/>
  <c r="M162" s="1"/>
  <c r="K11" s="1"/>
  <c r="I162"/>
  <c r="H162"/>
  <c r="F162"/>
  <c r="G162" s="1"/>
  <c r="I161"/>
  <c r="I193" s="1"/>
  <c r="L164" s="1"/>
  <c r="J13" s="1"/>
  <c r="H161"/>
  <c r="F161"/>
  <c r="G161" s="1"/>
  <c r="L160"/>
  <c r="E155"/>
  <c r="D155"/>
  <c r="I153"/>
  <c r="H153"/>
  <c r="G153"/>
  <c r="F153"/>
  <c r="I152"/>
  <c r="H152"/>
  <c r="G152"/>
  <c r="F152"/>
  <c r="I151"/>
  <c r="H151"/>
  <c r="G151"/>
  <c r="F151"/>
  <c r="I150"/>
  <c r="H150"/>
  <c r="F150"/>
  <c r="G150" s="1"/>
  <c r="I149"/>
  <c r="H149"/>
  <c r="F149"/>
  <c r="G149" s="1"/>
  <c r="I148"/>
  <c r="H148"/>
  <c r="F148"/>
  <c r="G148" s="1"/>
  <c r="I147"/>
  <c r="H147"/>
  <c r="F147"/>
  <c r="G147" s="1"/>
  <c r="I146"/>
  <c r="H146"/>
  <c r="G146"/>
  <c r="F146"/>
  <c r="I145"/>
  <c r="H145"/>
  <c r="F145"/>
  <c r="G145" s="1"/>
  <c r="I144"/>
  <c r="H144"/>
  <c r="F144"/>
  <c r="G144" s="1"/>
  <c r="I143"/>
  <c r="H143"/>
  <c r="G143"/>
  <c r="F143"/>
  <c r="I142"/>
  <c r="H142"/>
  <c r="G142"/>
  <c r="F142"/>
  <c r="I141"/>
  <c r="H141"/>
  <c r="F141"/>
  <c r="G141" s="1"/>
  <c r="I140"/>
  <c r="H140"/>
  <c r="F140"/>
  <c r="G140" s="1"/>
  <c r="I139"/>
  <c r="H139"/>
  <c r="G139"/>
  <c r="F139"/>
  <c r="I138"/>
  <c r="H138"/>
  <c r="F138"/>
  <c r="G138" s="1"/>
  <c r="I137"/>
  <c r="H137"/>
  <c r="F137"/>
  <c r="G137" s="1"/>
  <c r="I136"/>
  <c r="H136"/>
  <c r="G136"/>
  <c r="F136"/>
  <c r="I135"/>
  <c r="H135"/>
  <c r="F135"/>
  <c r="G135" s="1"/>
  <c r="I134"/>
  <c r="H134"/>
  <c r="G134"/>
  <c r="F134"/>
  <c r="I133"/>
  <c r="H133"/>
  <c r="F133"/>
  <c r="G133" s="1"/>
  <c r="I132"/>
  <c r="H132"/>
  <c r="F132"/>
  <c r="G132" s="1"/>
  <c r="I131"/>
  <c r="H131"/>
  <c r="F131"/>
  <c r="G131" s="1"/>
  <c r="I130"/>
  <c r="H130"/>
  <c r="G130"/>
  <c r="F130"/>
  <c r="I129"/>
  <c r="H129"/>
  <c r="F129"/>
  <c r="G129" s="1"/>
  <c r="I128"/>
  <c r="H128"/>
  <c r="F128"/>
  <c r="G128" s="1"/>
  <c r="I127"/>
  <c r="H127"/>
  <c r="F127"/>
  <c r="G127" s="1"/>
  <c r="I126"/>
  <c r="H126"/>
  <c r="F126"/>
  <c r="G126" s="1"/>
  <c r="L125"/>
  <c r="M125" s="1"/>
  <c r="I125"/>
  <c r="H125"/>
  <c r="G125"/>
  <c r="F125"/>
  <c r="L124"/>
  <c r="M124" s="1"/>
  <c r="I11" s="1"/>
  <c r="I124"/>
  <c r="H124"/>
  <c r="F124"/>
  <c r="G124" s="1"/>
  <c r="I123"/>
  <c r="I155" s="1"/>
  <c r="L126" s="1"/>
  <c r="H13" s="1"/>
  <c r="H123"/>
  <c r="F123"/>
  <c r="G123" s="1"/>
  <c r="L122"/>
  <c r="E116"/>
  <c r="D116"/>
  <c r="I114"/>
  <c r="H114"/>
  <c r="G114"/>
  <c r="F114"/>
  <c r="I113"/>
  <c r="H113"/>
  <c r="G113"/>
  <c r="F113"/>
  <c r="I112"/>
  <c r="H112"/>
  <c r="G112"/>
  <c r="F112"/>
  <c r="I111"/>
  <c r="H111"/>
  <c r="F111"/>
  <c r="G111" s="1"/>
  <c r="I110"/>
  <c r="H110"/>
  <c r="F110"/>
  <c r="G110" s="1"/>
  <c r="I109"/>
  <c r="H109"/>
  <c r="F109"/>
  <c r="G109" s="1"/>
  <c r="I108"/>
  <c r="H108"/>
  <c r="F108"/>
  <c r="G108" s="1"/>
  <c r="I107"/>
  <c r="H107"/>
  <c r="G107"/>
  <c r="F107"/>
  <c r="I106"/>
  <c r="H106"/>
  <c r="F106"/>
  <c r="G106" s="1"/>
  <c r="I105"/>
  <c r="H105"/>
  <c r="F105"/>
  <c r="G105" s="1"/>
  <c r="I104"/>
  <c r="H104"/>
  <c r="G104"/>
  <c r="F104"/>
  <c r="I103"/>
  <c r="H103"/>
  <c r="G103"/>
  <c r="F103"/>
  <c r="I102"/>
  <c r="H102"/>
  <c r="F102"/>
  <c r="G102" s="1"/>
  <c r="I101"/>
  <c r="H101"/>
  <c r="F101"/>
  <c r="G101" s="1"/>
  <c r="I100"/>
  <c r="H100"/>
  <c r="G100"/>
  <c r="F100"/>
  <c r="I99"/>
  <c r="H99"/>
  <c r="F99"/>
  <c r="G99" s="1"/>
  <c r="I98"/>
  <c r="H98"/>
  <c r="F98"/>
  <c r="G98" s="1"/>
  <c r="I97"/>
  <c r="H97"/>
  <c r="G97"/>
  <c r="F97"/>
  <c r="I96"/>
  <c r="H96"/>
  <c r="F96"/>
  <c r="G96" s="1"/>
  <c r="I95"/>
  <c r="H95"/>
  <c r="G95"/>
  <c r="F95"/>
  <c r="I94"/>
  <c r="H94"/>
  <c r="F94"/>
  <c r="G94" s="1"/>
  <c r="I93"/>
  <c r="H93"/>
  <c r="F93"/>
  <c r="G93" s="1"/>
  <c r="I92"/>
  <c r="H92"/>
  <c r="F92"/>
  <c r="G92" s="1"/>
  <c r="I91"/>
  <c r="H91"/>
  <c r="G91"/>
  <c r="F91"/>
  <c r="I90"/>
  <c r="H90"/>
  <c r="F90"/>
  <c r="G90" s="1"/>
  <c r="I89"/>
  <c r="H89"/>
  <c r="F89"/>
  <c r="G89" s="1"/>
  <c r="I88"/>
  <c r="H88"/>
  <c r="F88"/>
  <c r="G88" s="1"/>
  <c r="I87"/>
  <c r="H87"/>
  <c r="F87"/>
  <c r="G87" s="1"/>
  <c r="L86"/>
  <c r="M86" s="1"/>
  <c r="G12" s="1"/>
  <c r="I86"/>
  <c r="H86"/>
  <c r="G86"/>
  <c r="F86"/>
  <c r="L85"/>
  <c r="M85" s="1"/>
  <c r="G11" s="1"/>
  <c r="I85"/>
  <c r="H85"/>
  <c r="F85"/>
  <c r="G85" s="1"/>
  <c r="I84"/>
  <c r="I116" s="1"/>
  <c r="L87" s="1"/>
  <c r="F13" s="1"/>
  <c r="H84"/>
  <c r="F84"/>
  <c r="G84" s="1"/>
  <c r="L83"/>
  <c r="L45"/>
  <c r="D9" s="1"/>
  <c r="K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46"/>
  <c r="I78" s="1"/>
  <c r="H47"/>
  <c r="H48"/>
  <c r="H49"/>
  <c r="H50"/>
  <c r="H51"/>
  <c r="H52"/>
  <c r="G53"/>
  <c r="H53"/>
  <c r="H54"/>
  <c r="H55"/>
  <c r="H56"/>
  <c r="G57"/>
  <c r="H57"/>
  <c r="H58"/>
  <c r="G59"/>
  <c r="H59"/>
  <c r="H60"/>
  <c r="H61"/>
  <c r="G62"/>
  <c r="H62"/>
  <c r="H63"/>
  <c r="H64"/>
  <c r="G65"/>
  <c r="H65"/>
  <c r="G66"/>
  <c r="H66"/>
  <c r="H67"/>
  <c r="H68"/>
  <c r="G69"/>
  <c r="H69"/>
  <c r="H70"/>
  <c r="H71"/>
  <c r="H72"/>
  <c r="H73"/>
  <c r="G74"/>
  <c r="H74"/>
  <c r="H75"/>
  <c r="G76"/>
  <c r="H76"/>
  <c r="H46"/>
  <c r="F47"/>
  <c r="F48"/>
  <c r="G48" s="1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G75" s="1"/>
  <c r="F76"/>
  <c r="F46"/>
  <c r="G46" s="1"/>
  <c r="E78"/>
  <c r="L48" s="1"/>
  <c r="M48" s="1"/>
  <c r="E12" s="1"/>
  <c r="D78"/>
  <c r="E7" i="4" l="1"/>
  <c r="L49" i="1"/>
  <c r="D13" s="1"/>
  <c r="B4" i="4"/>
  <c r="M47" i="1"/>
  <c r="E11" s="1"/>
  <c r="E34" s="1"/>
  <c r="J12"/>
  <c r="E35"/>
  <c r="J22"/>
  <c r="J23"/>
  <c r="D12"/>
  <c r="D35" s="1"/>
  <c r="D36"/>
  <c r="D11"/>
  <c r="F12"/>
  <c r="F11"/>
  <c r="G73"/>
  <c r="G72"/>
  <c r="G71"/>
  <c r="G70"/>
  <c r="G68"/>
  <c r="G67"/>
  <c r="G64"/>
  <c r="G63"/>
  <c r="G61"/>
  <c r="G60"/>
  <c r="G58"/>
  <c r="G56"/>
  <c r="G55"/>
  <c r="G54"/>
  <c r="G52"/>
  <c r="G51"/>
  <c r="G50"/>
  <c r="G49"/>
  <c r="G47"/>
  <c r="D34" l="1"/>
</calcChain>
</file>

<file path=xl/sharedStrings.xml><?xml version="1.0" encoding="utf-8"?>
<sst xmlns="http://schemas.openxmlformats.org/spreadsheetml/2006/main" count="216" uniqueCount="38">
  <si>
    <t>Qtième</t>
  </si>
  <si>
    <t>Heures de départ</t>
  </si>
  <si>
    <t>Nbs Heures Journalières dont repos non conventionnelles</t>
  </si>
  <si>
    <t>Nbs heures réelle</t>
  </si>
  <si>
    <t>Hôtel :</t>
  </si>
  <si>
    <t>Nombre de chambre(s) standard(s) :</t>
  </si>
  <si>
    <t>Nombre de chambre(s) familiale(s) :</t>
  </si>
  <si>
    <t>Chambre(s) Standard(s)</t>
  </si>
  <si>
    <t>RECAPITULATIF MENSUEL DU MOIS DE</t>
  </si>
  <si>
    <t>Récapitulatif</t>
  </si>
  <si>
    <t>Total</t>
  </si>
  <si>
    <t>Nbre chambre standard</t>
  </si>
  <si>
    <t>Nbre chambre familiale</t>
  </si>
  <si>
    <t>Chambre(s) Familiale(s)</t>
  </si>
  <si>
    <t>Nbre heures travail réelles</t>
  </si>
  <si>
    <t>Coût H.T</t>
  </si>
  <si>
    <t>Nombre</t>
  </si>
  <si>
    <t>facturation H.T</t>
  </si>
  <si>
    <t>Heure d'arrivée</t>
  </si>
  <si>
    <t>Salarié n°2</t>
  </si>
  <si>
    <t>Salarié n°3</t>
  </si>
  <si>
    <t>Salarié n°4</t>
  </si>
  <si>
    <t>Salarié n°5</t>
  </si>
  <si>
    <t>Salarié n°6</t>
  </si>
  <si>
    <t>Salarié n°7</t>
  </si>
  <si>
    <t>Salarié n°8</t>
  </si>
  <si>
    <t>Salarié n°9</t>
  </si>
  <si>
    <t>Total général du mois</t>
  </si>
  <si>
    <t>Tous Salarié</t>
  </si>
  <si>
    <t>DUPOND</t>
  </si>
  <si>
    <t>Récapitulatif heures</t>
  </si>
  <si>
    <t>Salarié</t>
  </si>
  <si>
    <t>Jour</t>
  </si>
  <si>
    <t>Coût H.T Dimanche</t>
  </si>
  <si>
    <t>Coût H.T jour férié</t>
  </si>
  <si>
    <t>H. normales</t>
  </si>
  <si>
    <t>H. 20 %</t>
  </si>
  <si>
    <t>H. 50 %</t>
  </si>
</sst>
</file>

<file path=xl/styles.xml><?xml version="1.0" encoding="utf-8"?>
<styleSheet xmlns="http://schemas.openxmlformats.org/spreadsheetml/2006/main">
  <numFmts count="4">
    <numFmt numFmtId="164" formatCode="[$-40C]mmm\-yy;@"/>
    <numFmt numFmtId="165" formatCode="&quot;Fériés &quot;0"/>
    <numFmt numFmtId="166" formatCode="ddd\ * dd\-mm\-yy"/>
    <numFmt numFmtId="168" formatCode="dddd"/>
  </numFmts>
  <fonts count="16">
    <font>
      <sz val="11"/>
      <color theme="1"/>
      <name val="Calibri"/>
      <family val="2"/>
      <scheme val="minor"/>
    </font>
    <font>
      <b/>
      <sz val="14"/>
      <name val="Comic Sans MS"/>
      <family val="4"/>
    </font>
    <font>
      <sz val="11"/>
      <color theme="1"/>
      <name val="Comic Sans MS"/>
      <family val="4"/>
    </font>
    <font>
      <b/>
      <i/>
      <sz val="10"/>
      <name val="Comic Sans MS"/>
      <family val="4"/>
    </font>
    <font>
      <i/>
      <sz val="10"/>
      <name val="Comic Sans MS"/>
      <family val="4"/>
    </font>
    <font>
      <b/>
      <i/>
      <sz val="12"/>
      <name val="Comic Sans MS"/>
      <family val="4"/>
    </font>
    <font>
      <b/>
      <sz val="14"/>
      <color indexed="10"/>
      <name val="Comic Sans MS"/>
      <family val="4"/>
    </font>
    <font>
      <b/>
      <i/>
      <sz val="12"/>
      <color indexed="10"/>
      <name val="Comic Sans MS"/>
      <family val="4"/>
    </font>
    <font>
      <b/>
      <sz val="20"/>
      <name val="Comic Sans MS"/>
      <family val="4"/>
    </font>
    <font>
      <b/>
      <i/>
      <sz val="20"/>
      <color theme="1"/>
      <name val="Comic Sans MS"/>
      <family val="4"/>
    </font>
    <font>
      <b/>
      <i/>
      <sz val="11"/>
      <color theme="1"/>
      <name val="Calibri"/>
      <family val="2"/>
      <scheme val="minor"/>
    </font>
    <font>
      <b/>
      <sz val="11"/>
      <color theme="1"/>
      <name val="Comic Sans MS"/>
      <family val="4"/>
    </font>
    <font>
      <b/>
      <i/>
      <sz val="26"/>
      <color theme="1"/>
      <name val="Comic Sans MS"/>
      <family val="4"/>
    </font>
    <font>
      <sz val="10"/>
      <color theme="1"/>
      <name val="Arial Unicode MS"/>
      <family val="2"/>
    </font>
    <font>
      <sz val="10"/>
      <color indexed="62"/>
      <name val="Arial"/>
      <family val="2"/>
    </font>
    <font>
      <sz val="10"/>
      <color theme="1"/>
      <name val="Comic Sans MS"/>
      <family val="4"/>
    </font>
  </fonts>
  <fills count="11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indexed="43"/>
        <bgColor indexed="64"/>
      </patternFill>
    </fill>
  </fills>
  <borders count="60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theme="9" tint="-0.499984740745262"/>
      </left>
      <right style="double">
        <color theme="9" tint="-0.499984740745262"/>
      </right>
      <top/>
      <bottom style="double">
        <color theme="9" tint="-0.499984740745262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/>
      <right/>
      <top style="double">
        <color indexed="8"/>
      </top>
      <bottom style="medium">
        <color indexed="8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 style="double">
        <color indexed="8"/>
      </left>
      <right style="medium">
        <color indexed="8"/>
      </right>
      <top style="medium">
        <color indexed="8"/>
      </top>
      <bottom/>
      <diagonal/>
    </border>
    <border>
      <left style="double">
        <color indexed="8"/>
      </left>
      <right style="medium">
        <color indexed="8"/>
      </right>
      <top/>
      <bottom/>
      <diagonal/>
    </border>
    <border>
      <left style="double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8"/>
      </left>
      <right style="thin">
        <color auto="1"/>
      </right>
      <top style="medium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8"/>
      </top>
      <bottom style="thin">
        <color auto="1"/>
      </bottom>
      <diagonal/>
    </border>
    <border>
      <left style="thin">
        <color auto="1"/>
      </left>
      <right style="medium">
        <color indexed="8"/>
      </right>
      <top style="medium">
        <color indexed="8"/>
      </top>
      <bottom style="thin">
        <color auto="1"/>
      </bottom>
      <diagonal/>
    </border>
    <border>
      <left style="medium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8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auto="1"/>
      </right>
      <top style="thin">
        <color auto="1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8"/>
      </bottom>
      <diagonal/>
    </border>
    <border>
      <left style="thin">
        <color auto="1"/>
      </left>
      <right style="medium">
        <color indexed="8"/>
      </right>
      <top style="thin">
        <color auto="1"/>
      </top>
      <bottom style="medium">
        <color indexed="8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2" fillId="0" borderId="0" xfId="0" applyFont="1"/>
    <xf numFmtId="0" fontId="1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protection locked="0"/>
    </xf>
    <xf numFmtId="0" fontId="3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/>
    </xf>
    <xf numFmtId="0" fontId="2" fillId="0" borderId="6" xfId="0" applyFont="1" applyBorder="1" applyAlignment="1" applyProtection="1">
      <alignment horizontal="center"/>
    </xf>
    <xf numFmtId="0" fontId="2" fillId="0" borderId="7" xfId="0" applyFont="1" applyBorder="1" applyAlignment="1" applyProtection="1">
      <alignment horizontal="center"/>
    </xf>
    <xf numFmtId="0" fontId="2" fillId="0" borderId="0" xfId="0" applyFont="1" applyBorder="1"/>
    <xf numFmtId="0" fontId="2" fillId="0" borderId="0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protection locked="0"/>
    </xf>
    <xf numFmtId="0" fontId="2" fillId="2" borderId="5" xfId="0" applyFont="1" applyFill="1" applyBorder="1" applyProtection="1">
      <protection locked="0"/>
    </xf>
    <xf numFmtId="0" fontId="2" fillId="2" borderId="9" xfId="0" applyFont="1" applyFill="1" applyBorder="1" applyProtection="1">
      <protection locked="0"/>
    </xf>
    <xf numFmtId="0" fontId="2" fillId="2" borderId="8" xfId="0" applyFont="1" applyFill="1" applyBorder="1" applyProtection="1">
      <protection locked="0"/>
    </xf>
    <xf numFmtId="0" fontId="2" fillId="2" borderId="13" xfId="0" applyFont="1" applyFill="1" applyBorder="1" applyProtection="1">
      <protection locked="0"/>
    </xf>
    <xf numFmtId="2" fontId="2" fillId="0" borderId="0" xfId="0" applyNumberFormat="1" applyFont="1" applyBorder="1" applyAlignment="1" applyProtection="1"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0" fontId="8" fillId="0" borderId="0" xfId="0" applyFont="1" applyFill="1" applyBorder="1" applyAlignment="1" applyProtection="1">
      <alignment horizontal="left" vertical="center"/>
      <protection locked="0"/>
    </xf>
    <xf numFmtId="0" fontId="2" fillId="0" borderId="18" xfId="0" applyFont="1" applyBorder="1" applyAlignment="1" applyProtection="1">
      <alignment horizontal="center" wrapText="1"/>
    </xf>
    <xf numFmtId="164" fontId="2" fillId="0" borderId="0" xfId="0" applyNumberFormat="1" applyFont="1" applyBorder="1" applyAlignment="1" applyProtection="1">
      <protection locked="0"/>
    </xf>
    <xf numFmtId="2" fontId="1" fillId="0" borderId="0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Border="1"/>
    <xf numFmtId="0" fontId="6" fillId="0" borderId="0" xfId="0" applyFont="1" applyBorder="1" applyProtection="1"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wrapText="1"/>
      <protection locked="0"/>
    </xf>
    <xf numFmtId="0" fontId="2" fillId="0" borderId="0" xfId="0" applyFont="1" applyAlignment="1">
      <alignment wrapText="1"/>
    </xf>
    <xf numFmtId="0" fontId="2" fillId="0" borderId="0" xfId="0" applyFont="1" applyFill="1" applyBorder="1" applyAlignment="1" applyProtection="1">
      <protection locked="0"/>
    </xf>
    <xf numFmtId="2" fontId="2" fillId="0" borderId="0" xfId="0" applyNumberFormat="1" applyFont="1" applyFill="1" applyBorder="1" applyAlignment="1" applyProtection="1">
      <protection locked="0"/>
    </xf>
    <xf numFmtId="0" fontId="2" fillId="9" borderId="28" xfId="0" applyFont="1" applyFill="1" applyBorder="1" applyAlignment="1" applyProtection="1">
      <alignment horizontal="center" wrapText="1"/>
      <protection locked="0"/>
    </xf>
    <xf numFmtId="0" fontId="2" fillId="9" borderId="29" xfId="0" applyFont="1" applyFill="1" applyBorder="1" applyAlignment="1" applyProtection="1">
      <alignment horizontal="center" wrapText="1"/>
      <protection locked="0"/>
    </xf>
    <xf numFmtId="0" fontId="2" fillId="9" borderId="30" xfId="0" applyFont="1" applyFill="1" applyBorder="1" applyAlignment="1" applyProtection="1">
      <protection locked="0"/>
    </xf>
    <xf numFmtId="2" fontId="2" fillId="9" borderId="31" xfId="0" applyNumberFormat="1" applyFont="1" applyFill="1" applyBorder="1" applyAlignment="1" applyProtection="1">
      <protection locked="0"/>
    </xf>
    <xf numFmtId="0" fontId="2" fillId="7" borderId="39" xfId="0" applyFont="1" applyFill="1" applyBorder="1" applyAlignment="1" applyProtection="1">
      <protection locked="0"/>
    </xf>
    <xf numFmtId="0" fontId="2" fillId="0" borderId="0" xfId="0" applyFont="1" applyFill="1" applyBorder="1" applyAlignment="1" applyProtection="1">
      <alignment horizontal="center" wrapText="1"/>
      <protection locked="0"/>
    </xf>
    <xf numFmtId="2" fontId="2" fillId="9" borderId="38" xfId="0" applyNumberFormat="1" applyFont="1" applyFill="1" applyBorder="1" applyAlignment="1" applyProtection="1">
      <protection locked="0"/>
    </xf>
    <xf numFmtId="0" fontId="2" fillId="4" borderId="23" xfId="0" applyFont="1" applyFill="1" applyBorder="1" applyAlignment="1" applyProtection="1">
      <alignment horizontal="left" textRotation="15"/>
      <protection hidden="1"/>
    </xf>
    <xf numFmtId="164" fontId="11" fillId="9" borderId="23" xfId="0" applyNumberFormat="1" applyFont="1" applyFill="1" applyBorder="1" applyAlignment="1" applyProtection="1">
      <alignment wrapText="1"/>
      <protection hidden="1"/>
    </xf>
    <xf numFmtId="0" fontId="2" fillId="9" borderId="28" xfId="0" applyFont="1" applyFill="1" applyBorder="1" applyAlignment="1" applyProtection="1">
      <alignment horizontal="center" wrapText="1"/>
      <protection hidden="1"/>
    </xf>
    <xf numFmtId="0" fontId="2" fillId="9" borderId="29" xfId="0" applyFont="1" applyFill="1" applyBorder="1" applyAlignment="1" applyProtection="1">
      <alignment horizontal="center" wrapText="1"/>
      <protection hidden="1"/>
    </xf>
    <xf numFmtId="0" fontId="2" fillId="9" borderId="23" xfId="0" applyFont="1" applyFill="1" applyBorder="1" applyProtection="1">
      <protection hidden="1"/>
    </xf>
    <xf numFmtId="0" fontId="2" fillId="9" borderId="30" xfId="0" applyFont="1" applyFill="1" applyBorder="1" applyAlignment="1" applyProtection="1">
      <protection hidden="1"/>
    </xf>
    <xf numFmtId="2" fontId="2" fillId="9" borderId="31" xfId="0" applyNumberFormat="1" applyFont="1" applyFill="1" applyBorder="1" applyAlignment="1" applyProtection="1">
      <protection hidden="1"/>
    </xf>
    <xf numFmtId="0" fontId="2" fillId="0" borderId="23" xfId="0" applyFont="1" applyBorder="1" applyProtection="1">
      <protection hidden="1"/>
    </xf>
    <xf numFmtId="2" fontId="2" fillId="9" borderId="32" xfId="0" applyNumberFormat="1" applyFont="1" applyFill="1" applyBorder="1" applyAlignment="1" applyProtection="1">
      <protection hidden="1"/>
    </xf>
    <xf numFmtId="2" fontId="2" fillId="7" borderId="33" xfId="0" applyNumberFormat="1" applyFont="1" applyFill="1" applyBorder="1" applyAlignment="1" applyProtection="1">
      <protection hidden="1"/>
    </xf>
    <xf numFmtId="0" fontId="2" fillId="0" borderId="0" xfId="0" applyFont="1" applyBorder="1" applyProtection="1">
      <protection hidden="1"/>
    </xf>
    <xf numFmtId="0" fontId="2" fillId="9" borderId="36" xfId="0" applyFont="1" applyFill="1" applyBorder="1" applyAlignment="1" applyProtection="1">
      <alignment horizontal="center" wrapText="1"/>
      <protection hidden="1"/>
    </xf>
    <xf numFmtId="2" fontId="2" fillId="9" borderId="23" xfId="0" applyNumberFormat="1" applyFont="1" applyFill="1" applyBorder="1" applyAlignment="1" applyProtection="1">
      <protection hidden="1"/>
    </xf>
    <xf numFmtId="2" fontId="2" fillId="9" borderId="30" xfId="0" applyNumberFormat="1" applyFont="1" applyFill="1" applyBorder="1" applyAlignment="1" applyProtection="1">
      <protection hidden="1"/>
    </xf>
    <xf numFmtId="2" fontId="2" fillId="7" borderId="37" xfId="0" applyNumberFormat="1" applyFont="1" applyFill="1" applyBorder="1" applyAlignment="1" applyProtection="1">
      <protection hidden="1"/>
    </xf>
    <xf numFmtId="2" fontId="2" fillId="0" borderId="0" xfId="0" applyNumberFormat="1" applyFont="1" applyBorder="1" applyAlignment="1" applyProtection="1">
      <protection hidden="1"/>
    </xf>
    <xf numFmtId="0" fontId="2" fillId="0" borderId="0" xfId="0" applyFont="1" applyFill="1" applyBorder="1" applyAlignment="1" applyProtection="1">
      <protection hidden="1"/>
    </xf>
    <xf numFmtId="2" fontId="2" fillId="0" borderId="0" xfId="0" applyNumberFormat="1" applyFont="1" applyFill="1" applyBorder="1" applyAlignment="1" applyProtection="1">
      <protection hidden="1"/>
    </xf>
    <xf numFmtId="164" fontId="2" fillId="0" borderId="0" xfId="0" applyNumberFormat="1" applyFont="1" applyBorder="1" applyProtection="1">
      <protection hidden="1"/>
    </xf>
    <xf numFmtId="0" fontId="2" fillId="0" borderId="28" xfId="0" applyFont="1" applyBorder="1" applyAlignment="1" applyProtection="1">
      <alignment horizontal="center"/>
      <protection hidden="1"/>
    </xf>
    <xf numFmtId="0" fontId="2" fillId="0" borderId="29" xfId="0" applyFont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protection hidden="1"/>
    </xf>
    <xf numFmtId="0" fontId="2" fillId="7" borderId="33" xfId="0" applyFont="1" applyFill="1" applyBorder="1" applyAlignment="1" applyProtection="1">
      <protection hidden="1"/>
    </xf>
    <xf numFmtId="0" fontId="1" fillId="3" borderId="17" xfId="0" applyFont="1" applyFill="1" applyBorder="1" applyAlignment="1" applyProtection="1">
      <alignment horizontal="center" vertical="center"/>
      <protection hidden="1"/>
    </xf>
    <xf numFmtId="2" fontId="1" fillId="3" borderId="17" xfId="0" applyNumberFormat="1" applyFont="1" applyFill="1" applyBorder="1" applyAlignment="1" applyProtection="1">
      <alignment horizontal="center" vertical="center"/>
      <protection hidden="1"/>
    </xf>
    <xf numFmtId="2" fontId="2" fillId="4" borderId="10" xfId="0" applyNumberFormat="1" applyFont="1" applyFill="1" applyBorder="1" applyProtection="1">
      <protection hidden="1"/>
    </xf>
    <xf numFmtId="2" fontId="2" fillId="4" borderId="11" xfId="0" applyNumberFormat="1" applyFont="1" applyFill="1" applyBorder="1" applyProtection="1">
      <protection hidden="1"/>
    </xf>
    <xf numFmtId="2" fontId="2" fillId="4" borderId="12" xfId="0" applyNumberFormat="1" applyFont="1" applyFill="1" applyBorder="1" applyAlignment="1" applyProtection="1">
      <alignment horizontal="center"/>
      <protection hidden="1"/>
    </xf>
    <xf numFmtId="2" fontId="2" fillId="4" borderId="14" xfId="0" applyNumberFormat="1" applyFont="1" applyFill="1" applyBorder="1" applyProtection="1">
      <protection hidden="1"/>
    </xf>
    <xf numFmtId="2" fontId="2" fillId="4" borderId="15" xfId="0" applyNumberFormat="1" applyFont="1" applyFill="1" applyBorder="1" applyProtection="1">
      <protection hidden="1"/>
    </xf>
    <xf numFmtId="2" fontId="2" fillId="4" borderId="16" xfId="0" applyNumberFormat="1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2" fillId="4" borderId="22" xfId="0" applyFont="1" applyFill="1" applyBorder="1" applyAlignment="1" applyProtection="1">
      <alignment horizontal="center" textRotation="46"/>
      <protection hidden="1"/>
    </xf>
    <xf numFmtId="164" fontId="11" fillId="0" borderId="22" xfId="0" applyNumberFormat="1" applyFont="1" applyBorder="1" applyAlignment="1" applyProtection="1">
      <protection hidden="1"/>
    </xf>
    <xf numFmtId="0" fontId="2" fillId="0" borderId="22" xfId="0" applyFont="1" applyBorder="1" applyAlignment="1" applyProtection="1">
      <alignment horizontal="center"/>
      <protection hidden="1"/>
    </xf>
    <xf numFmtId="0" fontId="2" fillId="0" borderId="22" xfId="0" applyFont="1" applyBorder="1" applyProtection="1">
      <protection hidden="1"/>
    </xf>
    <xf numFmtId="0" fontId="2" fillId="0" borderId="22" xfId="0" applyFont="1" applyBorder="1" applyAlignment="1" applyProtection="1">
      <protection hidden="1"/>
    </xf>
    <xf numFmtId="2" fontId="2" fillId="0" borderId="22" xfId="0" applyNumberFormat="1" applyFont="1" applyBorder="1" applyAlignment="1" applyProtection="1">
      <protection hidden="1"/>
    </xf>
    <xf numFmtId="0" fontId="2" fillId="7" borderId="22" xfId="0" applyFont="1" applyFill="1" applyBorder="1" applyAlignment="1" applyProtection="1">
      <protection hidden="1"/>
    </xf>
    <xf numFmtId="164" fontId="2" fillId="0" borderId="0" xfId="0" applyNumberFormat="1" applyFont="1" applyBorder="1" applyAlignment="1" applyProtection="1"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4" fillId="0" borderId="18" xfId="0" applyFont="1" applyBorder="1" applyAlignment="1" applyProtection="1">
      <alignment horizontal="center" vertical="center"/>
      <protection hidden="1"/>
    </xf>
    <xf numFmtId="0" fontId="4" fillId="0" borderId="18" xfId="0" applyFont="1" applyBorder="1" applyAlignment="1" applyProtection="1">
      <alignment horizontal="center" vertical="center" wrapText="1"/>
      <protection hidden="1"/>
    </xf>
    <xf numFmtId="0" fontId="7" fillId="0" borderId="8" xfId="0" applyFont="1" applyBorder="1" applyAlignment="1" applyProtection="1">
      <alignment horizontal="center" vertical="center" wrapText="1"/>
      <protection hidden="1"/>
    </xf>
    <xf numFmtId="0" fontId="2" fillId="8" borderId="40" xfId="0" applyFont="1" applyFill="1" applyBorder="1" applyProtection="1">
      <protection locked="0"/>
    </xf>
    <xf numFmtId="0" fontId="2" fillId="0" borderId="44" xfId="0" applyFont="1" applyBorder="1" applyAlignment="1" applyProtection="1">
      <alignment horizontal="center"/>
    </xf>
    <xf numFmtId="0" fontId="2" fillId="0" borderId="45" xfId="0" applyFont="1" applyBorder="1" applyAlignment="1" applyProtection="1">
      <alignment horizontal="center"/>
    </xf>
    <xf numFmtId="0" fontId="2" fillId="0" borderId="46" xfId="0" applyFont="1" applyBorder="1" applyAlignment="1" applyProtection="1">
      <alignment horizontal="center"/>
    </xf>
    <xf numFmtId="0" fontId="2" fillId="0" borderId="28" xfId="0" applyFont="1" applyBorder="1"/>
    <xf numFmtId="164" fontId="2" fillId="0" borderId="29" xfId="0" applyNumberFormat="1" applyFont="1" applyBorder="1"/>
    <xf numFmtId="0" fontId="2" fillId="0" borderId="30" xfId="0" applyFont="1" applyBorder="1"/>
    <xf numFmtId="2" fontId="2" fillId="0" borderId="31" xfId="0" applyNumberFormat="1" applyFont="1" applyBorder="1"/>
    <xf numFmtId="0" fontId="2" fillId="0" borderId="32" xfId="0" applyFont="1" applyBorder="1"/>
    <xf numFmtId="2" fontId="2" fillId="0" borderId="33" xfId="0" applyNumberFormat="1" applyFont="1" applyBorder="1"/>
    <xf numFmtId="0" fontId="9" fillId="8" borderId="0" xfId="0" applyFont="1" applyFill="1" applyBorder="1" applyAlignment="1">
      <alignment horizontal="center" vertical="center" textRotation="90"/>
    </xf>
    <xf numFmtId="0" fontId="2" fillId="4" borderId="25" xfId="0" applyFont="1" applyFill="1" applyBorder="1" applyAlignment="1" applyProtection="1">
      <alignment horizontal="center" textRotation="46"/>
      <protection hidden="1"/>
    </xf>
    <xf numFmtId="0" fontId="2" fillId="0" borderId="2" xfId="0" applyFont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right" vertical="center"/>
      <protection locked="0"/>
    </xf>
    <xf numFmtId="2" fontId="1" fillId="6" borderId="17" xfId="0" applyNumberFormat="1" applyFont="1" applyFill="1" applyBorder="1" applyAlignment="1" applyProtection="1">
      <alignment horizontal="center" vertical="center"/>
      <protection hidden="1"/>
    </xf>
    <xf numFmtId="0" fontId="12" fillId="8" borderId="0" xfId="0" applyFont="1" applyFill="1" applyBorder="1" applyAlignment="1">
      <alignment horizontal="center" vertical="center" textRotation="90"/>
    </xf>
    <xf numFmtId="0" fontId="13" fillId="0" borderId="0" xfId="0" applyFont="1"/>
    <xf numFmtId="0" fontId="12" fillId="8" borderId="41" xfId="0" applyFont="1" applyFill="1" applyBorder="1" applyAlignment="1">
      <alignment horizontal="center" vertical="center" textRotation="90"/>
    </xf>
    <xf numFmtId="0" fontId="12" fillId="8" borderId="42" xfId="0" applyFont="1" applyFill="1" applyBorder="1" applyAlignment="1">
      <alignment horizontal="center" vertical="center" textRotation="90"/>
    </xf>
    <xf numFmtId="0" fontId="12" fillId="8" borderId="43" xfId="0" applyFont="1" applyFill="1" applyBorder="1" applyAlignment="1">
      <alignment horizontal="center" vertical="center" textRotation="90"/>
    </xf>
    <xf numFmtId="0" fontId="2" fillId="6" borderId="2" xfId="0" applyFont="1" applyFill="1" applyBorder="1" applyAlignment="1" applyProtection="1">
      <alignment horizontal="center"/>
      <protection hidden="1"/>
    </xf>
    <xf numFmtId="0" fontId="2" fillId="6" borderId="3" xfId="0" applyFont="1" applyFill="1" applyBorder="1" applyAlignment="1" applyProtection="1">
      <alignment horizontal="center"/>
      <protection hidden="1"/>
    </xf>
    <xf numFmtId="2" fontId="2" fillId="0" borderId="8" xfId="0" applyNumberFormat="1" applyFont="1" applyBorder="1" applyAlignment="1" applyProtection="1">
      <alignment horizontal="center"/>
      <protection hidden="1"/>
    </xf>
    <xf numFmtId="2" fontId="2" fillId="0" borderId="1" xfId="0" applyNumberFormat="1" applyFont="1" applyBorder="1" applyAlignment="1" applyProtection="1">
      <alignment horizontal="center"/>
      <protection hidden="1"/>
    </xf>
    <xf numFmtId="2" fontId="2" fillId="6" borderId="2" xfId="0" applyNumberFormat="1" applyFont="1" applyFill="1" applyBorder="1" applyAlignment="1" applyProtection="1">
      <alignment horizontal="center"/>
      <protection hidden="1"/>
    </xf>
    <xf numFmtId="0" fontId="9" fillId="8" borderId="47" xfId="0" applyFont="1" applyFill="1" applyBorder="1" applyAlignment="1">
      <alignment horizontal="center" vertical="center" textRotation="90"/>
    </xf>
    <xf numFmtId="0" fontId="9" fillId="8" borderId="0" xfId="0" applyFont="1" applyFill="1" applyBorder="1" applyAlignment="1">
      <alignment horizontal="center" vertical="center" textRotation="90"/>
    </xf>
    <xf numFmtId="0" fontId="9" fillId="8" borderId="48" xfId="0" applyFont="1" applyFill="1" applyBorder="1" applyAlignment="1">
      <alignment horizontal="center" vertical="center" textRotation="90"/>
    </xf>
    <xf numFmtId="0" fontId="5" fillId="0" borderId="0" xfId="0" applyFont="1" applyBorder="1" applyAlignment="1">
      <alignment horizontal="center" vertical="center"/>
    </xf>
    <xf numFmtId="0" fontId="9" fillId="8" borderId="19" xfId="0" applyFont="1" applyFill="1" applyBorder="1" applyAlignment="1" applyProtection="1">
      <alignment horizontal="center" vertical="center" wrapText="1"/>
      <protection locked="0"/>
    </xf>
    <xf numFmtId="0" fontId="9" fillId="8" borderId="20" xfId="0" applyFont="1" applyFill="1" applyBorder="1" applyAlignment="1" applyProtection="1">
      <alignment horizontal="center" vertical="center" wrapText="1"/>
      <protection locked="0"/>
    </xf>
    <xf numFmtId="0" fontId="10" fillId="8" borderId="20" xfId="0" applyFont="1" applyFill="1" applyBorder="1" applyAlignment="1">
      <alignment horizontal="center" vertical="center"/>
    </xf>
    <xf numFmtId="0" fontId="10" fillId="8" borderId="21" xfId="0" applyFont="1" applyFill="1" applyBorder="1" applyAlignment="1">
      <alignment horizontal="center" vertical="center"/>
    </xf>
    <xf numFmtId="0" fontId="2" fillId="4" borderId="34" xfId="0" applyFont="1" applyFill="1" applyBorder="1" applyAlignment="1" applyProtection="1">
      <alignment horizontal="center" textRotation="22"/>
      <protection hidden="1"/>
    </xf>
    <xf numFmtId="0" fontId="0" fillId="4" borderId="35" xfId="0" applyFill="1" applyBorder="1" applyAlignment="1" applyProtection="1">
      <alignment horizontal="center" textRotation="22"/>
      <protection hidden="1"/>
    </xf>
    <xf numFmtId="0" fontId="2" fillId="4" borderId="34" xfId="0" applyFont="1" applyFill="1" applyBorder="1" applyAlignment="1" applyProtection="1">
      <alignment horizontal="center" textRotation="14"/>
      <protection hidden="1"/>
    </xf>
    <xf numFmtId="0" fontId="0" fillId="4" borderId="35" xfId="0" applyFill="1" applyBorder="1" applyAlignment="1" applyProtection="1">
      <alignment horizontal="center" textRotation="14"/>
      <protection hidden="1"/>
    </xf>
    <xf numFmtId="0" fontId="2" fillId="4" borderId="34" xfId="0" applyFont="1" applyFill="1" applyBorder="1" applyAlignment="1" applyProtection="1">
      <alignment horizontal="center" textRotation="16"/>
      <protection hidden="1"/>
    </xf>
    <xf numFmtId="0" fontId="0" fillId="4" borderId="35" xfId="0" applyFill="1" applyBorder="1" applyAlignment="1" applyProtection="1">
      <alignment horizontal="center" textRotation="16"/>
      <protection hidden="1"/>
    </xf>
    <xf numFmtId="0" fontId="2" fillId="4" borderId="26" xfId="0" applyFont="1" applyFill="1" applyBorder="1" applyAlignment="1" applyProtection="1">
      <alignment horizontal="center" textRotation="45"/>
      <protection hidden="1"/>
    </xf>
    <xf numFmtId="0" fontId="0" fillId="4" borderId="27" xfId="0" applyFill="1" applyBorder="1" applyAlignment="1" applyProtection="1">
      <alignment horizontal="center"/>
      <protection hidden="1"/>
    </xf>
    <xf numFmtId="2" fontId="1" fillId="0" borderId="0" xfId="0" applyNumberFormat="1" applyFont="1" applyBorder="1" applyAlignment="1" applyProtection="1">
      <alignment horizontal="center" vertical="center"/>
      <protection locked="0"/>
    </xf>
    <xf numFmtId="164" fontId="1" fillId="5" borderId="23" xfId="0" applyNumberFormat="1" applyFont="1" applyFill="1" applyBorder="1" applyAlignment="1" applyProtection="1">
      <alignment horizontal="center" vertical="center"/>
      <protection locked="0"/>
    </xf>
    <xf numFmtId="164" fontId="0" fillId="0" borderId="24" xfId="0" applyNumberFormat="1" applyBorder="1" applyAlignment="1">
      <alignment horizontal="center" vertical="center"/>
    </xf>
    <xf numFmtId="164" fontId="0" fillId="0" borderId="25" xfId="0" applyNumberFormat="1" applyBorder="1" applyAlignment="1">
      <alignment horizontal="center" vertical="center"/>
    </xf>
    <xf numFmtId="0" fontId="2" fillId="4" borderId="34" xfId="0" applyFont="1" applyFill="1" applyBorder="1" applyAlignment="1" applyProtection="1">
      <alignment horizontal="center" textRotation="15"/>
      <protection hidden="1"/>
    </xf>
    <xf numFmtId="0" fontId="0" fillId="0" borderId="35" xfId="0" applyBorder="1"/>
    <xf numFmtId="0" fontId="0" fillId="4" borderId="35" xfId="0" applyFill="1" applyBorder="1" applyAlignment="1" applyProtection="1">
      <alignment horizontal="center" textRotation="15"/>
      <protection hidden="1"/>
    </xf>
    <xf numFmtId="0" fontId="2" fillId="4" borderId="34" xfId="0" applyFont="1" applyFill="1" applyBorder="1" applyAlignment="1" applyProtection="1">
      <alignment horizontal="center" textRotation="15"/>
      <protection locked="0"/>
    </xf>
    <xf numFmtId="0" fontId="0" fillId="4" borderId="35" xfId="0" applyFill="1" applyBorder="1" applyAlignment="1">
      <alignment horizontal="center" textRotation="15"/>
    </xf>
    <xf numFmtId="0" fontId="2" fillId="0" borderId="0" xfId="0" applyFont="1" applyFill="1" applyBorder="1" applyAlignment="1" applyProtection="1">
      <alignment horizontal="center" textRotation="45"/>
      <protection locked="0"/>
    </xf>
    <xf numFmtId="0" fontId="0" fillId="0" borderId="0" xfId="0" applyFill="1" applyBorder="1" applyAlignment="1">
      <alignment horizontal="center"/>
    </xf>
    <xf numFmtId="0" fontId="2" fillId="4" borderId="34" xfId="0" applyFont="1" applyFill="1" applyBorder="1" applyAlignment="1" applyProtection="1">
      <alignment horizontal="center"/>
      <protection hidden="1"/>
    </xf>
    <xf numFmtId="0" fontId="0" fillId="4" borderId="35" xfId="0" applyFill="1" applyBorder="1" applyAlignment="1" applyProtection="1">
      <alignment horizontal="center"/>
      <protection hidden="1"/>
    </xf>
    <xf numFmtId="2" fontId="2" fillId="0" borderId="0" xfId="0" applyNumberFormat="1" applyFont="1" applyBorder="1" applyAlignment="1" applyProtection="1">
      <alignment horizontal="center"/>
      <protection hidden="1"/>
    </xf>
    <xf numFmtId="2" fontId="2" fillId="0" borderId="0" xfId="0" applyNumberFormat="1" applyFont="1" applyBorder="1" applyAlignment="1">
      <alignment horizontal="center"/>
    </xf>
    <xf numFmtId="165" fontId="14" fillId="10" borderId="49" xfId="0" applyNumberFormat="1" applyFont="1" applyFill="1" applyBorder="1" applyAlignment="1">
      <alignment horizontal="centerContinuous" vertical="center"/>
    </xf>
    <xf numFmtId="0" fontId="0" fillId="10" borderId="50" xfId="0" applyFill="1" applyBorder="1"/>
    <xf numFmtId="166" fontId="14" fillId="10" borderId="49" xfId="0" applyNumberFormat="1" applyFont="1" applyFill="1" applyBorder="1" applyAlignment="1">
      <alignment vertical="center"/>
    </xf>
    <xf numFmtId="166" fontId="14" fillId="10" borderId="51" xfId="0" applyNumberFormat="1" applyFont="1" applyFill="1" applyBorder="1" applyAlignment="1">
      <alignment vertical="center"/>
    </xf>
    <xf numFmtId="166" fontId="14" fillId="10" borderId="50" xfId="0" applyNumberFormat="1" applyFont="1" applyFill="1" applyBorder="1" applyAlignment="1">
      <alignment vertical="center"/>
    </xf>
    <xf numFmtId="0" fontId="2" fillId="5" borderId="22" xfId="0" applyFont="1" applyFill="1" applyBorder="1" applyAlignment="1" applyProtection="1">
      <alignment horizontal="center" vertical="center" textRotation="90" shrinkToFit="1"/>
      <protection locked="0"/>
    </xf>
    <xf numFmtId="0" fontId="2" fillId="4" borderId="22" xfId="0" applyFont="1" applyFill="1" applyBorder="1" applyAlignment="1" applyProtection="1">
      <alignment horizontal="center" vertical="center" textRotation="90" shrinkToFit="1"/>
      <protection locked="0"/>
    </xf>
    <xf numFmtId="0" fontId="2" fillId="6" borderId="22" xfId="0" applyFont="1" applyFill="1" applyBorder="1" applyAlignment="1" applyProtection="1">
      <alignment horizontal="center" vertical="center" textRotation="90" shrinkToFit="1"/>
      <protection locked="0"/>
    </xf>
    <xf numFmtId="168" fontId="2" fillId="0" borderId="2" xfId="0" applyNumberFormat="1" applyFont="1" applyBorder="1" applyAlignment="1" applyProtection="1">
      <alignment horizontal="center"/>
      <protection hidden="1"/>
    </xf>
    <xf numFmtId="164" fontId="11" fillId="0" borderId="27" xfId="0" applyNumberFormat="1" applyFont="1" applyBorder="1" applyAlignment="1" applyProtection="1">
      <protection hidden="1"/>
    </xf>
    <xf numFmtId="0" fontId="2" fillId="0" borderId="49" xfId="0" applyFont="1" applyBorder="1" applyAlignment="1" applyProtection="1">
      <alignment horizontal="center"/>
      <protection hidden="1"/>
    </xf>
    <xf numFmtId="0" fontId="2" fillId="0" borderId="52" xfId="0" applyFont="1" applyBorder="1" applyProtection="1">
      <protection hidden="1"/>
    </xf>
    <xf numFmtId="0" fontId="2" fillId="0" borderId="53" xfId="0" applyFont="1" applyBorder="1" applyAlignment="1" applyProtection="1">
      <protection hidden="1"/>
    </xf>
    <xf numFmtId="2" fontId="2" fillId="0" borderId="53" xfId="0" applyNumberFormat="1" applyFont="1" applyBorder="1" applyAlignment="1" applyProtection="1">
      <protection hidden="1"/>
    </xf>
    <xf numFmtId="0" fontId="2" fillId="0" borderId="55" xfId="0" applyFont="1" applyBorder="1" applyProtection="1">
      <protection hidden="1"/>
    </xf>
    <xf numFmtId="0" fontId="2" fillId="0" borderId="57" xfId="0" applyFont="1" applyBorder="1" applyProtection="1">
      <protection hidden="1"/>
    </xf>
    <xf numFmtId="2" fontId="2" fillId="0" borderId="58" xfId="0" applyNumberFormat="1" applyFont="1" applyBorder="1" applyAlignment="1" applyProtection="1">
      <protection hidden="1"/>
    </xf>
    <xf numFmtId="0" fontId="2" fillId="7" borderId="58" xfId="0" applyFont="1" applyFill="1" applyBorder="1" applyAlignment="1" applyProtection="1">
      <protection hidden="1"/>
    </xf>
    <xf numFmtId="0" fontId="15" fillId="5" borderId="54" xfId="0" applyFont="1" applyFill="1" applyBorder="1" applyAlignment="1" applyProtection="1">
      <alignment horizontal="center" vertical="center" textRotation="90" shrinkToFit="1"/>
      <protection locked="0"/>
    </xf>
    <xf numFmtId="0" fontId="15" fillId="5" borderId="56" xfId="0" applyFont="1" applyFill="1" applyBorder="1" applyAlignment="1" applyProtection="1">
      <alignment horizontal="center" vertical="center" textRotation="90" shrinkToFit="1"/>
      <protection locked="0"/>
    </xf>
    <xf numFmtId="0" fontId="15" fillId="5" borderId="59" xfId="0" applyFont="1" applyFill="1" applyBorder="1" applyAlignment="1" applyProtection="1">
      <alignment horizontal="center" vertical="center" textRotation="90" shrinkToFit="1"/>
      <protection locked="0"/>
    </xf>
    <xf numFmtId="0" fontId="15" fillId="4" borderId="54" xfId="0" applyFont="1" applyFill="1" applyBorder="1" applyAlignment="1" applyProtection="1">
      <alignment horizontal="center" vertical="center" textRotation="90" shrinkToFit="1"/>
      <protection locked="0"/>
    </xf>
    <xf numFmtId="0" fontId="15" fillId="4" borderId="56" xfId="0" applyFont="1" applyFill="1" applyBorder="1" applyAlignment="1" applyProtection="1">
      <alignment horizontal="center" vertical="center" textRotation="90" shrinkToFit="1"/>
      <protection locked="0"/>
    </xf>
    <xf numFmtId="0" fontId="15" fillId="4" borderId="59" xfId="0" applyFont="1" applyFill="1" applyBorder="1" applyAlignment="1" applyProtection="1">
      <alignment horizontal="center" vertical="center" textRotation="90" shrinkToFit="1"/>
      <protection locked="0"/>
    </xf>
    <xf numFmtId="0" fontId="15" fillId="6" borderId="54" xfId="0" applyFont="1" applyFill="1" applyBorder="1" applyAlignment="1" applyProtection="1">
      <alignment horizontal="center" vertical="center" textRotation="90" shrinkToFit="1"/>
      <protection locked="0"/>
    </xf>
    <xf numFmtId="0" fontId="15" fillId="6" borderId="56" xfId="0" applyFont="1" applyFill="1" applyBorder="1" applyAlignment="1" applyProtection="1">
      <alignment horizontal="center" vertical="center" textRotation="90" shrinkToFit="1"/>
      <protection locked="0"/>
    </xf>
    <xf numFmtId="0" fontId="15" fillId="6" borderId="59" xfId="0" applyFont="1" applyFill="1" applyBorder="1" applyAlignment="1" applyProtection="1">
      <alignment horizontal="center" vertical="center" textRotation="90" shrinkToFit="1"/>
      <protection locked="0"/>
    </xf>
    <xf numFmtId="0" fontId="2" fillId="8" borderId="53" xfId="0" applyFont="1" applyFill="1" applyBorder="1" applyAlignment="1" applyProtection="1">
      <protection hidden="1"/>
    </xf>
  </cellXfs>
  <cellStyles count="1">
    <cellStyle name="Normal" xfId="0" builtinId="0"/>
  </cellStyles>
  <dxfs count="2"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</dxfs>
  <tableStyles count="0" defaultTableStyle="TableStyleMedium9" defaultPivotStyle="PivotStyleLight16"/>
  <colors>
    <mruColors>
      <color rgb="FFFF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rAngAx val="1"/>
    </c:view3D>
    <c:plotArea>
      <c:layout/>
      <c:bar3DChart>
        <c:barDir val="col"/>
        <c:grouping val="percentStacked"/>
        <c:ser>
          <c:idx val="1"/>
          <c:order val="0"/>
          <c:tx>
            <c:strRef>
              <c:f>'Janvier 2010'!$D$45</c:f>
              <c:strCache>
                <c:ptCount val="1"/>
                <c:pt idx="0">
                  <c:v>Chambre(s) Standard(s)</c:v>
                </c:pt>
              </c:strCache>
            </c:strRef>
          </c:tx>
          <c:cat>
            <c:numRef>
              <c:f>'Janvier 2010'!$C$46:$C$76</c:f>
              <c:numCache>
                <c:formatCode>General</c:formatCode>
                <c:ptCount val="3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</c:numCache>
            </c:numRef>
          </c:cat>
          <c:val>
            <c:numRef>
              <c:f>'Janvier 2010'!$D$46:$D$76</c:f>
              <c:numCache>
                <c:formatCode>General</c:formatCode>
                <c:ptCount val="31"/>
                <c:pt idx="0">
                  <c:v>1</c:v>
                </c:pt>
                <c:pt idx="1">
                  <c:v>3</c:v>
                </c:pt>
                <c:pt idx="2">
                  <c:v>2</c:v>
                </c:pt>
                <c:pt idx="9">
                  <c:v>3</c:v>
                </c:pt>
              </c:numCache>
            </c:numRef>
          </c:val>
        </c:ser>
        <c:ser>
          <c:idx val="2"/>
          <c:order val="1"/>
          <c:tx>
            <c:v>Chanbre(s) familiale(s)</c:v>
          </c:tx>
          <c:cat>
            <c:numRef>
              <c:f>'Janvier 2010'!$C$46:$C$76</c:f>
              <c:numCache>
                <c:formatCode>General</c:formatCode>
                <c:ptCount val="3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</c:numCache>
            </c:numRef>
          </c:cat>
          <c:val>
            <c:numRef>
              <c:f>'Janvier 2010'!$E$46:$E$76</c:f>
              <c:numCache>
                <c:formatCode>General</c:formatCode>
                <c:ptCount val="31"/>
                <c:pt idx="0">
                  <c:v>2</c:v>
                </c:pt>
                <c:pt idx="3">
                  <c:v>3</c:v>
                </c:pt>
                <c:pt idx="5">
                  <c:v>3</c:v>
                </c:pt>
                <c:pt idx="6">
                  <c:v>1</c:v>
                </c:pt>
                <c:pt idx="10">
                  <c:v>1</c:v>
                </c:pt>
                <c:pt idx="12">
                  <c:v>2</c:v>
                </c:pt>
                <c:pt idx="14">
                  <c:v>4</c:v>
                </c:pt>
                <c:pt idx="17">
                  <c:v>4</c:v>
                </c:pt>
                <c:pt idx="21">
                  <c:v>2</c:v>
                </c:pt>
                <c:pt idx="24">
                  <c:v>1</c:v>
                </c:pt>
                <c:pt idx="25">
                  <c:v>1</c:v>
                </c:pt>
                <c:pt idx="27">
                  <c:v>5</c:v>
                </c:pt>
              </c:numCache>
            </c:numRef>
          </c:val>
        </c:ser>
        <c:shape val="cylinder"/>
        <c:axId val="126338944"/>
        <c:axId val="126910464"/>
        <c:axId val="0"/>
      </c:bar3DChart>
      <c:catAx>
        <c:axId val="126338944"/>
        <c:scaling>
          <c:orientation val="minMax"/>
        </c:scaling>
        <c:axPos val="b"/>
        <c:numFmt formatCode="General" sourceLinked="1"/>
        <c:tickLblPos val="nextTo"/>
        <c:crossAx val="126910464"/>
        <c:crosses val="autoZero"/>
        <c:auto val="1"/>
        <c:lblAlgn val="ctr"/>
        <c:lblOffset val="100"/>
      </c:catAx>
      <c:valAx>
        <c:axId val="126910464"/>
        <c:scaling>
          <c:orientation val="minMax"/>
        </c:scaling>
        <c:axPos val="l"/>
        <c:majorGridlines/>
        <c:numFmt formatCode="0%" sourceLinked="1"/>
        <c:tickLblPos val="nextTo"/>
        <c:crossAx val="12633894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layout/>
    </c:title>
    <c:view3D>
      <c:rotX val="30"/>
      <c:perspective val="30"/>
    </c:view3D>
    <c:plotArea>
      <c:layout/>
      <c:pie3DChart>
        <c:varyColors val="1"/>
        <c:ser>
          <c:idx val="0"/>
          <c:order val="0"/>
          <c:tx>
            <c:v>Répatition des chambres</c:v>
          </c:tx>
          <c:dLbls>
            <c:showVal val="1"/>
            <c:showLeaderLines val="1"/>
          </c:dLbls>
          <c:cat>
            <c:strRef>
              <c:f>('Janvier 2010'!$D$45,'Janvier 2010'!$E$45)</c:f>
              <c:strCache>
                <c:ptCount val="2"/>
                <c:pt idx="0">
                  <c:v>Chambre(s) Standard(s)</c:v>
                </c:pt>
                <c:pt idx="1">
                  <c:v>Chambre(s) Familiale(s)</c:v>
                </c:pt>
              </c:strCache>
            </c:strRef>
          </c:cat>
          <c:val>
            <c:numRef>
              <c:f>('Janvier 2010'!$D$78,'Janvier 2010'!$E$78)</c:f>
              <c:numCache>
                <c:formatCode>General</c:formatCode>
                <c:ptCount val="2"/>
                <c:pt idx="0">
                  <c:v>9</c:v>
                </c:pt>
                <c:pt idx="1">
                  <c:v>29</c:v>
                </c:pt>
              </c:numCache>
            </c:numRef>
          </c:val>
        </c:ser>
        <c:ser>
          <c:idx val="1"/>
          <c:order val="1"/>
          <c:cat>
            <c:strRef>
              <c:f>('Janvier 2010'!$D$45,'Janvier 2010'!$E$45)</c:f>
              <c:strCache>
                <c:ptCount val="2"/>
                <c:pt idx="0">
                  <c:v>Chambre(s) Standard(s)</c:v>
                </c:pt>
                <c:pt idx="1">
                  <c:v>Chambre(s) Familiale(s)</c:v>
                </c:pt>
              </c:strCache>
            </c:strRef>
          </c:cat>
          <c:val>
            <c:numRef>
              <c:f>('Janvier 2010'!$D$79,'Janvier 2010'!$E$79)</c:f>
              <c:numCache>
                <c:formatCode>General</c:formatCode>
                <c:ptCount val="2"/>
              </c:numCache>
            </c:numRef>
          </c:val>
        </c:ser>
      </c:pie3DChart>
    </c:plotArea>
    <c:legend>
      <c:legendPos val="r"/>
      <c:layout/>
    </c:legend>
    <c:plotVisOnly val="1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190789</xdr:colOff>
      <xdr:row>70</xdr:row>
      <xdr:rowOff>56862</xdr:rowOff>
    </xdr:from>
    <xdr:to>
      <xdr:col>14</xdr:col>
      <xdr:colOff>126711</xdr:colOff>
      <xdr:row>82</xdr:row>
      <xdr:rowOff>20494</xdr:rowOff>
    </xdr:to>
    <xdr:graphicFrame macro="">
      <xdr:nvGraphicFramePr>
        <xdr:cNvPr id="5" name="Graphique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208395</xdr:colOff>
      <xdr:row>60</xdr:row>
      <xdr:rowOff>0</xdr:rowOff>
    </xdr:from>
    <xdr:to>
      <xdr:col>12</xdr:col>
      <xdr:colOff>1013691</xdr:colOff>
      <xdr:row>70</xdr:row>
      <xdr:rowOff>51954</xdr:rowOff>
    </xdr:to>
    <xdr:graphicFrame macro="">
      <xdr:nvGraphicFramePr>
        <xdr:cNvPr id="9" name="Graphique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workbookViewId="0"/>
  </sheetViews>
  <sheetFormatPr baseColWidth="10" defaultRowHeight="16.5"/>
  <cols>
    <col min="1" max="1" width="20.85546875" style="1" customWidth="1"/>
    <col min="2" max="4" width="11.42578125" style="1"/>
    <col min="5" max="5" width="12.28515625" style="1" bestFit="1" customWidth="1"/>
    <col min="6" max="16384" width="11.42578125" style="1"/>
  </cols>
  <sheetData>
    <row r="1" spans="1:5">
      <c r="A1" s="1" t="s">
        <v>30</v>
      </c>
    </row>
    <row r="2" spans="1:5" ht="17.25" thickBot="1"/>
    <row r="3" spans="1:5" ht="17.25" thickTop="1">
      <c r="A3" s="86" t="s">
        <v>31</v>
      </c>
      <c r="B3" s="87">
        <f>'Janvier 2010'!C33</f>
        <v>40179</v>
      </c>
      <c r="E3" s="138">
        <f>YEAR('Janvier 2010'!$L$4)</f>
        <v>2010</v>
      </c>
    </row>
    <row r="4" spans="1:5">
      <c r="A4" s="88" t="str">
        <f>'Janvier 2010'!D9</f>
        <v>DUPOND</v>
      </c>
      <c r="B4" s="89">
        <f>'Janvier 2010'!I78</f>
        <v>8.2444444444444454</v>
      </c>
      <c r="E4" s="139"/>
    </row>
    <row r="5" spans="1:5">
      <c r="A5" s="88" t="str">
        <f>'Janvier 2010'!F9</f>
        <v>Salarié n°2</v>
      </c>
      <c r="B5" s="89">
        <f>'Janvier 2010'!I116</f>
        <v>64.866666666666674</v>
      </c>
      <c r="E5" s="140">
        <f>DATE($E$3,1,1)</f>
        <v>40179</v>
      </c>
    </row>
    <row r="6" spans="1:5">
      <c r="A6" s="88" t="str">
        <f>'Janvier 2010'!H9</f>
        <v>Salarié n°3</v>
      </c>
      <c r="B6" s="89">
        <f>'Janvier 2010'!I155</f>
        <v>65.288888888888891</v>
      </c>
      <c r="E6" s="141">
        <f>DATE($E$3,3,29.56+0.979*MOD(204-11*MOD($E$3,19),30)-WEEKDAY(DATE($E$3,3,28.56+0.979*MOD(204-11*MOD($E$3,19),30))))</f>
        <v>40272</v>
      </c>
    </row>
    <row r="7" spans="1:5">
      <c r="A7" s="88" t="str">
        <f>'Janvier 2010'!J9</f>
        <v>Salarié n°4</v>
      </c>
      <c r="B7" s="89">
        <f>'Janvier 2010'!I193</f>
        <v>287.71111111111117</v>
      </c>
      <c r="E7" s="141">
        <f>E6+1</f>
        <v>40273</v>
      </c>
    </row>
    <row r="8" spans="1:5">
      <c r="A8" s="88" t="str">
        <f>'Janvier 2010'!L9</f>
        <v>Salarié n°5</v>
      </c>
      <c r="B8" s="89">
        <f>'Janvier 2010'!I231</f>
        <v>66.133333333333326</v>
      </c>
      <c r="E8" s="141">
        <f>DATE($E$3,5,1)</f>
        <v>40299</v>
      </c>
    </row>
    <row r="9" spans="1:5">
      <c r="A9" s="88" t="str">
        <f>'Janvier 2010'!D20</f>
        <v>Salarié n°6</v>
      </c>
      <c r="B9" s="89">
        <f>'Janvier 2010'!I269</f>
        <v>66.555555555555571</v>
      </c>
      <c r="E9" s="141">
        <f>DATE($E$3,5,8)</f>
        <v>40306</v>
      </c>
    </row>
    <row r="10" spans="1:5">
      <c r="A10" s="88" t="str">
        <f>'Janvier 2010'!F20</f>
        <v>Salarié n°7</v>
      </c>
      <c r="B10" s="89">
        <f>'Janvier 2010'!I307</f>
        <v>66.977777777777774</v>
      </c>
      <c r="E10" s="141">
        <f>E6+39</f>
        <v>40311</v>
      </c>
    </row>
    <row r="11" spans="1:5">
      <c r="A11" s="88" t="str">
        <f>'Janvier 2010'!H20</f>
        <v>Salarié n°8</v>
      </c>
      <c r="B11" s="89">
        <f>'Janvier 2010'!I345</f>
        <v>67.400000000000006</v>
      </c>
      <c r="E11" s="141">
        <f>E6+49</f>
        <v>40321</v>
      </c>
    </row>
    <row r="12" spans="1:5" ht="17.25" thickBot="1">
      <c r="A12" s="90" t="str">
        <f>'Janvier 2010'!J20</f>
        <v>Salarié n°9</v>
      </c>
      <c r="B12" s="91">
        <f>'Janvier 2010'!I383</f>
        <v>95.955555555555549</v>
      </c>
      <c r="E12" s="141">
        <f>E11+1</f>
        <v>40322</v>
      </c>
    </row>
    <row r="13" spans="1:5" ht="17.25" thickTop="1">
      <c r="E13" s="141">
        <f>DATE($E$3,7,14)</f>
        <v>40373</v>
      </c>
    </row>
    <row r="14" spans="1:5">
      <c r="E14" s="141">
        <f>DATE($E$3,8,15)</f>
        <v>40405</v>
      </c>
    </row>
    <row r="15" spans="1:5">
      <c r="E15" s="141">
        <f>DATE($E$3,11,1)</f>
        <v>40483</v>
      </c>
    </row>
    <row r="16" spans="1:5">
      <c r="E16" s="141">
        <f>DATE($E$3,11,11)</f>
        <v>40493</v>
      </c>
    </row>
    <row r="17" spans="5:5">
      <c r="E17" s="142">
        <f>DATE($E$3,12,25)</f>
        <v>40537</v>
      </c>
    </row>
  </sheetData>
  <conditionalFormatting sqref="B4">
    <cfRule type="colorScale" priority="9">
      <colorScale>
        <cfvo type="num" val="0"/>
        <cfvo type="num" val="50"/>
        <cfvo type="num" val="130"/>
        <color rgb="FF00B050"/>
        <color rgb="FFFFEB84"/>
        <color rgb="FFFF0000"/>
      </colorScale>
    </cfRule>
  </conditionalFormatting>
  <conditionalFormatting sqref="B5">
    <cfRule type="colorScale" priority="8">
      <colorScale>
        <cfvo type="num" val="0"/>
        <cfvo type="num" val="50"/>
        <cfvo type="num" val="130"/>
        <color rgb="FF00B050"/>
        <color rgb="FFFFEB84"/>
        <color rgb="FFFF0000"/>
      </colorScale>
    </cfRule>
  </conditionalFormatting>
  <conditionalFormatting sqref="B6">
    <cfRule type="colorScale" priority="7">
      <colorScale>
        <cfvo type="num" val="0"/>
        <cfvo type="num" val="50"/>
        <cfvo type="num" val="130"/>
        <color rgb="FF00B050"/>
        <color rgb="FFFFEB84"/>
        <color rgb="FFFF0000"/>
      </colorScale>
    </cfRule>
  </conditionalFormatting>
  <conditionalFormatting sqref="B7">
    <cfRule type="colorScale" priority="6">
      <colorScale>
        <cfvo type="num" val="0"/>
        <cfvo type="num" val="50"/>
        <cfvo type="num" val="130"/>
        <color rgb="FF00B050"/>
        <color rgb="FFFFEB84"/>
        <color rgb="FFFF0000"/>
      </colorScale>
    </cfRule>
  </conditionalFormatting>
  <conditionalFormatting sqref="B8">
    <cfRule type="colorScale" priority="5">
      <colorScale>
        <cfvo type="num" val="0"/>
        <cfvo type="num" val="50"/>
        <cfvo type="num" val="130"/>
        <color rgb="FF00B050"/>
        <color rgb="FFFFEB84"/>
        <color rgb="FFFF0000"/>
      </colorScale>
    </cfRule>
  </conditionalFormatting>
  <conditionalFormatting sqref="B9">
    <cfRule type="colorScale" priority="4">
      <colorScale>
        <cfvo type="num" val="0"/>
        <cfvo type="num" val="50"/>
        <cfvo type="num" val="130"/>
        <color rgb="FF00B050"/>
        <color rgb="FFFFEB84"/>
        <color rgb="FFFF0000"/>
      </colorScale>
    </cfRule>
  </conditionalFormatting>
  <conditionalFormatting sqref="B10">
    <cfRule type="colorScale" priority="3">
      <colorScale>
        <cfvo type="num" val="0"/>
        <cfvo type="num" val="50"/>
        <cfvo type="num" val="130"/>
        <color rgb="FF00B050"/>
        <color rgb="FFFFEB84"/>
        <color rgb="FFFF0000"/>
      </colorScale>
    </cfRule>
  </conditionalFormatting>
  <conditionalFormatting sqref="B11">
    <cfRule type="colorScale" priority="2">
      <colorScale>
        <cfvo type="num" val="0"/>
        <cfvo type="num" val="50"/>
        <cfvo type="num" val="130"/>
        <color rgb="FF00B050"/>
        <color rgb="FFFFEB84"/>
        <color rgb="FFFF0000"/>
      </colorScale>
    </cfRule>
  </conditionalFormatting>
  <conditionalFormatting sqref="B12">
    <cfRule type="colorScale" priority="1">
      <colorScale>
        <cfvo type="num" val="0"/>
        <cfvo type="num" val="50"/>
        <cfvo type="num" val="130"/>
        <color rgb="FF00B050"/>
        <color rgb="FFFFEB84"/>
        <color rgb="FFFF0000"/>
      </colorScale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1"/>
  <dimension ref="A1:U387"/>
  <sheetViews>
    <sheetView tabSelected="1" topLeftCell="C31" zoomScaleNormal="100" workbookViewId="0">
      <selection activeCell="K57" sqref="K57"/>
    </sheetView>
  </sheetViews>
  <sheetFormatPr baseColWidth="10" defaultRowHeight="16.5"/>
  <cols>
    <col min="1" max="2" width="9.28515625" style="1" customWidth="1"/>
    <col min="3" max="3" width="29" style="1" customWidth="1"/>
    <col min="4" max="4" width="14" style="1" customWidth="1"/>
    <col min="5" max="5" width="16.5703125" style="1" customWidth="1"/>
    <col min="6" max="6" width="18" style="1" customWidth="1"/>
    <col min="7" max="7" width="14.140625" style="1" customWidth="1"/>
    <col min="8" max="8" width="18" style="1" customWidth="1"/>
    <col min="9" max="9" width="13.28515625" style="1" customWidth="1"/>
    <col min="10" max="10" width="11.42578125" style="1"/>
    <col min="11" max="11" width="28.7109375" style="1" customWidth="1"/>
    <col min="12" max="12" width="11.42578125" style="1"/>
    <col min="13" max="13" width="17.85546875" style="1" customWidth="1"/>
    <col min="14" max="14" width="9.140625" style="1" customWidth="1"/>
    <col min="15" max="16384" width="11.42578125" style="1"/>
  </cols>
  <sheetData>
    <row r="1" spans="2:21">
      <c r="C1" s="123" t="s">
        <v>8</v>
      </c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</row>
    <row r="2" spans="2:21"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</row>
    <row r="3" spans="2:21"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</row>
    <row r="4" spans="2:21" ht="32.25" thickBot="1">
      <c r="C4" s="18" t="s">
        <v>4</v>
      </c>
      <c r="D4" s="2"/>
      <c r="E4" s="2"/>
      <c r="F4" s="2"/>
      <c r="G4" s="2"/>
      <c r="H4" s="2"/>
      <c r="I4" s="2"/>
      <c r="J4" s="2"/>
      <c r="K4" s="2"/>
      <c r="L4" s="124">
        <v>40179</v>
      </c>
      <c r="M4" s="125"/>
      <c r="N4" s="126"/>
      <c r="O4" s="2"/>
      <c r="P4" s="2"/>
      <c r="Q4" s="2"/>
      <c r="R4" s="2"/>
      <c r="S4" s="3"/>
      <c r="T4" s="3"/>
      <c r="U4" s="3"/>
    </row>
    <row r="5" spans="2:21" ht="24" thickTop="1" thickBot="1">
      <c r="C5" s="17" t="s">
        <v>5</v>
      </c>
      <c r="D5" s="2"/>
      <c r="E5" s="2"/>
      <c r="F5" s="2"/>
      <c r="G5" s="61">
        <v>5</v>
      </c>
      <c r="H5" s="2"/>
      <c r="I5" s="2" t="s">
        <v>15</v>
      </c>
      <c r="J5" s="62">
        <v>2.99</v>
      </c>
      <c r="K5" s="95" t="s">
        <v>33</v>
      </c>
      <c r="L5" s="96">
        <f>J5*1.2</f>
        <v>3.5880000000000001</v>
      </c>
      <c r="M5" s="17" t="s">
        <v>34</v>
      </c>
      <c r="O5" s="96">
        <f>J5*1.5</f>
        <v>4.4850000000000003</v>
      </c>
      <c r="P5" s="2"/>
      <c r="Q5" s="2"/>
      <c r="R5" s="2"/>
      <c r="S5" s="3"/>
      <c r="T5" s="3"/>
      <c r="U5" s="3"/>
    </row>
    <row r="6" spans="2:21" ht="6.75" customHeight="1" thickTop="1" thickBot="1">
      <c r="C6" s="17"/>
      <c r="D6" s="2"/>
      <c r="E6" s="2"/>
      <c r="F6" s="2"/>
      <c r="G6" s="57"/>
      <c r="H6" s="2"/>
      <c r="I6" s="2"/>
      <c r="J6" s="58"/>
      <c r="K6" s="95"/>
      <c r="L6" s="58"/>
      <c r="M6" s="17"/>
      <c r="O6" s="58"/>
      <c r="P6" s="2"/>
      <c r="Q6" s="2"/>
      <c r="R6" s="2"/>
      <c r="S6" s="3"/>
      <c r="T6" s="3"/>
      <c r="U6" s="3"/>
    </row>
    <row r="7" spans="2:21" ht="24" thickTop="1" thickBot="1">
      <c r="C7" s="17" t="s">
        <v>6</v>
      </c>
      <c r="D7" s="2"/>
      <c r="E7" s="2"/>
      <c r="F7" s="2"/>
      <c r="G7" s="61">
        <v>4.5</v>
      </c>
      <c r="H7" s="2"/>
      <c r="I7" s="2" t="s">
        <v>15</v>
      </c>
      <c r="J7" s="62">
        <v>3.2</v>
      </c>
      <c r="K7" s="95" t="s">
        <v>33</v>
      </c>
      <c r="L7" s="96">
        <f>J7*1.2</f>
        <v>3.84</v>
      </c>
      <c r="M7" s="17" t="s">
        <v>34</v>
      </c>
      <c r="O7" s="96">
        <f>J7*1.5</f>
        <v>4.8000000000000007</v>
      </c>
      <c r="P7" s="2"/>
      <c r="Q7" s="2"/>
      <c r="R7" s="2"/>
      <c r="S7" s="3"/>
      <c r="T7" s="3"/>
      <c r="U7" s="3"/>
    </row>
    <row r="8" spans="2:21" ht="24" thickTop="1" thickBot="1">
      <c r="C8" s="17"/>
      <c r="D8" s="2"/>
      <c r="E8" s="2"/>
      <c r="F8" s="2"/>
      <c r="G8" s="2"/>
      <c r="H8" s="2"/>
      <c r="I8" s="2"/>
      <c r="J8" s="21"/>
      <c r="K8" s="11"/>
      <c r="L8" s="2"/>
      <c r="M8" s="2"/>
      <c r="N8" s="2"/>
      <c r="O8" s="2"/>
      <c r="P8" s="2"/>
      <c r="Q8" s="2"/>
      <c r="R8" s="2"/>
      <c r="S8" s="3"/>
      <c r="T8" s="3"/>
      <c r="U8" s="3"/>
    </row>
    <row r="9" spans="2:21" ht="33.75" customHeight="1" thickTop="1" thickBot="1">
      <c r="C9" s="36" t="s">
        <v>9</v>
      </c>
      <c r="D9" s="127" t="str">
        <f>L45</f>
        <v>DUPOND</v>
      </c>
      <c r="E9" s="128"/>
      <c r="F9" s="127" t="str">
        <f>L83</f>
        <v>Salarié n°2</v>
      </c>
      <c r="G9" s="129"/>
      <c r="H9" s="127" t="str">
        <f>L122</f>
        <v>Salarié n°3</v>
      </c>
      <c r="I9" s="129"/>
      <c r="J9" s="127" t="str">
        <f>+L160</f>
        <v>Salarié n°4</v>
      </c>
      <c r="K9" s="129"/>
      <c r="L9" s="130" t="str">
        <f>+L198</f>
        <v>Salarié n°5</v>
      </c>
      <c r="M9" s="131"/>
      <c r="N9" s="2"/>
      <c r="O9" s="2"/>
      <c r="P9" s="2"/>
      <c r="Q9" s="2"/>
      <c r="R9" s="2"/>
      <c r="S9" s="3"/>
      <c r="T9" s="3"/>
      <c r="U9" s="3"/>
    </row>
    <row r="10" spans="2:21" s="26" customFormat="1" ht="34.5" thickTop="1">
      <c r="C10" s="37">
        <f>L4</f>
        <v>40179</v>
      </c>
      <c r="D10" s="38" t="s">
        <v>16</v>
      </c>
      <c r="E10" s="39" t="s">
        <v>17</v>
      </c>
      <c r="F10" s="38" t="s">
        <v>16</v>
      </c>
      <c r="G10" s="39" t="s">
        <v>17</v>
      </c>
      <c r="H10" s="38" t="s">
        <v>16</v>
      </c>
      <c r="I10" s="39" t="s">
        <v>17</v>
      </c>
      <c r="J10" s="38" t="s">
        <v>16</v>
      </c>
      <c r="K10" s="39" t="s">
        <v>17</v>
      </c>
      <c r="L10" s="29" t="s">
        <v>16</v>
      </c>
      <c r="M10" s="30" t="s">
        <v>17</v>
      </c>
      <c r="N10" s="24"/>
      <c r="O10" s="24"/>
      <c r="P10" s="24"/>
      <c r="Q10" s="24"/>
      <c r="R10" s="24"/>
      <c r="S10" s="25"/>
      <c r="T10" s="25"/>
      <c r="U10" s="25"/>
    </row>
    <row r="11" spans="2:21" ht="22.5">
      <c r="B11" s="143" t="s">
        <v>35</v>
      </c>
      <c r="C11" s="40" t="s">
        <v>11</v>
      </c>
      <c r="D11" s="41">
        <f t="shared" ref="D11:E12" si="0">L47</f>
        <v>3</v>
      </c>
      <c r="E11" s="42">
        <f t="shared" si="0"/>
        <v>8.9700000000000006</v>
      </c>
      <c r="F11" s="41">
        <f>L85</f>
        <v>291</v>
      </c>
      <c r="G11" s="42">
        <f>M85</f>
        <v>870.09</v>
      </c>
      <c r="H11" s="41">
        <f>L124</f>
        <v>292</v>
      </c>
      <c r="I11" s="42">
        <f>+M124</f>
        <v>873.08</v>
      </c>
      <c r="J11" s="41">
        <f>+L162</f>
        <v>293</v>
      </c>
      <c r="K11" s="42">
        <f>+M162</f>
        <v>876.07</v>
      </c>
      <c r="L11" s="31">
        <f>+L200</f>
        <v>294</v>
      </c>
      <c r="M11" s="32">
        <f>+M200</f>
        <v>879.06000000000006</v>
      </c>
      <c r="N11" s="2"/>
      <c r="O11" s="2"/>
      <c r="P11" s="2"/>
      <c r="Q11" s="2"/>
      <c r="R11" s="2"/>
      <c r="S11" s="3"/>
      <c r="T11" s="3"/>
      <c r="U11" s="3"/>
    </row>
    <row r="12" spans="2:21" ht="22.5">
      <c r="B12" s="143"/>
      <c r="C12" s="40" t="s">
        <v>12</v>
      </c>
      <c r="D12" s="41">
        <f t="shared" si="0"/>
        <v>29</v>
      </c>
      <c r="E12" s="42">
        <f t="shared" si="0"/>
        <v>92.800000000000011</v>
      </c>
      <c r="F12" s="41">
        <f>L86</f>
        <v>30</v>
      </c>
      <c r="G12" s="42">
        <f>M86</f>
        <v>96</v>
      </c>
      <c r="H12" s="41">
        <f>L125</f>
        <v>31</v>
      </c>
      <c r="I12" s="42">
        <f>+M125</f>
        <v>99.2</v>
      </c>
      <c r="J12" s="41">
        <f>+L163</f>
        <v>1031</v>
      </c>
      <c r="K12" s="42">
        <f>+M163</f>
        <v>3299.2000000000003</v>
      </c>
      <c r="L12" s="31">
        <f>+L201</f>
        <v>33</v>
      </c>
      <c r="M12" s="32">
        <f>+M201</f>
        <v>105.60000000000001</v>
      </c>
      <c r="N12" s="2"/>
      <c r="O12" s="2"/>
      <c r="P12" s="2"/>
      <c r="Q12" s="2"/>
      <c r="R12" s="2"/>
      <c r="S12" s="3"/>
      <c r="T12" s="3"/>
      <c r="U12" s="3"/>
    </row>
    <row r="13" spans="2:21" ht="23.25" thickBot="1">
      <c r="B13" s="143"/>
      <c r="C13" s="43" t="s">
        <v>14</v>
      </c>
      <c r="D13" s="44">
        <f>L49</f>
        <v>8.2444444444444454</v>
      </c>
      <c r="E13" s="45"/>
      <c r="F13" s="44">
        <f>L87</f>
        <v>64.866666666666674</v>
      </c>
      <c r="G13" s="45"/>
      <c r="H13" s="44">
        <f>+L126</f>
        <v>65.288888888888891</v>
      </c>
      <c r="I13" s="45"/>
      <c r="J13" s="44">
        <f>+L164</f>
        <v>287.71111111111117</v>
      </c>
      <c r="K13" s="45"/>
      <c r="L13" s="35">
        <f>+L202</f>
        <v>66.133333333333326</v>
      </c>
      <c r="M13" s="33"/>
      <c r="N13" s="2"/>
      <c r="O13" s="2"/>
      <c r="P13" s="2"/>
      <c r="Q13" s="2"/>
      <c r="R13" s="2"/>
      <c r="S13" s="3"/>
      <c r="T13" s="3"/>
      <c r="U13" s="3"/>
    </row>
    <row r="14" spans="2:21" ht="23.25" thickTop="1">
      <c r="B14" s="144" t="s">
        <v>36</v>
      </c>
      <c r="C14" s="40" t="s">
        <v>11</v>
      </c>
      <c r="D14" s="41"/>
      <c r="E14" s="42"/>
      <c r="F14" s="41"/>
      <c r="G14" s="42"/>
      <c r="H14" s="41"/>
      <c r="I14" s="42"/>
      <c r="J14" s="41"/>
      <c r="K14" s="42"/>
      <c r="L14" s="31"/>
      <c r="M14" s="32"/>
      <c r="N14" s="2"/>
      <c r="O14" s="2"/>
      <c r="P14" s="2"/>
      <c r="Q14" s="2"/>
      <c r="R14" s="2"/>
      <c r="S14" s="3"/>
      <c r="T14" s="3"/>
      <c r="U14" s="3"/>
    </row>
    <row r="15" spans="2:21" ht="22.5">
      <c r="B15" s="144"/>
      <c r="C15" s="40" t="s">
        <v>12</v>
      </c>
      <c r="D15" s="41"/>
      <c r="E15" s="42"/>
      <c r="F15" s="41"/>
      <c r="G15" s="42"/>
      <c r="H15" s="41"/>
      <c r="I15" s="42"/>
      <c r="J15" s="41"/>
      <c r="K15" s="42"/>
      <c r="L15" s="31"/>
      <c r="M15" s="32"/>
      <c r="N15" s="2"/>
      <c r="O15" s="2"/>
      <c r="P15" s="2"/>
      <c r="Q15" s="2"/>
      <c r="R15" s="2"/>
      <c r="S15" s="3"/>
      <c r="T15" s="3"/>
      <c r="U15" s="3"/>
    </row>
    <row r="16" spans="2:21" ht="23.25" thickBot="1">
      <c r="B16" s="144"/>
      <c r="C16" s="43" t="s">
        <v>14</v>
      </c>
      <c r="D16" s="44"/>
      <c r="E16" s="45"/>
      <c r="F16" s="44"/>
      <c r="G16" s="45"/>
      <c r="H16" s="44"/>
      <c r="I16" s="45"/>
      <c r="J16" s="44"/>
      <c r="K16" s="45"/>
      <c r="L16" s="35"/>
      <c r="M16" s="33"/>
      <c r="N16" s="2"/>
      <c r="O16" s="2"/>
      <c r="P16" s="2"/>
      <c r="Q16" s="2"/>
      <c r="R16" s="2"/>
      <c r="S16" s="3"/>
      <c r="T16" s="3"/>
      <c r="U16" s="3"/>
    </row>
    <row r="17" spans="2:21" ht="23.25" thickTop="1">
      <c r="B17" s="145" t="s">
        <v>37</v>
      </c>
      <c r="C17" s="40" t="s">
        <v>11</v>
      </c>
      <c r="D17" s="41"/>
      <c r="E17" s="42"/>
      <c r="F17" s="41"/>
      <c r="G17" s="42"/>
      <c r="H17" s="41"/>
      <c r="I17" s="42"/>
      <c r="J17" s="41"/>
      <c r="K17" s="42"/>
      <c r="L17" s="31"/>
      <c r="M17" s="32"/>
      <c r="N17" s="2"/>
      <c r="O17" s="2"/>
      <c r="P17" s="2"/>
      <c r="Q17" s="2"/>
      <c r="R17" s="2"/>
      <c r="S17" s="3"/>
      <c r="T17" s="3"/>
      <c r="U17" s="3"/>
    </row>
    <row r="18" spans="2:21" ht="22.5">
      <c r="B18" s="145"/>
      <c r="C18" s="40" t="s">
        <v>12</v>
      </c>
      <c r="D18" s="41"/>
      <c r="E18" s="42"/>
      <c r="F18" s="41"/>
      <c r="G18" s="42"/>
      <c r="H18" s="41"/>
      <c r="I18" s="42"/>
      <c r="J18" s="41"/>
      <c r="K18" s="42"/>
      <c r="L18" s="31"/>
      <c r="M18" s="32"/>
      <c r="N18" s="2"/>
      <c r="O18" s="2"/>
      <c r="P18" s="2"/>
      <c r="Q18" s="2"/>
      <c r="R18" s="2"/>
      <c r="S18" s="3"/>
      <c r="T18" s="3"/>
      <c r="U18" s="3"/>
    </row>
    <row r="19" spans="2:21" ht="23.25" thickBot="1">
      <c r="B19" s="145"/>
      <c r="C19" s="43" t="s">
        <v>14</v>
      </c>
      <c r="D19" s="44"/>
      <c r="E19" s="45"/>
      <c r="F19" s="44"/>
      <c r="G19" s="45"/>
      <c r="H19" s="44"/>
      <c r="I19" s="45"/>
      <c r="J19" s="44"/>
      <c r="K19" s="45"/>
      <c r="L19" s="35"/>
      <c r="M19" s="33"/>
      <c r="N19" s="2"/>
      <c r="O19" s="2"/>
      <c r="P19" s="2"/>
      <c r="Q19" s="2"/>
      <c r="R19" s="2"/>
      <c r="S19" s="3"/>
      <c r="T19" s="3"/>
      <c r="U19" s="3"/>
    </row>
    <row r="20" spans="2:21" ht="39.75" customHeight="1" thickTop="1" thickBot="1">
      <c r="C20" s="46"/>
      <c r="D20" s="115" t="str">
        <f>+L236</f>
        <v>Salarié n°6</v>
      </c>
      <c r="E20" s="116"/>
      <c r="F20" s="117" t="str">
        <f>+L274</f>
        <v>Salarié n°7</v>
      </c>
      <c r="G20" s="118"/>
      <c r="H20" s="119" t="str">
        <f>+L312</f>
        <v>Salarié n°8</v>
      </c>
      <c r="I20" s="120"/>
      <c r="J20" s="117" t="str">
        <f>+L350</f>
        <v>Salarié n°9</v>
      </c>
      <c r="K20" s="118"/>
      <c r="L20" s="132"/>
      <c r="M20" s="133"/>
      <c r="N20" s="2"/>
      <c r="O20" s="2"/>
      <c r="P20" s="2"/>
      <c r="Q20" s="2"/>
      <c r="R20" s="2"/>
      <c r="S20" s="3"/>
      <c r="T20" s="3"/>
      <c r="U20" s="3"/>
    </row>
    <row r="21" spans="2:21" s="26" customFormat="1" ht="34.5" thickTop="1">
      <c r="C21" s="37" t="str">
        <f>L9</f>
        <v>Salarié n°5</v>
      </c>
      <c r="D21" s="38" t="s">
        <v>16</v>
      </c>
      <c r="E21" s="39" t="s">
        <v>17</v>
      </c>
      <c r="F21" s="38" t="s">
        <v>16</v>
      </c>
      <c r="G21" s="39" t="s">
        <v>17</v>
      </c>
      <c r="H21" s="38" t="s">
        <v>16</v>
      </c>
      <c r="I21" s="39" t="s">
        <v>17</v>
      </c>
      <c r="J21" s="38" t="s">
        <v>16</v>
      </c>
      <c r="K21" s="47" t="s">
        <v>17</v>
      </c>
      <c r="L21" s="34"/>
      <c r="M21" s="34"/>
      <c r="N21" s="24"/>
      <c r="O21" s="24"/>
      <c r="P21" s="24"/>
      <c r="Q21" s="24"/>
      <c r="R21" s="24"/>
      <c r="S21" s="25"/>
      <c r="T21" s="25"/>
      <c r="U21" s="25"/>
    </row>
    <row r="22" spans="2:21" ht="22.5">
      <c r="B22" s="143" t="s">
        <v>35</v>
      </c>
      <c r="C22" s="40" t="s">
        <v>11</v>
      </c>
      <c r="D22" s="41">
        <f>+L238</f>
        <v>295</v>
      </c>
      <c r="E22" s="42">
        <f>+M238</f>
        <v>882.05000000000007</v>
      </c>
      <c r="F22" s="41">
        <f>+L276</f>
        <v>296</v>
      </c>
      <c r="G22" s="42">
        <f>+M276</f>
        <v>885.04000000000008</v>
      </c>
      <c r="H22" s="41">
        <f>+L314</f>
        <v>297</v>
      </c>
      <c r="I22" s="42">
        <f>+M314</f>
        <v>888.03000000000009</v>
      </c>
      <c r="J22" s="41">
        <f>+L352</f>
        <v>332</v>
      </c>
      <c r="K22" s="48">
        <f>+M352</f>
        <v>992.68000000000006</v>
      </c>
      <c r="L22" s="27"/>
      <c r="M22" s="28"/>
      <c r="N22" s="2"/>
      <c r="O22" s="2"/>
      <c r="P22" s="2"/>
      <c r="Q22" s="2"/>
      <c r="R22" s="2"/>
      <c r="S22" s="3"/>
      <c r="T22" s="3"/>
      <c r="U22" s="3"/>
    </row>
    <row r="23" spans="2:21" ht="22.5">
      <c r="B23" s="143"/>
      <c r="C23" s="40" t="s">
        <v>12</v>
      </c>
      <c r="D23" s="41">
        <f t="shared" ref="D23:D24" si="1">+L239</f>
        <v>34</v>
      </c>
      <c r="E23" s="42">
        <f>+M239</f>
        <v>108.80000000000001</v>
      </c>
      <c r="F23" s="41">
        <f t="shared" ref="F23:F24" si="2">+L277</f>
        <v>35</v>
      </c>
      <c r="G23" s="42">
        <f>+M277</f>
        <v>112</v>
      </c>
      <c r="H23" s="41">
        <f t="shared" ref="H23:H24" si="3">+L315</f>
        <v>36</v>
      </c>
      <c r="I23" s="42">
        <f>+M315</f>
        <v>115.2</v>
      </c>
      <c r="J23" s="41">
        <f t="shared" ref="J23:J24" si="4">+L353</f>
        <v>133</v>
      </c>
      <c r="K23" s="48">
        <f>+M353</f>
        <v>425.6</v>
      </c>
      <c r="L23" s="27"/>
      <c r="M23" s="28"/>
      <c r="N23" s="2"/>
      <c r="O23" s="2"/>
      <c r="P23" s="2"/>
      <c r="Q23" s="2"/>
      <c r="R23" s="2"/>
      <c r="S23" s="3"/>
      <c r="T23" s="3"/>
      <c r="U23" s="3"/>
    </row>
    <row r="24" spans="2:21" ht="23.25" thickBot="1">
      <c r="B24" s="143"/>
      <c r="C24" s="43" t="s">
        <v>14</v>
      </c>
      <c r="D24" s="49">
        <f t="shared" si="1"/>
        <v>66.555555555555571</v>
      </c>
      <c r="E24" s="45"/>
      <c r="F24" s="49">
        <f t="shared" si="2"/>
        <v>66.977777777777774</v>
      </c>
      <c r="G24" s="45"/>
      <c r="H24" s="49">
        <f t="shared" si="3"/>
        <v>67.400000000000006</v>
      </c>
      <c r="I24" s="45"/>
      <c r="J24" s="49">
        <f t="shared" si="4"/>
        <v>95.955555555555549</v>
      </c>
      <c r="K24" s="50"/>
      <c r="L24" s="28"/>
      <c r="M24" s="27"/>
      <c r="N24" s="2"/>
      <c r="O24" s="2"/>
      <c r="P24" s="2"/>
      <c r="Q24" s="2"/>
      <c r="R24" s="2"/>
      <c r="S24" s="3"/>
      <c r="T24" s="3"/>
      <c r="U24" s="3"/>
    </row>
    <row r="25" spans="2:21" ht="23.25" thickTop="1">
      <c r="B25" s="144" t="s">
        <v>36</v>
      </c>
      <c r="C25" s="40" t="s">
        <v>11</v>
      </c>
      <c r="D25" s="41"/>
      <c r="E25" s="42"/>
      <c r="F25" s="41"/>
      <c r="G25" s="42"/>
      <c r="H25" s="41"/>
      <c r="I25" s="42"/>
      <c r="J25" s="41"/>
      <c r="K25" s="48"/>
      <c r="L25" s="27"/>
      <c r="M25" s="28"/>
      <c r="N25" s="2"/>
      <c r="O25" s="2"/>
      <c r="P25" s="2"/>
      <c r="Q25" s="2"/>
      <c r="R25" s="2"/>
      <c r="S25" s="3"/>
      <c r="T25" s="3"/>
      <c r="U25" s="3"/>
    </row>
    <row r="26" spans="2:21" ht="22.5">
      <c r="B26" s="144"/>
      <c r="C26" s="40" t="s">
        <v>12</v>
      </c>
      <c r="D26" s="41"/>
      <c r="E26" s="42"/>
      <c r="F26" s="41"/>
      <c r="G26" s="42"/>
      <c r="H26" s="41"/>
      <c r="I26" s="42"/>
      <c r="J26" s="41"/>
      <c r="K26" s="48"/>
      <c r="L26" s="27"/>
      <c r="M26" s="28"/>
      <c r="N26" s="2"/>
      <c r="O26" s="2"/>
      <c r="P26" s="2"/>
      <c r="Q26" s="2"/>
      <c r="R26" s="2"/>
      <c r="S26" s="3"/>
      <c r="T26" s="3"/>
      <c r="U26" s="3"/>
    </row>
    <row r="27" spans="2:21" ht="23.25" thickBot="1">
      <c r="B27" s="144"/>
      <c r="C27" s="43" t="s">
        <v>14</v>
      </c>
      <c r="D27" s="44"/>
      <c r="E27" s="45"/>
      <c r="F27" s="44"/>
      <c r="G27" s="45"/>
      <c r="H27" s="44"/>
      <c r="I27" s="45"/>
      <c r="J27" s="44"/>
      <c r="K27" s="50"/>
      <c r="L27" s="28"/>
      <c r="M27" s="27"/>
      <c r="N27" s="2"/>
      <c r="O27" s="2"/>
      <c r="P27" s="2"/>
      <c r="Q27" s="2"/>
      <c r="R27" s="2"/>
      <c r="S27" s="3"/>
      <c r="T27" s="3"/>
      <c r="U27" s="3"/>
    </row>
    <row r="28" spans="2:21" ht="23.25" thickTop="1">
      <c r="B28" s="145" t="s">
        <v>37</v>
      </c>
      <c r="C28" s="40" t="s">
        <v>11</v>
      </c>
      <c r="D28" s="41"/>
      <c r="E28" s="42"/>
      <c r="F28" s="41"/>
      <c r="G28" s="42"/>
      <c r="H28" s="41"/>
      <c r="I28" s="42"/>
      <c r="J28" s="41"/>
      <c r="K28" s="48"/>
      <c r="L28" s="27"/>
      <c r="M28" s="28"/>
      <c r="N28" s="2"/>
      <c r="O28" s="2"/>
      <c r="P28" s="2"/>
      <c r="Q28" s="2"/>
      <c r="R28" s="2"/>
      <c r="S28" s="3"/>
      <c r="T28" s="3"/>
      <c r="U28" s="3"/>
    </row>
    <row r="29" spans="2:21" ht="22.5">
      <c r="B29" s="145"/>
      <c r="C29" s="40" t="s">
        <v>12</v>
      </c>
      <c r="D29" s="41"/>
      <c r="E29" s="42"/>
      <c r="F29" s="41"/>
      <c r="G29" s="42"/>
      <c r="H29" s="41"/>
      <c r="I29" s="42"/>
      <c r="J29" s="41"/>
      <c r="K29" s="48"/>
      <c r="L29" s="27"/>
      <c r="M29" s="28"/>
      <c r="N29" s="2"/>
      <c r="O29" s="2"/>
      <c r="P29" s="2"/>
      <c r="Q29" s="2"/>
      <c r="R29" s="2"/>
      <c r="S29" s="3"/>
      <c r="T29" s="3"/>
      <c r="U29" s="3"/>
    </row>
    <row r="30" spans="2:21" ht="23.25" thickBot="1">
      <c r="B30" s="145"/>
      <c r="C30" s="43" t="s">
        <v>14</v>
      </c>
      <c r="D30" s="44"/>
      <c r="E30" s="45"/>
      <c r="F30" s="44"/>
      <c r="G30" s="45"/>
      <c r="H30" s="44"/>
      <c r="I30" s="45"/>
      <c r="J30" s="44"/>
      <c r="K30" s="50"/>
      <c r="L30" s="28"/>
      <c r="M30" s="27"/>
      <c r="N30" s="2"/>
      <c r="O30" s="2"/>
      <c r="P30" s="2"/>
      <c r="Q30" s="2"/>
      <c r="R30" s="2"/>
      <c r="S30" s="3"/>
      <c r="T30" s="3"/>
      <c r="U30" s="3"/>
    </row>
    <row r="31" spans="2:21" ht="24" thickTop="1" thickBot="1">
      <c r="C31" s="46"/>
      <c r="D31" s="51"/>
      <c r="E31" s="52"/>
      <c r="F31" s="53"/>
      <c r="G31" s="52"/>
      <c r="H31" s="53"/>
      <c r="I31" s="52"/>
      <c r="J31" s="53"/>
      <c r="K31" s="52"/>
      <c r="L31" s="28"/>
      <c r="M31" s="27"/>
      <c r="N31" s="2"/>
      <c r="O31" s="2"/>
      <c r="P31" s="2"/>
      <c r="Q31" s="2"/>
      <c r="R31" s="2"/>
      <c r="S31" s="3"/>
      <c r="T31" s="3"/>
      <c r="U31" s="3"/>
    </row>
    <row r="32" spans="2:21" ht="24" thickTop="1" thickBot="1">
      <c r="C32" s="46" t="s">
        <v>27</v>
      </c>
      <c r="D32" s="134" t="s">
        <v>28</v>
      </c>
      <c r="E32" s="135"/>
      <c r="F32" s="51"/>
      <c r="G32" s="52"/>
      <c r="H32" s="53"/>
      <c r="I32" s="52"/>
      <c r="J32" s="53"/>
      <c r="K32" s="52"/>
      <c r="L32" s="28"/>
      <c r="M32" s="27"/>
      <c r="N32" s="2"/>
      <c r="O32" s="2"/>
      <c r="P32" s="2"/>
      <c r="Q32" s="2"/>
      <c r="R32" s="2"/>
      <c r="S32" s="3"/>
      <c r="T32" s="3"/>
      <c r="U32" s="3"/>
    </row>
    <row r="33" spans="1:21" ht="23.25" thickTop="1">
      <c r="C33" s="54">
        <f>+C10</f>
        <v>40179</v>
      </c>
      <c r="D33" s="55" t="s">
        <v>16</v>
      </c>
      <c r="E33" s="56" t="s">
        <v>17</v>
      </c>
      <c r="F33" s="51"/>
      <c r="G33" s="52"/>
      <c r="H33" s="53"/>
      <c r="I33" s="52"/>
      <c r="J33" s="53"/>
      <c r="K33" s="52"/>
      <c r="L33" s="28"/>
      <c r="M33" s="27"/>
      <c r="N33" s="2"/>
      <c r="O33" s="2"/>
      <c r="P33" s="2"/>
      <c r="Q33" s="2"/>
      <c r="R33" s="2"/>
      <c r="S33" s="3"/>
      <c r="T33" s="3"/>
      <c r="U33" s="3"/>
    </row>
    <row r="34" spans="1:21" ht="22.5">
      <c r="B34" s="143" t="s">
        <v>35</v>
      </c>
      <c r="C34" s="43" t="s">
        <v>11</v>
      </c>
      <c r="D34" s="41">
        <f>+D11+F11+H11+J11+L11+D22+F22+H22+J22</f>
        <v>2393</v>
      </c>
      <c r="E34" s="42">
        <f>+E11+G11+I11+K11+M11+E22+G22+I22+K22</f>
        <v>7155.07</v>
      </c>
      <c r="F34" s="57"/>
      <c r="G34" s="57"/>
      <c r="H34" s="57"/>
      <c r="I34" s="57"/>
      <c r="J34" s="58"/>
      <c r="K34" s="59"/>
      <c r="L34" s="2"/>
      <c r="M34" s="2"/>
      <c r="N34" s="2"/>
      <c r="O34" s="2"/>
      <c r="P34" s="2"/>
      <c r="Q34" s="2"/>
      <c r="R34" s="2"/>
      <c r="S34" s="3"/>
      <c r="T34" s="3"/>
      <c r="U34" s="3"/>
    </row>
    <row r="35" spans="1:21" ht="22.5">
      <c r="B35" s="143"/>
      <c r="C35" s="43" t="s">
        <v>12</v>
      </c>
      <c r="D35" s="41">
        <f>+D12+F12+H12+J12+L12+D23+F23+H23+J23</f>
        <v>1392</v>
      </c>
      <c r="E35" s="42">
        <f>+E12+G12+I12+K12+M12+E23+G23+I23+K23</f>
        <v>4454.4000000000005</v>
      </c>
      <c r="F35" s="57"/>
      <c r="G35" s="57"/>
      <c r="H35" s="57"/>
      <c r="I35" s="57"/>
      <c r="J35" s="58"/>
      <c r="K35" s="59"/>
      <c r="L35" s="2"/>
      <c r="M35" s="2"/>
      <c r="N35" s="2"/>
      <c r="O35" s="2"/>
      <c r="P35" s="2"/>
      <c r="Q35" s="2"/>
      <c r="R35" s="2"/>
      <c r="S35" s="3"/>
      <c r="T35" s="3"/>
      <c r="U35" s="3"/>
    </row>
    <row r="36" spans="1:21" ht="23.25" thickBot="1">
      <c r="B36" s="143"/>
      <c r="C36" s="43" t="s">
        <v>14</v>
      </c>
      <c r="D36" s="49">
        <f>+D13+F13+H13+J13+L13+D24+F24+H24+J24</f>
        <v>789.13333333333333</v>
      </c>
      <c r="E36" s="60"/>
      <c r="F36" s="57"/>
      <c r="G36" s="57"/>
      <c r="H36" s="57"/>
      <c r="I36" s="57"/>
      <c r="J36" s="58"/>
      <c r="K36" s="59"/>
      <c r="L36" s="2"/>
      <c r="M36" s="2"/>
      <c r="N36" s="2"/>
      <c r="O36" s="2"/>
      <c r="P36" s="2"/>
      <c r="Q36" s="2"/>
      <c r="R36" s="2"/>
      <c r="S36" s="3"/>
      <c r="T36" s="3"/>
      <c r="U36" s="3"/>
    </row>
    <row r="37" spans="1:21" ht="23.25" thickTop="1">
      <c r="B37" s="144" t="s">
        <v>36</v>
      </c>
      <c r="C37" s="40" t="s">
        <v>11</v>
      </c>
      <c r="D37" s="41"/>
      <c r="E37" s="42"/>
      <c r="F37" s="57"/>
      <c r="G37" s="57"/>
      <c r="H37" s="57"/>
      <c r="I37" s="57"/>
      <c r="J37" s="58"/>
      <c r="K37" s="59"/>
      <c r="L37" s="2"/>
      <c r="M37" s="2"/>
      <c r="N37" s="2"/>
      <c r="O37" s="2"/>
      <c r="P37" s="2"/>
      <c r="Q37" s="2"/>
      <c r="R37" s="2"/>
      <c r="S37" s="3"/>
      <c r="T37" s="3"/>
      <c r="U37" s="3"/>
    </row>
    <row r="38" spans="1:21" ht="22.5">
      <c r="B38" s="144"/>
      <c r="C38" s="40" t="s">
        <v>12</v>
      </c>
      <c r="D38" s="41"/>
      <c r="E38" s="42"/>
      <c r="F38" s="57"/>
      <c r="G38" s="57"/>
      <c r="H38" s="57"/>
      <c r="I38" s="57"/>
      <c r="J38" s="58"/>
      <c r="K38" s="59"/>
      <c r="L38" s="2"/>
      <c r="M38" s="2"/>
      <c r="N38" s="2"/>
      <c r="O38" s="2"/>
      <c r="P38" s="2"/>
      <c r="Q38" s="2"/>
      <c r="R38" s="2"/>
      <c r="S38" s="3"/>
      <c r="T38" s="3"/>
      <c r="U38" s="3"/>
    </row>
    <row r="39" spans="1:21" ht="23.25" thickBot="1">
      <c r="B39" s="144"/>
      <c r="C39" s="43" t="s">
        <v>14</v>
      </c>
      <c r="D39" s="44"/>
      <c r="E39" s="45"/>
      <c r="F39" s="57"/>
      <c r="G39" s="57"/>
      <c r="H39" s="57"/>
      <c r="I39" s="57"/>
      <c r="J39" s="58"/>
      <c r="K39" s="59"/>
      <c r="L39" s="2"/>
      <c r="M39" s="2"/>
      <c r="N39" s="2"/>
      <c r="O39" s="2"/>
      <c r="P39" s="2"/>
      <c r="Q39" s="2"/>
      <c r="R39" s="2"/>
      <c r="S39" s="3"/>
      <c r="T39" s="3"/>
      <c r="U39" s="3"/>
    </row>
    <row r="40" spans="1:21" ht="23.25" thickTop="1">
      <c r="B40" s="145" t="s">
        <v>37</v>
      </c>
      <c r="C40" s="40" t="s">
        <v>11</v>
      </c>
      <c r="D40" s="41"/>
      <c r="E40" s="42"/>
      <c r="F40" s="57"/>
      <c r="G40" s="57"/>
      <c r="H40" s="57"/>
      <c r="I40" s="57"/>
      <c r="J40" s="58"/>
      <c r="K40" s="59"/>
      <c r="L40" s="2"/>
      <c r="M40" s="2"/>
      <c r="N40" s="2"/>
      <c r="O40" s="2"/>
      <c r="P40" s="2"/>
      <c r="Q40" s="2"/>
      <c r="R40" s="2"/>
      <c r="S40" s="3"/>
      <c r="T40" s="3"/>
      <c r="U40" s="3"/>
    </row>
    <row r="41" spans="1:21" ht="22.5">
      <c r="B41" s="145"/>
      <c r="C41" s="40" t="s">
        <v>12</v>
      </c>
      <c r="D41" s="41"/>
      <c r="E41" s="42"/>
      <c r="F41" s="57"/>
      <c r="G41" s="57"/>
      <c r="H41" s="57"/>
      <c r="I41" s="57"/>
      <c r="J41" s="58"/>
      <c r="K41" s="59"/>
      <c r="L41" s="2"/>
      <c r="M41" s="2"/>
      <c r="N41" s="2"/>
      <c r="O41" s="2"/>
      <c r="P41" s="2"/>
      <c r="Q41" s="2"/>
      <c r="R41" s="2"/>
      <c r="S41" s="3"/>
      <c r="T41" s="3"/>
      <c r="U41" s="3"/>
    </row>
    <row r="42" spans="1:21" ht="23.25" thickBot="1">
      <c r="B42" s="145"/>
      <c r="C42" s="43" t="s">
        <v>14</v>
      </c>
      <c r="D42" s="44"/>
      <c r="E42" s="45"/>
      <c r="F42" s="57"/>
      <c r="G42" s="57"/>
      <c r="H42" s="57"/>
      <c r="I42" s="57"/>
      <c r="J42" s="58"/>
      <c r="K42" s="59"/>
      <c r="L42" s="2"/>
      <c r="M42" s="2"/>
      <c r="N42" s="2"/>
      <c r="O42" s="2"/>
      <c r="P42" s="2"/>
      <c r="Q42" s="2"/>
      <c r="R42" s="2"/>
      <c r="S42" s="3"/>
      <c r="T42" s="3"/>
      <c r="U42" s="3"/>
    </row>
    <row r="43" spans="1:21" ht="18" thickTop="1" thickBot="1">
      <c r="C43" s="3"/>
      <c r="D43" s="3"/>
      <c r="E43" s="3"/>
      <c r="F43" s="3"/>
      <c r="G43" s="3"/>
      <c r="H43" s="3"/>
      <c r="I43" s="3"/>
      <c r="J43" s="3"/>
      <c r="K43" s="11"/>
      <c r="L43" s="3"/>
      <c r="M43" s="3"/>
      <c r="N43" s="3"/>
      <c r="O43" s="3"/>
      <c r="P43" s="3"/>
      <c r="Q43" s="3"/>
      <c r="R43" s="3"/>
      <c r="S43" s="3"/>
      <c r="T43" s="3"/>
      <c r="U43" s="3"/>
    </row>
    <row r="44" spans="1:21" ht="33" thickTop="1" thickBot="1">
      <c r="A44" s="99" t="str">
        <f>+D44</f>
        <v>DUPOND</v>
      </c>
      <c r="B44" s="97"/>
      <c r="C44" s="82"/>
      <c r="D44" s="112" t="s">
        <v>29</v>
      </c>
      <c r="E44" s="112"/>
      <c r="F44" s="113"/>
      <c r="G44" s="113"/>
      <c r="H44" s="113"/>
      <c r="I44" s="114"/>
      <c r="J44" s="9"/>
      <c r="K44" s="20"/>
      <c r="L44" s="9"/>
      <c r="M44" s="9"/>
      <c r="N44" s="9"/>
      <c r="O44" s="9"/>
      <c r="P44" s="9"/>
      <c r="Q44" s="9"/>
      <c r="R44" s="9"/>
      <c r="S44" s="9"/>
      <c r="T44" s="9"/>
      <c r="U44" s="9"/>
    </row>
    <row r="45" spans="1:21" ht="65.25" thickBot="1">
      <c r="A45" s="100"/>
      <c r="B45" s="97"/>
      <c r="C45" s="4" t="s">
        <v>0</v>
      </c>
      <c r="D45" s="19" t="s">
        <v>7</v>
      </c>
      <c r="E45" s="19" t="s">
        <v>13</v>
      </c>
      <c r="F45" s="79" t="s">
        <v>18</v>
      </c>
      <c r="G45" s="80" t="s">
        <v>1</v>
      </c>
      <c r="H45" s="80" t="s">
        <v>2</v>
      </c>
      <c r="I45" s="81" t="s">
        <v>3</v>
      </c>
      <c r="J45" s="94" t="s">
        <v>32</v>
      </c>
      <c r="K45" s="93" t="s">
        <v>9</v>
      </c>
      <c r="L45" s="121" t="str">
        <f>D44</f>
        <v>DUPOND</v>
      </c>
      <c r="M45" s="122"/>
      <c r="N45" s="10"/>
      <c r="O45" s="10"/>
      <c r="P45" s="10"/>
      <c r="Q45" s="10"/>
      <c r="R45" s="10"/>
      <c r="S45" s="10"/>
      <c r="T45" s="10"/>
      <c r="U45" s="10"/>
    </row>
    <row r="46" spans="1:21" ht="18.75" thickBot="1">
      <c r="A46" s="100"/>
      <c r="B46" s="97"/>
      <c r="C46" s="83">
        <v>1</v>
      </c>
      <c r="D46" s="12">
        <v>1</v>
      </c>
      <c r="E46" s="13">
        <v>2</v>
      </c>
      <c r="F46" s="63">
        <f t="shared" ref="F46:F76" si="5">IF(D46+E46&lt;&gt;0,9,"")</f>
        <v>9</v>
      </c>
      <c r="G46" s="64">
        <f t="shared" ref="G46:G76" si="6">IF(D46+E46&lt;&gt;0,F46+H46,"")</f>
        <v>9.6544444444444437</v>
      </c>
      <c r="H46" s="65">
        <f t="shared" ref="H46:H76" si="7">IF(D46+E46&lt;&gt;0,(D46/$G$5)+(E46/$G$7)+((D46/15))*0.15,"")</f>
        <v>0.65444444444444438</v>
      </c>
      <c r="I46" s="65">
        <f t="shared" ref="I46:I76" si="8">IF(D46+E46&lt;&gt;0,(D46/$G$5)+(E46/$G$7),"")</f>
        <v>0.64444444444444438</v>
      </c>
      <c r="J46" s="146">
        <f>$L$4</f>
        <v>40179</v>
      </c>
      <c r="K46" s="147">
        <f>L4</f>
        <v>40179</v>
      </c>
      <c r="L46" s="148" t="s">
        <v>16</v>
      </c>
      <c r="M46" s="148" t="s">
        <v>17</v>
      </c>
      <c r="N46" s="11"/>
      <c r="O46" s="11"/>
      <c r="P46" s="11"/>
      <c r="Q46" s="11"/>
      <c r="R46" s="11"/>
      <c r="S46" s="11"/>
      <c r="T46" s="11"/>
      <c r="U46" s="11"/>
    </row>
    <row r="47" spans="1:21" ht="17.25" thickBot="1">
      <c r="A47" s="100"/>
      <c r="B47" s="97"/>
      <c r="C47" s="84">
        <v>2</v>
      </c>
      <c r="D47" s="12">
        <v>3</v>
      </c>
      <c r="E47" s="13"/>
      <c r="F47" s="63">
        <f t="shared" si="5"/>
        <v>9</v>
      </c>
      <c r="G47" s="64">
        <f t="shared" si="6"/>
        <v>9.6300000000000008</v>
      </c>
      <c r="H47" s="65">
        <f t="shared" si="7"/>
        <v>0.63</v>
      </c>
      <c r="I47" s="65">
        <f t="shared" si="8"/>
        <v>0.6</v>
      </c>
      <c r="J47" s="146">
        <f>J46+1</f>
        <v>40180</v>
      </c>
      <c r="K47" s="149" t="s">
        <v>11</v>
      </c>
      <c r="L47" s="150">
        <f>D78-L50-L53</f>
        <v>3</v>
      </c>
      <c r="M47" s="151">
        <f>J$5*L47</f>
        <v>8.9700000000000006</v>
      </c>
      <c r="N47" s="156" t="s">
        <v>35</v>
      </c>
      <c r="O47" s="11"/>
      <c r="P47" s="11"/>
      <c r="Q47" s="11"/>
      <c r="R47" s="11"/>
      <c r="S47" s="11"/>
      <c r="T47" s="11"/>
      <c r="U47" s="11"/>
    </row>
    <row r="48" spans="1:21" ht="17.25" thickBot="1">
      <c r="A48" s="100"/>
      <c r="B48" s="97"/>
      <c r="C48" s="84">
        <v>3</v>
      </c>
      <c r="D48" s="12">
        <v>2</v>
      </c>
      <c r="E48" s="13"/>
      <c r="F48" s="63">
        <f t="shared" si="5"/>
        <v>9</v>
      </c>
      <c r="G48" s="64">
        <f t="shared" si="6"/>
        <v>9.42</v>
      </c>
      <c r="H48" s="65">
        <f t="shared" si="7"/>
        <v>0.42000000000000004</v>
      </c>
      <c r="I48" s="65">
        <f t="shared" si="8"/>
        <v>0.4</v>
      </c>
      <c r="J48" s="146">
        <f t="shared" ref="J48:J76" si="9">J47+1</f>
        <v>40181</v>
      </c>
      <c r="K48" s="152" t="s">
        <v>12</v>
      </c>
      <c r="L48" s="74">
        <f>E78</f>
        <v>29</v>
      </c>
      <c r="M48" s="75">
        <f>L48*J$7</f>
        <v>92.800000000000011</v>
      </c>
      <c r="N48" s="157"/>
      <c r="O48" s="11"/>
      <c r="P48" s="11"/>
      <c r="Q48" s="11"/>
      <c r="R48" s="11"/>
      <c r="S48" s="11"/>
      <c r="T48" s="11"/>
      <c r="U48" s="11"/>
    </row>
    <row r="49" spans="1:21" ht="17.25" thickBot="1">
      <c r="A49" s="100"/>
      <c r="B49" s="97"/>
      <c r="C49" s="84">
        <v>4</v>
      </c>
      <c r="D49" s="12"/>
      <c r="E49" s="13">
        <v>3</v>
      </c>
      <c r="F49" s="63">
        <f t="shared" si="5"/>
        <v>9</v>
      </c>
      <c r="G49" s="64">
        <f t="shared" si="6"/>
        <v>9.6666666666666661</v>
      </c>
      <c r="H49" s="65">
        <f t="shared" si="7"/>
        <v>0.66666666666666663</v>
      </c>
      <c r="I49" s="65">
        <f t="shared" si="8"/>
        <v>0.66666666666666663</v>
      </c>
      <c r="J49" s="146">
        <f t="shared" si="9"/>
        <v>40182</v>
      </c>
      <c r="K49" s="153" t="s">
        <v>14</v>
      </c>
      <c r="L49" s="154">
        <f>I78</f>
        <v>8.2444444444444454</v>
      </c>
      <c r="M49" s="155"/>
      <c r="N49" s="158"/>
      <c r="O49" s="11"/>
      <c r="P49" s="11"/>
      <c r="Q49" s="11"/>
      <c r="R49" s="11"/>
      <c r="S49" s="11"/>
      <c r="T49" s="11"/>
      <c r="U49" s="11"/>
    </row>
    <row r="50" spans="1:21" ht="17.25" thickBot="1">
      <c r="A50" s="100"/>
      <c r="B50" s="97"/>
      <c r="C50" s="84">
        <v>5</v>
      </c>
      <c r="D50" s="12"/>
      <c r="E50" s="13"/>
      <c r="F50" s="63" t="str">
        <f t="shared" si="5"/>
        <v/>
      </c>
      <c r="G50" s="64" t="str">
        <f t="shared" si="6"/>
        <v/>
      </c>
      <c r="H50" s="65" t="str">
        <f t="shared" si="7"/>
        <v/>
      </c>
      <c r="I50" s="65" t="str">
        <f t="shared" si="8"/>
        <v/>
      </c>
      <c r="J50" s="146">
        <f t="shared" si="9"/>
        <v>40183</v>
      </c>
      <c r="K50" s="149" t="s">
        <v>11</v>
      </c>
      <c r="L50" s="165">
        <f>SUMPRODUCT((COUNTIF(Fériés,$J$46:$J$76)=0)*(WEEKDAY($J$46:$J$76,2)=7)*$D$46:$D$76)</f>
        <v>5</v>
      </c>
      <c r="M50" s="151">
        <f>L50*L5</f>
        <v>17.940000000000001</v>
      </c>
      <c r="N50" s="159" t="s">
        <v>36</v>
      </c>
      <c r="O50" s="11"/>
      <c r="P50" s="11"/>
      <c r="Q50" s="11"/>
      <c r="R50" s="11"/>
      <c r="S50" s="11"/>
      <c r="T50" s="11"/>
      <c r="U50" s="11"/>
    </row>
    <row r="51" spans="1:21" ht="17.25" thickBot="1">
      <c r="A51" s="100"/>
      <c r="B51" s="97"/>
      <c r="C51" s="84">
        <v>6</v>
      </c>
      <c r="D51" s="12"/>
      <c r="E51" s="13">
        <v>3</v>
      </c>
      <c r="F51" s="63">
        <f t="shared" si="5"/>
        <v>9</v>
      </c>
      <c r="G51" s="64">
        <f t="shared" si="6"/>
        <v>9.6666666666666661</v>
      </c>
      <c r="H51" s="65">
        <f t="shared" si="7"/>
        <v>0.66666666666666663</v>
      </c>
      <c r="I51" s="65">
        <f t="shared" si="8"/>
        <v>0.66666666666666663</v>
      </c>
      <c r="J51" s="146">
        <f t="shared" si="9"/>
        <v>40184</v>
      </c>
      <c r="K51" s="152" t="s">
        <v>12</v>
      </c>
      <c r="L51" s="165">
        <f>SUMPRODUCT((COUNTIF(Fériés,$J$46:$J$76)=0)*(WEEKDAY($J$46:$J$76,2)=7)*$E$46:$E$76)</f>
        <v>0</v>
      </c>
      <c r="M51" s="75">
        <f>L51*L7</f>
        <v>0</v>
      </c>
      <c r="N51" s="160"/>
      <c r="O51" s="11"/>
      <c r="P51" s="11"/>
      <c r="Q51" s="11"/>
      <c r="R51" s="11"/>
      <c r="S51" s="11"/>
      <c r="T51" s="11"/>
      <c r="U51" s="11"/>
    </row>
    <row r="52" spans="1:21" ht="17.25" thickBot="1">
      <c r="A52" s="100"/>
      <c r="B52" s="97"/>
      <c r="C52" s="84">
        <v>7</v>
      </c>
      <c r="D52" s="12"/>
      <c r="E52" s="13">
        <v>1</v>
      </c>
      <c r="F52" s="63">
        <f t="shared" si="5"/>
        <v>9</v>
      </c>
      <c r="G52" s="64">
        <f t="shared" si="6"/>
        <v>9.2222222222222214</v>
      </c>
      <c r="H52" s="65">
        <f t="shared" si="7"/>
        <v>0.22222222222222221</v>
      </c>
      <c r="I52" s="65">
        <f t="shared" si="8"/>
        <v>0.22222222222222221</v>
      </c>
      <c r="J52" s="146">
        <f t="shared" si="9"/>
        <v>40185</v>
      </c>
      <c r="K52" s="153" t="s">
        <v>14</v>
      </c>
      <c r="L52" s="154"/>
      <c r="M52" s="155"/>
      <c r="N52" s="161"/>
      <c r="O52" s="11"/>
      <c r="P52" s="11"/>
      <c r="Q52" s="11"/>
      <c r="R52" s="11"/>
      <c r="S52" s="11"/>
      <c r="T52" s="11"/>
      <c r="U52" s="11"/>
    </row>
    <row r="53" spans="1:21" ht="17.25" thickBot="1">
      <c r="A53" s="100"/>
      <c r="B53" s="97"/>
      <c r="C53" s="84">
        <v>8</v>
      </c>
      <c r="D53" s="12"/>
      <c r="E53" s="13"/>
      <c r="F53" s="63" t="str">
        <f t="shared" si="5"/>
        <v/>
      </c>
      <c r="G53" s="64" t="str">
        <f t="shared" si="6"/>
        <v/>
      </c>
      <c r="H53" s="65" t="str">
        <f t="shared" si="7"/>
        <v/>
      </c>
      <c r="I53" s="65" t="str">
        <f t="shared" si="8"/>
        <v/>
      </c>
      <c r="J53" s="146">
        <f t="shared" si="9"/>
        <v>40186</v>
      </c>
      <c r="K53" s="149" t="s">
        <v>11</v>
      </c>
      <c r="L53" s="165">
        <f>SUMPRODUCT((COUNTIF(Fériés,$J$46:$J$76)&gt;0)*$D$46:$D$76)</f>
        <v>1</v>
      </c>
      <c r="M53" s="151">
        <f>L53*O5</f>
        <v>4.4850000000000003</v>
      </c>
      <c r="N53" s="162" t="s">
        <v>37</v>
      </c>
      <c r="O53" s="11"/>
      <c r="P53" s="11"/>
      <c r="Q53" s="11"/>
      <c r="R53" s="11"/>
      <c r="S53" s="11"/>
      <c r="T53" s="11"/>
      <c r="U53" s="11"/>
    </row>
    <row r="54" spans="1:21" ht="17.25" thickBot="1">
      <c r="A54" s="100"/>
      <c r="B54" s="97"/>
      <c r="C54" s="84">
        <v>9</v>
      </c>
      <c r="D54" s="12"/>
      <c r="E54" s="13"/>
      <c r="F54" s="63" t="str">
        <f t="shared" si="5"/>
        <v/>
      </c>
      <c r="G54" s="64" t="str">
        <f t="shared" si="6"/>
        <v/>
      </c>
      <c r="H54" s="65" t="str">
        <f t="shared" si="7"/>
        <v/>
      </c>
      <c r="I54" s="65" t="str">
        <f t="shared" si="8"/>
        <v/>
      </c>
      <c r="J54" s="146">
        <f t="shared" si="9"/>
        <v>40187</v>
      </c>
      <c r="K54" s="152" t="s">
        <v>12</v>
      </c>
      <c r="L54" s="165">
        <f>SUMPRODUCT((COUNTIF(Fériés,$J$46:$J$76)&gt;0)*$E$46:$E$76)</f>
        <v>2</v>
      </c>
      <c r="M54" s="75">
        <f>L54*O7</f>
        <v>9.6000000000000014</v>
      </c>
      <c r="N54" s="163"/>
      <c r="O54" s="11"/>
      <c r="P54" s="11"/>
      <c r="Q54" s="11"/>
      <c r="R54" s="11"/>
      <c r="S54" s="11"/>
      <c r="T54" s="11"/>
      <c r="U54" s="11"/>
    </row>
    <row r="55" spans="1:21" ht="17.25" thickBot="1">
      <c r="A55" s="100"/>
      <c r="B55" s="97"/>
      <c r="C55" s="84">
        <v>10</v>
      </c>
      <c r="D55" s="12">
        <v>3</v>
      </c>
      <c r="E55" s="13"/>
      <c r="F55" s="63">
        <f t="shared" si="5"/>
        <v>9</v>
      </c>
      <c r="G55" s="64">
        <f t="shared" si="6"/>
        <v>9.6300000000000008</v>
      </c>
      <c r="H55" s="65">
        <f t="shared" si="7"/>
        <v>0.63</v>
      </c>
      <c r="I55" s="65">
        <f t="shared" si="8"/>
        <v>0.6</v>
      </c>
      <c r="J55" s="146">
        <f t="shared" si="9"/>
        <v>40188</v>
      </c>
      <c r="K55" s="153" t="s">
        <v>14</v>
      </c>
      <c r="L55" s="154"/>
      <c r="M55" s="155"/>
      <c r="N55" s="164"/>
      <c r="O55" s="11"/>
      <c r="P55" s="11"/>
      <c r="Q55" s="11"/>
      <c r="R55" s="11"/>
      <c r="S55" s="11"/>
      <c r="T55" s="11"/>
      <c r="U55" s="11"/>
    </row>
    <row r="56" spans="1:21" ht="17.25" thickBot="1">
      <c r="A56" s="100"/>
      <c r="B56" s="97"/>
      <c r="C56" s="84">
        <v>11</v>
      </c>
      <c r="D56" s="12"/>
      <c r="E56" s="13">
        <v>1</v>
      </c>
      <c r="F56" s="63">
        <f t="shared" si="5"/>
        <v>9</v>
      </c>
      <c r="G56" s="64">
        <f t="shared" si="6"/>
        <v>9.2222222222222214</v>
      </c>
      <c r="H56" s="65">
        <f t="shared" si="7"/>
        <v>0.22222222222222221</v>
      </c>
      <c r="I56" s="65">
        <f t="shared" si="8"/>
        <v>0.22222222222222221</v>
      </c>
      <c r="J56" s="146">
        <f t="shared" si="9"/>
        <v>40189</v>
      </c>
      <c r="K56" s="59"/>
      <c r="L56" s="59"/>
      <c r="M56" s="59"/>
      <c r="N56" s="11"/>
      <c r="O56" s="11"/>
      <c r="P56" s="11"/>
      <c r="Q56" s="11"/>
      <c r="R56" s="11"/>
      <c r="S56" s="11"/>
      <c r="T56" s="11"/>
      <c r="U56" s="11"/>
    </row>
    <row r="57" spans="1:21" ht="17.25" thickBot="1">
      <c r="A57" s="100"/>
      <c r="B57" s="97"/>
      <c r="C57" s="84">
        <v>12</v>
      </c>
      <c r="D57" s="12"/>
      <c r="E57" s="13"/>
      <c r="F57" s="63" t="str">
        <f t="shared" si="5"/>
        <v/>
      </c>
      <c r="G57" s="64" t="str">
        <f t="shared" si="6"/>
        <v/>
      </c>
      <c r="H57" s="65" t="str">
        <f t="shared" si="7"/>
        <v/>
      </c>
      <c r="I57" s="65" t="str">
        <f t="shared" si="8"/>
        <v/>
      </c>
      <c r="J57" s="146">
        <f t="shared" si="9"/>
        <v>40190</v>
      </c>
      <c r="K57" s="98"/>
      <c r="L57" s="59"/>
      <c r="M57" s="59"/>
      <c r="N57" s="11"/>
      <c r="O57" s="11"/>
      <c r="P57" s="11"/>
      <c r="Q57" s="11"/>
      <c r="R57" s="11"/>
      <c r="S57" s="11"/>
      <c r="T57" s="11"/>
      <c r="U57" s="11"/>
    </row>
    <row r="58" spans="1:21" ht="17.25" thickBot="1">
      <c r="A58" s="100"/>
      <c r="B58" s="97"/>
      <c r="C58" s="84">
        <v>13</v>
      </c>
      <c r="D58" s="12"/>
      <c r="E58" s="13">
        <v>2</v>
      </c>
      <c r="F58" s="63">
        <f t="shared" si="5"/>
        <v>9</v>
      </c>
      <c r="G58" s="64">
        <f t="shared" si="6"/>
        <v>9.4444444444444446</v>
      </c>
      <c r="H58" s="65">
        <f t="shared" si="7"/>
        <v>0.44444444444444442</v>
      </c>
      <c r="I58" s="65">
        <f t="shared" si="8"/>
        <v>0.44444444444444442</v>
      </c>
      <c r="J58" s="146">
        <f t="shared" si="9"/>
        <v>40191</v>
      </c>
      <c r="K58" s="59"/>
      <c r="L58" s="59"/>
      <c r="M58" s="59"/>
      <c r="N58" s="11"/>
      <c r="O58" s="11"/>
      <c r="P58" s="11"/>
      <c r="Q58" s="11"/>
      <c r="R58" s="11"/>
      <c r="S58" s="11"/>
      <c r="T58" s="11"/>
      <c r="U58" s="11"/>
    </row>
    <row r="59" spans="1:21" ht="17.25" thickBot="1">
      <c r="A59" s="100"/>
      <c r="B59" s="97"/>
      <c r="C59" s="84">
        <v>14</v>
      </c>
      <c r="D59" s="12"/>
      <c r="E59" s="13"/>
      <c r="F59" s="63" t="str">
        <f t="shared" si="5"/>
        <v/>
      </c>
      <c r="G59" s="64" t="str">
        <f t="shared" si="6"/>
        <v/>
      </c>
      <c r="H59" s="65" t="str">
        <f t="shared" si="7"/>
        <v/>
      </c>
      <c r="I59" s="65" t="str">
        <f t="shared" si="8"/>
        <v/>
      </c>
      <c r="J59" s="146">
        <f t="shared" si="9"/>
        <v>40192</v>
      </c>
      <c r="K59" s="59"/>
      <c r="L59" s="59"/>
      <c r="M59" s="59"/>
      <c r="N59" s="11"/>
      <c r="O59" s="11"/>
      <c r="P59" s="11"/>
      <c r="Q59" s="11"/>
      <c r="R59" s="11"/>
      <c r="S59" s="11"/>
      <c r="T59" s="11"/>
      <c r="U59" s="11"/>
    </row>
    <row r="60" spans="1:21" ht="17.25" thickBot="1">
      <c r="A60" s="100"/>
      <c r="B60" s="97"/>
      <c r="C60" s="84">
        <v>15</v>
      </c>
      <c r="D60" s="12"/>
      <c r="E60" s="13">
        <v>4</v>
      </c>
      <c r="F60" s="63">
        <f t="shared" si="5"/>
        <v>9</v>
      </c>
      <c r="G60" s="64">
        <f t="shared" si="6"/>
        <v>9.8888888888888893</v>
      </c>
      <c r="H60" s="65">
        <f t="shared" si="7"/>
        <v>0.88888888888888884</v>
      </c>
      <c r="I60" s="65">
        <f t="shared" si="8"/>
        <v>0.88888888888888884</v>
      </c>
      <c r="J60" s="146">
        <f t="shared" si="9"/>
        <v>40193</v>
      </c>
      <c r="K60" s="59"/>
      <c r="L60" s="59"/>
      <c r="M60" s="59"/>
      <c r="N60" s="11"/>
      <c r="O60" s="11"/>
      <c r="P60" s="11"/>
      <c r="Q60" s="11"/>
      <c r="R60" s="11"/>
      <c r="S60" s="11"/>
      <c r="T60" s="11"/>
      <c r="U60" s="11"/>
    </row>
    <row r="61" spans="1:21" ht="17.25" thickBot="1">
      <c r="A61" s="100"/>
      <c r="B61" s="97"/>
      <c r="C61" s="84">
        <v>16</v>
      </c>
      <c r="D61" s="12"/>
      <c r="E61" s="13"/>
      <c r="F61" s="63" t="str">
        <f t="shared" si="5"/>
        <v/>
      </c>
      <c r="G61" s="64" t="str">
        <f t="shared" si="6"/>
        <v/>
      </c>
      <c r="H61" s="65" t="str">
        <f t="shared" si="7"/>
        <v/>
      </c>
      <c r="I61" s="65" t="str">
        <f t="shared" si="8"/>
        <v/>
      </c>
      <c r="J61" s="146">
        <f t="shared" si="9"/>
        <v>40194</v>
      </c>
      <c r="K61" s="59"/>
      <c r="L61" s="59"/>
      <c r="M61" s="59"/>
      <c r="N61" s="11"/>
      <c r="O61" s="11"/>
      <c r="P61" s="11"/>
      <c r="Q61" s="11"/>
      <c r="R61" s="11"/>
      <c r="S61" s="11"/>
      <c r="T61" s="11"/>
      <c r="U61" s="11"/>
    </row>
    <row r="62" spans="1:21" ht="17.25" thickBot="1">
      <c r="A62" s="100"/>
      <c r="B62" s="97"/>
      <c r="C62" s="84">
        <v>17</v>
      </c>
      <c r="D62" s="12"/>
      <c r="E62" s="13"/>
      <c r="F62" s="63" t="str">
        <f t="shared" si="5"/>
        <v/>
      </c>
      <c r="G62" s="64" t="str">
        <f t="shared" si="6"/>
        <v/>
      </c>
      <c r="H62" s="65" t="str">
        <f t="shared" si="7"/>
        <v/>
      </c>
      <c r="I62" s="65" t="str">
        <f t="shared" si="8"/>
        <v/>
      </c>
      <c r="J62" s="146">
        <f t="shared" si="9"/>
        <v>40195</v>
      </c>
      <c r="K62" s="59"/>
      <c r="L62" s="59"/>
      <c r="M62" s="59"/>
      <c r="N62" s="11"/>
      <c r="O62" s="11"/>
      <c r="P62" s="11"/>
      <c r="Q62" s="11"/>
      <c r="R62" s="11"/>
      <c r="S62" s="11"/>
      <c r="T62" s="11"/>
      <c r="U62" s="11"/>
    </row>
    <row r="63" spans="1:21" ht="17.25" thickBot="1">
      <c r="A63" s="100"/>
      <c r="B63" s="97"/>
      <c r="C63" s="84">
        <v>18</v>
      </c>
      <c r="D63" s="12"/>
      <c r="E63" s="13">
        <v>4</v>
      </c>
      <c r="F63" s="63">
        <f t="shared" si="5"/>
        <v>9</v>
      </c>
      <c r="G63" s="64">
        <f t="shared" si="6"/>
        <v>9.8888888888888893</v>
      </c>
      <c r="H63" s="65">
        <f t="shared" si="7"/>
        <v>0.88888888888888884</v>
      </c>
      <c r="I63" s="65">
        <f t="shared" si="8"/>
        <v>0.88888888888888884</v>
      </c>
      <c r="J63" s="146">
        <f t="shared" si="9"/>
        <v>40196</v>
      </c>
      <c r="K63" s="59"/>
      <c r="L63" s="59"/>
      <c r="M63" s="59"/>
      <c r="N63" s="11"/>
      <c r="O63" s="11"/>
      <c r="P63" s="11"/>
      <c r="Q63" s="11"/>
      <c r="R63" s="11"/>
      <c r="S63" s="11"/>
      <c r="T63" s="11"/>
      <c r="U63" s="11"/>
    </row>
    <row r="64" spans="1:21" ht="17.25" thickBot="1">
      <c r="A64" s="100"/>
      <c r="B64" s="97"/>
      <c r="C64" s="84">
        <v>19</v>
      </c>
      <c r="D64" s="12"/>
      <c r="E64" s="13"/>
      <c r="F64" s="63" t="str">
        <f t="shared" si="5"/>
        <v/>
      </c>
      <c r="G64" s="64" t="str">
        <f t="shared" si="6"/>
        <v/>
      </c>
      <c r="H64" s="65" t="str">
        <f t="shared" si="7"/>
        <v/>
      </c>
      <c r="I64" s="65" t="str">
        <f t="shared" si="8"/>
        <v/>
      </c>
      <c r="J64" s="146">
        <f t="shared" si="9"/>
        <v>40197</v>
      </c>
      <c r="K64" s="59"/>
      <c r="L64" s="59"/>
      <c r="M64" s="59"/>
      <c r="N64" s="11"/>
      <c r="O64" s="11"/>
      <c r="P64" s="11"/>
      <c r="Q64" s="11"/>
      <c r="R64" s="11"/>
      <c r="S64" s="11"/>
      <c r="T64" s="11"/>
      <c r="U64" s="11"/>
    </row>
    <row r="65" spans="1:21" ht="17.25" thickBot="1">
      <c r="A65" s="100"/>
      <c r="B65" s="97"/>
      <c r="C65" s="84">
        <v>20</v>
      </c>
      <c r="D65" s="12"/>
      <c r="E65" s="13"/>
      <c r="F65" s="63" t="str">
        <f t="shared" si="5"/>
        <v/>
      </c>
      <c r="G65" s="64" t="str">
        <f t="shared" si="6"/>
        <v/>
      </c>
      <c r="H65" s="65" t="str">
        <f t="shared" si="7"/>
        <v/>
      </c>
      <c r="I65" s="65" t="str">
        <f t="shared" si="8"/>
        <v/>
      </c>
      <c r="J65" s="146">
        <f t="shared" si="9"/>
        <v>40198</v>
      </c>
      <c r="K65" s="59"/>
      <c r="L65" s="59"/>
      <c r="M65" s="59"/>
      <c r="N65" s="11"/>
      <c r="O65" s="11"/>
      <c r="P65" s="11"/>
      <c r="Q65" s="11"/>
      <c r="R65" s="11"/>
      <c r="S65" s="11"/>
      <c r="T65" s="11"/>
      <c r="U65" s="11"/>
    </row>
    <row r="66" spans="1:21" ht="17.25" thickBot="1">
      <c r="A66" s="100"/>
      <c r="B66" s="97"/>
      <c r="C66" s="84">
        <v>21</v>
      </c>
      <c r="D66" s="12"/>
      <c r="E66" s="13"/>
      <c r="F66" s="63" t="str">
        <f t="shared" si="5"/>
        <v/>
      </c>
      <c r="G66" s="64" t="str">
        <f t="shared" si="6"/>
        <v/>
      </c>
      <c r="H66" s="65" t="str">
        <f t="shared" si="7"/>
        <v/>
      </c>
      <c r="I66" s="65" t="str">
        <f t="shared" si="8"/>
        <v/>
      </c>
      <c r="J66" s="146">
        <f t="shared" si="9"/>
        <v>40199</v>
      </c>
      <c r="K66" s="59"/>
      <c r="L66" s="59"/>
      <c r="M66" s="59"/>
      <c r="N66" s="11"/>
      <c r="O66" s="11"/>
      <c r="P66" s="11"/>
      <c r="Q66" s="11"/>
      <c r="R66" s="11"/>
      <c r="S66" s="11"/>
      <c r="T66" s="11"/>
      <c r="U66" s="11"/>
    </row>
    <row r="67" spans="1:21" ht="17.25" thickBot="1">
      <c r="A67" s="100"/>
      <c r="B67" s="97"/>
      <c r="C67" s="84">
        <v>22</v>
      </c>
      <c r="D67" s="12"/>
      <c r="E67" s="13">
        <v>2</v>
      </c>
      <c r="F67" s="63">
        <f t="shared" si="5"/>
        <v>9</v>
      </c>
      <c r="G67" s="64">
        <f t="shared" si="6"/>
        <v>9.4444444444444446</v>
      </c>
      <c r="H67" s="65">
        <f t="shared" si="7"/>
        <v>0.44444444444444442</v>
      </c>
      <c r="I67" s="65">
        <f t="shared" si="8"/>
        <v>0.44444444444444442</v>
      </c>
      <c r="J67" s="146">
        <f t="shared" si="9"/>
        <v>40200</v>
      </c>
      <c r="K67" s="59"/>
      <c r="L67" s="59"/>
      <c r="M67" s="59"/>
      <c r="N67" s="11"/>
      <c r="O67" s="11"/>
      <c r="P67" s="11"/>
      <c r="Q67" s="11"/>
      <c r="R67" s="11"/>
      <c r="S67" s="11"/>
      <c r="T67" s="11"/>
      <c r="U67" s="11"/>
    </row>
    <row r="68" spans="1:21" ht="17.25" thickBot="1">
      <c r="A68" s="100"/>
      <c r="B68" s="97"/>
      <c r="C68" s="84">
        <v>23</v>
      </c>
      <c r="D68" s="12"/>
      <c r="E68" s="13"/>
      <c r="F68" s="63" t="str">
        <f t="shared" si="5"/>
        <v/>
      </c>
      <c r="G68" s="64" t="str">
        <f t="shared" si="6"/>
        <v/>
      </c>
      <c r="H68" s="65" t="str">
        <f t="shared" si="7"/>
        <v/>
      </c>
      <c r="I68" s="65" t="str">
        <f t="shared" si="8"/>
        <v/>
      </c>
      <c r="J68" s="146">
        <f t="shared" si="9"/>
        <v>40201</v>
      </c>
      <c r="K68" s="59"/>
      <c r="L68" s="59"/>
      <c r="M68" s="59"/>
      <c r="N68" s="11"/>
      <c r="O68" s="11"/>
      <c r="P68" s="11"/>
      <c r="Q68" s="11"/>
      <c r="R68" s="11"/>
      <c r="S68" s="11"/>
      <c r="T68" s="11"/>
      <c r="U68" s="11"/>
    </row>
    <row r="69" spans="1:21" ht="17.25" thickBot="1">
      <c r="A69" s="100"/>
      <c r="B69" s="97"/>
      <c r="C69" s="84">
        <v>24</v>
      </c>
      <c r="D69" s="12"/>
      <c r="E69" s="13"/>
      <c r="F69" s="63" t="str">
        <f t="shared" si="5"/>
        <v/>
      </c>
      <c r="G69" s="64" t="str">
        <f t="shared" si="6"/>
        <v/>
      </c>
      <c r="H69" s="65" t="str">
        <f t="shared" si="7"/>
        <v/>
      </c>
      <c r="I69" s="65" t="str">
        <f t="shared" si="8"/>
        <v/>
      </c>
      <c r="J69" s="146">
        <f t="shared" si="9"/>
        <v>40202</v>
      </c>
      <c r="K69" s="59"/>
      <c r="L69" s="59"/>
      <c r="M69" s="59"/>
      <c r="N69" s="11"/>
      <c r="O69" s="11"/>
      <c r="P69" s="11"/>
      <c r="Q69" s="11"/>
      <c r="R69" s="11"/>
      <c r="S69" s="11"/>
      <c r="T69" s="11"/>
      <c r="U69" s="11"/>
    </row>
    <row r="70" spans="1:21" ht="17.25" thickBot="1">
      <c r="A70" s="100"/>
      <c r="B70" s="97"/>
      <c r="C70" s="84">
        <v>25</v>
      </c>
      <c r="D70" s="12"/>
      <c r="E70" s="13">
        <v>1</v>
      </c>
      <c r="F70" s="63">
        <f t="shared" si="5"/>
        <v>9</v>
      </c>
      <c r="G70" s="64">
        <f t="shared" si="6"/>
        <v>9.2222222222222214</v>
      </c>
      <c r="H70" s="65">
        <f t="shared" si="7"/>
        <v>0.22222222222222221</v>
      </c>
      <c r="I70" s="65">
        <f t="shared" si="8"/>
        <v>0.22222222222222221</v>
      </c>
      <c r="J70" s="146">
        <f t="shared" si="9"/>
        <v>40203</v>
      </c>
      <c r="K70" s="59"/>
      <c r="L70" s="59"/>
      <c r="M70" s="59"/>
      <c r="N70" s="11"/>
      <c r="O70" s="11"/>
      <c r="P70" s="11"/>
      <c r="Q70" s="11"/>
      <c r="R70" s="11"/>
      <c r="S70" s="11"/>
      <c r="T70" s="11"/>
      <c r="U70" s="11"/>
    </row>
    <row r="71" spans="1:21" ht="17.25" thickBot="1">
      <c r="A71" s="100"/>
      <c r="B71" s="97"/>
      <c r="C71" s="84">
        <v>26</v>
      </c>
      <c r="D71" s="12"/>
      <c r="E71" s="13">
        <v>1</v>
      </c>
      <c r="F71" s="63">
        <f t="shared" si="5"/>
        <v>9</v>
      </c>
      <c r="G71" s="64">
        <f t="shared" si="6"/>
        <v>9.2222222222222214</v>
      </c>
      <c r="H71" s="65">
        <f t="shared" si="7"/>
        <v>0.22222222222222221</v>
      </c>
      <c r="I71" s="65">
        <f t="shared" si="8"/>
        <v>0.22222222222222221</v>
      </c>
      <c r="J71" s="146">
        <f t="shared" si="9"/>
        <v>40204</v>
      </c>
      <c r="K71" s="59"/>
      <c r="L71" s="59"/>
      <c r="M71" s="59"/>
      <c r="N71" s="11"/>
      <c r="O71" s="11"/>
      <c r="P71" s="11"/>
      <c r="Q71" s="11"/>
      <c r="R71" s="11"/>
      <c r="S71" s="11"/>
      <c r="T71" s="11"/>
      <c r="U71" s="11"/>
    </row>
    <row r="72" spans="1:21" ht="17.25" thickBot="1">
      <c r="A72" s="100"/>
      <c r="B72" s="97"/>
      <c r="C72" s="84">
        <v>27</v>
      </c>
      <c r="D72" s="12"/>
      <c r="E72" s="13"/>
      <c r="F72" s="63" t="str">
        <f t="shared" si="5"/>
        <v/>
      </c>
      <c r="G72" s="64" t="str">
        <f t="shared" si="6"/>
        <v/>
      </c>
      <c r="H72" s="65" t="str">
        <f t="shared" si="7"/>
        <v/>
      </c>
      <c r="I72" s="65" t="str">
        <f t="shared" si="8"/>
        <v/>
      </c>
      <c r="J72" s="146">
        <f t="shared" si="9"/>
        <v>40205</v>
      </c>
      <c r="K72" s="59"/>
      <c r="L72" s="59"/>
      <c r="M72" s="59"/>
      <c r="N72" s="11"/>
      <c r="O72" s="11"/>
      <c r="P72" s="11"/>
      <c r="Q72" s="11"/>
      <c r="R72" s="11"/>
      <c r="S72" s="11"/>
      <c r="T72" s="11"/>
      <c r="U72" s="11"/>
    </row>
    <row r="73" spans="1:21" ht="17.25" thickBot="1">
      <c r="A73" s="100"/>
      <c r="B73" s="97"/>
      <c r="C73" s="84">
        <v>28</v>
      </c>
      <c r="D73" s="12"/>
      <c r="E73" s="13">
        <v>5</v>
      </c>
      <c r="F73" s="63">
        <f t="shared" si="5"/>
        <v>9</v>
      </c>
      <c r="G73" s="64">
        <f t="shared" si="6"/>
        <v>10.111111111111111</v>
      </c>
      <c r="H73" s="65">
        <f t="shared" si="7"/>
        <v>1.1111111111111112</v>
      </c>
      <c r="I73" s="65">
        <f t="shared" si="8"/>
        <v>1.1111111111111112</v>
      </c>
      <c r="J73" s="146">
        <f t="shared" si="9"/>
        <v>40206</v>
      </c>
      <c r="K73" s="59"/>
      <c r="L73" s="59"/>
      <c r="M73" s="59"/>
      <c r="N73" s="11"/>
      <c r="O73" s="11"/>
      <c r="P73" s="11"/>
      <c r="Q73" s="11"/>
      <c r="R73" s="11"/>
      <c r="S73" s="11"/>
      <c r="T73" s="11"/>
      <c r="U73" s="11"/>
    </row>
    <row r="74" spans="1:21" ht="17.25" thickBot="1">
      <c r="A74" s="100"/>
      <c r="B74" s="97"/>
      <c r="C74" s="84">
        <v>29</v>
      </c>
      <c r="D74" s="12"/>
      <c r="E74" s="13"/>
      <c r="F74" s="63" t="str">
        <f t="shared" si="5"/>
        <v/>
      </c>
      <c r="G74" s="64" t="str">
        <f t="shared" si="6"/>
        <v/>
      </c>
      <c r="H74" s="65" t="str">
        <f t="shared" si="7"/>
        <v/>
      </c>
      <c r="I74" s="65" t="str">
        <f t="shared" si="8"/>
        <v/>
      </c>
      <c r="J74" s="146">
        <f t="shared" si="9"/>
        <v>40207</v>
      </c>
      <c r="K74" s="59"/>
      <c r="L74" s="59"/>
      <c r="M74" s="59"/>
      <c r="N74" s="11"/>
      <c r="O74" s="11"/>
      <c r="P74" s="11"/>
      <c r="Q74" s="11"/>
      <c r="R74" s="11"/>
      <c r="S74" s="11"/>
      <c r="T74" s="11"/>
      <c r="U74" s="11"/>
    </row>
    <row r="75" spans="1:21" ht="17.25" thickBot="1">
      <c r="A75" s="100"/>
      <c r="B75" s="97"/>
      <c r="C75" s="84">
        <v>30</v>
      </c>
      <c r="D75" s="12"/>
      <c r="E75" s="13"/>
      <c r="F75" s="63" t="str">
        <f t="shared" si="5"/>
        <v/>
      </c>
      <c r="G75" s="64" t="str">
        <f t="shared" si="6"/>
        <v/>
      </c>
      <c r="H75" s="65" t="str">
        <f t="shared" si="7"/>
        <v/>
      </c>
      <c r="I75" s="65" t="str">
        <f t="shared" si="8"/>
        <v/>
      </c>
      <c r="J75" s="146">
        <f t="shared" si="9"/>
        <v>40208</v>
      </c>
      <c r="K75" s="59"/>
      <c r="L75" s="59"/>
      <c r="M75" s="59"/>
      <c r="N75" s="11"/>
      <c r="O75" s="11"/>
      <c r="P75" s="11"/>
      <c r="Q75" s="11"/>
      <c r="R75" s="11"/>
      <c r="S75" s="11"/>
      <c r="T75" s="11"/>
      <c r="U75" s="11"/>
    </row>
    <row r="76" spans="1:21" ht="17.25" thickBot="1">
      <c r="A76" s="100"/>
      <c r="B76" s="97"/>
      <c r="C76" s="85">
        <v>31</v>
      </c>
      <c r="D76" s="14"/>
      <c r="E76" s="15"/>
      <c r="F76" s="66" t="str">
        <f t="shared" si="5"/>
        <v/>
      </c>
      <c r="G76" s="67" t="str">
        <f t="shared" si="6"/>
        <v/>
      </c>
      <c r="H76" s="68" t="str">
        <f t="shared" si="7"/>
        <v/>
      </c>
      <c r="I76" s="65" t="str">
        <f t="shared" si="8"/>
        <v/>
      </c>
      <c r="J76" s="146">
        <f t="shared" si="9"/>
        <v>40209</v>
      </c>
      <c r="K76" s="59"/>
      <c r="L76" s="59"/>
      <c r="M76" s="59"/>
      <c r="N76" s="11"/>
      <c r="O76" s="11"/>
      <c r="P76" s="11"/>
      <c r="Q76" s="11"/>
      <c r="R76" s="11"/>
      <c r="S76" s="11"/>
      <c r="T76" s="11"/>
      <c r="U76" s="11"/>
    </row>
    <row r="77" spans="1:21" ht="17.25" thickBot="1">
      <c r="A77" s="100"/>
      <c r="B77" s="97"/>
      <c r="C77" s="3"/>
      <c r="D77" s="69"/>
      <c r="E77" s="69"/>
      <c r="F77" s="69"/>
      <c r="G77" s="69"/>
      <c r="H77" s="69"/>
      <c r="I77" s="69"/>
      <c r="J77" s="11"/>
      <c r="K77" s="59"/>
      <c r="L77" s="59"/>
      <c r="M77" s="59"/>
      <c r="N77" s="11"/>
      <c r="O77" s="11"/>
      <c r="P77" s="11"/>
      <c r="Q77" s="11"/>
      <c r="R77" s="11"/>
      <c r="S77" s="11"/>
      <c r="T77" s="11"/>
      <c r="U77" s="11"/>
    </row>
    <row r="78" spans="1:21" s="69" customFormat="1" ht="17.25" thickBot="1">
      <c r="A78" s="100"/>
      <c r="B78" s="97"/>
      <c r="C78" s="102" t="s">
        <v>10</v>
      </c>
      <c r="D78" s="103">
        <f t="shared" ref="D78:E78" si="10">SUM(D46:D76)</f>
        <v>9</v>
      </c>
      <c r="E78" s="103">
        <f t="shared" si="10"/>
        <v>29</v>
      </c>
      <c r="F78" s="104"/>
      <c r="G78" s="104"/>
      <c r="H78" s="104"/>
      <c r="I78" s="106">
        <f t="shared" ref="I78" si="11">SUM(I46:I76)</f>
        <v>8.2444444444444454</v>
      </c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</row>
    <row r="79" spans="1:21" s="69" customFormat="1" ht="17.25" thickBot="1">
      <c r="A79" s="100"/>
      <c r="B79" s="97"/>
      <c r="C79" s="102"/>
      <c r="D79" s="103"/>
      <c r="E79" s="103"/>
      <c r="F79" s="105"/>
      <c r="G79" s="105"/>
      <c r="H79" s="105"/>
      <c r="I79" s="106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</row>
    <row r="80" spans="1:21">
      <c r="A80" s="100"/>
      <c r="B80" s="97"/>
      <c r="C80" s="3"/>
      <c r="D80" s="3"/>
      <c r="E80" s="3"/>
      <c r="I80" s="3"/>
      <c r="J80" s="3"/>
      <c r="K80" s="69"/>
      <c r="L80" s="69"/>
      <c r="M80" s="69"/>
      <c r="N80" s="3"/>
      <c r="O80" s="3"/>
      <c r="P80" s="3"/>
      <c r="Q80" s="3"/>
      <c r="R80" s="3"/>
      <c r="S80" s="3"/>
      <c r="T80" s="3"/>
      <c r="U80" s="3"/>
    </row>
    <row r="81" spans="1:13" s="8" customFormat="1" ht="23.25" thickBot="1">
      <c r="A81" s="101"/>
      <c r="B81" s="97"/>
      <c r="C81" s="22"/>
      <c r="D81" s="23"/>
      <c r="K81" s="46"/>
      <c r="L81" s="46"/>
      <c r="M81" s="46"/>
    </row>
    <row r="82" spans="1:13" s="8" customFormat="1" ht="33" thickTop="1" thickBot="1">
      <c r="A82" s="107" t="str">
        <f>D82</f>
        <v>Salarié n°2</v>
      </c>
      <c r="B82" s="92"/>
      <c r="C82" s="3"/>
      <c r="D82" s="111" t="s">
        <v>19</v>
      </c>
      <c r="E82" s="112"/>
      <c r="F82" s="113"/>
      <c r="G82" s="113"/>
      <c r="H82" s="113"/>
      <c r="I82" s="114"/>
      <c r="J82" s="9"/>
      <c r="K82" s="77"/>
      <c r="L82" s="78"/>
      <c r="M82" s="78"/>
    </row>
    <row r="83" spans="1:13" s="8" customFormat="1" ht="66" thickTop="1" thickBot="1">
      <c r="A83" s="108"/>
      <c r="B83" s="92"/>
      <c r="C83" s="4" t="s">
        <v>0</v>
      </c>
      <c r="D83" s="19" t="s">
        <v>7</v>
      </c>
      <c r="E83" s="19" t="s">
        <v>13</v>
      </c>
      <c r="F83" s="79" t="s">
        <v>18</v>
      </c>
      <c r="G83" s="80" t="s">
        <v>1</v>
      </c>
      <c r="H83" s="80" t="s">
        <v>2</v>
      </c>
      <c r="I83" s="81" t="s">
        <v>3</v>
      </c>
      <c r="J83" s="10"/>
      <c r="K83" s="70" t="s">
        <v>9</v>
      </c>
      <c r="L83" s="121" t="str">
        <f>D82</f>
        <v>Salarié n°2</v>
      </c>
      <c r="M83" s="122"/>
    </row>
    <row r="84" spans="1:13" s="8" customFormat="1" ht="18">
      <c r="A84" s="108"/>
      <c r="B84" s="92"/>
      <c r="C84" s="5">
        <v>1</v>
      </c>
      <c r="D84" s="12">
        <v>13</v>
      </c>
      <c r="E84" s="13">
        <v>2</v>
      </c>
      <c r="F84" s="63">
        <f>IF(D84+E84&lt;&gt;0,9,"")</f>
        <v>9</v>
      </c>
      <c r="G84" s="64">
        <f>IF(D84+E84&lt;&gt;0,F84+H84,"")</f>
        <v>12.174444444444443</v>
      </c>
      <c r="H84" s="65">
        <f>IF(D84+E84&lt;&gt;0,(D84/$G$5)+(E84/$G$7)+((D84/15))*0.15,"")</f>
        <v>3.1744444444444442</v>
      </c>
      <c r="I84" s="65">
        <f>IF(D84+E84&lt;&gt;0,(D84/$G$5)+(E84/$G$7),"")</f>
        <v>3.0444444444444443</v>
      </c>
      <c r="J84" s="11"/>
      <c r="K84" s="71">
        <f>L$4</f>
        <v>40179</v>
      </c>
      <c r="L84" s="72" t="s">
        <v>16</v>
      </c>
      <c r="M84" s="72" t="s">
        <v>17</v>
      </c>
    </row>
    <row r="85" spans="1:13" s="8" customFormat="1">
      <c r="A85" s="108"/>
      <c r="B85" s="92"/>
      <c r="C85" s="6">
        <v>2</v>
      </c>
      <c r="D85" s="12">
        <v>11</v>
      </c>
      <c r="E85" s="13"/>
      <c r="F85" s="63">
        <f t="shared" ref="F85:F114" si="12">IF(D85+E85&lt;&gt;0,9,"")</f>
        <v>9</v>
      </c>
      <c r="G85" s="64">
        <f t="shared" ref="G85:G114" si="13">IF(D85+E85&lt;&gt;0,F85+H85,"")</f>
        <v>11.31</v>
      </c>
      <c r="H85" s="65">
        <f t="shared" ref="H85:H114" si="14">IF(D85+E85&lt;&gt;0,(D85/$G$5)+(E85/$G$7)+((D85/15))*0.15,"")</f>
        <v>2.31</v>
      </c>
      <c r="I85" s="65">
        <f t="shared" ref="I85:I114" si="15">IF(D85+E85&lt;&gt;0,(D85/$G$5)+(E85/$G$7),"")</f>
        <v>2.2000000000000002</v>
      </c>
      <c r="J85" s="16"/>
      <c r="K85" s="73" t="s">
        <v>11</v>
      </c>
      <c r="L85" s="74">
        <f>D116</f>
        <v>291</v>
      </c>
      <c r="M85" s="75">
        <f>J$5*L85</f>
        <v>870.09</v>
      </c>
    </row>
    <row r="86" spans="1:13" s="8" customFormat="1">
      <c r="A86" s="108"/>
      <c r="B86" s="92"/>
      <c r="C86" s="6">
        <v>3</v>
      </c>
      <c r="D86" s="12"/>
      <c r="E86" s="13"/>
      <c r="F86" s="63" t="str">
        <f t="shared" si="12"/>
        <v/>
      </c>
      <c r="G86" s="64" t="str">
        <f t="shared" si="13"/>
        <v/>
      </c>
      <c r="H86" s="65" t="str">
        <f t="shared" si="14"/>
        <v/>
      </c>
      <c r="I86" s="65" t="str">
        <f t="shared" si="15"/>
        <v/>
      </c>
      <c r="J86" s="11"/>
      <c r="K86" s="73" t="s">
        <v>12</v>
      </c>
      <c r="L86" s="74">
        <f>E116</f>
        <v>30</v>
      </c>
      <c r="M86" s="75">
        <f>L86*J$7</f>
        <v>96</v>
      </c>
    </row>
    <row r="87" spans="1:13" s="8" customFormat="1">
      <c r="A87" s="108"/>
      <c r="B87" s="92"/>
      <c r="C87" s="6">
        <v>4</v>
      </c>
      <c r="D87" s="12">
        <v>19</v>
      </c>
      <c r="E87" s="13">
        <v>3</v>
      </c>
      <c r="F87" s="63">
        <f t="shared" si="12"/>
        <v>9</v>
      </c>
      <c r="G87" s="64">
        <f t="shared" si="13"/>
        <v>13.656666666666666</v>
      </c>
      <c r="H87" s="65">
        <f t="shared" si="14"/>
        <v>4.6566666666666672</v>
      </c>
      <c r="I87" s="65">
        <f t="shared" si="15"/>
        <v>4.4666666666666668</v>
      </c>
      <c r="J87" s="11"/>
      <c r="K87" s="73" t="s">
        <v>14</v>
      </c>
      <c r="L87" s="75">
        <f>I116</f>
        <v>64.866666666666674</v>
      </c>
      <c r="M87" s="76"/>
    </row>
    <row r="88" spans="1:13" s="8" customFormat="1">
      <c r="A88" s="108"/>
      <c r="B88" s="92"/>
      <c r="C88" s="6">
        <v>5</v>
      </c>
      <c r="D88" s="12">
        <v>16</v>
      </c>
      <c r="E88" s="13"/>
      <c r="F88" s="63">
        <f t="shared" si="12"/>
        <v>9</v>
      </c>
      <c r="G88" s="64">
        <f t="shared" si="13"/>
        <v>12.36</v>
      </c>
      <c r="H88" s="65">
        <f t="shared" si="14"/>
        <v>3.3600000000000003</v>
      </c>
      <c r="I88" s="65">
        <f t="shared" si="15"/>
        <v>3.2</v>
      </c>
      <c r="J88" s="11"/>
      <c r="K88" s="59"/>
      <c r="L88" s="59"/>
      <c r="M88" s="59"/>
    </row>
    <row r="89" spans="1:13" s="8" customFormat="1">
      <c r="A89" s="108"/>
      <c r="B89" s="92"/>
      <c r="C89" s="6">
        <v>6</v>
      </c>
      <c r="D89" s="12">
        <v>20</v>
      </c>
      <c r="E89" s="13">
        <v>4</v>
      </c>
      <c r="F89" s="63">
        <f t="shared" si="12"/>
        <v>9</v>
      </c>
      <c r="G89" s="64">
        <f t="shared" si="13"/>
        <v>14.088888888888889</v>
      </c>
      <c r="H89" s="65">
        <f t="shared" si="14"/>
        <v>5.0888888888888895</v>
      </c>
      <c r="I89" s="65">
        <f t="shared" si="15"/>
        <v>4.8888888888888893</v>
      </c>
      <c r="J89" s="11"/>
      <c r="K89" s="59"/>
      <c r="L89" s="59"/>
      <c r="M89" s="59"/>
    </row>
    <row r="90" spans="1:13" s="8" customFormat="1">
      <c r="A90" s="108"/>
      <c r="B90" s="92"/>
      <c r="C90" s="6">
        <v>7</v>
      </c>
      <c r="D90" s="12">
        <v>9</v>
      </c>
      <c r="E90" s="13">
        <v>1</v>
      </c>
      <c r="F90" s="63">
        <f t="shared" si="12"/>
        <v>9</v>
      </c>
      <c r="G90" s="64">
        <f t="shared" si="13"/>
        <v>11.112222222222222</v>
      </c>
      <c r="H90" s="65">
        <f t="shared" si="14"/>
        <v>2.112222222222222</v>
      </c>
      <c r="I90" s="65">
        <f t="shared" si="15"/>
        <v>2.0222222222222221</v>
      </c>
      <c r="J90" s="11"/>
      <c r="K90" s="59"/>
      <c r="L90" s="59"/>
      <c r="M90" s="59"/>
    </row>
    <row r="91" spans="1:13" s="8" customFormat="1">
      <c r="A91" s="108"/>
      <c r="B91" s="92"/>
      <c r="C91" s="6">
        <v>8</v>
      </c>
      <c r="D91" s="12"/>
      <c r="E91" s="13"/>
      <c r="F91" s="63" t="str">
        <f t="shared" si="12"/>
        <v/>
      </c>
      <c r="G91" s="64" t="str">
        <f t="shared" si="13"/>
        <v/>
      </c>
      <c r="H91" s="65" t="str">
        <f t="shared" si="14"/>
        <v/>
      </c>
      <c r="I91" s="65" t="str">
        <f t="shared" si="15"/>
        <v/>
      </c>
      <c r="J91" s="11"/>
      <c r="K91" s="59"/>
      <c r="L91" s="59"/>
      <c r="M91" s="59"/>
    </row>
    <row r="92" spans="1:13" s="8" customFormat="1">
      <c r="A92" s="108"/>
      <c r="B92" s="92"/>
      <c r="C92" s="6">
        <v>9</v>
      </c>
      <c r="D92" s="12">
        <v>10</v>
      </c>
      <c r="E92" s="13"/>
      <c r="F92" s="63">
        <f t="shared" si="12"/>
        <v>9</v>
      </c>
      <c r="G92" s="64">
        <f t="shared" si="13"/>
        <v>11.1</v>
      </c>
      <c r="H92" s="65">
        <f t="shared" si="14"/>
        <v>2.1</v>
      </c>
      <c r="I92" s="65">
        <f t="shared" si="15"/>
        <v>2</v>
      </c>
      <c r="J92" s="11"/>
      <c r="K92" s="59"/>
      <c r="L92" s="59"/>
      <c r="M92" s="59"/>
    </row>
    <row r="93" spans="1:13" s="8" customFormat="1">
      <c r="A93" s="108"/>
      <c r="B93" s="92"/>
      <c r="C93" s="6">
        <v>10</v>
      </c>
      <c r="D93" s="12">
        <v>19</v>
      </c>
      <c r="E93" s="13"/>
      <c r="F93" s="63">
        <f t="shared" si="12"/>
        <v>9</v>
      </c>
      <c r="G93" s="64">
        <f t="shared" si="13"/>
        <v>12.99</v>
      </c>
      <c r="H93" s="65">
        <f t="shared" si="14"/>
        <v>3.9899999999999998</v>
      </c>
      <c r="I93" s="65">
        <f t="shared" si="15"/>
        <v>3.8</v>
      </c>
      <c r="J93" s="11"/>
      <c r="K93" s="59"/>
      <c r="L93" s="59"/>
      <c r="M93" s="59"/>
    </row>
    <row r="94" spans="1:13" s="8" customFormat="1">
      <c r="A94" s="108"/>
      <c r="B94" s="92"/>
      <c r="C94" s="6">
        <v>11</v>
      </c>
      <c r="D94" s="12">
        <v>23</v>
      </c>
      <c r="E94" s="13">
        <v>1</v>
      </c>
      <c r="F94" s="63">
        <f t="shared" si="12"/>
        <v>9</v>
      </c>
      <c r="G94" s="64">
        <f t="shared" si="13"/>
        <v>14.052222222222223</v>
      </c>
      <c r="H94" s="65">
        <f t="shared" si="14"/>
        <v>5.0522222222222224</v>
      </c>
      <c r="I94" s="65">
        <f t="shared" si="15"/>
        <v>4.822222222222222</v>
      </c>
      <c r="J94" s="11"/>
      <c r="K94" s="59"/>
      <c r="L94" s="59"/>
      <c r="M94" s="59"/>
    </row>
    <row r="95" spans="1:13" s="8" customFormat="1">
      <c r="A95" s="108"/>
      <c r="B95" s="92"/>
      <c r="C95" s="6">
        <v>12</v>
      </c>
      <c r="D95" s="12"/>
      <c r="E95" s="13"/>
      <c r="F95" s="63" t="str">
        <f t="shared" si="12"/>
        <v/>
      </c>
      <c r="G95" s="64" t="str">
        <f t="shared" si="13"/>
        <v/>
      </c>
      <c r="H95" s="65" t="str">
        <f t="shared" si="14"/>
        <v/>
      </c>
      <c r="I95" s="65" t="str">
        <f t="shared" si="15"/>
        <v/>
      </c>
      <c r="J95" s="11"/>
      <c r="K95" s="59"/>
      <c r="L95" s="59"/>
      <c r="M95" s="59"/>
    </row>
    <row r="96" spans="1:13" s="8" customFormat="1">
      <c r="A96" s="108"/>
      <c r="B96" s="92"/>
      <c r="C96" s="6">
        <v>13</v>
      </c>
      <c r="D96" s="12">
        <v>21</v>
      </c>
      <c r="E96" s="13">
        <v>2</v>
      </c>
      <c r="F96" s="63">
        <f t="shared" si="12"/>
        <v>9</v>
      </c>
      <c r="G96" s="64">
        <f t="shared" si="13"/>
        <v>13.854444444444445</v>
      </c>
      <c r="H96" s="65">
        <f t="shared" si="14"/>
        <v>4.8544444444444448</v>
      </c>
      <c r="I96" s="65">
        <f t="shared" si="15"/>
        <v>4.6444444444444448</v>
      </c>
      <c r="J96" s="11"/>
      <c r="K96" s="59"/>
      <c r="L96" s="59"/>
      <c r="M96" s="59"/>
    </row>
    <row r="97" spans="1:13" s="8" customFormat="1">
      <c r="A97" s="108"/>
      <c r="B97" s="92"/>
      <c r="C97" s="6">
        <v>14</v>
      </c>
      <c r="D97" s="12"/>
      <c r="E97" s="13"/>
      <c r="F97" s="63" t="str">
        <f t="shared" si="12"/>
        <v/>
      </c>
      <c r="G97" s="64" t="str">
        <f t="shared" si="13"/>
        <v/>
      </c>
      <c r="H97" s="65" t="str">
        <f t="shared" si="14"/>
        <v/>
      </c>
      <c r="I97" s="65" t="str">
        <f t="shared" si="15"/>
        <v/>
      </c>
      <c r="J97" s="11"/>
      <c r="K97" s="59"/>
      <c r="L97" s="59"/>
      <c r="M97" s="59"/>
    </row>
    <row r="98" spans="1:13" s="8" customFormat="1">
      <c r="A98" s="108"/>
      <c r="B98" s="92"/>
      <c r="C98" s="6">
        <v>15</v>
      </c>
      <c r="D98" s="12">
        <v>13</v>
      </c>
      <c r="E98" s="13">
        <v>4</v>
      </c>
      <c r="F98" s="63">
        <f t="shared" si="12"/>
        <v>9</v>
      </c>
      <c r="G98" s="64">
        <f t="shared" si="13"/>
        <v>12.61888888888889</v>
      </c>
      <c r="H98" s="65">
        <f t="shared" si="14"/>
        <v>3.6188888888888888</v>
      </c>
      <c r="I98" s="65">
        <f t="shared" si="15"/>
        <v>3.4888888888888889</v>
      </c>
      <c r="J98" s="11"/>
      <c r="K98" s="59"/>
      <c r="L98" s="59"/>
      <c r="M98" s="59"/>
    </row>
    <row r="99" spans="1:13" s="8" customFormat="1">
      <c r="A99" s="108"/>
      <c r="B99" s="92"/>
      <c r="C99" s="6">
        <v>16</v>
      </c>
      <c r="D99" s="12">
        <v>15</v>
      </c>
      <c r="E99" s="13"/>
      <c r="F99" s="63">
        <f t="shared" si="12"/>
        <v>9</v>
      </c>
      <c r="G99" s="64">
        <f t="shared" si="13"/>
        <v>12.15</v>
      </c>
      <c r="H99" s="65">
        <f t="shared" si="14"/>
        <v>3.15</v>
      </c>
      <c r="I99" s="65">
        <f t="shared" si="15"/>
        <v>3</v>
      </c>
      <c r="J99" s="11"/>
      <c r="K99" s="59"/>
      <c r="L99" s="59"/>
      <c r="M99" s="59"/>
    </row>
    <row r="100" spans="1:13" s="8" customFormat="1">
      <c r="A100" s="108"/>
      <c r="B100" s="92"/>
      <c r="C100" s="6">
        <v>17</v>
      </c>
      <c r="D100" s="12"/>
      <c r="E100" s="13"/>
      <c r="F100" s="63" t="str">
        <f t="shared" si="12"/>
        <v/>
      </c>
      <c r="G100" s="64" t="str">
        <f t="shared" si="13"/>
        <v/>
      </c>
      <c r="H100" s="65" t="str">
        <f t="shared" si="14"/>
        <v/>
      </c>
      <c r="I100" s="65" t="str">
        <f t="shared" si="15"/>
        <v/>
      </c>
      <c r="J100" s="11"/>
      <c r="K100" s="59"/>
      <c r="L100" s="59"/>
      <c r="M100" s="59"/>
    </row>
    <row r="101" spans="1:13" s="8" customFormat="1">
      <c r="A101" s="108"/>
      <c r="B101" s="92"/>
      <c r="C101" s="6">
        <v>18</v>
      </c>
      <c r="D101" s="12">
        <v>9</v>
      </c>
      <c r="E101" s="13">
        <v>4</v>
      </c>
      <c r="F101" s="63">
        <f t="shared" si="12"/>
        <v>9</v>
      </c>
      <c r="G101" s="64">
        <f t="shared" si="13"/>
        <v>11.77888888888889</v>
      </c>
      <c r="H101" s="65">
        <f t="shared" si="14"/>
        <v>2.778888888888889</v>
      </c>
      <c r="I101" s="65">
        <f t="shared" si="15"/>
        <v>2.6888888888888891</v>
      </c>
      <c r="J101" s="11"/>
      <c r="K101" s="59"/>
      <c r="L101" s="59"/>
      <c r="M101" s="59"/>
    </row>
    <row r="102" spans="1:13" s="8" customFormat="1">
      <c r="A102" s="108"/>
      <c r="B102" s="92"/>
      <c r="C102" s="6">
        <v>19</v>
      </c>
      <c r="D102" s="12">
        <v>11</v>
      </c>
      <c r="E102" s="13"/>
      <c r="F102" s="63">
        <f t="shared" si="12"/>
        <v>9</v>
      </c>
      <c r="G102" s="64">
        <f t="shared" si="13"/>
        <v>11.31</v>
      </c>
      <c r="H102" s="65">
        <f t="shared" si="14"/>
        <v>2.31</v>
      </c>
      <c r="I102" s="65">
        <f t="shared" si="15"/>
        <v>2.2000000000000002</v>
      </c>
      <c r="J102" s="11"/>
      <c r="K102" s="59"/>
      <c r="L102" s="59"/>
      <c r="M102" s="59"/>
    </row>
    <row r="103" spans="1:13" s="8" customFormat="1">
      <c r="A103" s="108"/>
      <c r="B103" s="92"/>
      <c r="C103" s="6">
        <v>20</v>
      </c>
      <c r="D103" s="12"/>
      <c r="E103" s="13"/>
      <c r="F103" s="63" t="str">
        <f t="shared" si="12"/>
        <v/>
      </c>
      <c r="G103" s="64" t="str">
        <f t="shared" si="13"/>
        <v/>
      </c>
      <c r="H103" s="65" t="str">
        <f t="shared" si="14"/>
        <v/>
      </c>
      <c r="I103" s="65" t="str">
        <f t="shared" si="15"/>
        <v/>
      </c>
      <c r="J103" s="11"/>
      <c r="K103" s="59"/>
      <c r="L103" s="59"/>
      <c r="M103" s="59"/>
    </row>
    <row r="104" spans="1:13" s="8" customFormat="1">
      <c r="A104" s="108"/>
      <c r="B104" s="92"/>
      <c r="C104" s="6">
        <v>21</v>
      </c>
      <c r="D104" s="12"/>
      <c r="E104" s="13"/>
      <c r="F104" s="63" t="str">
        <f t="shared" si="12"/>
        <v/>
      </c>
      <c r="G104" s="64" t="str">
        <f t="shared" si="13"/>
        <v/>
      </c>
      <c r="H104" s="65" t="str">
        <f t="shared" si="14"/>
        <v/>
      </c>
      <c r="I104" s="65" t="str">
        <f t="shared" si="15"/>
        <v/>
      </c>
      <c r="J104" s="11"/>
      <c r="K104" s="59"/>
      <c r="L104" s="59"/>
      <c r="M104" s="59"/>
    </row>
    <row r="105" spans="1:13" s="8" customFormat="1">
      <c r="A105" s="108"/>
      <c r="B105" s="92"/>
      <c r="C105" s="6">
        <v>22</v>
      </c>
      <c r="D105" s="12">
        <v>9</v>
      </c>
      <c r="E105" s="13">
        <v>2</v>
      </c>
      <c r="F105" s="63">
        <f t="shared" si="12"/>
        <v>9</v>
      </c>
      <c r="G105" s="64">
        <f t="shared" si="13"/>
        <v>11.334444444444443</v>
      </c>
      <c r="H105" s="65">
        <f t="shared" si="14"/>
        <v>2.3344444444444443</v>
      </c>
      <c r="I105" s="65">
        <f t="shared" si="15"/>
        <v>2.2444444444444445</v>
      </c>
      <c r="J105" s="11"/>
      <c r="K105" s="59"/>
      <c r="L105" s="59"/>
      <c r="M105" s="59"/>
    </row>
    <row r="106" spans="1:13" s="8" customFormat="1">
      <c r="A106" s="108"/>
      <c r="B106" s="92"/>
      <c r="C106" s="6">
        <v>23</v>
      </c>
      <c r="D106" s="12">
        <v>10</v>
      </c>
      <c r="E106" s="13"/>
      <c r="F106" s="63">
        <f t="shared" si="12"/>
        <v>9</v>
      </c>
      <c r="G106" s="64">
        <f t="shared" si="13"/>
        <v>11.1</v>
      </c>
      <c r="H106" s="65">
        <f t="shared" si="14"/>
        <v>2.1</v>
      </c>
      <c r="I106" s="65">
        <f t="shared" si="15"/>
        <v>2</v>
      </c>
      <c r="J106" s="11"/>
      <c r="K106" s="59"/>
      <c r="L106" s="59"/>
      <c r="M106" s="59"/>
    </row>
    <row r="107" spans="1:13" s="8" customFormat="1">
      <c r="A107" s="108"/>
      <c r="B107" s="92"/>
      <c r="C107" s="6">
        <v>24</v>
      </c>
      <c r="D107" s="12"/>
      <c r="E107" s="13"/>
      <c r="F107" s="63" t="str">
        <f t="shared" si="12"/>
        <v/>
      </c>
      <c r="G107" s="64" t="str">
        <f t="shared" si="13"/>
        <v/>
      </c>
      <c r="H107" s="65" t="str">
        <f t="shared" si="14"/>
        <v/>
      </c>
      <c r="I107" s="65" t="str">
        <f t="shared" si="15"/>
        <v/>
      </c>
      <c r="J107" s="11"/>
      <c r="K107" s="59"/>
      <c r="L107" s="59"/>
      <c r="M107" s="59"/>
    </row>
    <row r="108" spans="1:13" s="8" customFormat="1">
      <c r="A108" s="108"/>
      <c r="B108" s="92"/>
      <c r="C108" s="6">
        <v>25</v>
      </c>
      <c r="D108" s="12">
        <v>24</v>
      </c>
      <c r="E108" s="13">
        <v>1</v>
      </c>
      <c r="F108" s="63">
        <f t="shared" si="12"/>
        <v>9</v>
      </c>
      <c r="G108" s="64">
        <f t="shared" si="13"/>
        <v>14.262222222222222</v>
      </c>
      <c r="H108" s="65">
        <f t="shared" si="14"/>
        <v>5.2622222222222224</v>
      </c>
      <c r="I108" s="65">
        <f t="shared" si="15"/>
        <v>5.0222222222222221</v>
      </c>
      <c r="J108" s="11"/>
      <c r="K108" s="59"/>
      <c r="L108" s="59"/>
      <c r="M108" s="59"/>
    </row>
    <row r="109" spans="1:13" s="8" customFormat="1">
      <c r="A109" s="108"/>
      <c r="B109" s="92"/>
      <c r="C109" s="6">
        <v>26</v>
      </c>
      <c r="D109" s="12">
        <v>12</v>
      </c>
      <c r="E109" s="13">
        <v>1</v>
      </c>
      <c r="F109" s="63">
        <f t="shared" si="12"/>
        <v>9</v>
      </c>
      <c r="G109" s="64">
        <f t="shared" si="13"/>
        <v>11.742222222222223</v>
      </c>
      <c r="H109" s="65">
        <f t="shared" si="14"/>
        <v>2.7422222222222223</v>
      </c>
      <c r="I109" s="65">
        <f t="shared" si="15"/>
        <v>2.6222222222222222</v>
      </c>
      <c r="J109" s="11"/>
      <c r="K109" s="59"/>
      <c r="L109" s="59"/>
      <c r="M109" s="59"/>
    </row>
    <row r="110" spans="1:13" s="8" customFormat="1">
      <c r="A110" s="108"/>
      <c r="B110" s="92"/>
      <c r="C110" s="6">
        <v>27</v>
      </c>
      <c r="D110" s="12">
        <v>18</v>
      </c>
      <c r="E110" s="13"/>
      <c r="F110" s="63">
        <f t="shared" si="12"/>
        <v>9</v>
      </c>
      <c r="G110" s="64">
        <f t="shared" si="13"/>
        <v>12.780000000000001</v>
      </c>
      <c r="H110" s="65">
        <f t="shared" si="14"/>
        <v>3.7800000000000002</v>
      </c>
      <c r="I110" s="65">
        <f t="shared" si="15"/>
        <v>3.6</v>
      </c>
      <c r="J110" s="11"/>
      <c r="K110" s="59"/>
      <c r="L110" s="59"/>
      <c r="M110" s="59"/>
    </row>
    <row r="111" spans="1:13" s="8" customFormat="1">
      <c r="A111" s="108"/>
      <c r="B111" s="92"/>
      <c r="C111" s="6">
        <v>28</v>
      </c>
      <c r="D111" s="12">
        <v>9</v>
      </c>
      <c r="E111" s="13">
        <v>5</v>
      </c>
      <c r="F111" s="63">
        <f t="shared" si="12"/>
        <v>9</v>
      </c>
      <c r="G111" s="64">
        <f t="shared" si="13"/>
        <v>12.001111111111111</v>
      </c>
      <c r="H111" s="65">
        <f t="shared" si="14"/>
        <v>3.0011111111111113</v>
      </c>
      <c r="I111" s="65">
        <f t="shared" si="15"/>
        <v>2.9111111111111114</v>
      </c>
      <c r="J111" s="11"/>
      <c r="K111" s="59"/>
      <c r="L111" s="59"/>
      <c r="M111" s="59"/>
    </row>
    <row r="112" spans="1:13" s="8" customFormat="1">
      <c r="A112" s="108"/>
      <c r="B112" s="92"/>
      <c r="C112" s="6">
        <v>29</v>
      </c>
      <c r="D112" s="12"/>
      <c r="E112" s="13"/>
      <c r="F112" s="63" t="str">
        <f t="shared" si="12"/>
        <v/>
      </c>
      <c r="G112" s="64" t="str">
        <f t="shared" si="13"/>
        <v/>
      </c>
      <c r="H112" s="65" t="str">
        <f t="shared" si="14"/>
        <v/>
      </c>
      <c r="I112" s="65" t="str">
        <f t="shared" si="15"/>
        <v/>
      </c>
      <c r="J112" s="11"/>
      <c r="K112" s="59"/>
      <c r="L112" s="59"/>
      <c r="M112" s="59"/>
    </row>
    <row r="113" spans="1:13" s="8" customFormat="1">
      <c r="A113" s="108"/>
      <c r="B113" s="92"/>
      <c r="C113" s="6">
        <v>30</v>
      </c>
      <c r="D113" s="12"/>
      <c r="E113" s="13"/>
      <c r="F113" s="63" t="str">
        <f t="shared" si="12"/>
        <v/>
      </c>
      <c r="G113" s="64" t="str">
        <f t="shared" si="13"/>
        <v/>
      </c>
      <c r="H113" s="65" t="str">
        <f t="shared" si="14"/>
        <v/>
      </c>
      <c r="I113" s="65" t="str">
        <f t="shared" si="15"/>
        <v/>
      </c>
      <c r="J113" s="11"/>
      <c r="K113" s="59"/>
      <c r="L113" s="59"/>
      <c r="M113" s="59"/>
    </row>
    <row r="114" spans="1:13" s="8" customFormat="1" ht="17.25" thickBot="1">
      <c r="A114" s="108"/>
      <c r="B114" s="92"/>
      <c r="C114" s="7">
        <v>31</v>
      </c>
      <c r="D114" s="14"/>
      <c r="E114" s="15"/>
      <c r="F114" s="66" t="str">
        <f t="shared" si="12"/>
        <v/>
      </c>
      <c r="G114" s="67" t="str">
        <f t="shared" si="13"/>
        <v/>
      </c>
      <c r="H114" s="68" t="str">
        <f t="shared" si="14"/>
        <v/>
      </c>
      <c r="I114" s="65" t="str">
        <f t="shared" si="15"/>
        <v/>
      </c>
      <c r="J114" s="11"/>
      <c r="K114" s="59"/>
      <c r="L114" s="59"/>
      <c r="M114" s="59"/>
    </row>
    <row r="115" spans="1:13" s="8" customFormat="1" ht="17.25" thickBot="1">
      <c r="A115" s="108"/>
      <c r="B115" s="92"/>
      <c r="C115" s="3"/>
      <c r="D115" s="3"/>
      <c r="E115" s="3"/>
      <c r="F115" s="69"/>
      <c r="G115" s="69"/>
      <c r="H115" s="69"/>
      <c r="I115" s="69"/>
      <c r="J115" s="11"/>
      <c r="K115" s="59"/>
      <c r="L115" s="59"/>
      <c r="M115" s="59"/>
    </row>
    <row r="116" spans="1:13" s="8" customFormat="1" ht="17.25" thickBot="1">
      <c r="A116" s="108"/>
      <c r="B116" s="92"/>
      <c r="C116" s="102" t="s">
        <v>10</v>
      </c>
      <c r="D116" s="103">
        <f t="shared" ref="D116:E116" si="16">SUM(D84:D114)</f>
        <v>291</v>
      </c>
      <c r="E116" s="103">
        <f t="shared" si="16"/>
        <v>30</v>
      </c>
      <c r="F116" s="104"/>
      <c r="G116" s="104"/>
      <c r="H116" s="104"/>
      <c r="I116" s="106">
        <f t="shared" ref="I116" si="17">SUM(I84:I114)</f>
        <v>64.866666666666674</v>
      </c>
      <c r="J116" s="11"/>
      <c r="K116" s="59"/>
      <c r="L116" s="59"/>
      <c r="M116" s="59"/>
    </row>
    <row r="117" spans="1:13" s="8" customFormat="1" ht="17.25" thickBot="1">
      <c r="A117" s="108"/>
      <c r="B117" s="92"/>
      <c r="C117" s="102"/>
      <c r="D117" s="103"/>
      <c r="E117" s="103"/>
      <c r="F117" s="105"/>
      <c r="G117" s="105"/>
      <c r="H117" s="105"/>
      <c r="I117" s="106"/>
      <c r="J117" s="11"/>
      <c r="K117" s="59"/>
      <c r="L117" s="59"/>
      <c r="M117" s="59"/>
    </row>
    <row r="118" spans="1:13" s="8" customFormat="1">
      <c r="A118" s="108"/>
      <c r="B118" s="92"/>
      <c r="C118" s="110"/>
      <c r="D118" s="137"/>
      <c r="E118" s="137"/>
      <c r="F118" s="136"/>
      <c r="G118" s="136"/>
      <c r="H118" s="136"/>
      <c r="I118" s="136"/>
      <c r="J118" s="137"/>
      <c r="K118" s="136"/>
      <c r="L118" s="136"/>
      <c r="M118" s="136"/>
    </row>
    <row r="119" spans="1:13" s="8" customFormat="1">
      <c r="A119" s="108"/>
      <c r="B119" s="92"/>
      <c r="C119" s="110"/>
      <c r="D119" s="137"/>
      <c r="E119" s="137"/>
      <c r="F119" s="136"/>
      <c r="G119" s="136"/>
      <c r="H119" s="136"/>
      <c r="I119" s="136"/>
      <c r="J119" s="137"/>
      <c r="K119" s="136"/>
      <c r="L119" s="136"/>
      <c r="M119" s="136"/>
    </row>
    <row r="120" spans="1:13" s="8" customFormat="1" ht="17.25" thickBot="1">
      <c r="A120" s="109"/>
      <c r="B120" s="92"/>
      <c r="K120" s="46"/>
      <c r="L120" s="46"/>
      <c r="M120" s="46"/>
    </row>
    <row r="121" spans="1:13" s="8" customFormat="1" ht="33" thickTop="1" thickBot="1">
      <c r="A121" s="99" t="str">
        <f>+D121</f>
        <v>Salarié n°3</v>
      </c>
      <c r="B121" s="97"/>
      <c r="C121" s="3"/>
      <c r="D121" s="111" t="s">
        <v>20</v>
      </c>
      <c r="E121" s="112"/>
      <c r="F121" s="113"/>
      <c r="G121" s="113"/>
      <c r="H121" s="113"/>
      <c r="I121" s="114"/>
      <c r="J121" s="9"/>
      <c r="K121" s="77"/>
      <c r="L121" s="78"/>
      <c r="M121" s="78"/>
    </row>
    <row r="122" spans="1:13" s="8" customFormat="1" ht="66" thickTop="1" thickBot="1">
      <c r="A122" s="100"/>
      <c r="B122" s="97"/>
      <c r="C122" s="4" t="s">
        <v>0</v>
      </c>
      <c r="D122" s="19" t="s">
        <v>7</v>
      </c>
      <c r="E122" s="19" t="s">
        <v>13</v>
      </c>
      <c r="F122" s="79" t="s">
        <v>18</v>
      </c>
      <c r="G122" s="80" t="s">
        <v>1</v>
      </c>
      <c r="H122" s="80" t="s">
        <v>2</v>
      </c>
      <c r="I122" s="81" t="s">
        <v>3</v>
      </c>
      <c r="J122" s="10"/>
      <c r="K122" s="70" t="s">
        <v>9</v>
      </c>
      <c r="L122" s="121" t="str">
        <f>D121</f>
        <v>Salarié n°3</v>
      </c>
      <c r="M122" s="122"/>
    </row>
    <row r="123" spans="1:13" s="8" customFormat="1" ht="18">
      <c r="A123" s="100"/>
      <c r="B123" s="97"/>
      <c r="C123" s="5">
        <v>1</v>
      </c>
      <c r="D123" s="12">
        <v>13</v>
      </c>
      <c r="E123" s="13">
        <v>2</v>
      </c>
      <c r="F123" s="63">
        <f>IF(D123+E123&lt;&gt;0,9,"")</f>
        <v>9</v>
      </c>
      <c r="G123" s="64">
        <f>IF(D123+E123&lt;&gt;0,F123+H123,"")</f>
        <v>12.174444444444443</v>
      </c>
      <c r="H123" s="65">
        <f>IF(D123+E123&lt;&gt;0,(D123/$G$5)+(E123/$G$7)+((D123/15))*0.15,"")</f>
        <v>3.1744444444444442</v>
      </c>
      <c r="I123" s="65">
        <f>IF(D123+E123&lt;&gt;0,(D123/$G$5)+(E123/$G$7),"")</f>
        <v>3.0444444444444443</v>
      </c>
      <c r="J123" s="11"/>
      <c r="K123" s="71">
        <f>L$4</f>
        <v>40179</v>
      </c>
      <c r="L123" s="72" t="s">
        <v>16</v>
      </c>
      <c r="M123" s="72" t="s">
        <v>17</v>
      </c>
    </row>
    <row r="124" spans="1:13" s="8" customFormat="1">
      <c r="A124" s="100"/>
      <c r="B124" s="97"/>
      <c r="C124" s="6">
        <v>2</v>
      </c>
      <c r="D124" s="12">
        <v>11</v>
      </c>
      <c r="E124" s="13"/>
      <c r="F124" s="63">
        <f t="shared" ref="F124:F153" si="18">IF(D124+E124&lt;&gt;0,9,"")</f>
        <v>9</v>
      </c>
      <c r="G124" s="64">
        <f t="shared" ref="G124:G153" si="19">IF(D124+E124&lt;&gt;0,F124+H124,"")</f>
        <v>11.31</v>
      </c>
      <c r="H124" s="65">
        <f t="shared" ref="H124:H153" si="20">IF(D124+E124&lt;&gt;0,(D124/$G$5)+(E124/$G$7)+((D124/15))*0.15,"")</f>
        <v>2.31</v>
      </c>
      <c r="I124" s="65">
        <f t="shared" ref="I124:I153" si="21">IF(D124+E124&lt;&gt;0,(D124/$G$5)+(E124/$G$7),"")</f>
        <v>2.2000000000000002</v>
      </c>
      <c r="J124" s="16"/>
      <c r="K124" s="73" t="s">
        <v>11</v>
      </c>
      <c r="L124" s="74">
        <f>D155</f>
        <v>292</v>
      </c>
      <c r="M124" s="75">
        <f>J$5*L124</f>
        <v>873.08</v>
      </c>
    </row>
    <row r="125" spans="1:13" s="8" customFormat="1">
      <c r="A125" s="100"/>
      <c r="B125" s="97"/>
      <c r="C125" s="6">
        <v>3</v>
      </c>
      <c r="D125" s="12"/>
      <c r="E125" s="13"/>
      <c r="F125" s="63" t="str">
        <f t="shared" si="18"/>
        <v/>
      </c>
      <c r="G125" s="64" t="str">
        <f t="shared" si="19"/>
        <v/>
      </c>
      <c r="H125" s="65" t="str">
        <f t="shared" si="20"/>
        <v/>
      </c>
      <c r="I125" s="65" t="str">
        <f t="shared" si="21"/>
        <v/>
      </c>
      <c r="J125" s="11"/>
      <c r="K125" s="73" t="s">
        <v>12</v>
      </c>
      <c r="L125" s="74">
        <f>E155</f>
        <v>31</v>
      </c>
      <c r="M125" s="75">
        <f>L125*J$7</f>
        <v>99.2</v>
      </c>
    </row>
    <row r="126" spans="1:13" s="8" customFormat="1">
      <c r="A126" s="100"/>
      <c r="B126" s="97"/>
      <c r="C126" s="6">
        <v>4</v>
      </c>
      <c r="D126" s="12">
        <v>19</v>
      </c>
      <c r="E126" s="13">
        <v>3</v>
      </c>
      <c r="F126" s="63">
        <f t="shared" si="18"/>
        <v>9</v>
      </c>
      <c r="G126" s="64">
        <f t="shared" si="19"/>
        <v>13.656666666666666</v>
      </c>
      <c r="H126" s="65">
        <f t="shared" si="20"/>
        <v>4.6566666666666672</v>
      </c>
      <c r="I126" s="65">
        <f t="shared" si="21"/>
        <v>4.4666666666666668</v>
      </c>
      <c r="J126" s="11"/>
      <c r="K126" s="73" t="s">
        <v>14</v>
      </c>
      <c r="L126" s="75">
        <f>I155</f>
        <v>65.288888888888891</v>
      </c>
      <c r="M126" s="76"/>
    </row>
    <row r="127" spans="1:13" s="8" customFormat="1">
      <c r="A127" s="100"/>
      <c r="B127" s="97"/>
      <c r="C127" s="6">
        <v>5</v>
      </c>
      <c r="D127" s="12">
        <v>16</v>
      </c>
      <c r="E127" s="13"/>
      <c r="F127" s="63">
        <f t="shared" si="18"/>
        <v>9</v>
      </c>
      <c r="G127" s="64">
        <f t="shared" si="19"/>
        <v>12.36</v>
      </c>
      <c r="H127" s="65">
        <f t="shared" si="20"/>
        <v>3.3600000000000003</v>
      </c>
      <c r="I127" s="65">
        <f t="shared" si="21"/>
        <v>3.2</v>
      </c>
      <c r="J127" s="11"/>
      <c r="K127" s="59"/>
      <c r="L127" s="59"/>
      <c r="M127" s="59"/>
    </row>
    <row r="128" spans="1:13" s="8" customFormat="1">
      <c r="A128" s="100"/>
      <c r="B128" s="97"/>
      <c r="C128" s="6">
        <v>6</v>
      </c>
      <c r="D128" s="12">
        <v>21</v>
      </c>
      <c r="E128" s="13">
        <v>5</v>
      </c>
      <c r="F128" s="63">
        <f t="shared" si="18"/>
        <v>9</v>
      </c>
      <c r="G128" s="64">
        <f t="shared" si="19"/>
        <v>14.521111111111111</v>
      </c>
      <c r="H128" s="65">
        <f t="shared" si="20"/>
        <v>5.5211111111111117</v>
      </c>
      <c r="I128" s="65">
        <f t="shared" si="21"/>
        <v>5.3111111111111118</v>
      </c>
      <c r="J128" s="11"/>
      <c r="K128" s="59"/>
      <c r="L128" s="59"/>
      <c r="M128" s="59"/>
    </row>
    <row r="129" spans="1:13" s="8" customFormat="1">
      <c r="A129" s="100"/>
      <c r="B129" s="97"/>
      <c r="C129" s="6">
        <v>7</v>
      </c>
      <c r="D129" s="12">
        <v>9</v>
      </c>
      <c r="E129" s="13">
        <v>1</v>
      </c>
      <c r="F129" s="63">
        <f t="shared" si="18"/>
        <v>9</v>
      </c>
      <c r="G129" s="64">
        <f t="shared" si="19"/>
        <v>11.112222222222222</v>
      </c>
      <c r="H129" s="65">
        <f t="shared" si="20"/>
        <v>2.112222222222222</v>
      </c>
      <c r="I129" s="65">
        <f t="shared" si="21"/>
        <v>2.0222222222222221</v>
      </c>
      <c r="J129" s="11"/>
      <c r="K129" s="59"/>
      <c r="L129" s="59"/>
      <c r="M129" s="59"/>
    </row>
    <row r="130" spans="1:13" s="8" customFormat="1">
      <c r="A130" s="100"/>
      <c r="B130" s="97"/>
      <c r="C130" s="6">
        <v>8</v>
      </c>
      <c r="D130" s="12"/>
      <c r="E130" s="13"/>
      <c r="F130" s="63" t="str">
        <f t="shared" si="18"/>
        <v/>
      </c>
      <c r="G130" s="64" t="str">
        <f t="shared" si="19"/>
        <v/>
      </c>
      <c r="H130" s="65" t="str">
        <f t="shared" si="20"/>
        <v/>
      </c>
      <c r="I130" s="65" t="str">
        <f t="shared" si="21"/>
        <v/>
      </c>
      <c r="J130" s="11"/>
      <c r="K130" s="59"/>
      <c r="L130" s="59"/>
      <c r="M130" s="59"/>
    </row>
    <row r="131" spans="1:13" s="8" customFormat="1">
      <c r="A131" s="100"/>
      <c r="B131" s="97"/>
      <c r="C131" s="6">
        <v>9</v>
      </c>
      <c r="D131" s="12">
        <v>10</v>
      </c>
      <c r="E131" s="13"/>
      <c r="F131" s="63">
        <f t="shared" si="18"/>
        <v>9</v>
      </c>
      <c r="G131" s="64">
        <f t="shared" si="19"/>
        <v>11.1</v>
      </c>
      <c r="H131" s="65">
        <f t="shared" si="20"/>
        <v>2.1</v>
      </c>
      <c r="I131" s="65">
        <f t="shared" si="21"/>
        <v>2</v>
      </c>
      <c r="J131" s="11"/>
      <c r="K131" s="59"/>
      <c r="L131" s="59"/>
      <c r="M131" s="59"/>
    </row>
    <row r="132" spans="1:13" s="8" customFormat="1">
      <c r="A132" s="100"/>
      <c r="B132" s="97"/>
      <c r="C132" s="6">
        <v>10</v>
      </c>
      <c r="D132" s="12">
        <v>19</v>
      </c>
      <c r="E132" s="13"/>
      <c r="F132" s="63">
        <f t="shared" si="18"/>
        <v>9</v>
      </c>
      <c r="G132" s="64">
        <f t="shared" si="19"/>
        <v>12.99</v>
      </c>
      <c r="H132" s="65">
        <f t="shared" si="20"/>
        <v>3.9899999999999998</v>
      </c>
      <c r="I132" s="65">
        <f t="shared" si="21"/>
        <v>3.8</v>
      </c>
      <c r="J132" s="11"/>
      <c r="K132" s="59"/>
      <c r="L132" s="59"/>
      <c r="M132" s="59"/>
    </row>
    <row r="133" spans="1:13" s="8" customFormat="1">
      <c r="A133" s="100"/>
      <c r="B133" s="97"/>
      <c r="C133" s="6">
        <v>11</v>
      </c>
      <c r="D133" s="12">
        <v>23</v>
      </c>
      <c r="E133" s="13">
        <v>1</v>
      </c>
      <c r="F133" s="63">
        <f t="shared" si="18"/>
        <v>9</v>
      </c>
      <c r="G133" s="64">
        <f t="shared" si="19"/>
        <v>14.052222222222223</v>
      </c>
      <c r="H133" s="65">
        <f t="shared" si="20"/>
        <v>5.0522222222222224</v>
      </c>
      <c r="I133" s="65">
        <f t="shared" si="21"/>
        <v>4.822222222222222</v>
      </c>
      <c r="J133" s="11"/>
      <c r="K133" s="59"/>
      <c r="L133" s="59"/>
      <c r="M133" s="59"/>
    </row>
    <row r="134" spans="1:13" s="8" customFormat="1">
      <c r="A134" s="100"/>
      <c r="B134" s="97"/>
      <c r="C134" s="6">
        <v>12</v>
      </c>
      <c r="D134" s="12"/>
      <c r="E134" s="13"/>
      <c r="F134" s="63" t="str">
        <f t="shared" si="18"/>
        <v/>
      </c>
      <c r="G134" s="64" t="str">
        <f t="shared" si="19"/>
        <v/>
      </c>
      <c r="H134" s="65" t="str">
        <f t="shared" si="20"/>
        <v/>
      </c>
      <c r="I134" s="65" t="str">
        <f t="shared" si="21"/>
        <v/>
      </c>
      <c r="J134" s="11"/>
      <c r="K134" s="59"/>
      <c r="L134" s="59"/>
      <c r="M134" s="59"/>
    </row>
    <row r="135" spans="1:13" s="8" customFormat="1">
      <c r="A135" s="100"/>
      <c r="B135" s="97"/>
      <c r="C135" s="6">
        <v>13</v>
      </c>
      <c r="D135" s="12">
        <v>21</v>
      </c>
      <c r="E135" s="13">
        <v>2</v>
      </c>
      <c r="F135" s="63">
        <f t="shared" si="18"/>
        <v>9</v>
      </c>
      <c r="G135" s="64">
        <f t="shared" si="19"/>
        <v>13.854444444444445</v>
      </c>
      <c r="H135" s="65">
        <f t="shared" si="20"/>
        <v>4.8544444444444448</v>
      </c>
      <c r="I135" s="65">
        <f t="shared" si="21"/>
        <v>4.6444444444444448</v>
      </c>
      <c r="J135" s="11"/>
      <c r="K135" s="59"/>
      <c r="L135" s="59"/>
      <c r="M135" s="59"/>
    </row>
    <row r="136" spans="1:13" s="8" customFormat="1">
      <c r="A136" s="100"/>
      <c r="B136" s="97"/>
      <c r="C136" s="6">
        <v>14</v>
      </c>
      <c r="D136" s="12"/>
      <c r="E136" s="13"/>
      <c r="F136" s="63" t="str">
        <f t="shared" si="18"/>
        <v/>
      </c>
      <c r="G136" s="64" t="str">
        <f t="shared" si="19"/>
        <v/>
      </c>
      <c r="H136" s="65" t="str">
        <f t="shared" si="20"/>
        <v/>
      </c>
      <c r="I136" s="65" t="str">
        <f t="shared" si="21"/>
        <v/>
      </c>
      <c r="J136" s="11"/>
      <c r="K136" s="59"/>
      <c r="L136" s="59"/>
      <c r="M136" s="59"/>
    </row>
    <row r="137" spans="1:13" s="8" customFormat="1">
      <c r="A137" s="100"/>
      <c r="B137" s="97"/>
      <c r="C137" s="6">
        <v>15</v>
      </c>
      <c r="D137" s="12">
        <v>13</v>
      </c>
      <c r="E137" s="13">
        <v>4</v>
      </c>
      <c r="F137" s="63">
        <f t="shared" si="18"/>
        <v>9</v>
      </c>
      <c r="G137" s="64">
        <f t="shared" si="19"/>
        <v>12.61888888888889</v>
      </c>
      <c r="H137" s="65">
        <f t="shared" si="20"/>
        <v>3.6188888888888888</v>
      </c>
      <c r="I137" s="65">
        <f t="shared" si="21"/>
        <v>3.4888888888888889</v>
      </c>
      <c r="J137" s="11"/>
      <c r="K137" s="59"/>
      <c r="L137" s="59"/>
      <c r="M137" s="59"/>
    </row>
    <row r="138" spans="1:13" s="8" customFormat="1">
      <c r="A138" s="100"/>
      <c r="B138" s="97"/>
      <c r="C138" s="6">
        <v>16</v>
      </c>
      <c r="D138" s="12">
        <v>15</v>
      </c>
      <c r="E138" s="13"/>
      <c r="F138" s="63">
        <f t="shared" si="18"/>
        <v>9</v>
      </c>
      <c r="G138" s="64">
        <f t="shared" si="19"/>
        <v>12.15</v>
      </c>
      <c r="H138" s="65">
        <f t="shared" si="20"/>
        <v>3.15</v>
      </c>
      <c r="I138" s="65">
        <f t="shared" si="21"/>
        <v>3</v>
      </c>
      <c r="J138" s="11"/>
      <c r="K138" s="59"/>
      <c r="L138" s="59"/>
      <c r="M138" s="59"/>
    </row>
    <row r="139" spans="1:13" s="8" customFormat="1">
      <c r="A139" s="100"/>
      <c r="B139" s="97"/>
      <c r="C139" s="6">
        <v>17</v>
      </c>
      <c r="D139" s="12"/>
      <c r="E139" s="13"/>
      <c r="F139" s="63" t="str">
        <f t="shared" si="18"/>
        <v/>
      </c>
      <c r="G139" s="64" t="str">
        <f t="shared" si="19"/>
        <v/>
      </c>
      <c r="H139" s="65" t="str">
        <f t="shared" si="20"/>
        <v/>
      </c>
      <c r="I139" s="65" t="str">
        <f t="shared" si="21"/>
        <v/>
      </c>
      <c r="J139" s="11"/>
      <c r="K139" s="59"/>
      <c r="L139" s="59"/>
      <c r="M139" s="59"/>
    </row>
    <row r="140" spans="1:13" s="8" customFormat="1">
      <c r="A140" s="100"/>
      <c r="B140" s="97"/>
      <c r="C140" s="6">
        <v>18</v>
      </c>
      <c r="D140" s="12">
        <v>9</v>
      </c>
      <c r="E140" s="13">
        <v>4</v>
      </c>
      <c r="F140" s="63">
        <f t="shared" si="18"/>
        <v>9</v>
      </c>
      <c r="G140" s="64">
        <f t="shared" si="19"/>
        <v>11.77888888888889</v>
      </c>
      <c r="H140" s="65">
        <f t="shared" si="20"/>
        <v>2.778888888888889</v>
      </c>
      <c r="I140" s="65">
        <f t="shared" si="21"/>
        <v>2.6888888888888891</v>
      </c>
      <c r="J140" s="11"/>
      <c r="K140" s="59"/>
      <c r="L140" s="59"/>
      <c r="M140" s="59"/>
    </row>
    <row r="141" spans="1:13" s="8" customFormat="1">
      <c r="A141" s="100"/>
      <c r="B141" s="97"/>
      <c r="C141" s="6">
        <v>19</v>
      </c>
      <c r="D141" s="12">
        <v>11</v>
      </c>
      <c r="E141" s="13"/>
      <c r="F141" s="63">
        <f t="shared" si="18"/>
        <v>9</v>
      </c>
      <c r="G141" s="64">
        <f t="shared" si="19"/>
        <v>11.31</v>
      </c>
      <c r="H141" s="65">
        <f t="shared" si="20"/>
        <v>2.31</v>
      </c>
      <c r="I141" s="65">
        <f t="shared" si="21"/>
        <v>2.2000000000000002</v>
      </c>
      <c r="J141" s="11"/>
      <c r="K141" s="59"/>
      <c r="L141" s="59"/>
      <c r="M141" s="59"/>
    </row>
    <row r="142" spans="1:13">
      <c r="A142" s="100"/>
      <c r="B142" s="97"/>
      <c r="C142" s="6">
        <v>20</v>
      </c>
      <c r="D142" s="12"/>
      <c r="E142" s="13"/>
      <c r="F142" s="63" t="str">
        <f t="shared" si="18"/>
        <v/>
      </c>
      <c r="G142" s="64" t="str">
        <f t="shared" si="19"/>
        <v/>
      </c>
      <c r="H142" s="65" t="str">
        <f t="shared" si="20"/>
        <v/>
      </c>
      <c r="I142" s="65" t="str">
        <f t="shared" si="21"/>
        <v/>
      </c>
      <c r="J142" s="11"/>
      <c r="K142" s="59"/>
      <c r="L142" s="59"/>
      <c r="M142" s="59"/>
    </row>
    <row r="143" spans="1:13">
      <c r="A143" s="100"/>
      <c r="B143" s="97"/>
      <c r="C143" s="6">
        <v>21</v>
      </c>
      <c r="D143" s="12"/>
      <c r="E143" s="13"/>
      <c r="F143" s="63" t="str">
        <f t="shared" si="18"/>
        <v/>
      </c>
      <c r="G143" s="64" t="str">
        <f t="shared" si="19"/>
        <v/>
      </c>
      <c r="H143" s="65" t="str">
        <f t="shared" si="20"/>
        <v/>
      </c>
      <c r="I143" s="65" t="str">
        <f t="shared" si="21"/>
        <v/>
      </c>
      <c r="J143" s="11"/>
      <c r="K143" s="59"/>
      <c r="L143" s="59"/>
      <c r="M143" s="59"/>
    </row>
    <row r="144" spans="1:13">
      <c r="A144" s="100"/>
      <c r="B144" s="97"/>
      <c r="C144" s="6">
        <v>22</v>
      </c>
      <c r="D144" s="12">
        <v>9</v>
      </c>
      <c r="E144" s="13">
        <v>2</v>
      </c>
      <c r="F144" s="63">
        <f t="shared" si="18"/>
        <v>9</v>
      </c>
      <c r="G144" s="64">
        <f t="shared" si="19"/>
        <v>11.334444444444443</v>
      </c>
      <c r="H144" s="65">
        <f t="shared" si="20"/>
        <v>2.3344444444444443</v>
      </c>
      <c r="I144" s="65">
        <f t="shared" si="21"/>
        <v>2.2444444444444445</v>
      </c>
      <c r="J144" s="11"/>
      <c r="K144" s="59"/>
      <c r="L144" s="59"/>
      <c r="M144" s="59"/>
    </row>
    <row r="145" spans="1:13">
      <c r="A145" s="100"/>
      <c r="B145" s="97"/>
      <c r="C145" s="6">
        <v>23</v>
      </c>
      <c r="D145" s="12">
        <v>10</v>
      </c>
      <c r="E145" s="13"/>
      <c r="F145" s="63">
        <f t="shared" si="18"/>
        <v>9</v>
      </c>
      <c r="G145" s="64">
        <f t="shared" si="19"/>
        <v>11.1</v>
      </c>
      <c r="H145" s="65">
        <f t="shared" si="20"/>
        <v>2.1</v>
      </c>
      <c r="I145" s="65">
        <f t="shared" si="21"/>
        <v>2</v>
      </c>
      <c r="J145" s="11"/>
      <c r="K145" s="59"/>
      <c r="L145" s="59"/>
      <c r="M145" s="59"/>
    </row>
    <row r="146" spans="1:13">
      <c r="A146" s="100"/>
      <c r="B146" s="97"/>
      <c r="C146" s="6">
        <v>24</v>
      </c>
      <c r="D146" s="12"/>
      <c r="E146" s="13"/>
      <c r="F146" s="63" t="str">
        <f t="shared" si="18"/>
        <v/>
      </c>
      <c r="G146" s="64" t="str">
        <f t="shared" si="19"/>
        <v/>
      </c>
      <c r="H146" s="65" t="str">
        <f t="shared" si="20"/>
        <v/>
      </c>
      <c r="I146" s="65" t="str">
        <f t="shared" si="21"/>
        <v/>
      </c>
      <c r="J146" s="11"/>
      <c r="K146" s="59"/>
      <c r="L146" s="59"/>
      <c r="M146" s="59"/>
    </row>
    <row r="147" spans="1:13">
      <c r="A147" s="100"/>
      <c r="B147" s="97"/>
      <c r="C147" s="6">
        <v>25</v>
      </c>
      <c r="D147" s="12">
        <v>24</v>
      </c>
      <c r="E147" s="13">
        <v>1</v>
      </c>
      <c r="F147" s="63">
        <f t="shared" si="18"/>
        <v>9</v>
      </c>
      <c r="G147" s="64">
        <f t="shared" si="19"/>
        <v>14.262222222222222</v>
      </c>
      <c r="H147" s="65">
        <f t="shared" si="20"/>
        <v>5.2622222222222224</v>
      </c>
      <c r="I147" s="65">
        <f t="shared" si="21"/>
        <v>5.0222222222222221</v>
      </c>
      <c r="J147" s="11"/>
      <c r="K147" s="59"/>
      <c r="L147" s="59"/>
      <c r="M147" s="59"/>
    </row>
    <row r="148" spans="1:13">
      <c r="A148" s="100"/>
      <c r="B148" s="97"/>
      <c r="C148" s="6">
        <v>26</v>
      </c>
      <c r="D148" s="12">
        <v>12</v>
      </c>
      <c r="E148" s="13">
        <v>1</v>
      </c>
      <c r="F148" s="63">
        <f t="shared" si="18"/>
        <v>9</v>
      </c>
      <c r="G148" s="64">
        <f t="shared" si="19"/>
        <v>11.742222222222223</v>
      </c>
      <c r="H148" s="65">
        <f t="shared" si="20"/>
        <v>2.7422222222222223</v>
      </c>
      <c r="I148" s="65">
        <f t="shared" si="21"/>
        <v>2.6222222222222222</v>
      </c>
      <c r="J148" s="11"/>
      <c r="K148" s="59"/>
      <c r="L148" s="59"/>
      <c r="M148" s="59"/>
    </row>
    <row r="149" spans="1:13">
      <c r="A149" s="100"/>
      <c r="B149" s="97"/>
      <c r="C149" s="6">
        <v>27</v>
      </c>
      <c r="D149" s="12">
        <v>18</v>
      </c>
      <c r="E149" s="13"/>
      <c r="F149" s="63">
        <f t="shared" si="18"/>
        <v>9</v>
      </c>
      <c r="G149" s="64">
        <f t="shared" si="19"/>
        <v>12.780000000000001</v>
      </c>
      <c r="H149" s="65">
        <f t="shared" si="20"/>
        <v>3.7800000000000002</v>
      </c>
      <c r="I149" s="65">
        <f t="shared" si="21"/>
        <v>3.6</v>
      </c>
      <c r="J149" s="11"/>
      <c r="K149" s="59"/>
      <c r="L149" s="59"/>
      <c r="M149" s="59"/>
    </row>
    <row r="150" spans="1:13">
      <c r="A150" s="100"/>
      <c r="B150" s="97"/>
      <c r="C150" s="6">
        <v>28</v>
      </c>
      <c r="D150" s="12">
        <v>9</v>
      </c>
      <c r="E150" s="13">
        <v>5</v>
      </c>
      <c r="F150" s="63">
        <f t="shared" si="18"/>
        <v>9</v>
      </c>
      <c r="G150" s="64">
        <f t="shared" si="19"/>
        <v>12.001111111111111</v>
      </c>
      <c r="H150" s="65">
        <f t="shared" si="20"/>
        <v>3.0011111111111113</v>
      </c>
      <c r="I150" s="65">
        <f t="shared" si="21"/>
        <v>2.9111111111111114</v>
      </c>
      <c r="J150" s="11"/>
      <c r="K150" s="59"/>
      <c r="L150" s="59"/>
      <c r="M150" s="59"/>
    </row>
    <row r="151" spans="1:13">
      <c r="A151" s="100"/>
      <c r="B151" s="97"/>
      <c r="C151" s="6">
        <v>29</v>
      </c>
      <c r="D151" s="12"/>
      <c r="E151" s="13"/>
      <c r="F151" s="63" t="str">
        <f t="shared" si="18"/>
        <v/>
      </c>
      <c r="G151" s="64" t="str">
        <f t="shared" si="19"/>
        <v/>
      </c>
      <c r="H151" s="65" t="str">
        <f t="shared" si="20"/>
        <v/>
      </c>
      <c r="I151" s="65" t="str">
        <f t="shared" si="21"/>
        <v/>
      </c>
      <c r="J151" s="11"/>
      <c r="K151" s="59"/>
      <c r="L151" s="59"/>
      <c r="M151" s="59"/>
    </row>
    <row r="152" spans="1:13">
      <c r="A152" s="100"/>
      <c r="B152" s="97"/>
      <c r="C152" s="6">
        <v>30</v>
      </c>
      <c r="D152" s="12"/>
      <c r="E152" s="13"/>
      <c r="F152" s="63" t="str">
        <f t="shared" si="18"/>
        <v/>
      </c>
      <c r="G152" s="64" t="str">
        <f t="shared" si="19"/>
        <v/>
      </c>
      <c r="H152" s="65" t="str">
        <f t="shared" si="20"/>
        <v/>
      </c>
      <c r="I152" s="65" t="str">
        <f t="shared" si="21"/>
        <v/>
      </c>
      <c r="J152" s="11"/>
      <c r="K152" s="59"/>
      <c r="L152" s="59"/>
      <c r="M152" s="59"/>
    </row>
    <row r="153" spans="1:13" ht="17.25" thickBot="1">
      <c r="A153" s="100"/>
      <c r="B153" s="97"/>
      <c r="C153" s="7">
        <v>31</v>
      </c>
      <c r="D153" s="14"/>
      <c r="E153" s="15"/>
      <c r="F153" s="66" t="str">
        <f t="shared" si="18"/>
        <v/>
      </c>
      <c r="G153" s="67" t="str">
        <f t="shared" si="19"/>
        <v/>
      </c>
      <c r="H153" s="68" t="str">
        <f t="shared" si="20"/>
        <v/>
      </c>
      <c r="I153" s="65" t="str">
        <f t="shared" si="21"/>
        <v/>
      </c>
      <c r="J153" s="11"/>
      <c r="K153" s="59"/>
      <c r="L153" s="59"/>
      <c r="M153" s="59"/>
    </row>
    <row r="154" spans="1:13" ht="17.25" thickBot="1">
      <c r="A154" s="100"/>
      <c r="B154" s="97"/>
      <c r="C154" s="3"/>
      <c r="D154" s="3"/>
      <c r="E154" s="3"/>
      <c r="F154" s="69"/>
      <c r="G154" s="69"/>
      <c r="H154" s="69"/>
      <c r="I154" s="69"/>
      <c r="J154" s="11"/>
      <c r="K154" s="59"/>
      <c r="L154" s="59"/>
      <c r="M154" s="59"/>
    </row>
    <row r="155" spans="1:13" s="69" customFormat="1" ht="17.25" thickBot="1">
      <c r="A155" s="100"/>
      <c r="B155" s="97"/>
      <c r="C155" s="102" t="s">
        <v>10</v>
      </c>
      <c r="D155" s="103">
        <f t="shared" ref="D155:E155" si="22">SUM(D123:D153)</f>
        <v>292</v>
      </c>
      <c r="E155" s="103">
        <f t="shared" si="22"/>
        <v>31</v>
      </c>
      <c r="F155" s="104"/>
      <c r="G155" s="104"/>
      <c r="H155" s="104"/>
      <c r="I155" s="106">
        <f t="shared" ref="I155" si="23">SUM(I123:I153)</f>
        <v>65.288888888888891</v>
      </c>
      <c r="J155" s="59"/>
      <c r="K155" s="59"/>
      <c r="L155" s="59"/>
      <c r="M155" s="59"/>
    </row>
    <row r="156" spans="1:13" s="69" customFormat="1" ht="17.25" thickBot="1">
      <c r="A156" s="100"/>
      <c r="B156" s="97"/>
      <c r="C156" s="102"/>
      <c r="D156" s="103"/>
      <c r="E156" s="103"/>
      <c r="F156" s="105"/>
      <c r="G156" s="105"/>
      <c r="H156" s="105"/>
      <c r="I156" s="106"/>
      <c r="J156" s="59"/>
      <c r="K156" s="59"/>
      <c r="L156" s="59"/>
      <c r="M156" s="59"/>
    </row>
    <row r="157" spans="1:13">
      <c r="A157" s="100"/>
      <c r="B157" s="97"/>
      <c r="K157" s="69"/>
      <c r="L157" s="69"/>
      <c r="M157" s="69"/>
    </row>
    <row r="158" spans="1:13" ht="17.25" thickBot="1">
      <c r="A158" s="101"/>
      <c r="B158" s="97"/>
      <c r="K158" s="69"/>
      <c r="L158" s="69"/>
      <c r="M158" s="69"/>
    </row>
    <row r="159" spans="1:13" ht="33" thickTop="1" thickBot="1">
      <c r="A159" s="99" t="str">
        <f>+D159</f>
        <v>Salarié n°4</v>
      </c>
      <c r="B159" s="97"/>
      <c r="C159" s="3"/>
      <c r="D159" s="111" t="s">
        <v>21</v>
      </c>
      <c r="E159" s="112"/>
      <c r="F159" s="113"/>
      <c r="G159" s="113"/>
      <c r="H159" s="113"/>
      <c r="I159" s="114"/>
      <c r="J159" s="9"/>
      <c r="K159" s="77"/>
      <c r="L159" s="78"/>
      <c r="M159" s="78"/>
    </row>
    <row r="160" spans="1:13" ht="66" thickTop="1" thickBot="1">
      <c r="A160" s="100"/>
      <c r="B160" s="97"/>
      <c r="C160" s="4" t="s">
        <v>0</v>
      </c>
      <c r="D160" s="19" t="s">
        <v>7</v>
      </c>
      <c r="E160" s="19" t="s">
        <v>13</v>
      </c>
      <c r="F160" s="79" t="s">
        <v>18</v>
      </c>
      <c r="G160" s="80" t="s">
        <v>1</v>
      </c>
      <c r="H160" s="80" t="s">
        <v>2</v>
      </c>
      <c r="I160" s="81" t="s">
        <v>3</v>
      </c>
      <c r="J160" s="10"/>
      <c r="K160" s="70" t="s">
        <v>9</v>
      </c>
      <c r="L160" s="121" t="str">
        <f>D159</f>
        <v>Salarié n°4</v>
      </c>
      <c r="M160" s="122"/>
    </row>
    <row r="161" spans="1:13" ht="18">
      <c r="A161" s="100"/>
      <c r="B161" s="97"/>
      <c r="C161" s="5">
        <v>1</v>
      </c>
      <c r="D161" s="12">
        <v>13</v>
      </c>
      <c r="E161" s="13">
        <v>2</v>
      </c>
      <c r="F161" s="63">
        <f>IF(D161+E161&lt;&gt;0,9,"")</f>
        <v>9</v>
      </c>
      <c r="G161" s="64">
        <f>IF(D161+E161&lt;&gt;0,F161+H161,"")</f>
        <v>12.174444444444443</v>
      </c>
      <c r="H161" s="65">
        <f>IF(D161+E161&lt;&gt;0,(D161/$G$5)+(E161/$G$7)+((D161/15))*0.15,"")</f>
        <v>3.1744444444444442</v>
      </c>
      <c r="I161" s="65">
        <f>IF(D161+E161&lt;&gt;0,(D161/$G$5)+(E161/$G$7),"")</f>
        <v>3.0444444444444443</v>
      </c>
      <c r="J161" s="11"/>
      <c r="K161" s="71">
        <f>L$4</f>
        <v>40179</v>
      </c>
      <c r="L161" s="72" t="s">
        <v>16</v>
      </c>
      <c r="M161" s="72" t="s">
        <v>17</v>
      </c>
    </row>
    <row r="162" spans="1:13">
      <c r="A162" s="100"/>
      <c r="B162" s="97"/>
      <c r="C162" s="6">
        <v>2</v>
      </c>
      <c r="D162" s="12">
        <v>11</v>
      </c>
      <c r="E162" s="13"/>
      <c r="F162" s="63">
        <f t="shared" ref="F162:F191" si="24">IF(D162+E162&lt;&gt;0,9,"")</f>
        <v>9</v>
      </c>
      <c r="G162" s="64">
        <f t="shared" ref="G162:G191" si="25">IF(D162+E162&lt;&gt;0,F162+H162,"")</f>
        <v>11.31</v>
      </c>
      <c r="H162" s="65">
        <f t="shared" ref="H162:H191" si="26">IF(D162+E162&lt;&gt;0,(D162/$G$5)+(E162/$G$7)+((D162/15))*0.15,"")</f>
        <v>2.31</v>
      </c>
      <c r="I162" s="65">
        <f t="shared" ref="I162:I191" si="27">IF(D162+E162&lt;&gt;0,(D162/$G$5)+(E162/$G$7),"")</f>
        <v>2.2000000000000002</v>
      </c>
      <c r="J162" s="16"/>
      <c r="K162" s="73" t="s">
        <v>11</v>
      </c>
      <c r="L162" s="74">
        <f>D193</f>
        <v>293</v>
      </c>
      <c r="M162" s="75">
        <f>J$5*L162</f>
        <v>876.07</v>
      </c>
    </row>
    <row r="163" spans="1:13">
      <c r="A163" s="100"/>
      <c r="B163" s="97"/>
      <c r="C163" s="6">
        <v>3</v>
      </c>
      <c r="D163" s="12"/>
      <c r="E163" s="13"/>
      <c r="F163" s="63" t="str">
        <f t="shared" si="24"/>
        <v/>
      </c>
      <c r="G163" s="64" t="str">
        <f t="shared" si="25"/>
        <v/>
      </c>
      <c r="H163" s="65" t="str">
        <f t="shared" si="26"/>
        <v/>
      </c>
      <c r="I163" s="65" t="str">
        <f t="shared" si="27"/>
        <v/>
      </c>
      <c r="J163" s="11"/>
      <c r="K163" s="73" t="s">
        <v>12</v>
      </c>
      <c r="L163" s="74">
        <f>E193</f>
        <v>1031</v>
      </c>
      <c r="M163" s="75">
        <f>L163*J$7</f>
        <v>3299.2000000000003</v>
      </c>
    </row>
    <row r="164" spans="1:13">
      <c r="A164" s="100"/>
      <c r="B164" s="97"/>
      <c r="C164" s="6">
        <v>4</v>
      </c>
      <c r="D164" s="12">
        <v>22</v>
      </c>
      <c r="E164" s="13">
        <v>6</v>
      </c>
      <c r="F164" s="63">
        <f t="shared" si="24"/>
        <v>9</v>
      </c>
      <c r="G164" s="64">
        <f t="shared" si="25"/>
        <v>14.953333333333333</v>
      </c>
      <c r="H164" s="65">
        <f t="shared" si="26"/>
        <v>5.9533333333333331</v>
      </c>
      <c r="I164" s="65">
        <f t="shared" si="27"/>
        <v>5.7333333333333334</v>
      </c>
      <c r="J164" s="11"/>
      <c r="K164" s="73" t="s">
        <v>14</v>
      </c>
      <c r="L164" s="75">
        <f>I193</f>
        <v>287.71111111111117</v>
      </c>
      <c r="M164" s="76"/>
    </row>
    <row r="165" spans="1:13">
      <c r="A165" s="100"/>
      <c r="B165" s="97"/>
      <c r="C165" s="6">
        <v>5</v>
      </c>
      <c r="D165" s="12">
        <v>16</v>
      </c>
      <c r="E165" s="13"/>
      <c r="F165" s="63">
        <f t="shared" si="24"/>
        <v>9</v>
      </c>
      <c r="G165" s="64">
        <f t="shared" si="25"/>
        <v>12.36</v>
      </c>
      <c r="H165" s="65">
        <f t="shared" si="26"/>
        <v>3.3600000000000003</v>
      </c>
      <c r="I165" s="65">
        <f t="shared" si="27"/>
        <v>3.2</v>
      </c>
      <c r="J165" s="11"/>
      <c r="K165" s="59"/>
      <c r="L165" s="59"/>
      <c r="M165" s="59"/>
    </row>
    <row r="166" spans="1:13">
      <c r="A166" s="100"/>
      <c r="B166" s="97"/>
      <c r="C166" s="6">
        <v>6</v>
      </c>
      <c r="D166" s="12">
        <v>19</v>
      </c>
      <c r="E166" s="13">
        <v>3</v>
      </c>
      <c r="F166" s="63">
        <f t="shared" si="24"/>
        <v>9</v>
      </c>
      <c r="G166" s="64">
        <f t="shared" si="25"/>
        <v>13.656666666666666</v>
      </c>
      <c r="H166" s="65">
        <f t="shared" si="26"/>
        <v>4.6566666666666672</v>
      </c>
      <c r="I166" s="65">
        <f t="shared" si="27"/>
        <v>4.4666666666666668</v>
      </c>
      <c r="J166" s="11"/>
      <c r="K166" s="59"/>
      <c r="L166" s="59"/>
      <c r="M166" s="59"/>
    </row>
    <row r="167" spans="1:13">
      <c r="A167" s="100"/>
      <c r="B167" s="97"/>
      <c r="C167" s="6">
        <v>7</v>
      </c>
      <c r="D167" s="12">
        <v>9</v>
      </c>
      <c r="E167" s="13">
        <v>1</v>
      </c>
      <c r="F167" s="63">
        <f t="shared" si="24"/>
        <v>9</v>
      </c>
      <c r="G167" s="64">
        <f t="shared" si="25"/>
        <v>11.112222222222222</v>
      </c>
      <c r="H167" s="65">
        <f t="shared" si="26"/>
        <v>2.112222222222222</v>
      </c>
      <c r="I167" s="65">
        <f t="shared" si="27"/>
        <v>2.0222222222222221</v>
      </c>
      <c r="J167" s="11"/>
      <c r="K167" s="59"/>
      <c r="L167" s="59"/>
      <c r="M167" s="59"/>
    </row>
    <row r="168" spans="1:13">
      <c r="A168" s="100"/>
      <c r="B168" s="97"/>
      <c r="C168" s="6">
        <v>8</v>
      </c>
      <c r="D168" s="12"/>
      <c r="E168" s="13"/>
      <c r="F168" s="63" t="str">
        <f t="shared" si="24"/>
        <v/>
      </c>
      <c r="G168" s="64" t="str">
        <f t="shared" si="25"/>
        <v/>
      </c>
      <c r="H168" s="65" t="str">
        <f t="shared" si="26"/>
        <v/>
      </c>
      <c r="I168" s="65" t="str">
        <f t="shared" si="27"/>
        <v/>
      </c>
      <c r="J168" s="11"/>
      <c r="K168" s="59"/>
      <c r="L168" s="59"/>
      <c r="M168" s="59"/>
    </row>
    <row r="169" spans="1:13">
      <c r="A169" s="100"/>
      <c r="B169" s="97"/>
      <c r="C169" s="6">
        <v>9</v>
      </c>
      <c r="D169" s="12">
        <v>10</v>
      </c>
      <c r="E169" s="13"/>
      <c r="F169" s="63">
        <f t="shared" si="24"/>
        <v>9</v>
      </c>
      <c r="G169" s="64">
        <f t="shared" si="25"/>
        <v>11.1</v>
      </c>
      <c r="H169" s="65">
        <f t="shared" si="26"/>
        <v>2.1</v>
      </c>
      <c r="I169" s="65">
        <f t="shared" si="27"/>
        <v>2</v>
      </c>
      <c r="J169" s="11"/>
      <c r="K169" s="59"/>
      <c r="L169" s="59"/>
      <c r="M169" s="59"/>
    </row>
    <row r="170" spans="1:13">
      <c r="A170" s="100"/>
      <c r="B170" s="97"/>
      <c r="C170" s="6">
        <v>10</v>
      </c>
      <c r="D170" s="12">
        <v>19</v>
      </c>
      <c r="E170" s="13"/>
      <c r="F170" s="63">
        <f t="shared" si="24"/>
        <v>9</v>
      </c>
      <c r="G170" s="64">
        <f t="shared" si="25"/>
        <v>12.99</v>
      </c>
      <c r="H170" s="65">
        <f t="shared" si="26"/>
        <v>3.9899999999999998</v>
      </c>
      <c r="I170" s="65">
        <f t="shared" si="27"/>
        <v>3.8</v>
      </c>
      <c r="J170" s="11"/>
      <c r="K170" s="59"/>
      <c r="L170" s="59"/>
      <c r="M170" s="59"/>
    </row>
    <row r="171" spans="1:13">
      <c r="A171" s="100"/>
      <c r="B171" s="97"/>
      <c r="C171" s="6">
        <v>11</v>
      </c>
      <c r="D171" s="12">
        <v>23</v>
      </c>
      <c r="E171" s="13">
        <v>1</v>
      </c>
      <c r="F171" s="63">
        <f t="shared" si="24"/>
        <v>9</v>
      </c>
      <c r="G171" s="64">
        <f t="shared" si="25"/>
        <v>14.052222222222223</v>
      </c>
      <c r="H171" s="65">
        <f t="shared" si="26"/>
        <v>5.0522222222222224</v>
      </c>
      <c r="I171" s="65">
        <f t="shared" si="27"/>
        <v>4.822222222222222</v>
      </c>
      <c r="J171" s="11"/>
      <c r="K171" s="59"/>
      <c r="L171" s="59"/>
      <c r="M171" s="59"/>
    </row>
    <row r="172" spans="1:13">
      <c r="A172" s="100"/>
      <c r="B172" s="97"/>
      <c r="C172" s="6">
        <v>12</v>
      </c>
      <c r="D172" s="12"/>
      <c r="E172" s="13"/>
      <c r="F172" s="63" t="str">
        <f t="shared" si="24"/>
        <v/>
      </c>
      <c r="G172" s="64" t="str">
        <f t="shared" si="25"/>
        <v/>
      </c>
      <c r="H172" s="65" t="str">
        <f t="shared" si="26"/>
        <v/>
      </c>
      <c r="I172" s="65" t="str">
        <f t="shared" si="27"/>
        <v/>
      </c>
      <c r="J172" s="11"/>
      <c r="K172" s="59"/>
      <c r="L172" s="59"/>
      <c r="M172" s="59"/>
    </row>
    <row r="173" spans="1:13">
      <c r="A173" s="100"/>
      <c r="B173" s="97"/>
      <c r="C173" s="6">
        <v>13</v>
      </c>
      <c r="D173" s="12">
        <v>21</v>
      </c>
      <c r="E173" s="13">
        <v>2</v>
      </c>
      <c r="F173" s="63">
        <f t="shared" si="24"/>
        <v>9</v>
      </c>
      <c r="G173" s="64">
        <f t="shared" si="25"/>
        <v>13.854444444444445</v>
      </c>
      <c r="H173" s="65">
        <f t="shared" si="26"/>
        <v>4.8544444444444448</v>
      </c>
      <c r="I173" s="65">
        <f t="shared" si="27"/>
        <v>4.6444444444444448</v>
      </c>
      <c r="J173" s="11"/>
      <c r="K173" s="59"/>
      <c r="L173" s="59"/>
      <c r="M173" s="59"/>
    </row>
    <row r="174" spans="1:13">
      <c r="A174" s="100"/>
      <c r="B174" s="97"/>
      <c r="C174" s="6">
        <v>14</v>
      </c>
      <c r="D174" s="12"/>
      <c r="E174" s="13"/>
      <c r="F174" s="63" t="str">
        <f t="shared" si="24"/>
        <v/>
      </c>
      <c r="G174" s="64" t="str">
        <f t="shared" si="25"/>
        <v/>
      </c>
      <c r="H174" s="65" t="str">
        <f t="shared" si="26"/>
        <v/>
      </c>
      <c r="I174" s="65" t="str">
        <f t="shared" si="27"/>
        <v/>
      </c>
      <c r="J174" s="11"/>
      <c r="K174" s="59"/>
      <c r="L174" s="59"/>
      <c r="M174" s="59"/>
    </row>
    <row r="175" spans="1:13">
      <c r="A175" s="100"/>
      <c r="B175" s="97"/>
      <c r="C175" s="6">
        <v>15</v>
      </c>
      <c r="D175" s="12">
        <v>13</v>
      </c>
      <c r="E175" s="13">
        <v>4</v>
      </c>
      <c r="F175" s="63">
        <f t="shared" si="24"/>
        <v>9</v>
      </c>
      <c r="G175" s="64">
        <f t="shared" si="25"/>
        <v>12.61888888888889</v>
      </c>
      <c r="H175" s="65">
        <f t="shared" si="26"/>
        <v>3.6188888888888888</v>
      </c>
      <c r="I175" s="65">
        <f t="shared" si="27"/>
        <v>3.4888888888888889</v>
      </c>
      <c r="J175" s="11"/>
      <c r="K175" s="59"/>
      <c r="L175" s="59"/>
      <c r="M175" s="59"/>
    </row>
    <row r="176" spans="1:13">
      <c r="A176" s="100"/>
      <c r="B176" s="97"/>
      <c r="C176" s="6">
        <v>16</v>
      </c>
      <c r="D176" s="12">
        <v>15</v>
      </c>
      <c r="E176" s="13"/>
      <c r="F176" s="63">
        <f t="shared" si="24"/>
        <v>9</v>
      </c>
      <c r="G176" s="64">
        <f t="shared" si="25"/>
        <v>12.15</v>
      </c>
      <c r="H176" s="65">
        <f t="shared" si="26"/>
        <v>3.15</v>
      </c>
      <c r="I176" s="65">
        <f t="shared" si="27"/>
        <v>3</v>
      </c>
      <c r="J176" s="11"/>
      <c r="K176" s="59"/>
      <c r="L176" s="59"/>
      <c r="M176" s="59"/>
    </row>
    <row r="177" spans="1:13">
      <c r="A177" s="100"/>
      <c r="B177" s="97"/>
      <c r="C177" s="6">
        <v>17</v>
      </c>
      <c r="D177" s="12"/>
      <c r="E177" s="13"/>
      <c r="F177" s="63" t="str">
        <f t="shared" si="24"/>
        <v/>
      </c>
      <c r="G177" s="64" t="str">
        <f t="shared" si="25"/>
        <v/>
      </c>
      <c r="H177" s="65" t="str">
        <f t="shared" si="26"/>
        <v/>
      </c>
      <c r="I177" s="65" t="str">
        <f t="shared" si="27"/>
        <v/>
      </c>
      <c r="J177" s="11"/>
      <c r="K177" s="59"/>
      <c r="L177" s="59"/>
      <c r="M177" s="59"/>
    </row>
    <row r="178" spans="1:13">
      <c r="A178" s="100"/>
      <c r="B178" s="97"/>
      <c r="C178" s="6">
        <v>18</v>
      </c>
      <c r="D178" s="12">
        <v>9</v>
      </c>
      <c r="E178" s="13">
        <v>4</v>
      </c>
      <c r="F178" s="63">
        <f t="shared" si="24"/>
        <v>9</v>
      </c>
      <c r="G178" s="64">
        <f t="shared" si="25"/>
        <v>11.77888888888889</v>
      </c>
      <c r="H178" s="65">
        <f t="shared" si="26"/>
        <v>2.778888888888889</v>
      </c>
      <c r="I178" s="65">
        <f t="shared" si="27"/>
        <v>2.6888888888888891</v>
      </c>
      <c r="J178" s="11"/>
      <c r="K178" s="59"/>
      <c r="L178" s="59"/>
      <c r="M178" s="59"/>
    </row>
    <row r="179" spans="1:13">
      <c r="A179" s="100"/>
      <c r="B179" s="97"/>
      <c r="C179" s="6">
        <v>19</v>
      </c>
      <c r="D179" s="12">
        <v>11</v>
      </c>
      <c r="E179" s="13">
        <v>999</v>
      </c>
      <c r="F179" s="63">
        <f t="shared" si="24"/>
        <v>9</v>
      </c>
      <c r="G179" s="64">
        <f t="shared" si="25"/>
        <v>233.31</v>
      </c>
      <c r="H179" s="65">
        <f t="shared" si="26"/>
        <v>224.31</v>
      </c>
      <c r="I179" s="65">
        <f t="shared" si="27"/>
        <v>224.2</v>
      </c>
      <c r="J179" s="11"/>
      <c r="K179" s="59"/>
      <c r="L179" s="59"/>
      <c r="M179" s="59"/>
    </row>
    <row r="180" spans="1:13">
      <c r="A180" s="100"/>
      <c r="B180" s="97"/>
      <c r="C180" s="6">
        <v>20</v>
      </c>
      <c r="D180" s="12"/>
      <c r="E180" s="13"/>
      <c r="F180" s="63" t="str">
        <f t="shared" si="24"/>
        <v/>
      </c>
      <c r="G180" s="64" t="str">
        <f t="shared" si="25"/>
        <v/>
      </c>
      <c r="H180" s="65" t="str">
        <f t="shared" si="26"/>
        <v/>
      </c>
      <c r="I180" s="65" t="str">
        <f t="shared" si="27"/>
        <v/>
      </c>
      <c r="J180" s="11"/>
      <c r="K180" s="59"/>
      <c r="L180" s="59"/>
      <c r="M180" s="59"/>
    </row>
    <row r="181" spans="1:13">
      <c r="A181" s="100"/>
      <c r="B181" s="97"/>
      <c r="C181" s="6">
        <v>21</v>
      </c>
      <c r="D181" s="12"/>
      <c r="E181" s="13"/>
      <c r="F181" s="63" t="str">
        <f t="shared" si="24"/>
        <v/>
      </c>
      <c r="G181" s="64" t="str">
        <f t="shared" si="25"/>
        <v/>
      </c>
      <c r="H181" s="65" t="str">
        <f t="shared" si="26"/>
        <v/>
      </c>
      <c r="I181" s="65" t="str">
        <f t="shared" si="27"/>
        <v/>
      </c>
      <c r="J181" s="11"/>
      <c r="K181" s="59"/>
      <c r="L181" s="59"/>
      <c r="M181" s="59"/>
    </row>
    <row r="182" spans="1:13">
      <c r="A182" s="100"/>
      <c r="B182" s="97"/>
      <c r="C182" s="6">
        <v>22</v>
      </c>
      <c r="D182" s="12">
        <v>9</v>
      </c>
      <c r="E182" s="13">
        <v>2</v>
      </c>
      <c r="F182" s="63">
        <f t="shared" si="24"/>
        <v>9</v>
      </c>
      <c r="G182" s="64">
        <f t="shared" si="25"/>
        <v>11.334444444444443</v>
      </c>
      <c r="H182" s="65">
        <f t="shared" si="26"/>
        <v>2.3344444444444443</v>
      </c>
      <c r="I182" s="65">
        <f t="shared" si="27"/>
        <v>2.2444444444444445</v>
      </c>
      <c r="J182" s="11"/>
      <c r="K182" s="59"/>
      <c r="L182" s="59"/>
      <c r="M182" s="59"/>
    </row>
    <row r="183" spans="1:13">
      <c r="A183" s="100"/>
      <c r="B183" s="97"/>
      <c r="C183" s="6">
        <v>23</v>
      </c>
      <c r="D183" s="12">
        <v>10</v>
      </c>
      <c r="E183" s="13"/>
      <c r="F183" s="63">
        <f t="shared" si="24"/>
        <v>9</v>
      </c>
      <c r="G183" s="64">
        <f t="shared" si="25"/>
        <v>11.1</v>
      </c>
      <c r="H183" s="65">
        <f t="shared" si="26"/>
        <v>2.1</v>
      </c>
      <c r="I183" s="65">
        <f t="shared" si="27"/>
        <v>2</v>
      </c>
      <c r="J183" s="11"/>
      <c r="K183" s="59"/>
      <c r="L183" s="59"/>
      <c r="M183" s="59"/>
    </row>
    <row r="184" spans="1:13">
      <c r="A184" s="100"/>
      <c r="B184" s="97"/>
      <c r="C184" s="6">
        <v>24</v>
      </c>
      <c r="D184" s="12"/>
      <c r="E184" s="13"/>
      <c r="F184" s="63" t="str">
        <f t="shared" si="24"/>
        <v/>
      </c>
      <c r="G184" s="64" t="str">
        <f t="shared" si="25"/>
        <v/>
      </c>
      <c r="H184" s="65" t="str">
        <f t="shared" si="26"/>
        <v/>
      </c>
      <c r="I184" s="65" t="str">
        <f t="shared" si="27"/>
        <v/>
      </c>
      <c r="J184" s="11"/>
      <c r="K184" s="59"/>
      <c r="L184" s="59"/>
      <c r="M184" s="59"/>
    </row>
    <row r="185" spans="1:13">
      <c r="A185" s="100"/>
      <c r="B185" s="97"/>
      <c r="C185" s="6">
        <v>25</v>
      </c>
      <c r="D185" s="12">
        <v>24</v>
      </c>
      <c r="E185" s="13">
        <v>1</v>
      </c>
      <c r="F185" s="63">
        <f t="shared" si="24"/>
        <v>9</v>
      </c>
      <c r="G185" s="64">
        <f t="shared" si="25"/>
        <v>14.262222222222222</v>
      </c>
      <c r="H185" s="65">
        <f t="shared" si="26"/>
        <v>5.2622222222222224</v>
      </c>
      <c r="I185" s="65">
        <f t="shared" si="27"/>
        <v>5.0222222222222221</v>
      </c>
      <c r="J185" s="11"/>
      <c r="K185" s="59"/>
      <c r="L185" s="59"/>
      <c r="M185" s="59"/>
    </row>
    <row r="186" spans="1:13">
      <c r="A186" s="100"/>
      <c r="B186" s="97"/>
      <c r="C186" s="6">
        <v>26</v>
      </c>
      <c r="D186" s="12">
        <v>12</v>
      </c>
      <c r="E186" s="13">
        <v>1</v>
      </c>
      <c r="F186" s="63">
        <f t="shared" si="24"/>
        <v>9</v>
      </c>
      <c r="G186" s="64">
        <f t="shared" si="25"/>
        <v>11.742222222222223</v>
      </c>
      <c r="H186" s="65">
        <f t="shared" si="26"/>
        <v>2.7422222222222223</v>
      </c>
      <c r="I186" s="65">
        <f t="shared" si="27"/>
        <v>2.6222222222222222</v>
      </c>
      <c r="J186" s="11"/>
      <c r="K186" s="59"/>
      <c r="L186" s="59"/>
      <c r="M186" s="59"/>
    </row>
    <row r="187" spans="1:13">
      <c r="A187" s="100"/>
      <c r="B187" s="97"/>
      <c r="C187" s="6">
        <v>27</v>
      </c>
      <c r="D187" s="12">
        <v>18</v>
      </c>
      <c r="E187" s="13"/>
      <c r="F187" s="63">
        <f t="shared" si="24"/>
        <v>9</v>
      </c>
      <c r="G187" s="64">
        <f t="shared" si="25"/>
        <v>12.780000000000001</v>
      </c>
      <c r="H187" s="65">
        <f t="shared" si="26"/>
        <v>3.7800000000000002</v>
      </c>
      <c r="I187" s="65">
        <f t="shared" si="27"/>
        <v>3.6</v>
      </c>
      <c r="J187" s="11"/>
      <c r="K187" s="59"/>
      <c r="L187" s="59"/>
      <c r="M187" s="59"/>
    </row>
    <row r="188" spans="1:13">
      <c r="A188" s="100"/>
      <c r="B188" s="97"/>
      <c r="C188" s="6">
        <v>28</v>
      </c>
      <c r="D188" s="12">
        <v>9</v>
      </c>
      <c r="E188" s="13">
        <v>5</v>
      </c>
      <c r="F188" s="63">
        <f t="shared" si="24"/>
        <v>9</v>
      </c>
      <c r="G188" s="64">
        <f t="shared" si="25"/>
        <v>12.001111111111111</v>
      </c>
      <c r="H188" s="65">
        <f t="shared" si="26"/>
        <v>3.0011111111111113</v>
      </c>
      <c r="I188" s="65">
        <f t="shared" si="27"/>
        <v>2.9111111111111114</v>
      </c>
      <c r="J188" s="11"/>
      <c r="K188" s="59"/>
      <c r="L188" s="59"/>
      <c r="M188" s="59"/>
    </row>
    <row r="189" spans="1:13">
      <c r="A189" s="100"/>
      <c r="B189" s="97"/>
      <c r="C189" s="6">
        <v>29</v>
      </c>
      <c r="D189" s="12"/>
      <c r="E189" s="13"/>
      <c r="F189" s="63" t="str">
        <f t="shared" si="24"/>
        <v/>
      </c>
      <c r="G189" s="64" t="str">
        <f t="shared" si="25"/>
        <v/>
      </c>
      <c r="H189" s="65" t="str">
        <f t="shared" si="26"/>
        <v/>
      </c>
      <c r="I189" s="65" t="str">
        <f t="shared" si="27"/>
        <v/>
      </c>
      <c r="J189" s="11"/>
      <c r="K189" s="59"/>
      <c r="L189" s="59"/>
      <c r="M189" s="59"/>
    </row>
    <row r="190" spans="1:13">
      <c r="A190" s="100"/>
      <c r="B190" s="97"/>
      <c r="C190" s="6">
        <v>30</v>
      </c>
      <c r="D190" s="12"/>
      <c r="E190" s="13"/>
      <c r="F190" s="63" t="str">
        <f t="shared" si="24"/>
        <v/>
      </c>
      <c r="G190" s="64" t="str">
        <f t="shared" si="25"/>
        <v/>
      </c>
      <c r="H190" s="65" t="str">
        <f t="shared" si="26"/>
        <v/>
      </c>
      <c r="I190" s="65" t="str">
        <f t="shared" si="27"/>
        <v/>
      </c>
      <c r="J190" s="11"/>
      <c r="K190" s="59"/>
      <c r="L190" s="59"/>
      <c r="M190" s="59"/>
    </row>
    <row r="191" spans="1:13" ht="17.25" thickBot="1">
      <c r="A191" s="100"/>
      <c r="B191" s="97"/>
      <c r="C191" s="7">
        <v>31</v>
      </c>
      <c r="D191" s="14"/>
      <c r="E191" s="15"/>
      <c r="F191" s="66" t="str">
        <f t="shared" si="24"/>
        <v/>
      </c>
      <c r="G191" s="67" t="str">
        <f t="shared" si="25"/>
        <v/>
      </c>
      <c r="H191" s="68" t="str">
        <f t="shared" si="26"/>
        <v/>
      </c>
      <c r="I191" s="65" t="str">
        <f t="shared" si="27"/>
        <v/>
      </c>
      <c r="J191" s="11"/>
      <c r="K191" s="59"/>
      <c r="L191" s="59"/>
      <c r="M191" s="59"/>
    </row>
    <row r="192" spans="1:13" ht="17.25" thickBot="1">
      <c r="A192" s="100"/>
      <c r="B192" s="97"/>
      <c r="C192" s="3"/>
      <c r="D192" s="3"/>
      <c r="E192" s="3"/>
      <c r="F192" s="69"/>
      <c r="G192" s="69"/>
      <c r="H192" s="69"/>
      <c r="I192" s="69"/>
      <c r="J192" s="11"/>
      <c r="K192" s="59"/>
      <c r="L192" s="59"/>
      <c r="M192" s="59"/>
    </row>
    <row r="193" spans="1:13" s="69" customFormat="1" ht="17.25" thickBot="1">
      <c r="A193" s="100"/>
      <c r="B193" s="97"/>
      <c r="C193" s="102" t="s">
        <v>10</v>
      </c>
      <c r="D193" s="103">
        <f t="shared" ref="D193:E193" si="28">SUM(D161:D191)</f>
        <v>293</v>
      </c>
      <c r="E193" s="103">
        <f t="shared" si="28"/>
        <v>1031</v>
      </c>
      <c r="F193" s="104"/>
      <c r="G193" s="104"/>
      <c r="H193" s="104"/>
      <c r="I193" s="106">
        <f t="shared" ref="I193" si="29">SUM(I161:I191)</f>
        <v>287.71111111111117</v>
      </c>
      <c r="J193" s="59"/>
      <c r="K193" s="59"/>
      <c r="L193" s="59"/>
      <c r="M193" s="59"/>
    </row>
    <row r="194" spans="1:13" s="69" customFormat="1" ht="17.25" thickBot="1">
      <c r="A194" s="100"/>
      <c r="B194" s="97"/>
      <c r="C194" s="102"/>
      <c r="D194" s="103"/>
      <c r="E194" s="103"/>
      <c r="F194" s="105"/>
      <c r="G194" s="105"/>
      <c r="H194" s="105"/>
      <c r="I194" s="106"/>
      <c r="J194" s="59"/>
      <c r="K194" s="59"/>
      <c r="L194" s="59"/>
      <c r="M194" s="59"/>
    </row>
    <row r="195" spans="1:13">
      <c r="A195" s="100"/>
      <c r="B195" s="97"/>
      <c r="K195" s="69"/>
      <c r="L195" s="69"/>
      <c r="M195" s="69"/>
    </row>
    <row r="196" spans="1:13" ht="17.25" thickBot="1">
      <c r="A196" s="101"/>
      <c r="B196" s="97"/>
      <c r="K196" s="69"/>
      <c r="L196" s="69"/>
      <c r="M196" s="69"/>
    </row>
    <row r="197" spans="1:13" ht="33" thickTop="1" thickBot="1">
      <c r="A197" s="99" t="str">
        <f>+D197</f>
        <v>Salarié n°5</v>
      </c>
      <c r="B197" s="97"/>
      <c r="C197" s="3"/>
      <c r="D197" s="111" t="s">
        <v>22</v>
      </c>
      <c r="E197" s="112"/>
      <c r="F197" s="113"/>
      <c r="G197" s="113"/>
      <c r="H197" s="113"/>
      <c r="I197" s="114"/>
      <c r="J197" s="9"/>
      <c r="K197" s="77"/>
      <c r="L197" s="78"/>
      <c r="M197" s="78"/>
    </row>
    <row r="198" spans="1:13" ht="66" thickTop="1" thickBot="1">
      <c r="A198" s="100"/>
      <c r="B198" s="97"/>
      <c r="C198" s="4" t="s">
        <v>0</v>
      </c>
      <c r="D198" s="19" t="s">
        <v>7</v>
      </c>
      <c r="E198" s="19" t="s">
        <v>13</v>
      </c>
      <c r="F198" s="79" t="s">
        <v>18</v>
      </c>
      <c r="G198" s="80" t="s">
        <v>1</v>
      </c>
      <c r="H198" s="80" t="s">
        <v>2</v>
      </c>
      <c r="I198" s="81" t="s">
        <v>3</v>
      </c>
      <c r="J198" s="10"/>
      <c r="K198" s="70" t="s">
        <v>9</v>
      </c>
      <c r="L198" s="121" t="str">
        <f>D197</f>
        <v>Salarié n°5</v>
      </c>
      <c r="M198" s="122"/>
    </row>
    <row r="199" spans="1:13" ht="18">
      <c r="A199" s="100"/>
      <c r="B199" s="97"/>
      <c r="C199" s="5">
        <v>1</v>
      </c>
      <c r="D199" s="12">
        <v>13</v>
      </c>
      <c r="E199" s="13">
        <v>2</v>
      </c>
      <c r="F199" s="63">
        <f>IF(D199+E199&lt;&gt;0,9,"")</f>
        <v>9</v>
      </c>
      <c r="G199" s="64">
        <f>IF(D199+E199&lt;&gt;0,F199+H199,"")</f>
        <v>12.174444444444443</v>
      </c>
      <c r="H199" s="65">
        <f>IF(D199+E199&lt;&gt;0,(D199/$G$5)+(E199/$G$7)+((D199/15))*0.15,"")</f>
        <v>3.1744444444444442</v>
      </c>
      <c r="I199" s="65">
        <f>IF(D199+E199&lt;&gt;0,(D199/$G$5)+(E199/$G$7),"")</f>
        <v>3.0444444444444443</v>
      </c>
      <c r="J199" s="11"/>
      <c r="K199" s="71">
        <f>L$4</f>
        <v>40179</v>
      </c>
      <c r="L199" s="72" t="s">
        <v>16</v>
      </c>
      <c r="M199" s="72" t="s">
        <v>17</v>
      </c>
    </row>
    <row r="200" spans="1:13">
      <c r="A200" s="100"/>
      <c r="B200" s="97"/>
      <c r="C200" s="6">
        <v>2</v>
      </c>
      <c r="D200" s="12">
        <v>11</v>
      </c>
      <c r="E200" s="13"/>
      <c r="F200" s="63">
        <f t="shared" ref="F200:F229" si="30">IF(D200+E200&lt;&gt;0,9,"")</f>
        <v>9</v>
      </c>
      <c r="G200" s="64">
        <f t="shared" ref="G200:G229" si="31">IF(D200+E200&lt;&gt;0,F200+H200,"")</f>
        <v>11.31</v>
      </c>
      <c r="H200" s="65">
        <f t="shared" ref="H200:H229" si="32">IF(D200+E200&lt;&gt;0,(D200/$G$5)+(E200/$G$7)+((D200/15))*0.15,"")</f>
        <v>2.31</v>
      </c>
      <c r="I200" s="65">
        <f t="shared" ref="I200:I229" si="33">IF(D200+E200&lt;&gt;0,(D200/$G$5)+(E200/$G$7),"")</f>
        <v>2.2000000000000002</v>
      </c>
      <c r="J200" s="16"/>
      <c r="K200" s="73" t="s">
        <v>11</v>
      </c>
      <c r="L200" s="74">
        <f>D231</f>
        <v>294</v>
      </c>
      <c r="M200" s="75">
        <f>J$5*L200</f>
        <v>879.06000000000006</v>
      </c>
    </row>
    <row r="201" spans="1:13">
      <c r="A201" s="100"/>
      <c r="B201" s="97"/>
      <c r="C201" s="6">
        <v>3</v>
      </c>
      <c r="D201" s="12"/>
      <c r="E201" s="13"/>
      <c r="F201" s="63" t="str">
        <f t="shared" si="30"/>
        <v/>
      </c>
      <c r="G201" s="64" t="str">
        <f t="shared" si="31"/>
        <v/>
      </c>
      <c r="H201" s="65" t="str">
        <f t="shared" si="32"/>
        <v/>
      </c>
      <c r="I201" s="65" t="str">
        <f t="shared" si="33"/>
        <v/>
      </c>
      <c r="J201" s="11"/>
      <c r="K201" s="73" t="s">
        <v>12</v>
      </c>
      <c r="L201" s="74">
        <f>E231</f>
        <v>33</v>
      </c>
      <c r="M201" s="75">
        <f>L201*J$7</f>
        <v>105.60000000000001</v>
      </c>
    </row>
    <row r="202" spans="1:13">
      <c r="A202" s="100"/>
      <c r="B202" s="97"/>
      <c r="C202" s="6">
        <v>4</v>
      </c>
      <c r="D202" s="12">
        <v>19</v>
      </c>
      <c r="E202" s="13">
        <v>3</v>
      </c>
      <c r="F202" s="63">
        <f t="shared" si="30"/>
        <v>9</v>
      </c>
      <c r="G202" s="64">
        <f t="shared" si="31"/>
        <v>13.656666666666666</v>
      </c>
      <c r="H202" s="65">
        <f t="shared" si="32"/>
        <v>4.6566666666666672</v>
      </c>
      <c r="I202" s="65">
        <f t="shared" si="33"/>
        <v>4.4666666666666668</v>
      </c>
      <c r="J202" s="11"/>
      <c r="K202" s="73" t="s">
        <v>14</v>
      </c>
      <c r="L202" s="75">
        <f>I231</f>
        <v>66.133333333333326</v>
      </c>
      <c r="M202" s="76"/>
    </row>
    <row r="203" spans="1:13">
      <c r="A203" s="100"/>
      <c r="B203" s="97"/>
      <c r="C203" s="6">
        <v>5</v>
      </c>
      <c r="D203" s="12">
        <v>16</v>
      </c>
      <c r="E203" s="13"/>
      <c r="F203" s="63">
        <f t="shared" si="30"/>
        <v>9</v>
      </c>
      <c r="G203" s="64">
        <f t="shared" si="31"/>
        <v>12.36</v>
      </c>
      <c r="H203" s="65">
        <f t="shared" si="32"/>
        <v>3.3600000000000003</v>
      </c>
      <c r="I203" s="65">
        <f t="shared" si="33"/>
        <v>3.2</v>
      </c>
      <c r="J203" s="11"/>
      <c r="K203" s="59"/>
      <c r="L203" s="59"/>
      <c r="M203" s="59"/>
    </row>
    <row r="204" spans="1:13">
      <c r="A204" s="100"/>
      <c r="B204" s="97"/>
      <c r="C204" s="6">
        <v>6</v>
      </c>
      <c r="D204" s="12">
        <v>23</v>
      </c>
      <c r="E204" s="13">
        <v>7</v>
      </c>
      <c r="F204" s="63">
        <f t="shared" si="30"/>
        <v>9</v>
      </c>
      <c r="G204" s="64">
        <f t="shared" si="31"/>
        <v>15.385555555555555</v>
      </c>
      <c r="H204" s="65">
        <f t="shared" si="32"/>
        <v>6.3855555555555554</v>
      </c>
      <c r="I204" s="65">
        <f t="shared" si="33"/>
        <v>6.155555555555555</v>
      </c>
      <c r="J204" s="11"/>
      <c r="K204" s="59"/>
      <c r="L204" s="59"/>
      <c r="M204" s="59"/>
    </row>
    <row r="205" spans="1:13">
      <c r="A205" s="100"/>
      <c r="B205" s="97"/>
      <c r="C205" s="6">
        <v>7</v>
      </c>
      <c r="D205" s="12">
        <v>9</v>
      </c>
      <c r="E205" s="13">
        <v>1</v>
      </c>
      <c r="F205" s="63">
        <f t="shared" si="30"/>
        <v>9</v>
      </c>
      <c r="G205" s="64">
        <f t="shared" si="31"/>
        <v>11.112222222222222</v>
      </c>
      <c r="H205" s="65">
        <f t="shared" si="32"/>
        <v>2.112222222222222</v>
      </c>
      <c r="I205" s="65">
        <f t="shared" si="33"/>
        <v>2.0222222222222221</v>
      </c>
      <c r="J205" s="11"/>
      <c r="K205" s="59"/>
      <c r="L205" s="59"/>
      <c r="M205" s="59"/>
    </row>
    <row r="206" spans="1:13">
      <c r="A206" s="100"/>
      <c r="B206" s="97"/>
      <c r="C206" s="6">
        <v>8</v>
      </c>
      <c r="D206" s="12"/>
      <c r="E206" s="13"/>
      <c r="F206" s="63" t="str">
        <f t="shared" si="30"/>
        <v/>
      </c>
      <c r="G206" s="64" t="str">
        <f t="shared" si="31"/>
        <v/>
      </c>
      <c r="H206" s="65" t="str">
        <f t="shared" si="32"/>
        <v/>
      </c>
      <c r="I206" s="65" t="str">
        <f t="shared" si="33"/>
        <v/>
      </c>
      <c r="J206" s="11"/>
      <c r="K206" s="59"/>
      <c r="L206" s="59"/>
      <c r="M206" s="59"/>
    </row>
    <row r="207" spans="1:13">
      <c r="A207" s="100"/>
      <c r="B207" s="97"/>
      <c r="C207" s="6">
        <v>9</v>
      </c>
      <c r="D207" s="12">
        <v>10</v>
      </c>
      <c r="E207" s="13"/>
      <c r="F207" s="63">
        <f t="shared" si="30"/>
        <v>9</v>
      </c>
      <c r="G207" s="64">
        <f t="shared" si="31"/>
        <v>11.1</v>
      </c>
      <c r="H207" s="65">
        <f t="shared" si="32"/>
        <v>2.1</v>
      </c>
      <c r="I207" s="65">
        <f t="shared" si="33"/>
        <v>2</v>
      </c>
      <c r="J207" s="11"/>
      <c r="K207" s="59"/>
      <c r="L207" s="59"/>
      <c r="M207" s="59"/>
    </row>
    <row r="208" spans="1:13">
      <c r="A208" s="100"/>
      <c r="B208" s="97"/>
      <c r="C208" s="6">
        <v>10</v>
      </c>
      <c r="D208" s="12">
        <v>19</v>
      </c>
      <c r="E208" s="13"/>
      <c r="F208" s="63">
        <f t="shared" si="30"/>
        <v>9</v>
      </c>
      <c r="G208" s="64">
        <f t="shared" si="31"/>
        <v>12.99</v>
      </c>
      <c r="H208" s="65">
        <f t="shared" si="32"/>
        <v>3.9899999999999998</v>
      </c>
      <c r="I208" s="65">
        <f t="shared" si="33"/>
        <v>3.8</v>
      </c>
      <c r="J208" s="11"/>
      <c r="K208" s="59"/>
      <c r="L208" s="59"/>
      <c r="M208" s="59"/>
    </row>
    <row r="209" spans="1:13">
      <c r="A209" s="100"/>
      <c r="B209" s="97"/>
      <c r="C209" s="6">
        <v>11</v>
      </c>
      <c r="D209" s="12">
        <v>23</v>
      </c>
      <c r="E209" s="13">
        <v>1</v>
      </c>
      <c r="F209" s="63">
        <f t="shared" si="30"/>
        <v>9</v>
      </c>
      <c r="G209" s="64">
        <f t="shared" si="31"/>
        <v>14.052222222222223</v>
      </c>
      <c r="H209" s="65">
        <f t="shared" si="32"/>
        <v>5.0522222222222224</v>
      </c>
      <c r="I209" s="65">
        <f t="shared" si="33"/>
        <v>4.822222222222222</v>
      </c>
      <c r="J209" s="11"/>
      <c r="K209" s="59"/>
      <c r="L209" s="59"/>
      <c r="M209" s="59"/>
    </row>
    <row r="210" spans="1:13">
      <c r="A210" s="100"/>
      <c r="B210" s="97"/>
      <c r="C210" s="6">
        <v>12</v>
      </c>
      <c r="D210" s="12"/>
      <c r="E210" s="13"/>
      <c r="F210" s="63" t="str">
        <f t="shared" si="30"/>
        <v/>
      </c>
      <c r="G210" s="64" t="str">
        <f t="shared" si="31"/>
        <v/>
      </c>
      <c r="H210" s="65" t="str">
        <f t="shared" si="32"/>
        <v/>
      </c>
      <c r="I210" s="65" t="str">
        <f t="shared" si="33"/>
        <v/>
      </c>
      <c r="J210" s="11"/>
      <c r="K210" s="59"/>
      <c r="L210" s="59"/>
      <c r="M210" s="59"/>
    </row>
    <row r="211" spans="1:13">
      <c r="A211" s="100"/>
      <c r="B211" s="97"/>
      <c r="C211" s="6">
        <v>13</v>
      </c>
      <c r="D211" s="12">
        <v>21</v>
      </c>
      <c r="E211" s="13">
        <v>2</v>
      </c>
      <c r="F211" s="63">
        <f t="shared" si="30"/>
        <v>9</v>
      </c>
      <c r="G211" s="64">
        <f t="shared" si="31"/>
        <v>13.854444444444445</v>
      </c>
      <c r="H211" s="65">
        <f t="shared" si="32"/>
        <v>4.8544444444444448</v>
      </c>
      <c r="I211" s="65">
        <f t="shared" si="33"/>
        <v>4.6444444444444448</v>
      </c>
      <c r="J211" s="11"/>
      <c r="K211" s="59"/>
      <c r="L211" s="59"/>
      <c r="M211" s="59"/>
    </row>
    <row r="212" spans="1:13">
      <c r="A212" s="100"/>
      <c r="B212" s="97"/>
      <c r="C212" s="6">
        <v>14</v>
      </c>
      <c r="D212" s="12"/>
      <c r="E212" s="13"/>
      <c r="F212" s="63" t="str">
        <f t="shared" si="30"/>
        <v/>
      </c>
      <c r="G212" s="64" t="str">
        <f t="shared" si="31"/>
        <v/>
      </c>
      <c r="H212" s="65" t="str">
        <f t="shared" si="32"/>
        <v/>
      </c>
      <c r="I212" s="65" t="str">
        <f t="shared" si="33"/>
        <v/>
      </c>
      <c r="J212" s="11"/>
      <c r="K212" s="59"/>
      <c r="L212" s="59"/>
      <c r="M212" s="59"/>
    </row>
    <row r="213" spans="1:13">
      <c r="A213" s="100"/>
      <c r="B213" s="97"/>
      <c r="C213" s="6">
        <v>15</v>
      </c>
      <c r="D213" s="12">
        <v>13</v>
      </c>
      <c r="E213" s="13">
        <v>4</v>
      </c>
      <c r="F213" s="63">
        <f t="shared" si="30"/>
        <v>9</v>
      </c>
      <c r="G213" s="64">
        <f t="shared" si="31"/>
        <v>12.61888888888889</v>
      </c>
      <c r="H213" s="65">
        <f t="shared" si="32"/>
        <v>3.6188888888888888</v>
      </c>
      <c r="I213" s="65">
        <f t="shared" si="33"/>
        <v>3.4888888888888889</v>
      </c>
      <c r="J213" s="11"/>
      <c r="K213" s="59"/>
      <c r="L213" s="59"/>
      <c r="M213" s="59"/>
    </row>
    <row r="214" spans="1:13">
      <c r="A214" s="100"/>
      <c r="B214" s="97"/>
      <c r="C214" s="6">
        <v>16</v>
      </c>
      <c r="D214" s="12">
        <v>15</v>
      </c>
      <c r="E214" s="13"/>
      <c r="F214" s="63">
        <f t="shared" si="30"/>
        <v>9</v>
      </c>
      <c r="G214" s="64">
        <f t="shared" si="31"/>
        <v>12.15</v>
      </c>
      <c r="H214" s="65">
        <f t="shared" si="32"/>
        <v>3.15</v>
      </c>
      <c r="I214" s="65">
        <f t="shared" si="33"/>
        <v>3</v>
      </c>
      <c r="J214" s="11"/>
      <c r="K214" s="59"/>
      <c r="L214" s="59"/>
      <c r="M214" s="59"/>
    </row>
    <row r="215" spans="1:13">
      <c r="A215" s="100"/>
      <c r="B215" s="97"/>
      <c r="C215" s="6">
        <v>17</v>
      </c>
      <c r="D215" s="12"/>
      <c r="E215" s="13"/>
      <c r="F215" s="63" t="str">
        <f t="shared" si="30"/>
        <v/>
      </c>
      <c r="G215" s="64" t="str">
        <f t="shared" si="31"/>
        <v/>
      </c>
      <c r="H215" s="65" t="str">
        <f t="shared" si="32"/>
        <v/>
      </c>
      <c r="I215" s="65" t="str">
        <f t="shared" si="33"/>
        <v/>
      </c>
      <c r="J215" s="11"/>
      <c r="K215" s="59"/>
      <c r="L215" s="59"/>
      <c r="M215" s="59"/>
    </row>
    <row r="216" spans="1:13">
      <c r="A216" s="100"/>
      <c r="B216" s="97"/>
      <c r="C216" s="6">
        <v>18</v>
      </c>
      <c r="D216" s="12">
        <v>9</v>
      </c>
      <c r="E216" s="13">
        <v>4</v>
      </c>
      <c r="F216" s="63">
        <f t="shared" si="30"/>
        <v>9</v>
      </c>
      <c r="G216" s="64">
        <f t="shared" si="31"/>
        <v>11.77888888888889</v>
      </c>
      <c r="H216" s="65">
        <f t="shared" si="32"/>
        <v>2.778888888888889</v>
      </c>
      <c r="I216" s="65">
        <f t="shared" si="33"/>
        <v>2.6888888888888891</v>
      </c>
      <c r="J216" s="11"/>
      <c r="K216" s="59"/>
      <c r="L216" s="59"/>
      <c r="M216" s="59"/>
    </row>
    <row r="217" spans="1:13">
      <c r="A217" s="100"/>
      <c r="B217" s="97"/>
      <c r="C217" s="6">
        <v>19</v>
      </c>
      <c r="D217" s="12">
        <v>11</v>
      </c>
      <c r="E217" s="13"/>
      <c r="F217" s="63">
        <f t="shared" si="30"/>
        <v>9</v>
      </c>
      <c r="G217" s="64">
        <f t="shared" si="31"/>
        <v>11.31</v>
      </c>
      <c r="H217" s="65">
        <f t="shared" si="32"/>
        <v>2.31</v>
      </c>
      <c r="I217" s="65">
        <f t="shared" si="33"/>
        <v>2.2000000000000002</v>
      </c>
      <c r="J217" s="11"/>
      <c r="K217" s="59"/>
      <c r="L217" s="59"/>
      <c r="M217" s="59"/>
    </row>
    <row r="218" spans="1:13">
      <c r="A218" s="100"/>
      <c r="B218" s="97"/>
      <c r="C218" s="6">
        <v>20</v>
      </c>
      <c r="D218" s="12"/>
      <c r="E218" s="13"/>
      <c r="F218" s="63" t="str">
        <f t="shared" si="30"/>
        <v/>
      </c>
      <c r="G218" s="64" t="str">
        <f t="shared" si="31"/>
        <v/>
      </c>
      <c r="H218" s="65" t="str">
        <f t="shared" si="32"/>
        <v/>
      </c>
      <c r="I218" s="65" t="str">
        <f t="shared" si="33"/>
        <v/>
      </c>
      <c r="J218" s="11"/>
      <c r="K218" s="59"/>
      <c r="L218" s="59"/>
      <c r="M218" s="59"/>
    </row>
    <row r="219" spans="1:13">
      <c r="A219" s="100"/>
      <c r="B219" s="97"/>
      <c r="C219" s="6">
        <v>21</v>
      </c>
      <c r="D219" s="12"/>
      <c r="E219" s="13"/>
      <c r="F219" s="63" t="str">
        <f t="shared" si="30"/>
        <v/>
      </c>
      <c r="G219" s="64" t="str">
        <f t="shared" si="31"/>
        <v/>
      </c>
      <c r="H219" s="65" t="str">
        <f t="shared" si="32"/>
        <v/>
      </c>
      <c r="I219" s="65" t="str">
        <f t="shared" si="33"/>
        <v/>
      </c>
      <c r="J219" s="11"/>
      <c r="K219" s="59"/>
      <c r="L219" s="59"/>
      <c r="M219" s="59"/>
    </row>
    <row r="220" spans="1:13">
      <c r="A220" s="100"/>
      <c r="B220" s="97"/>
      <c r="C220" s="6">
        <v>22</v>
      </c>
      <c r="D220" s="12">
        <v>9</v>
      </c>
      <c r="E220" s="13">
        <v>2</v>
      </c>
      <c r="F220" s="63">
        <f t="shared" si="30"/>
        <v>9</v>
      </c>
      <c r="G220" s="64">
        <f t="shared" si="31"/>
        <v>11.334444444444443</v>
      </c>
      <c r="H220" s="65">
        <f t="shared" si="32"/>
        <v>2.3344444444444443</v>
      </c>
      <c r="I220" s="65">
        <f t="shared" si="33"/>
        <v>2.2444444444444445</v>
      </c>
      <c r="J220" s="11"/>
      <c r="K220" s="59"/>
      <c r="L220" s="59"/>
      <c r="M220" s="59"/>
    </row>
    <row r="221" spans="1:13">
      <c r="A221" s="100"/>
      <c r="B221" s="97"/>
      <c r="C221" s="6">
        <v>23</v>
      </c>
      <c r="D221" s="12">
        <v>10</v>
      </c>
      <c r="E221" s="13"/>
      <c r="F221" s="63">
        <f t="shared" si="30"/>
        <v>9</v>
      </c>
      <c r="G221" s="64">
        <f t="shared" si="31"/>
        <v>11.1</v>
      </c>
      <c r="H221" s="65">
        <f t="shared" si="32"/>
        <v>2.1</v>
      </c>
      <c r="I221" s="65">
        <f t="shared" si="33"/>
        <v>2</v>
      </c>
      <c r="J221" s="11"/>
      <c r="K221" s="59"/>
      <c r="L221" s="59"/>
      <c r="M221" s="59"/>
    </row>
    <row r="222" spans="1:13">
      <c r="A222" s="100"/>
      <c r="B222" s="97"/>
      <c r="C222" s="6">
        <v>24</v>
      </c>
      <c r="D222" s="12"/>
      <c r="E222" s="13"/>
      <c r="F222" s="63" t="str">
        <f t="shared" si="30"/>
        <v/>
      </c>
      <c r="G222" s="64" t="str">
        <f t="shared" si="31"/>
        <v/>
      </c>
      <c r="H222" s="65" t="str">
        <f t="shared" si="32"/>
        <v/>
      </c>
      <c r="I222" s="65" t="str">
        <f t="shared" si="33"/>
        <v/>
      </c>
      <c r="J222" s="11"/>
      <c r="K222" s="59"/>
      <c r="L222" s="59"/>
      <c r="M222" s="59"/>
    </row>
    <row r="223" spans="1:13">
      <c r="A223" s="100"/>
      <c r="B223" s="97"/>
      <c r="C223" s="6">
        <v>25</v>
      </c>
      <c r="D223" s="12">
        <v>24</v>
      </c>
      <c r="E223" s="13">
        <v>1</v>
      </c>
      <c r="F223" s="63">
        <f t="shared" si="30"/>
        <v>9</v>
      </c>
      <c r="G223" s="64">
        <f t="shared" si="31"/>
        <v>14.262222222222222</v>
      </c>
      <c r="H223" s="65">
        <f t="shared" si="32"/>
        <v>5.2622222222222224</v>
      </c>
      <c r="I223" s="65">
        <f t="shared" si="33"/>
        <v>5.0222222222222221</v>
      </c>
      <c r="J223" s="11"/>
      <c r="K223" s="59"/>
      <c r="L223" s="59"/>
      <c r="M223" s="59"/>
    </row>
    <row r="224" spans="1:13">
      <c r="A224" s="100"/>
      <c r="B224" s="97"/>
      <c r="C224" s="6">
        <v>26</v>
      </c>
      <c r="D224" s="12">
        <v>12</v>
      </c>
      <c r="E224" s="13">
        <v>1</v>
      </c>
      <c r="F224" s="63">
        <f t="shared" si="30"/>
        <v>9</v>
      </c>
      <c r="G224" s="64">
        <f t="shared" si="31"/>
        <v>11.742222222222223</v>
      </c>
      <c r="H224" s="65">
        <f t="shared" si="32"/>
        <v>2.7422222222222223</v>
      </c>
      <c r="I224" s="65">
        <f t="shared" si="33"/>
        <v>2.6222222222222222</v>
      </c>
      <c r="J224" s="11"/>
      <c r="K224" s="59"/>
      <c r="L224" s="59"/>
      <c r="M224" s="59"/>
    </row>
    <row r="225" spans="1:13">
      <c r="A225" s="100"/>
      <c r="B225" s="97"/>
      <c r="C225" s="6">
        <v>27</v>
      </c>
      <c r="D225" s="12">
        <v>18</v>
      </c>
      <c r="E225" s="13"/>
      <c r="F225" s="63">
        <f t="shared" si="30"/>
        <v>9</v>
      </c>
      <c r="G225" s="64">
        <f t="shared" si="31"/>
        <v>12.780000000000001</v>
      </c>
      <c r="H225" s="65">
        <f t="shared" si="32"/>
        <v>3.7800000000000002</v>
      </c>
      <c r="I225" s="65">
        <f t="shared" si="33"/>
        <v>3.6</v>
      </c>
      <c r="J225" s="11"/>
      <c r="K225" s="59"/>
      <c r="L225" s="59"/>
      <c r="M225" s="59"/>
    </row>
    <row r="226" spans="1:13">
      <c r="A226" s="100"/>
      <c r="B226" s="97"/>
      <c r="C226" s="6">
        <v>28</v>
      </c>
      <c r="D226" s="12">
        <v>9</v>
      </c>
      <c r="E226" s="13">
        <v>5</v>
      </c>
      <c r="F226" s="63">
        <f t="shared" si="30"/>
        <v>9</v>
      </c>
      <c r="G226" s="64">
        <f t="shared" si="31"/>
        <v>12.001111111111111</v>
      </c>
      <c r="H226" s="65">
        <f t="shared" si="32"/>
        <v>3.0011111111111113</v>
      </c>
      <c r="I226" s="65">
        <f t="shared" si="33"/>
        <v>2.9111111111111114</v>
      </c>
      <c r="J226" s="11"/>
      <c r="K226" s="59"/>
      <c r="L226" s="59"/>
      <c r="M226" s="59"/>
    </row>
    <row r="227" spans="1:13">
      <c r="A227" s="100"/>
      <c r="B227" s="97"/>
      <c r="C227" s="6">
        <v>29</v>
      </c>
      <c r="D227" s="12"/>
      <c r="E227" s="13"/>
      <c r="F227" s="63" t="str">
        <f t="shared" si="30"/>
        <v/>
      </c>
      <c r="G227" s="64" t="str">
        <f t="shared" si="31"/>
        <v/>
      </c>
      <c r="H227" s="65" t="str">
        <f t="shared" si="32"/>
        <v/>
      </c>
      <c r="I227" s="65" t="str">
        <f t="shared" si="33"/>
        <v/>
      </c>
      <c r="J227" s="11"/>
      <c r="K227" s="59"/>
      <c r="L227" s="59"/>
      <c r="M227" s="59"/>
    </row>
    <row r="228" spans="1:13">
      <c r="A228" s="100"/>
      <c r="B228" s="97"/>
      <c r="C228" s="6">
        <v>30</v>
      </c>
      <c r="D228" s="12"/>
      <c r="E228" s="13"/>
      <c r="F228" s="63" t="str">
        <f t="shared" si="30"/>
        <v/>
      </c>
      <c r="G228" s="64" t="str">
        <f t="shared" si="31"/>
        <v/>
      </c>
      <c r="H228" s="65" t="str">
        <f t="shared" si="32"/>
        <v/>
      </c>
      <c r="I228" s="65" t="str">
        <f t="shared" si="33"/>
        <v/>
      </c>
      <c r="J228" s="11"/>
      <c r="K228" s="59"/>
      <c r="L228" s="59"/>
      <c r="M228" s="59"/>
    </row>
    <row r="229" spans="1:13" ht="17.25" thickBot="1">
      <c r="A229" s="100"/>
      <c r="B229" s="97"/>
      <c r="C229" s="7">
        <v>31</v>
      </c>
      <c r="D229" s="14"/>
      <c r="E229" s="15"/>
      <c r="F229" s="66" t="str">
        <f t="shared" si="30"/>
        <v/>
      </c>
      <c r="G229" s="67" t="str">
        <f t="shared" si="31"/>
        <v/>
      </c>
      <c r="H229" s="68" t="str">
        <f t="shared" si="32"/>
        <v/>
      </c>
      <c r="I229" s="65" t="str">
        <f t="shared" si="33"/>
        <v/>
      </c>
      <c r="J229" s="11"/>
      <c r="K229" s="59"/>
      <c r="L229" s="59"/>
      <c r="M229" s="59"/>
    </row>
    <row r="230" spans="1:13" ht="17.25" thickBot="1">
      <c r="A230" s="100"/>
      <c r="B230" s="97"/>
      <c r="C230" s="3"/>
      <c r="D230" s="3"/>
      <c r="E230" s="3"/>
      <c r="F230" s="69"/>
      <c r="G230" s="69"/>
      <c r="H230" s="69"/>
      <c r="I230" s="69"/>
      <c r="J230" s="11"/>
      <c r="K230" s="59"/>
      <c r="L230" s="59"/>
      <c r="M230" s="59"/>
    </row>
    <row r="231" spans="1:13" s="69" customFormat="1" ht="17.25" thickBot="1">
      <c r="A231" s="100"/>
      <c r="B231" s="97"/>
      <c r="C231" s="102" t="s">
        <v>10</v>
      </c>
      <c r="D231" s="103">
        <f t="shared" ref="D231:E231" si="34">SUM(D199:D229)</f>
        <v>294</v>
      </c>
      <c r="E231" s="103">
        <f t="shared" si="34"/>
        <v>33</v>
      </c>
      <c r="F231" s="104"/>
      <c r="G231" s="104"/>
      <c r="H231" s="104"/>
      <c r="I231" s="106">
        <f t="shared" ref="I231" si="35">SUM(I199:I229)</f>
        <v>66.133333333333326</v>
      </c>
      <c r="J231" s="59"/>
      <c r="K231" s="59"/>
      <c r="L231" s="59"/>
      <c r="M231" s="59"/>
    </row>
    <row r="232" spans="1:13" s="69" customFormat="1" ht="17.25" thickBot="1">
      <c r="A232" s="100"/>
      <c r="B232" s="97"/>
      <c r="C232" s="102"/>
      <c r="D232" s="103"/>
      <c r="E232" s="103"/>
      <c r="F232" s="105"/>
      <c r="G232" s="105"/>
      <c r="H232" s="105"/>
      <c r="I232" s="106"/>
      <c r="J232" s="59"/>
      <c r="K232" s="59"/>
      <c r="L232" s="59"/>
      <c r="M232" s="59"/>
    </row>
    <row r="233" spans="1:13">
      <c r="A233" s="100"/>
      <c r="B233" s="97"/>
      <c r="K233" s="69"/>
      <c r="L233" s="69"/>
      <c r="M233" s="69"/>
    </row>
    <row r="234" spans="1:13" ht="17.25" thickBot="1">
      <c r="A234" s="101"/>
      <c r="B234" s="97"/>
      <c r="K234" s="69"/>
      <c r="L234" s="69"/>
      <c r="M234" s="69"/>
    </row>
    <row r="235" spans="1:13" ht="33" thickTop="1" thickBot="1">
      <c r="A235" s="99" t="str">
        <f>+D235</f>
        <v>Salarié n°6</v>
      </c>
      <c r="B235" s="97"/>
      <c r="C235" s="3"/>
      <c r="D235" s="111" t="s">
        <v>23</v>
      </c>
      <c r="E235" s="112"/>
      <c r="F235" s="113"/>
      <c r="G235" s="113"/>
      <c r="H235" s="113"/>
      <c r="I235" s="114"/>
      <c r="J235" s="9"/>
      <c r="K235" s="77"/>
      <c r="L235" s="78"/>
      <c r="M235" s="78"/>
    </row>
    <row r="236" spans="1:13" ht="66" thickTop="1" thickBot="1">
      <c r="A236" s="100"/>
      <c r="B236" s="97"/>
      <c r="C236" s="4" t="s">
        <v>0</v>
      </c>
      <c r="D236" s="19" t="s">
        <v>7</v>
      </c>
      <c r="E236" s="19" t="s">
        <v>13</v>
      </c>
      <c r="F236" s="79" t="s">
        <v>18</v>
      </c>
      <c r="G236" s="80" t="s">
        <v>1</v>
      </c>
      <c r="H236" s="80" t="s">
        <v>2</v>
      </c>
      <c r="I236" s="81" t="s">
        <v>3</v>
      </c>
      <c r="J236" s="10"/>
      <c r="K236" s="70" t="s">
        <v>9</v>
      </c>
      <c r="L236" s="121" t="str">
        <f>D235</f>
        <v>Salarié n°6</v>
      </c>
      <c r="M236" s="122"/>
    </row>
    <row r="237" spans="1:13" ht="18">
      <c r="A237" s="100"/>
      <c r="B237" s="97"/>
      <c r="C237" s="5">
        <v>1</v>
      </c>
      <c r="D237" s="12">
        <v>13</v>
      </c>
      <c r="E237" s="13">
        <v>2</v>
      </c>
      <c r="F237" s="63">
        <f>IF(D237+E237&lt;&gt;0,9,"")</f>
        <v>9</v>
      </c>
      <c r="G237" s="64">
        <f>IF(D237+E237&lt;&gt;0,F237+H237,"")</f>
        <v>12.174444444444443</v>
      </c>
      <c r="H237" s="65">
        <f>IF(D237+E237&lt;&gt;0,(D237/$G$5)+(E237/$G$7)+((D237/15))*0.15,"")</f>
        <v>3.1744444444444442</v>
      </c>
      <c r="I237" s="65">
        <f>IF(D237+E237&lt;&gt;0,(D237/$G$5)+(E237/$G$7),"")</f>
        <v>3.0444444444444443</v>
      </c>
      <c r="J237" s="11"/>
      <c r="K237" s="71">
        <f>L$4</f>
        <v>40179</v>
      </c>
      <c r="L237" s="72" t="s">
        <v>16</v>
      </c>
      <c r="M237" s="72" t="s">
        <v>17</v>
      </c>
    </row>
    <row r="238" spans="1:13">
      <c r="A238" s="100"/>
      <c r="B238" s="97"/>
      <c r="C238" s="6">
        <v>2</v>
      </c>
      <c r="D238" s="12">
        <v>11</v>
      </c>
      <c r="E238" s="13"/>
      <c r="F238" s="63">
        <f t="shared" ref="F238:F267" si="36">IF(D238+E238&lt;&gt;0,9,"")</f>
        <v>9</v>
      </c>
      <c r="G238" s="64">
        <f t="shared" ref="G238:G267" si="37">IF(D238+E238&lt;&gt;0,F238+H238,"")</f>
        <v>11.31</v>
      </c>
      <c r="H238" s="65">
        <f t="shared" ref="H238:H267" si="38">IF(D238+E238&lt;&gt;0,(D238/$G$5)+(E238/$G$7)+((D238/15))*0.15,"")</f>
        <v>2.31</v>
      </c>
      <c r="I238" s="65">
        <f t="shared" ref="I238:I267" si="39">IF(D238+E238&lt;&gt;0,(D238/$G$5)+(E238/$G$7),"")</f>
        <v>2.2000000000000002</v>
      </c>
      <c r="J238" s="16"/>
      <c r="K238" s="73" t="s">
        <v>11</v>
      </c>
      <c r="L238" s="74">
        <f>D269</f>
        <v>295</v>
      </c>
      <c r="M238" s="75">
        <f>J$5*L238</f>
        <v>882.05000000000007</v>
      </c>
    </row>
    <row r="239" spans="1:13">
      <c r="A239" s="100"/>
      <c r="B239" s="97"/>
      <c r="C239" s="6">
        <v>3</v>
      </c>
      <c r="D239" s="12"/>
      <c r="E239" s="13"/>
      <c r="F239" s="63" t="str">
        <f t="shared" si="36"/>
        <v/>
      </c>
      <c r="G239" s="64" t="str">
        <f t="shared" si="37"/>
        <v/>
      </c>
      <c r="H239" s="65" t="str">
        <f t="shared" si="38"/>
        <v/>
      </c>
      <c r="I239" s="65" t="str">
        <f t="shared" si="39"/>
        <v/>
      </c>
      <c r="J239" s="11"/>
      <c r="K239" s="73" t="s">
        <v>12</v>
      </c>
      <c r="L239" s="74">
        <f>E269</f>
        <v>34</v>
      </c>
      <c r="M239" s="75">
        <f>L239*J$7</f>
        <v>108.80000000000001</v>
      </c>
    </row>
    <row r="240" spans="1:13">
      <c r="A240" s="100"/>
      <c r="B240" s="97"/>
      <c r="C240" s="6">
        <v>4</v>
      </c>
      <c r="D240" s="12">
        <v>19</v>
      </c>
      <c r="E240" s="13">
        <v>3</v>
      </c>
      <c r="F240" s="63">
        <f t="shared" si="36"/>
        <v>9</v>
      </c>
      <c r="G240" s="64">
        <f t="shared" si="37"/>
        <v>13.656666666666666</v>
      </c>
      <c r="H240" s="65">
        <f t="shared" si="38"/>
        <v>4.6566666666666672</v>
      </c>
      <c r="I240" s="65">
        <f t="shared" si="39"/>
        <v>4.4666666666666668</v>
      </c>
      <c r="J240" s="11"/>
      <c r="K240" s="73" t="s">
        <v>14</v>
      </c>
      <c r="L240" s="75">
        <f>I269</f>
        <v>66.555555555555571</v>
      </c>
      <c r="M240" s="76"/>
    </row>
    <row r="241" spans="1:13">
      <c r="A241" s="100"/>
      <c r="B241" s="97"/>
      <c r="C241" s="6">
        <v>5</v>
      </c>
      <c r="D241" s="12">
        <v>16</v>
      </c>
      <c r="E241" s="13"/>
      <c r="F241" s="63">
        <f t="shared" si="36"/>
        <v>9</v>
      </c>
      <c r="G241" s="64">
        <f t="shared" si="37"/>
        <v>12.36</v>
      </c>
      <c r="H241" s="65">
        <f t="shared" si="38"/>
        <v>3.3600000000000003</v>
      </c>
      <c r="I241" s="65">
        <f t="shared" si="39"/>
        <v>3.2</v>
      </c>
      <c r="J241" s="11"/>
      <c r="K241" s="59"/>
      <c r="L241" s="59"/>
      <c r="M241" s="59"/>
    </row>
    <row r="242" spans="1:13">
      <c r="A242" s="100"/>
      <c r="B242" s="97"/>
      <c r="C242" s="6">
        <v>6</v>
      </c>
      <c r="D242" s="12">
        <v>24</v>
      </c>
      <c r="E242" s="13">
        <v>8</v>
      </c>
      <c r="F242" s="63">
        <f t="shared" si="36"/>
        <v>9</v>
      </c>
      <c r="G242" s="64">
        <f t="shared" si="37"/>
        <v>15.817777777777778</v>
      </c>
      <c r="H242" s="65">
        <f t="shared" si="38"/>
        <v>6.8177777777777777</v>
      </c>
      <c r="I242" s="65">
        <f t="shared" si="39"/>
        <v>6.5777777777777775</v>
      </c>
      <c r="J242" s="11"/>
      <c r="K242" s="59"/>
      <c r="L242" s="59"/>
      <c r="M242" s="59"/>
    </row>
    <row r="243" spans="1:13">
      <c r="A243" s="100"/>
      <c r="B243" s="97"/>
      <c r="C243" s="6">
        <v>7</v>
      </c>
      <c r="D243" s="12">
        <v>9</v>
      </c>
      <c r="E243" s="13">
        <v>1</v>
      </c>
      <c r="F243" s="63">
        <f t="shared" si="36"/>
        <v>9</v>
      </c>
      <c r="G243" s="64">
        <f t="shared" si="37"/>
        <v>11.112222222222222</v>
      </c>
      <c r="H243" s="65">
        <f t="shared" si="38"/>
        <v>2.112222222222222</v>
      </c>
      <c r="I243" s="65">
        <f t="shared" si="39"/>
        <v>2.0222222222222221</v>
      </c>
      <c r="J243" s="11"/>
      <c r="K243" s="59"/>
      <c r="L243" s="59"/>
      <c r="M243" s="59"/>
    </row>
    <row r="244" spans="1:13">
      <c r="A244" s="100"/>
      <c r="B244" s="97"/>
      <c r="C244" s="6">
        <v>8</v>
      </c>
      <c r="D244" s="12"/>
      <c r="E244" s="13"/>
      <c r="F244" s="63" t="str">
        <f t="shared" si="36"/>
        <v/>
      </c>
      <c r="G244" s="64" t="str">
        <f t="shared" si="37"/>
        <v/>
      </c>
      <c r="H244" s="65" t="str">
        <f t="shared" si="38"/>
        <v/>
      </c>
      <c r="I244" s="65" t="str">
        <f t="shared" si="39"/>
        <v/>
      </c>
      <c r="J244" s="11"/>
      <c r="K244" s="59"/>
      <c r="L244" s="59"/>
      <c r="M244" s="59"/>
    </row>
    <row r="245" spans="1:13">
      <c r="A245" s="100"/>
      <c r="B245" s="97"/>
      <c r="C245" s="6">
        <v>9</v>
      </c>
      <c r="D245" s="12">
        <v>10</v>
      </c>
      <c r="E245" s="13"/>
      <c r="F245" s="63">
        <f t="shared" si="36"/>
        <v>9</v>
      </c>
      <c r="G245" s="64">
        <f t="shared" si="37"/>
        <v>11.1</v>
      </c>
      <c r="H245" s="65">
        <f t="shared" si="38"/>
        <v>2.1</v>
      </c>
      <c r="I245" s="65">
        <f t="shared" si="39"/>
        <v>2</v>
      </c>
      <c r="J245" s="11"/>
      <c r="K245" s="59"/>
      <c r="L245" s="59"/>
      <c r="M245" s="59"/>
    </row>
    <row r="246" spans="1:13">
      <c r="A246" s="100"/>
      <c r="B246" s="97"/>
      <c r="C246" s="6">
        <v>10</v>
      </c>
      <c r="D246" s="12">
        <v>19</v>
      </c>
      <c r="E246" s="13"/>
      <c r="F246" s="63">
        <f t="shared" si="36"/>
        <v>9</v>
      </c>
      <c r="G246" s="64">
        <f t="shared" si="37"/>
        <v>12.99</v>
      </c>
      <c r="H246" s="65">
        <f t="shared" si="38"/>
        <v>3.9899999999999998</v>
      </c>
      <c r="I246" s="65">
        <f t="shared" si="39"/>
        <v>3.8</v>
      </c>
      <c r="J246" s="11"/>
      <c r="K246" s="59"/>
      <c r="L246" s="59"/>
      <c r="M246" s="59"/>
    </row>
    <row r="247" spans="1:13">
      <c r="A247" s="100"/>
      <c r="B247" s="97"/>
      <c r="C247" s="6">
        <v>11</v>
      </c>
      <c r="D247" s="12">
        <v>23</v>
      </c>
      <c r="E247" s="13">
        <v>1</v>
      </c>
      <c r="F247" s="63">
        <f t="shared" si="36"/>
        <v>9</v>
      </c>
      <c r="G247" s="64">
        <f t="shared" si="37"/>
        <v>14.052222222222223</v>
      </c>
      <c r="H247" s="65">
        <f t="shared" si="38"/>
        <v>5.0522222222222224</v>
      </c>
      <c r="I247" s="65">
        <f t="shared" si="39"/>
        <v>4.822222222222222</v>
      </c>
      <c r="J247" s="11"/>
      <c r="K247" s="59"/>
      <c r="L247" s="59"/>
      <c r="M247" s="59"/>
    </row>
    <row r="248" spans="1:13">
      <c r="A248" s="100"/>
      <c r="B248" s="97"/>
      <c r="C248" s="6">
        <v>12</v>
      </c>
      <c r="D248" s="12"/>
      <c r="E248" s="13"/>
      <c r="F248" s="63" t="str">
        <f t="shared" si="36"/>
        <v/>
      </c>
      <c r="G248" s="64" t="str">
        <f t="shared" si="37"/>
        <v/>
      </c>
      <c r="H248" s="65" t="str">
        <f t="shared" si="38"/>
        <v/>
      </c>
      <c r="I248" s="65" t="str">
        <f t="shared" si="39"/>
        <v/>
      </c>
      <c r="J248" s="11"/>
      <c r="K248" s="59"/>
      <c r="L248" s="59"/>
      <c r="M248" s="59"/>
    </row>
    <row r="249" spans="1:13">
      <c r="A249" s="100"/>
      <c r="B249" s="97"/>
      <c r="C249" s="6">
        <v>13</v>
      </c>
      <c r="D249" s="12">
        <v>21</v>
      </c>
      <c r="E249" s="13">
        <v>2</v>
      </c>
      <c r="F249" s="63">
        <f t="shared" si="36"/>
        <v>9</v>
      </c>
      <c r="G249" s="64">
        <f t="shared" si="37"/>
        <v>13.854444444444445</v>
      </c>
      <c r="H249" s="65">
        <f t="shared" si="38"/>
        <v>4.8544444444444448</v>
      </c>
      <c r="I249" s="65">
        <f t="shared" si="39"/>
        <v>4.6444444444444448</v>
      </c>
      <c r="J249" s="11"/>
      <c r="K249" s="59"/>
      <c r="L249" s="59"/>
      <c r="M249" s="59"/>
    </row>
    <row r="250" spans="1:13">
      <c r="A250" s="100"/>
      <c r="B250" s="97"/>
      <c r="C250" s="6">
        <v>14</v>
      </c>
      <c r="D250" s="12"/>
      <c r="E250" s="13"/>
      <c r="F250" s="63" t="str">
        <f t="shared" si="36"/>
        <v/>
      </c>
      <c r="G250" s="64" t="str">
        <f t="shared" si="37"/>
        <v/>
      </c>
      <c r="H250" s="65" t="str">
        <f t="shared" si="38"/>
        <v/>
      </c>
      <c r="I250" s="65" t="str">
        <f t="shared" si="39"/>
        <v/>
      </c>
      <c r="J250" s="11"/>
      <c r="K250" s="59"/>
      <c r="L250" s="59"/>
      <c r="M250" s="59"/>
    </row>
    <row r="251" spans="1:13">
      <c r="A251" s="100"/>
      <c r="B251" s="97"/>
      <c r="C251" s="6">
        <v>15</v>
      </c>
      <c r="D251" s="12">
        <v>13</v>
      </c>
      <c r="E251" s="13">
        <v>4</v>
      </c>
      <c r="F251" s="63">
        <f t="shared" si="36"/>
        <v>9</v>
      </c>
      <c r="G251" s="64">
        <f t="shared" si="37"/>
        <v>12.61888888888889</v>
      </c>
      <c r="H251" s="65">
        <f t="shared" si="38"/>
        <v>3.6188888888888888</v>
      </c>
      <c r="I251" s="65">
        <f t="shared" si="39"/>
        <v>3.4888888888888889</v>
      </c>
      <c r="J251" s="11"/>
      <c r="K251" s="59"/>
      <c r="L251" s="59"/>
      <c r="M251" s="59"/>
    </row>
    <row r="252" spans="1:13">
      <c r="A252" s="100"/>
      <c r="B252" s="97"/>
      <c r="C252" s="6">
        <v>16</v>
      </c>
      <c r="D252" s="12">
        <v>15</v>
      </c>
      <c r="E252" s="13"/>
      <c r="F252" s="63">
        <f t="shared" si="36"/>
        <v>9</v>
      </c>
      <c r="G252" s="64">
        <f t="shared" si="37"/>
        <v>12.15</v>
      </c>
      <c r="H252" s="65">
        <f t="shared" si="38"/>
        <v>3.15</v>
      </c>
      <c r="I252" s="65">
        <f t="shared" si="39"/>
        <v>3</v>
      </c>
      <c r="J252" s="11"/>
      <c r="K252" s="59"/>
      <c r="L252" s="59"/>
      <c r="M252" s="59"/>
    </row>
    <row r="253" spans="1:13">
      <c r="A253" s="100"/>
      <c r="B253" s="97"/>
      <c r="C253" s="6">
        <v>17</v>
      </c>
      <c r="D253" s="12"/>
      <c r="E253" s="13"/>
      <c r="F253" s="63" t="str">
        <f t="shared" si="36"/>
        <v/>
      </c>
      <c r="G253" s="64" t="str">
        <f t="shared" si="37"/>
        <v/>
      </c>
      <c r="H253" s="65" t="str">
        <f t="shared" si="38"/>
        <v/>
      </c>
      <c r="I253" s="65" t="str">
        <f t="shared" si="39"/>
        <v/>
      </c>
      <c r="J253" s="11"/>
      <c r="K253" s="59"/>
      <c r="L253" s="59"/>
      <c r="M253" s="59"/>
    </row>
    <row r="254" spans="1:13">
      <c r="A254" s="100"/>
      <c r="B254" s="97"/>
      <c r="C254" s="6">
        <v>18</v>
      </c>
      <c r="D254" s="12">
        <v>9</v>
      </c>
      <c r="E254" s="13">
        <v>4</v>
      </c>
      <c r="F254" s="63">
        <f t="shared" si="36"/>
        <v>9</v>
      </c>
      <c r="G254" s="64">
        <f t="shared" si="37"/>
        <v>11.77888888888889</v>
      </c>
      <c r="H254" s="65">
        <f t="shared" si="38"/>
        <v>2.778888888888889</v>
      </c>
      <c r="I254" s="65">
        <f t="shared" si="39"/>
        <v>2.6888888888888891</v>
      </c>
      <c r="J254" s="11"/>
      <c r="K254" s="59"/>
      <c r="L254" s="59"/>
      <c r="M254" s="59"/>
    </row>
    <row r="255" spans="1:13">
      <c r="A255" s="100"/>
      <c r="B255" s="97"/>
      <c r="C255" s="6">
        <v>19</v>
      </c>
      <c r="D255" s="12">
        <v>11</v>
      </c>
      <c r="E255" s="13"/>
      <c r="F255" s="63">
        <f t="shared" si="36"/>
        <v>9</v>
      </c>
      <c r="G255" s="64">
        <f t="shared" si="37"/>
        <v>11.31</v>
      </c>
      <c r="H255" s="65">
        <f t="shared" si="38"/>
        <v>2.31</v>
      </c>
      <c r="I255" s="65">
        <f t="shared" si="39"/>
        <v>2.2000000000000002</v>
      </c>
      <c r="J255" s="11"/>
      <c r="K255" s="59"/>
      <c r="L255" s="59"/>
      <c r="M255" s="59"/>
    </row>
    <row r="256" spans="1:13">
      <c r="A256" s="100"/>
      <c r="B256" s="97"/>
      <c r="C256" s="6">
        <v>20</v>
      </c>
      <c r="D256" s="12"/>
      <c r="E256" s="13"/>
      <c r="F256" s="63" t="str">
        <f t="shared" si="36"/>
        <v/>
      </c>
      <c r="G256" s="64" t="str">
        <f t="shared" si="37"/>
        <v/>
      </c>
      <c r="H256" s="65" t="str">
        <f t="shared" si="38"/>
        <v/>
      </c>
      <c r="I256" s="65" t="str">
        <f t="shared" si="39"/>
        <v/>
      </c>
      <c r="J256" s="11"/>
      <c r="K256" s="59"/>
      <c r="L256" s="59"/>
      <c r="M256" s="59"/>
    </row>
    <row r="257" spans="1:13">
      <c r="A257" s="100"/>
      <c r="B257" s="97"/>
      <c r="C257" s="6">
        <v>21</v>
      </c>
      <c r="D257" s="12"/>
      <c r="E257" s="13"/>
      <c r="F257" s="63" t="str">
        <f t="shared" si="36"/>
        <v/>
      </c>
      <c r="G257" s="64" t="str">
        <f t="shared" si="37"/>
        <v/>
      </c>
      <c r="H257" s="65" t="str">
        <f t="shared" si="38"/>
        <v/>
      </c>
      <c r="I257" s="65" t="str">
        <f t="shared" si="39"/>
        <v/>
      </c>
      <c r="J257" s="11"/>
      <c r="K257" s="59"/>
      <c r="L257" s="59"/>
      <c r="M257" s="59"/>
    </row>
    <row r="258" spans="1:13">
      <c r="A258" s="100"/>
      <c r="B258" s="97"/>
      <c r="C258" s="6">
        <v>22</v>
      </c>
      <c r="D258" s="12">
        <v>9</v>
      </c>
      <c r="E258" s="13">
        <v>2</v>
      </c>
      <c r="F258" s="63">
        <f t="shared" si="36"/>
        <v>9</v>
      </c>
      <c r="G258" s="64">
        <f t="shared" si="37"/>
        <v>11.334444444444443</v>
      </c>
      <c r="H258" s="65">
        <f t="shared" si="38"/>
        <v>2.3344444444444443</v>
      </c>
      <c r="I258" s="65">
        <f t="shared" si="39"/>
        <v>2.2444444444444445</v>
      </c>
      <c r="J258" s="11"/>
      <c r="K258" s="59"/>
      <c r="L258" s="59"/>
      <c r="M258" s="59"/>
    </row>
    <row r="259" spans="1:13">
      <c r="A259" s="100"/>
      <c r="B259" s="97"/>
      <c r="C259" s="6">
        <v>23</v>
      </c>
      <c r="D259" s="12">
        <v>10</v>
      </c>
      <c r="E259" s="13"/>
      <c r="F259" s="63">
        <f t="shared" si="36"/>
        <v>9</v>
      </c>
      <c r="G259" s="64">
        <f t="shared" si="37"/>
        <v>11.1</v>
      </c>
      <c r="H259" s="65">
        <f t="shared" si="38"/>
        <v>2.1</v>
      </c>
      <c r="I259" s="65">
        <f t="shared" si="39"/>
        <v>2</v>
      </c>
      <c r="J259" s="11"/>
      <c r="K259" s="59"/>
      <c r="L259" s="59"/>
      <c r="M259" s="59"/>
    </row>
    <row r="260" spans="1:13">
      <c r="A260" s="100"/>
      <c r="B260" s="97"/>
      <c r="C260" s="6">
        <v>24</v>
      </c>
      <c r="D260" s="12"/>
      <c r="E260" s="13"/>
      <c r="F260" s="63" t="str">
        <f t="shared" si="36"/>
        <v/>
      </c>
      <c r="G260" s="64" t="str">
        <f t="shared" si="37"/>
        <v/>
      </c>
      <c r="H260" s="65" t="str">
        <f t="shared" si="38"/>
        <v/>
      </c>
      <c r="I260" s="65" t="str">
        <f t="shared" si="39"/>
        <v/>
      </c>
      <c r="J260" s="11"/>
      <c r="K260" s="59"/>
      <c r="L260" s="59"/>
      <c r="M260" s="59"/>
    </row>
    <row r="261" spans="1:13">
      <c r="A261" s="100"/>
      <c r="B261" s="97"/>
      <c r="C261" s="6">
        <v>25</v>
      </c>
      <c r="D261" s="12">
        <v>24</v>
      </c>
      <c r="E261" s="13">
        <v>1</v>
      </c>
      <c r="F261" s="63">
        <f t="shared" si="36"/>
        <v>9</v>
      </c>
      <c r="G261" s="64">
        <f t="shared" si="37"/>
        <v>14.262222222222222</v>
      </c>
      <c r="H261" s="65">
        <f t="shared" si="38"/>
        <v>5.2622222222222224</v>
      </c>
      <c r="I261" s="65">
        <f t="shared" si="39"/>
        <v>5.0222222222222221</v>
      </c>
      <c r="J261" s="11"/>
      <c r="K261" s="59"/>
      <c r="L261" s="59"/>
      <c r="M261" s="59"/>
    </row>
    <row r="262" spans="1:13">
      <c r="A262" s="100"/>
      <c r="B262" s="97"/>
      <c r="C262" s="6">
        <v>26</v>
      </c>
      <c r="D262" s="12">
        <v>12</v>
      </c>
      <c r="E262" s="13">
        <v>1</v>
      </c>
      <c r="F262" s="63">
        <f t="shared" si="36"/>
        <v>9</v>
      </c>
      <c r="G262" s="64">
        <f t="shared" si="37"/>
        <v>11.742222222222223</v>
      </c>
      <c r="H262" s="65">
        <f t="shared" si="38"/>
        <v>2.7422222222222223</v>
      </c>
      <c r="I262" s="65">
        <f t="shared" si="39"/>
        <v>2.6222222222222222</v>
      </c>
      <c r="J262" s="11"/>
      <c r="K262" s="59"/>
      <c r="L262" s="59"/>
      <c r="M262" s="59"/>
    </row>
    <row r="263" spans="1:13">
      <c r="A263" s="100"/>
      <c r="B263" s="97"/>
      <c r="C263" s="6">
        <v>27</v>
      </c>
      <c r="D263" s="12">
        <v>18</v>
      </c>
      <c r="E263" s="13"/>
      <c r="F263" s="63">
        <f t="shared" si="36"/>
        <v>9</v>
      </c>
      <c r="G263" s="64">
        <f t="shared" si="37"/>
        <v>12.780000000000001</v>
      </c>
      <c r="H263" s="65">
        <f t="shared" si="38"/>
        <v>3.7800000000000002</v>
      </c>
      <c r="I263" s="65">
        <f t="shared" si="39"/>
        <v>3.6</v>
      </c>
      <c r="J263" s="11"/>
      <c r="K263" s="59"/>
      <c r="L263" s="59"/>
      <c r="M263" s="59"/>
    </row>
    <row r="264" spans="1:13">
      <c r="A264" s="100"/>
      <c r="B264" s="97"/>
      <c r="C264" s="6">
        <v>28</v>
      </c>
      <c r="D264" s="12">
        <v>9</v>
      </c>
      <c r="E264" s="13">
        <v>5</v>
      </c>
      <c r="F264" s="63">
        <f t="shared" si="36"/>
        <v>9</v>
      </c>
      <c r="G264" s="64">
        <f t="shared" si="37"/>
        <v>12.001111111111111</v>
      </c>
      <c r="H264" s="65">
        <f t="shared" si="38"/>
        <v>3.0011111111111113</v>
      </c>
      <c r="I264" s="65">
        <f t="shared" si="39"/>
        <v>2.9111111111111114</v>
      </c>
      <c r="J264" s="11"/>
      <c r="K264" s="59"/>
      <c r="L264" s="59"/>
      <c r="M264" s="59"/>
    </row>
    <row r="265" spans="1:13">
      <c r="A265" s="100"/>
      <c r="B265" s="97"/>
      <c r="C265" s="6">
        <v>29</v>
      </c>
      <c r="D265" s="12"/>
      <c r="E265" s="13"/>
      <c r="F265" s="63" t="str">
        <f t="shared" si="36"/>
        <v/>
      </c>
      <c r="G265" s="64" t="str">
        <f t="shared" si="37"/>
        <v/>
      </c>
      <c r="H265" s="65" t="str">
        <f t="shared" si="38"/>
        <v/>
      </c>
      <c r="I265" s="65" t="str">
        <f t="shared" si="39"/>
        <v/>
      </c>
      <c r="J265" s="11"/>
      <c r="K265" s="59"/>
      <c r="L265" s="59"/>
      <c r="M265" s="59"/>
    </row>
    <row r="266" spans="1:13">
      <c r="A266" s="100"/>
      <c r="B266" s="97"/>
      <c r="C266" s="6">
        <v>30</v>
      </c>
      <c r="D266" s="12"/>
      <c r="E266" s="13"/>
      <c r="F266" s="63" t="str">
        <f t="shared" si="36"/>
        <v/>
      </c>
      <c r="G266" s="64" t="str">
        <f t="shared" si="37"/>
        <v/>
      </c>
      <c r="H266" s="65" t="str">
        <f t="shared" si="38"/>
        <v/>
      </c>
      <c r="I266" s="65" t="str">
        <f t="shared" si="39"/>
        <v/>
      </c>
      <c r="J266" s="11"/>
      <c r="K266" s="59"/>
      <c r="L266" s="59"/>
      <c r="M266" s="59"/>
    </row>
    <row r="267" spans="1:13" ht="17.25" thickBot="1">
      <c r="A267" s="100"/>
      <c r="B267" s="97"/>
      <c r="C267" s="7">
        <v>31</v>
      </c>
      <c r="D267" s="14"/>
      <c r="E267" s="15"/>
      <c r="F267" s="66" t="str">
        <f t="shared" si="36"/>
        <v/>
      </c>
      <c r="G267" s="67" t="str">
        <f t="shared" si="37"/>
        <v/>
      </c>
      <c r="H267" s="68" t="str">
        <f t="shared" si="38"/>
        <v/>
      </c>
      <c r="I267" s="65" t="str">
        <f t="shared" si="39"/>
        <v/>
      </c>
      <c r="J267" s="11"/>
      <c r="K267" s="59"/>
      <c r="L267" s="59"/>
      <c r="M267" s="59"/>
    </row>
    <row r="268" spans="1:13" ht="17.25" thickBot="1">
      <c r="A268" s="100"/>
      <c r="B268" s="97"/>
      <c r="C268" s="3"/>
      <c r="D268" s="3"/>
      <c r="E268" s="3"/>
      <c r="F268" s="69"/>
      <c r="G268" s="69"/>
      <c r="H268" s="69"/>
      <c r="I268" s="69"/>
      <c r="J268" s="11"/>
      <c r="K268" s="59"/>
      <c r="L268" s="59"/>
      <c r="M268" s="59"/>
    </row>
    <row r="269" spans="1:13" s="69" customFormat="1" ht="17.25" thickBot="1">
      <c r="A269" s="100"/>
      <c r="B269" s="97"/>
      <c r="C269" s="102" t="s">
        <v>10</v>
      </c>
      <c r="D269" s="103">
        <f t="shared" ref="D269:E269" si="40">SUM(D237:D267)</f>
        <v>295</v>
      </c>
      <c r="E269" s="103">
        <f t="shared" si="40"/>
        <v>34</v>
      </c>
      <c r="F269" s="104"/>
      <c r="G269" s="104"/>
      <c r="H269" s="104"/>
      <c r="I269" s="106">
        <f t="shared" ref="I269" si="41">SUM(I237:I267)</f>
        <v>66.555555555555571</v>
      </c>
      <c r="J269" s="59"/>
      <c r="K269" s="59"/>
      <c r="L269" s="59"/>
      <c r="M269" s="59"/>
    </row>
    <row r="270" spans="1:13" s="69" customFormat="1" ht="17.25" thickBot="1">
      <c r="A270" s="100"/>
      <c r="B270" s="97"/>
      <c r="C270" s="102"/>
      <c r="D270" s="103"/>
      <c r="E270" s="103"/>
      <c r="F270" s="105"/>
      <c r="G270" s="105"/>
      <c r="H270" s="105"/>
      <c r="I270" s="106"/>
      <c r="J270" s="59"/>
      <c r="K270" s="59"/>
      <c r="L270" s="59"/>
      <c r="M270" s="59"/>
    </row>
    <row r="271" spans="1:13">
      <c r="A271" s="100"/>
      <c r="B271" s="97"/>
      <c r="K271" s="69"/>
      <c r="L271" s="69"/>
      <c r="M271" s="69"/>
    </row>
    <row r="272" spans="1:13" ht="17.25" thickBot="1">
      <c r="A272" s="101"/>
      <c r="B272" s="97"/>
      <c r="K272" s="69"/>
      <c r="L272" s="69"/>
      <c r="M272" s="69"/>
    </row>
    <row r="273" spans="1:13" ht="33" thickTop="1" thickBot="1">
      <c r="A273" s="99" t="str">
        <f>+D273</f>
        <v>Salarié n°7</v>
      </c>
      <c r="B273" s="97"/>
      <c r="C273" s="3"/>
      <c r="D273" s="111" t="s">
        <v>24</v>
      </c>
      <c r="E273" s="112"/>
      <c r="F273" s="113"/>
      <c r="G273" s="113"/>
      <c r="H273" s="113"/>
      <c r="I273" s="114"/>
      <c r="J273" s="9"/>
      <c r="K273" s="77"/>
      <c r="L273" s="78"/>
      <c r="M273" s="78"/>
    </row>
    <row r="274" spans="1:13" ht="66" thickTop="1" thickBot="1">
      <c r="A274" s="100"/>
      <c r="B274" s="97"/>
      <c r="C274" s="4" t="s">
        <v>0</v>
      </c>
      <c r="D274" s="19" t="s">
        <v>7</v>
      </c>
      <c r="E274" s="19" t="s">
        <v>13</v>
      </c>
      <c r="F274" s="79" t="s">
        <v>18</v>
      </c>
      <c r="G274" s="80" t="s">
        <v>1</v>
      </c>
      <c r="H274" s="80" t="s">
        <v>2</v>
      </c>
      <c r="I274" s="81" t="s">
        <v>3</v>
      </c>
      <c r="J274" s="10"/>
      <c r="K274" s="70" t="s">
        <v>9</v>
      </c>
      <c r="L274" s="121" t="str">
        <f>D273</f>
        <v>Salarié n°7</v>
      </c>
      <c r="M274" s="122"/>
    </row>
    <row r="275" spans="1:13" ht="18">
      <c r="A275" s="100"/>
      <c r="B275" s="97"/>
      <c r="C275" s="5">
        <v>1</v>
      </c>
      <c r="D275" s="12">
        <v>13</v>
      </c>
      <c r="E275" s="13">
        <v>2</v>
      </c>
      <c r="F275" s="63">
        <f>IF(D275+E275&lt;&gt;0,9,"")</f>
        <v>9</v>
      </c>
      <c r="G275" s="64">
        <f>IF(D275+E275&lt;&gt;0,F275+H275,"")</f>
        <v>12.174444444444443</v>
      </c>
      <c r="H275" s="65">
        <f>IF(D275+E275&lt;&gt;0,(D275/$G$5)+(E275/$G$7)+((D275/15))*0.15,"")</f>
        <v>3.1744444444444442</v>
      </c>
      <c r="I275" s="65">
        <f>IF(D275+E275&lt;&gt;0,(D275/$G$5)+(E275/$G$7),"")</f>
        <v>3.0444444444444443</v>
      </c>
      <c r="J275" s="11"/>
      <c r="K275" s="71">
        <f>L$4</f>
        <v>40179</v>
      </c>
      <c r="L275" s="72" t="s">
        <v>16</v>
      </c>
      <c r="M275" s="72" t="s">
        <v>17</v>
      </c>
    </row>
    <row r="276" spans="1:13">
      <c r="A276" s="100"/>
      <c r="B276" s="97"/>
      <c r="C276" s="6">
        <v>2</v>
      </c>
      <c r="D276" s="12">
        <v>11</v>
      </c>
      <c r="E276" s="13"/>
      <c r="F276" s="63">
        <f t="shared" ref="F276:F305" si="42">IF(D276+E276&lt;&gt;0,9,"")</f>
        <v>9</v>
      </c>
      <c r="G276" s="64">
        <f t="shared" ref="G276:G305" si="43">IF(D276+E276&lt;&gt;0,F276+H276,"")</f>
        <v>11.31</v>
      </c>
      <c r="H276" s="65">
        <f t="shared" ref="H276:H305" si="44">IF(D276+E276&lt;&gt;0,(D276/$G$5)+(E276/$G$7)+((D276/15))*0.15,"")</f>
        <v>2.31</v>
      </c>
      <c r="I276" s="65">
        <f t="shared" ref="I276:I305" si="45">IF(D276+E276&lt;&gt;0,(D276/$G$5)+(E276/$G$7),"")</f>
        <v>2.2000000000000002</v>
      </c>
      <c r="J276" s="16"/>
      <c r="K276" s="73" t="s">
        <v>11</v>
      </c>
      <c r="L276" s="74">
        <f>D307</f>
        <v>296</v>
      </c>
      <c r="M276" s="75">
        <f>J$5*L276</f>
        <v>885.04000000000008</v>
      </c>
    </row>
    <row r="277" spans="1:13">
      <c r="A277" s="100"/>
      <c r="B277" s="97"/>
      <c r="C277" s="6">
        <v>3</v>
      </c>
      <c r="D277" s="12"/>
      <c r="E277" s="13"/>
      <c r="F277" s="63" t="str">
        <f t="shared" si="42"/>
        <v/>
      </c>
      <c r="G277" s="64" t="str">
        <f t="shared" si="43"/>
        <v/>
      </c>
      <c r="H277" s="65" t="str">
        <f t="shared" si="44"/>
        <v/>
      </c>
      <c r="I277" s="65" t="str">
        <f t="shared" si="45"/>
        <v/>
      </c>
      <c r="J277" s="11"/>
      <c r="K277" s="73" t="s">
        <v>12</v>
      </c>
      <c r="L277" s="74">
        <f>E307</f>
        <v>35</v>
      </c>
      <c r="M277" s="75">
        <f>L277*J$7</f>
        <v>112</v>
      </c>
    </row>
    <row r="278" spans="1:13">
      <c r="A278" s="100"/>
      <c r="B278" s="97"/>
      <c r="C278" s="6">
        <v>4</v>
      </c>
      <c r="D278" s="12">
        <v>19</v>
      </c>
      <c r="E278" s="13">
        <v>3</v>
      </c>
      <c r="F278" s="63">
        <f t="shared" si="42"/>
        <v>9</v>
      </c>
      <c r="G278" s="64">
        <f t="shared" si="43"/>
        <v>13.656666666666666</v>
      </c>
      <c r="H278" s="65">
        <f t="shared" si="44"/>
        <v>4.6566666666666672</v>
      </c>
      <c r="I278" s="65">
        <f t="shared" si="45"/>
        <v>4.4666666666666668</v>
      </c>
      <c r="J278" s="11"/>
      <c r="K278" s="73" t="s">
        <v>14</v>
      </c>
      <c r="L278" s="75">
        <f>I307</f>
        <v>66.977777777777774</v>
      </c>
      <c r="M278" s="76"/>
    </row>
    <row r="279" spans="1:13">
      <c r="A279" s="100"/>
      <c r="B279" s="97"/>
      <c r="C279" s="6">
        <v>5</v>
      </c>
      <c r="D279" s="12">
        <v>16</v>
      </c>
      <c r="E279" s="13"/>
      <c r="F279" s="63">
        <f t="shared" si="42"/>
        <v>9</v>
      </c>
      <c r="G279" s="64">
        <f t="shared" si="43"/>
        <v>12.36</v>
      </c>
      <c r="H279" s="65">
        <f t="shared" si="44"/>
        <v>3.3600000000000003</v>
      </c>
      <c r="I279" s="65">
        <f t="shared" si="45"/>
        <v>3.2</v>
      </c>
      <c r="J279" s="11"/>
      <c r="K279" s="59"/>
      <c r="L279" s="59"/>
      <c r="M279" s="59"/>
    </row>
    <row r="280" spans="1:13">
      <c r="A280" s="100"/>
      <c r="B280" s="97"/>
      <c r="C280" s="6">
        <v>6</v>
      </c>
      <c r="D280" s="12">
        <v>25</v>
      </c>
      <c r="E280" s="13">
        <v>9</v>
      </c>
      <c r="F280" s="63">
        <f t="shared" si="42"/>
        <v>9</v>
      </c>
      <c r="G280" s="64">
        <f t="shared" si="43"/>
        <v>16.25</v>
      </c>
      <c r="H280" s="65">
        <f t="shared" si="44"/>
        <v>7.25</v>
      </c>
      <c r="I280" s="65">
        <f t="shared" si="45"/>
        <v>7</v>
      </c>
      <c r="J280" s="11"/>
      <c r="K280" s="59"/>
      <c r="L280" s="59"/>
      <c r="M280" s="59"/>
    </row>
    <row r="281" spans="1:13">
      <c r="A281" s="100"/>
      <c r="B281" s="97"/>
      <c r="C281" s="6">
        <v>7</v>
      </c>
      <c r="D281" s="12">
        <v>9</v>
      </c>
      <c r="E281" s="13">
        <v>1</v>
      </c>
      <c r="F281" s="63">
        <f t="shared" si="42"/>
        <v>9</v>
      </c>
      <c r="G281" s="64">
        <f t="shared" si="43"/>
        <v>11.112222222222222</v>
      </c>
      <c r="H281" s="65">
        <f t="shared" si="44"/>
        <v>2.112222222222222</v>
      </c>
      <c r="I281" s="65">
        <f t="shared" si="45"/>
        <v>2.0222222222222221</v>
      </c>
      <c r="J281" s="11"/>
      <c r="K281" s="59"/>
      <c r="L281" s="59"/>
      <c r="M281" s="59"/>
    </row>
    <row r="282" spans="1:13">
      <c r="A282" s="100"/>
      <c r="B282" s="97"/>
      <c r="C282" s="6">
        <v>8</v>
      </c>
      <c r="D282" s="12"/>
      <c r="E282" s="13"/>
      <c r="F282" s="63" t="str">
        <f t="shared" si="42"/>
        <v/>
      </c>
      <c r="G282" s="64" t="str">
        <f t="shared" si="43"/>
        <v/>
      </c>
      <c r="H282" s="65" t="str">
        <f t="shared" si="44"/>
        <v/>
      </c>
      <c r="I282" s="65" t="str">
        <f t="shared" si="45"/>
        <v/>
      </c>
      <c r="J282" s="11"/>
      <c r="K282" s="59"/>
      <c r="L282" s="59"/>
      <c r="M282" s="59"/>
    </row>
    <row r="283" spans="1:13">
      <c r="A283" s="100"/>
      <c r="B283" s="97"/>
      <c r="C283" s="6">
        <v>9</v>
      </c>
      <c r="D283" s="12">
        <v>10</v>
      </c>
      <c r="E283" s="13"/>
      <c r="F283" s="63">
        <f t="shared" si="42"/>
        <v>9</v>
      </c>
      <c r="G283" s="64">
        <f t="shared" si="43"/>
        <v>11.1</v>
      </c>
      <c r="H283" s="65">
        <f t="shared" si="44"/>
        <v>2.1</v>
      </c>
      <c r="I283" s="65">
        <f t="shared" si="45"/>
        <v>2</v>
      </c>
      <c r="J283" s="11"/>
      <c r="K283" s="59"/>
      <c r="L283" s="59"/>
      <c r="M283" s="59"/>
    </row>
    <row r="284" spans="1:13">
      <c r="A284" s="100"/>
      <c r="B284" s="97"/>
      <c r="C284" s="6">
        <v>10</v>
      </c>
      <c r="D284" s="12">
        <v>19</v>
      </c>
      <c r="E284" s="13"/>
      <c r="F284" s="63">
        <f t="shared" si="42"/>
        <v>9</v>
      </c>
      <c r="G284" s="64">
        <f t="shared" si="43"/>
        <v>12.99</v>
      </c>
      <c r="H284" s="65">
        <f t="shared" si="44"/>
        <v>3.9899999999999998</v>
      </c>
      <c r="I284" s="65">
        <f t="shared" si="45"/>
        <v>3.8</v>
      </c>
      <c r="J284" s="11"/>
      <c r="K284" s="59"/>
      <c r="L284" s="59"/>
      <c r="M284" s="59"/>
    </row>
    <row r="285" spans="1:13">
      <c r="A285" s="100"/>
      <c r="B285" s="97"/>
      <c r="C285" s="6">
        <v>11</v>
      </c>
      <c r="D285" s="12">
        <v>23</v>
      </c>
      <c r="E285" s="13">
        <v>1</v>
      </c>
      <c r="F285" s="63">
        <f t="shared" si="42"/>
        <v>9</v>
      </c>
      <c r="G285" s="64">
        <f t="shared" si="43"/>
        <v>14.052222222222223</v>
      </c>
      <c r="H285" s="65">
        <f t="shared" si="44"/>
        <v>5.0522222222222224</v>
      </c>
      <c r="I285" s="65">
        <f t="shared" si="45"/>
        <v>4.822222222222222</v>
      </c>
      <c r="J285" s="11"/>
      <c r="K285" s="59"/>
      <c r="L285" s="59"/>
      <c r="M285" s="59"/>
    </row>
    <row r="286" spans="1:13">
      <c r="A286" s="100"/>
      <c r="B286" s="97"/>
      <c r="C286" s="6">
        <v>12</v>
      </c>
      <c r="D286" s="12"/>
      <c r="E286" s="13"/>
      <c r="F286" s="63" t="str">
        <f t="shared" si="42"/>
        <v/>
      </c>
      <c r="G286" s="64" t="str">
        <f t="shared" si="43"/>
        <v/>
      </c>
      <c r="H286" s="65" t="str">
        <f t="shared" si="44"/>
        <v/>
      </c>
      <c r="I286" s="65" t="str">
        <f t="shared" si="45"/>
        <v/>
      </c>
      <c r="J286" s="11"/>
      <c r="K286" s="59"/>
      <c r="L286" s="59"/>
      <c r="M286" s="59"/>
    </row>
    <row r="287" spans="1:13">
      <c r="A287" s="100"/>
      <c r="B287" s="97"/>
      <c r="C287" s="6">
        <v>13</v>
      </c>
      <c r="D287" s="12">
        <v>21</v>
      </c>
      <c r="E287" s="13">
        <v>2</v>
      </c>
      <c r="F287" s="63">
        <f t="shared" si="42"/>
        <v>9</v>
      </c>
      <c r="G287" s="64">
        <f t="shared" si="43"/>
        <v>13.854444444444445</v>
      </c>
      <c r="H287" s="65">
        <f t="shared" si="44"/>
        <v>4.8544444444444448</v>
      </c>
      <c r="I287" s="65">
        <f t="shared" si="45"/>
        <v>4.6444444444444448</v>
      </c>
      <c r="J287" s="11"/>
      <c r="K287" s="59"/>
      <c r="L287" s="59"/>
      <c r="M287" s="59"/>
    </row>
    <row r="288" spans="1:13">
      <c r="A288" s="100"/>
      <c r="B288" s="97"/>
      <c r="C288" s="6">
        <v>14</v>
      </c>
      <c r="D288" s="12"/>
      <c r="E288" s="13"/>
      <c r="F288" s="63" t="str">
        <f t="shared" si="42"/>
        <v/>
      </c>
      <c r="G288" s="64" t="str">
        <f t="shared" si="43"/>
        <v/>
      </c>
      <c r="H288" s="65" t="str">
        <f t="shared" si="44"/>
        <v/>
      </c>
      <c r="I288" s="65" t="str">
        <f t="shared" si="45"/>
        <v/>
      </c>
      <c r="J288" s="11"/>
      <c r="K288" s="59"/>
      <c r="L288" s="59"/>
      <c r="M288" s="59"/>
    </row>
    <row r="289" spans="1:13">
      <c r="A289" s="100"/>
      <c r="B289" s="97"/>
      <c r="C289" s="6">
        <v>15</v>
      </c>
      <c r="D289" s="12">
        <v>13</v>
      </c>
      <c r="E289" s="13">
        <v>4</v>
      </c>
      <c r="F289" s="63">
        <f t="shared" si="42"/>
        <v>9</v>
      </c>
      <c r="G289" s="64">
        <f t="shared" si="43"/>
        <v>12.61888888888889</v>
      </c>
      <c r="H289" s="65">
        <f t="shared" si="44"/>
        <v>3.6188888888888888</v>
      </c>
      <c r="I289" s="65">
        <f t="shared" si="45"/>
        <v>3.4888888888888889</v>
      </c>
      <c r="J289" s="11"/>
      <c r="K289" s="59"/>
      <c r="L289" s="59"/>
      <c r="M289" s="59"/>
    </row>
    <row r="290" spans="1:13">
      <c r="A290" s="100"/>
      <c r="B290" s="97"/>
      <c r="C290" s="6">
        <v>16</v>
      </c>
      <c r="D290" s="12">
        <v>15</v>
      </c>
      <c r="E290" s="13"/>
      <c r="F290" s="63">
        <f t="shared" si="42"/>
        <v>9</v>
      </c>
      <c r="G290" s="64">
        <f t="shared" si="43"/>
        <v>12.15</v>
      </c>
      <c r="H290" s="65">
        <f t="shared" si="44"/>
        <v>3.15</v>
      </c>
      <c r="I290" s="65">
        <f t="shared" si="45"/>
        <v>3</v>
      </c>
      <c r="J290" s="11"/>
      <c r="K290" s="59"/>
      <c r="L290" s="59"/>
      <c r="M290" s="59"/>
    </row>
    <row r="291" spans="1:13">
      <c r="A291" s="100"/>
      <c r="B291" s="97"/>
      <c r="C291" s="6">
        <v>17</v>
      </c>
      <c r="D291" s="12"/>
      <c r="E291" s="13"/>
      <c r="F291" s="63" t="str">
        <f t="shared" si="42"/>
        <v/>
      </c>
      <c r="G291" s="64" t="str">
        <f t="shared" si="43"/>
        <v/>
      </c>
      <c r="H291" s="65" t="str">
        <f t="shared" si="44"/>
        <v/>
      </c>
      <c r="I291" s="65" t="str">
        <f t="shared" si="45"/>
        <v/>
      </c>
      <c r="J291" s="11"/>
      <c r="K291" s="59"/>
      <c r="L291" s="59"/>
      <c r="M291" s="59"/>
    </row>
    <row r="292" spans="1:13">
      <c r="A292" s="100"/>
      <c r="B292" s="97"/>
      <c r="C292" s="6">
        <v>18</v>
      </c>
      <c r="D292" s="12">
        <v>9</v>
      </c>
      <c r="E292" s="13">
        <v>4</v>
      </c>
      <c r="F292" s="63">
        <f t="shared" si="42"/>
        <v>9</v>
      </c>
      <c r="G292" s="64">
        <f t="shared" si="43"/>
        <v>11.77888888888889</v>
      </c>
      <c r="H292" s="65">
        <f t="shared" si="44"/>
        <v>2.778888888888889</v>
      </c>
      <c r="I292" s="65">
        <f t="shared" si="45"/>
        <v>2.6888888888888891</v>
      </c>
      <c r="J292" s="11"/>
      <c r="K292" s="59"/>
      <c r="L292" s="59"/>
      <c r="M292" s="59"/>
    </row>
    <row r="293" spans="1:13">
      <c r="A293" s="100"/>
      <c r="B293" s="97"/>
      <c r="C293" s="6">
        <v>19</v>
      </c>
      <c r="D293" s="12">
        <v>11</v>
      </c>
      <c r="E293" s="13"/>
      <c r="F293" s="63">
        <f t="shared" si="42"/>
        <v>9</v>
      </c>
      <c r="G293" s="64">
        <f t="shared" si="43"/>
        <v>11.31</v>
      </c>
      <c r="H293" s="65">
        <f t="shared" si="44"/>
        <v>2.31</v>
      </c>
      <c r="I293" s="65">
        <f t="shared" si="45"/>
        <v>2.2000000000000002</v>
      </c>
      <c r="J293" s="11"/>
      <c r="K293" s="59"/>
      <c r="L293" s="59"/>
      <c r="M293" s="59"/>
    </row>
    <row r="294" spans="1:13">
      <c r="A294" s="100"/>
      <c r="B294" s="97"/>
      <c r="C294" s="6">
        <v>20</v>
      </c>
      <c r="D294" s="12"/>
      <c r="E294" s="13"/>
      <c r="F294" s="63" t="str">
        <f t="shared" si="42"/>
        <v/>
      </c>
      <c r="G294" s="64" t="str">
        <f t="shared" si="43"/>
        <v/>
      </c>
      <c r="H294" s="65" t="str">
        <f t="shared" si="44"/>
        <v/>
      </c>
      <c r="I294" s="65" t="str">
        <f t="shared" si="45"/>
        <v/>
      </c>
      <c r="J294" s="11"/>
      <c r="K294" s="59"/>
      <c r="L294" s="59"/>
      <c r="M294" s="59"/>
    </row>
    <row r="295" spans="1:13">
      <c r="A295" s="100"/>
      <c r="B295" s="97"/>
      <c r="C295" s="6">
        <v>21</v>
      </c>
      <c r="D295" s="12"/>
      <c r="E295" s="13"/>
      <c r="F295" s="63" t="str">
        <f t="shared" si="42"/>
        <v/>
      </c>
      <c r="G295" s="64" t="str">
        <f t="shared" si="43"/>
        <v/>
      </c>
      <c r="H295" s="65" t="str">
        <f t="shared" si="44"/>
        <v/>
      </c>
      <c r="I295" s="65" t="str">
        <f t="shared" si="45"/>
        <v/>
      </c>
      <c r="J295" s="11"/>
      <c r="K295" s="59"/>
      <c r="L295" s="59"/>
      <c r="M295" s="59"/>
    </row>
    <row r="296" spans="1:13">
      <c r="A296" s="100"/>
      <c r="B296" s="97"/>
      <c r="C296" s="6">
        <v>22</v>
      </c>
      <c r="D296" s="12">
        <v>9</v>
      </c>
      <c r="E296" s="13">
        <v>2</v>
      </c>
      <c r="F296" s="63">
        <f t="shared" si="42"/>
        <v>9</v>
      </c>
      <c r="G296" s="64">
        <f t="shared" si="43"/>
        <v>11.334444444444443</v>
      </c>
      <c r="H296" s="65">
        <f t="shared" si="44"/>
        <v>2.3344444444444443</v>
      </c>
      <c r="I296" s="65">
        <f t="shared" si="45"/>
        <v>2.2444444444444445</v>
      </c>
      <c r="J296" s="11"/>
      <c r="K296" s="59"/>
      <c r="L296" s="59"/>
      <c r="M296" s="59"/>
    </row>
    <row r="297" spans="1:13">
      <c r="A297" s="100"/>
      <c r="B297" s="97"/>
      <c r="C297" s="6">
        <v>23</v>
      </c>
      <c r="D297" s="12">
        <v>10</v>
      </c>
      <c r="E297" s="13"/>
      <c r="F297" s="63">
        <f t="shared" si="42"/>
        <v>9</v>
      </c>
      <c r="G297" s="64">
        <f t="shared" si="43"/>
        <v>11.1</v>
      </c>
      <c r="H297" s="65">
        <f t="shared" si="44"/>
        <v>2.1</v>
      </c>
      <c r="I297" s="65">
        <f t="shared" si="45"/>
        <v>2</v>
      </c>
      <c r="J297" s="11"/>
      <c r="K297" s="59"/>
      <c r="L297" s="59"/>
      <c r="M297" s="59"/>
    </row>
    <row r="298" spans="1:13">
      <c r="A298" s="100"/>
      <c r="B298" s="97"/>
      <c r="C298" s="6">
        <v>24</v>
      </c>
      <c r="D298" s="12"/>
      <c r="E298" s="13"/>
      <c r="F298" s="63" t="str">
        <f t="shared" si="42"/>
        <v/>
      </c>
      <c r="G298" s="64" t="str">
        <f t="shared" si="43"/>
        <v/>
      </c>
      <c r="H298" s="65" t="str">
        <f t="shared" si="44"/>
        <v/>
      </c>
      <c r="I298" s="65" t="str">
        <f t="shared" si="45"/>
        <v/>
      </c>
      <c r="J298" s="11"/>
      <c r="K298" s="59"/>
      <c r="L298" s="59"/>
      <c r="M298" s="59"/>
    </row>
    <row r="299" spans="1:13">
      <c r="A299" s="100"/>
      <c r="B299" s="97"/>
      <c r="C299" s="6">
        <v>25</v>
      </c>
      <c r="D299" s="12">
        <v>24</v>
      </c>
      <c r="E299" s="13">
        <v>1</v>
      </c>
      <c r="F299" s="63">
        <f t="shared" si="42"/>
        <v>9</v>
      </c>
      <c r="G299" s="64">
        <f t="shared" si="43"/>
        <v>14.262222222222222</v>
      </c>
      <c r="H299" s="65">
        <f t="shared" si="44"/>
        <v>5.2622222222222224</v>
      </c>
      <c r="I299" s="65">
        <f t="shared" si="45"/>
        <v>5.0222222222222221</v>
      </c>
      <c r="J299" s="11"/>
      <c r="K299" s="59"/>
      <c r="L299" s="59"/>
      <c r="M299" s="59"/>
    </row>
    <row r="300" spans="1:13">
      <c r="A300" s="100"/>
      <c r="B300" s="97"/>
      <c r="C300" s="6">
        <v>26</v>
      </c>
      <c r="D300" s="12">
        <v>12</v>
      </c>
      <c r="E300" s="13">
        <v>1</v>
      </c>
      <c r="F300" s="63">
        <f t="shared" si="42"/>
        <v>9</v>
      </c>
      <c r="G300" s="64">
        <f t="shared" si="43"/>
        <v>11.742222222222223</v>
      </c>
      <c r="H300" s="65">
        <f t="shared" si="44"/>
        <v>2.7422222222222223</v>
      </c>
      <c r="I300" s="65">
        <f t="shared" si="45"/>
        <v>2.6222222222222222</v>
      </c>
      <c r="J300" s="11"/>
      <c r="K300" s="59"/>
      <c r="L300" s="59"/>
      <c r="M300" s="59"/>
    </row>
    <row r="301" spans="1:13">
      <c r="A301" s="100"/>
      <c r="B301" s="97"/>
      <c r="C301" s="6">
        <v>27</v>
      </c>
      <c r="D301" s="12">
        <v>18</v>
      </c>
      <c r="E301" s="13"/>
      <c r="F301" s="63">
        <f t="shared" si="42"/>
        <v>9</v>
      </c>
      <c r="G301" s="64">
        <f t="shared" si="43"/>
        <v>12.780000000000001</v>
      </c>
      <c r="H301" s="65">
        <f t="shared" si="44"/>
        <v>3.7800000000000002</v>
      </c>
      <c r="I301" s="65">
        <f t="shared" si="45"/>
        <v>3.6</v>
      </c>
      <c r="J301" s="11"/>
      <c r="K301" s="59"/>
      <c r="L301" s="59"/>
      <c r="M301" s="59"/>
    </row>
    <row r="302" spans="1:13">
      <c r="A302" s="100"/>
      <c r="B302" s="97"/>
      <c r="C302" s="6">
        <v>28</v>
      </c>
      <c r="D302" s="12">
        <v>9</v>
      </c>
      <c r="E302" s="13">
        <v>5</v>
      </c>
      <c r="F302" s="63">
        <f t="shared" si="42"/>
        <v>9</v>
      </c>
      <c r="G302" s="64">
        <f t="shared" si="43"/>
        <v>12.001111111111111</v>
      </c>
      <c r="H302" s="65">
        <f t="shared" si="44"/>
        <v>3.0011111111111113</v>
      </c>
      <c r="I302" s="65">
        <f t="shared" si="45"/>
        <v>2.9111111111111114</v>
      </c>
      <c r="J302" s="11"/>
      <c r="K302" s="59"/>
      <c r="L302" s="59"/>
      <c r="M302" s="59"/>
    </row>
    <row r="303" spans="1:13">
      <c r="A303" s="100"/>
      <c r="B303" s="97"/>
      <c r="C303" s="6">
        <v>29</v>
      </c>
      <c r="D303" s="12"/>
      <c r="E303" s="13"/>
      <c r="F303" s="63" t="str">
        <f t="shared" si="42"/>
        <v/>
      </c>
      <c r="G303" s="64" t="str">
        <f t="shared" si="43"/>
        <v/>
      </c>
      <c r="H303" s="65" t="str">
        <f t="shared" si="44"/>
        <v/>
      </c>
      <c r="I303" s="65" t="str">
        <f t="shared" si="45"/>
        <v/>
      </c>
      <c r="J303" s="11"/>
      <c r="K303" s="59"/>
      <c r="L303" s="59"/>
      <c r="M303" s="59"/>
    </row>
    <row r="304" spans="1:13">
      <c r="A304" s="100"/>
      <c r="B304" s="97"/>
      <c r="C304" s="6">
        <v>30</v>
      </c>
      <c r="D304" s="12"/>
      <c r="E304" s="13"/>
      <c r="F304" s="63" t="str">
        <f t="shared" si="42"/>
        <v/>
      </c>
      <c r="G304" s="64" t="str">
        <f t="shared" si="43"/>
        <v/>
      </c>
      <c r="H304" s="65" t="str">
        <f t="shared" si="44"/>
        <v/>
      </c>
      <c r="I304" s="65" t="str">
        <f t="shared" si="45"/>
        <v/>
      </c>
      <c r="J304" s="11"/>
      <c r="K304" s="59"/>
      <c r="L304" s="59"/>
      <c r="M304" s="59"/>
    </row>
    <row r="305" spans="1:13" ht="17.25" thickBot="1">
      <c r="A305" s="100"/>
      <c r="B305" s="97"/>
      <c r="C305" s="7">
        <v>31</v>
      </c>
      <c r="D305" s="14"/>
      <c r="E305" s="15"/>
      <c r="F305" s="66" t="str">
        <f t="shared" si="42"/>
        <v/>
      </c>
      <c r="G305" s="67" t="str">
        <f t="shared" si="43"/>
        <v/>
      </c>
      <c r="H305" s="68" t="str">
        <f t="shared" si="44"/>
        <v/>
      </c>
      <c r="I305" s="65" t="str">
        <f t="shared" si="45"/>
        <v/>
      </c>
      <c r="J305" s="11"/>
      <c r="K305" s="59"/>
      <c r="L305" s="59"/>
      <c r="M305" s="59"/>
    </row>
    <row r="306" spans="1:13" ht="17.25" thickBot="1">
      <c r="A306" s="100"/>
      <c r="B306" s="97"/>
      <c r="C306" s="3"/>
      <c r="D306" s="3"/>
      <c r="E306" s="3"/>
      <c r="F306" s="69"/>
      <c r="G306" s="69"/>
      <c r="H306" s="69"/>
      <c r="I306" s="69"/>
      <c r="J306" s="11"/>
      <c r="K306" s="59"/>
      <c r="L306" s="59"/>
      <c r="M306" s="59"/>
    </row>
    <row r="307" spans="1:13" s="69" customFormat="1" ht="17.25" thickBot="1">
      <c r="A307" s="100"/>
      <c r="B307" s="97"/>
      <c r="C307" s="102" t="s">
        <v>10</v>
      </c>
      <c r="D307" s="103">
        <f t="shared" ref="D307:E307" si="46">SUM(D275:D305)</f>
        <v>296</v>
      </c>
      <c r="E307" s="103">
        <f t="shared" si="46"/>
        <v>35</v>
      </c>
      <c r="F307" s="104"/>
      <c r="G307" s="104"/>
      <c r="H307" s="104"/>
      <c r="I307" s="106">
        <f t="shared" ref="I307" si="47">SUM(I275:I305)</f>
        <v>66.977777777777774</v>
      </c>
      <c r="J307" s="59"/>
      <c r="K307" s="59"/>
      <c r="L307" s="59"/>
      <c r="M307" s="59"/>
    </row>
    <row r="308" spans="1:13" s="69" customFormat="1" ht="17.25" thickBot="1">
      <c r="A308" s="100"/>
      <c r="B308" s="97"/>
      <c r="C308" s="102"/>
      <c r="D308" s="103"/>
      <c r="E308" s="103"/>
      <c r="F308" s="105"/>
      <c r="G308" s="105"/>
      <c r="H308" s="105"/>
      <c r="I308" s="106"/>
      <c r="J308" s="59"/>
      <c r="K308" s="59"/>
      <c r="L308" s="59"/>
      <c r="M308" s="59"/>
    </row>
    <row r="309" spans="1:13">
      <c r="A309" s="100"/>
      <c r="B309" s="97"/>
      <c r="K309" s="69"/>
      <c r="L309" s="69"/>
      <c r="M309" s="69"/>
    </row>
    <row r="310" spans="1:13" ht="17.25" thickBot="1">
      <c r="A310" s="101"/>
      <c r="B310" s="97"/>
      <c r="K310" s="69"/>
      <c r="L310" s="69"/>
      <c r="M310" s="69"/>
    </row>
    <row r="311" spans="1:13" ht="33" thickTop="1" thickBot="1">
      <c r="A311" s="99" t="str">
        <f>+D311</f>
        <v>Salarié n°8</v>
      </c>
      <c r="B311" s="97"/>
      <c r="C311" s="3"/>
      <c r="D311" s="111" t="s">
        <v>25</v>
      </c>
      <c r="E311" s="112"/>
      <c r="F311" s="113"/>
      <c r="G311" s="113"/>
      <c r="H311" s="113"/>
      <c r="I311" s="114"/>
      <c r="J311" s="9"/>
      <c r="K311" s="77"/>
      <c r="L311" s="78"/>
      <c r="M311" s="78"/>
    </row>
    <row r="312" spans="1:13" ht="66" thickTop="1" thickBot="1">
      <c r="A312" s="100"/>
      <c r="B312" s="97"/>
      <c r="C312" s="4" t="s">
        <v>0</v>
      </c>
      <c r="D312" s="19" t="s">
        <v>7</v>
      </c>
      <c r="E312" s="19" t="s">
        <v>13</v>
      </c>
      <c r="F312" s="79" t="s">
        <v>18</v>
      </c>
      <c r="G312" s="80" t="s">
        <v>1</v>
      </c>
      <c r="H312" s="80" t="s">
        <v>2</v>
      </c>
      <c r="I312" s="81" t="s">
        <v>3</v>
      </c>
      <c r="J312" s="10"/>
      <c r="K312" s="70" t="s">
        <v>9</v>
      </c>
      <c r="L312" s="121" t="str">
        <f>D311</f>
        <v>Salarié n°8</v>
      </c>
      <c r="M312" s="122"/>
    </row>
    <row r="313" spans="1:13" ht="18">
      <c r="A313" s="100"/>
      <c r="B313" s="97"/>
      <c r="C313" s="5">
        <v>1</v>
      </c>
      <c r="D313" s="12">
        <v>13</v>
      </c>
      <c r="E313" s="13">
        <v>2</v>
      </c>
      <c r="F313" s="63">
        <f>IF(D313+E313&lt;&gt;0,9,"")</f>
        <v>9</v>
      </c>
      <c r="G313" s="64">
        <f>IF(D313+E313&lt;&gt;0,F313+H313,"")</f>
        <v>12.174444444444443</v>
      </c>
      <c r="H313" s="65">
        <f>IF(D313+E313&lt;&gt;0,(D313/$G$5)+(E313/$G$7)+((D313/15))*0.15,"")</f>
        <v>3.1744444444444442</v>
      </c>
      <c r="I313" s="65">
        <f>IF(D313+E313&lt;&gt;0,(D313/$G$5)+(E313/$G$7),"")</f>
        <v>3.0444444444444443</v>
      </c>
      <c r="J313" s="11"/>
      <c r="K313" s="71">
        <f>L$4</f>
        <v>40179</v>
      </c>
      <c r="L313" s="72" t="s">
        <v>16</v>
      </c>
      <c r="M313" s="72" t="s">
        <v>17</v>
      </c>
    </row>
    <row r="314" spans="1:13">
      <c r="A314" s="100"/>
      <c r="B314" s="97"/>
      <c r="C314" s="6">
        <v>2</v>
      </c>
      <c r="D314" s="12">
        <v>11</v>
      </c>
      <c r="E314" s="13"/>
      <c r="F314" s="63">
        <f t="shared" ref="F314:F343" si="48">IF(D314+E314&lt;&gt;0,9,"")</f>
        <v>9</v>
      </c>
      <c r="G314" s="64">
        <f t="shared" ref="G314:G343" si="49">IF(D314+E314&lt;&gt;0,F314+H314,"")</f>
        <v>11.31</v>
      </c>
      <c r="H314" s="65">
        <f t="shared" ref="H314:H343" si="50">IF(D314+E314&lt;&gt;0,(D314/$G$5)+(E314/$G$7)+((D314/15))*0.15,"")</f>
        <v>2.31</v>
      </c>
      <c r="I314" s="65">
        <f t="shared" ref="I314:I343" si="51">IF(D314+E314&lt;&gt;0,(D314/$G$5)+(E314/$G$7),"")</f>
        <v>2.2000000000000002</v>
      </c>
      <c r="J314" s="16"/>
      <c r="K314" s="73" t="s">
        <v>11</v>
      </c>
      <c r="L314" s="74">
        <f>D345</f>
        <v>297</v>
      </c>
      <c r="M314" s="75">
        <f>J$5*L314</f>
        <v>888.03000000000009</v>
      </c>
    </row>
    <row r="315" spans="1:13">
      <c r="A315" s="100"/>
      <c r="B315" s="97"/>
      <c r="C315" s="6">
        <v>3</v>
      </c>
      <c r="D315" s="12"/>
      <c r="E315" s="13"/>
      <c r="F315" s="63" t="str">
        <f t="shared" si="48"/>
        <v/>
      </c>
      <c r="G315" s="64" t="str">
        <f t="shared" si="49"/>
        <v/>
      </c>
      <c r="H315" s="65" t="str">
        <f t="shared" si="50"/>
        <v/>
      </c>
      <c r="I315" s="65" t="str">
        <f t="shared" si="51"/>
        <v/>
      </c>
      <c r="J315" s="11"/>
      <c r="K315" s="73" t="s">
        <v>12</v>
      </c>
      <c r="L315" s="74">
        <f>E345</f>
        <v>36</v>
      </c>
      <c r="M315" s="75">
        <f>L315*J$7</f>
        <v>115.2</v>
      </c>
    </row>
    <row r="316" spans="1:13">
      <c r="A316" s="100"/>
      <c r="B316" s="97"/>
      <c r="C316" s="6">
        <v>4</v>
      </c>
      <c r="D316" s="12">
        <v>19</v>
      </c>
      <c r="E316" s="13">
        <v>3</v>
      </c>
      <c r="F316" s="63">
        <f t="shared" si="48"/>
        <v>9</v>
      </c>
      <c r="G316" s="64">
        <f t="shared" si="49"/>
        <v>13.656666666666666</v>
      </c>
      <c r="H316" s="65">
        <f t="shared" si="50"/>
        <v>4.6566666666666672</v>
      </c>
      <c r="I316" s="65">
        <f t="shared" si="51"/>
        <v>4.4666666666666668</v>
      </c>
      <c r="J316" s="11"/>
      <c r="K316" s="73" t="s">
        <v>14</v>
      </c>
      <c r="L316" s="75">
        <f>I345</f>
        <v>67.400000000000006</v>
      </c>
      <c r="M316" s="76"/>
    </row>
    <row r="317" spans="1:13">
      <c r="A317" s="100"/>
      <c r="B317" s="97"/>
      <c r="C317" s="6">
        <v>5</v>
      </c>
      <c r="D317" s="12">
        <v>16</v>
      </c>
      <c r="E317" s="13"/>
      <c r="F317" s="63">
        <f t="shared" si="48"/>
        <v>9</v>
      </c>
      <c r="G317" s="64">
        <f t="shared" si="49"/>
        <v>12.36</v>
      </c>
      <c r="H317" s="65">
        <f t="shared" si="50"/>
        <v>3.3600000000000003</v>
      </c>
      <c r="I317" s="65">
        <f t="shared" si="51"/>
        <v>3.2</v>
      </c>
      <c r="J317" s="11"/>
      <c r="K317" s="59"/>
      <c r="L317" s="59"/>
      <c r="M317" s="59"/>
    </row>
    <row r="318" spans="1:13">
      <c r="A318" s="100"/>
      <c r="B318" s="97"/>
      <c r="C318" s="6">
        <v>6</v>
      </c>
      <c r="D318" s="12">
        <v>26</v>
      </c>
      <c r="E318" s="13">
        <v>10</v>
      </c>
      <c r="F318" s="63">
        <f t="shared" si="48"/>
        <v>9</v>
      </c>
      <c r="G318" s="64">
        <f t="shared" si="49"/>
        <v>16.682222222222222</v>
      </c>
      <c r="H318" s="65">
        <f t="shared" si="50"/>
        <v>7.6822222222222223</v>
      </c>
      <c r="I318" s="65">
        <f t="shared" si="51"/>
        <v>7.4222222222222225</v>
      </c>
      <c r="J318" s="11"/>
      <c r="K318" s="59"/>
      <c r="L318" s="59"/>
      <c r="M318" s="59"/>
    </row>
    <row r="319" spans="1:13">
      <c r="A319" s="100"/>
      <c r="B319" s="97"/>
      <c r="C319" s="6">
        <v>7</v>
      </c>
      <c r="D319" s="12">
        <v>9</v>
      </c>
      <c r="E319" s="13">
        <v>1</v>
      </c>
      <c r="F319" s="63">
        <f t="shared" si="48"/>
        <v>9</v>
      </c>
      <c r="G319" s="64">
        <f t="shared" si="49"/>
        <v>11.112222222222222</v>
      </c>
      <c r="H319" s="65">
        <f t="shared" si="50"/>
        <v>2.112222222222222</v>
      </c>
      <c r="I319" s="65">
        <f t="shared" si="51"/>
        <v>2.0222222222222221</v>
      </c>
      <c r="J319" s="11"/>
      <c r="K319" s="59"/>
      <c r="L319" s="59"/>
      <c r="M319" s="59"/>
    </row>
    <row r="320" spans="1:13">
      <c r="A320" s="100"/>
      <c r="B320" s="97"/>
      <c r="C320" s="6">
        <v>8</v>
      </c>
      <c r="D320" s="12"/>
      <c r="E320" s="13"/>
      <c r="F320" s="63" t="str">
        <f t="shared" si="48"/>
        <v/>
      </c>
      <c r="G320" s="64" t="str">
        <f t="shared" si="49"/>
        <v/>
      </c>
      <c r="H320" s="65" t="str">
        <f t="shared" si="50"/>
        <v/>
      </c>
      <c r="I320" s="65" t="str">
        <f t="shared" si="51"/>
        <v/>
      </c>
      <c r="J320" s="11"/>
      <c r="K320" s="59"/>
      <c r="L320" s="59"/>
      <c r="M320" s="59"/>
    </row>
    <row r="321" spans="1:13">
      <c r="A321" s="100"/>
      <c r="B321" s="97"/>
      <c r="C321" s="6">
        <v>9</v>
      </c>
      <c r="D321" s="12">
        <v>10</v>
      </c>
      <c r="E321" s="13"/>
      <c r="F321" s="63">
        <f t="shared" si="48"/>
        <v>9</v>
      </c>
      <c r="G321" s="64">
        <f t="shared" si="49"/>
        <v>11.1</v>
      </c>
      <c r="H321" s="65">
        <f t="shared" si="50"/>
        <v>2.1</v>
      </c>
      <c r="I321" s="65">
        <f t="shared" si="51"/>
        <v>2</v>
      </c>
      <c r="J321" s="11"/>
      <c r="K321" s="59"/>
      <c r="L321" s="59"/>
      <c r="M321" s="59"/>
    </row>
    <row r="322" spans="1:13">
      <c r="A322" s="100"/>
      <c r="B322" s="97"/>
      <c r="C322" s="6">
        <v>10</v>
      </c>
      <c r="D322" s="12">
        <v>19</v>
      </c>
      <c r="E322" s="13"/>
      <c r="F322" s="63">
        <f t="shared" si="48"/>
        <v>9</v>
      </c>
      <c r="G322" s="64">
        <f t="shared" si="49"/>
        <v>12.99</v>
      </c>
      <c r="H322" s="65">
        <f t="shared" si="50"/>
        <v>3.9899999999999998</v>
      </c>
      <c r="I322" s="65">
        <f t="shared" si="51"/>
        <v>3.8</v>
      </c>
      <c r="J322" s="11"/>
      <c r="K322" s="59"/>
      <c r="L322" s="59"/>
      <c r="M322" s="59"/>
    </row>
    <row r="323" spans="1:13">
      <c r="A323" s="100"/>
      <c r="B323" s="97"/>
      <c r="C323" s="6">
        <v>11</v>
      </c>
      <c r="D323" s="12">
        <v>23</v>
      </c>
      <c r="E323" s="13">
        <v>1</v>
      </c>
      <c r="F323" s="63">
        <f t="shared" si="48"/>
        <v>9</v>
      </c>
      <c r="G323" s="64">
        <f t="shared" si="49"/>
        <v>14.052222222222223</v>
      </c>
      <c r="H323" s="65">
        <f t="shared" si="50"/>
        <v>5.0522222222222224</v>
      </c>
      <c r="I323" s="65">
        <f t="shared" si="51"/>
        <v>4.822222222222222</v>
      </c>
      <c r="J323" s="11"/>
      <c r="K323" s="59"/>
      <c r="L323" s="59"/>
      <c r="M323" s="59"/>
    </row>
    <row r="324" spans="1:13">
      <c r="A324" s="100"/>
      <c r="B324" s="97"/>
      <c r="C324" s="6">
        <v>12</v>
      </c>
      <c r="D324" s="12"/>
      <c r="E324" s="13"/>
      <c r="F324" s="63" t="str">
        <f t="shared" si="48"/>
        <v/>
      </c>
      <c r="G324" s="64" t="str">
        <f t="shared" si="49"/>
        <v/>
      </c>
      <c r="H324" s="65" t="str">
        <f t="shared" si="50"/>
        <v/>
      </c>
      <c r="I324" s="65" t="str">
        <f t="shared" si="51"/>
        <v/>
      </c>
      <c r="J324" s="11"/>
      <c r="K324" s="59"/>
      <c r="L324" s="59"/>
      <c r="M324" s="59"/>
    </row>
    <row r="325" spans="1:13">
      <c r="A325" s="100"/>
      <c r="B325" s="97"/>
      <c r="C325" s="6">
        <v>13</v>
      </c>
      <c r="D325" s="12">
        <v>21</v>
      </c>
      <c r="E325" s="13">
        <v>2</v>
      </c>
      <c r="F325" s="63">
        <f t="shared" si="48"/>
        <v>9</v>
      </c>
      <c r="G325" s="64">
        <f t="shared" si="49"/>
        <v>13.854444444444445</v>
      </c>
      <c r="H325" s="65">
        <f t="shared" si="50"/>
        <v>4.8544444444444448</v>
      </c>
      <c r="I325" s="65">
        <f t="shared" si="51"/>
        <v>4.6444444444444448</v>
      </c>
      <c r="J325" s="11"/>
      <c r="K325" s="59"/>
      <c r="L325" s="59"/>
      <c r="M325" s="59"/>
    </row>
    <row r="326" spans="1:13">
      <c r="A326" s="100"/>
      <c r="B326" s="97"/>
      <c r="C326" s="6">
        <v>14</v>
      </c>
      <c r="D326" s="12"/>
      <c r="E326" s="13"/>
      <c r="F326" s="63" t="str">
        <f t="shared" si="48"/>
        <v/>
      </c>
      <c r="G326" s="64" t="str">
        <f t="shared" si="49"/>
        <v/>
      </c>
      <c r="H326" s="65" t="str">
        <f t="shared" si="50"/>
        <v/>
      </c>
      <c r="I326" s="65" t="str">
        <f t="shared" si="51"/>
        <v/>
      </c>
      <c r="J326" s="11"/>
      <c r="K326" s="59"/>
      <c r="L326" s="59"/>
      <c r="M326" s="59"/>
    </row>
    <row r="327" spans="1:13">
      <c r="A327" s="100"/>
      <c r="B327" s="97"/>
      <c r="C327" s="6">
        <v>15</v>
      </c>
      <c r="D327" s="12">
        <v>13</v>
      </c>
      <c r="E327" s="13">
        <v>4</v>
      </c>
      <c r="F327" s="63">
        <f t="shared" si="48"/>
        <v>9</v>
      </c>
      <c r="G327" s="64">
        <f t="shared" si="49"/>
        <v>12.61888888888889</v>
      </c>
      <c r="H327" s="65">
        <f t="shared" si="50"/>
        <v>3.6188888888888888</v>
      </c>
      <c r="I327" s="65">
        <f t="shared" si="51"/>
        <v>3.4888888888888889</v>
      </c>
      <c r="J327" s="11"/>
      <c r="K327" s="59"/>
      <c r="L327" s="59"/>
      <c r="M327" s="59"/>
    </row>
    <row r="328" spans="1:13">
      <c r="A328" s="100"/>
      <c r="B328" s="97"/>
      <c r="C328" s="6">
        <v>16</v>
      </c>
      <c r="D328" s="12">
        <v>15</v>
      </c>
      <c r="E328" s="13"/>
      <c r="F328" s="63">
        <f t="shared" si="48"/>
        <v>9</v>
      </c>
      <c r="G328" s="64">
        <f t="shared" si="49"/>
        <v>12.15</v>
      </c>
      <c r="H328" s="65">
        <f t="shared" si="50"/>
        <v>3.15</v>
      </c>
      <c r="I328" s="65">
        <f t="shared" si="51"/>
        <v>3</v>
      </c>
      <c r="J328" s="11"/>
      <c r="K328" s="59"/>
      <c r="L328" s="59"/>
      <c r="M328" s="59"/>
    </row>
    <row r="329" spans="1:13">
      <c r="A329" s="100"/>
      <c r="B329" s="97"/>
      <c r="C329" s="6">
        <v>17</v>
      </c>
      <c r="D329" s="12"/>
      <c r="E329" s="13"/>
      <c r="F329" s="63" t="str">
        <f t="shared" si="48"/>
        <v/>
      </c>
      <c r="G329" s="64" t="str">
        <f t="shared" si="49"/>
        <v/>
      </c>
      <c r="H329" s="65" t="str">
        <f t="shared" si="50"/>
        <v/>
      </c>
      <c r="I329" s="65" t="str">
        <f t="shared" si="51"/>
        <v/>
      </c>
      <c r="J329" s="11"/>
      <c r="K329" s="59"/>
      <c r="L329" s="59"/>
      <c r="M329" s="59"/>
    </row>
    <row r="330" spans="1:13">
      <c r="A330" s="100"/>
      <c r="B330" s="97"/>
      <c r="C330" s="6">
        <v>18</v>
      </c>
      <c r="D330" s="12">
        <v>9</v>
      </c>
      <c r="E330" s="13">
        <v>4</v>
      </c>
      <c r="F330" s="63">
        <f t="shared" si="48"/>
        <v>9</v>
      </c>
      <c r="G330" s="64">
        <f t="shared" si="49"/>
        <v>11.77888888888889</v>
      </c>
      <c r="H330" s="65">
        <f t="shared" si="50"/>
        <v>2.778888888888889</v>
      </c>
      <c r="I330" s="65">
        <f t="shared" si="51"/>
        <v>2.6888888888888891</v>
      </c>
      <c r="J330" s="11"/>
      <c r="K330" s="59"/>
      <c r="L330" s="59"/>
      <c r="M330" s="59"/>
    </row>
    <row r="331" spans="1:13">
      <c r="A331" s="100"/>
      <c r="B331" s="97"/>
      <c r="C331" s="6">
        <v>19</v>
      </c>
      <c r="D331" s="12">
        <v>11</v>
      </c>
      <c r="E331" s="13"/>
      <c r="F331" s="63">
        <f t="shared" si="48"/>
        <v>9</v>
      </c>
      <c r="G331" s="64">
        <f t="shared" si="49"/>
        <v>11.31</v>
      </c>
      <c r="H331" s="65">
        <f t="shared" si="50"/>
        <v>2.31</v>
      </c>
      <c r="I331" s="65">
        <f t="shared" si="51"/>
        <v>2.2000000000000002</v>
      </c>
      <c r="J331" s="11"/>
      <c r="K331" s="59"/>
      <c r="L331" s="59"/>
      <c r="M331" s="59"/>
    </row>
    <row r="332" spans="1:13">
      <c r="A332" s="100"/>
      <c r="B332" s="97"/>
      <c r="C332" s="6">
        <v>20</v>
      </c>
      <c r="D332" s="12"/>
      <c r="E332" s="13"/>
      <c r="F332" s="63" t="str">
        <f t="shared" si="48"/>
        <v/>
      </c>
      <c r="G332" s="64" t="str">
        <f t="shared" si="49"/>
        <v/>
      </c>
      <c r="H332" s="65" t="str">
        <f t="shared" si="50"/>
        <v/>
      </c>
      <c r="I332" s="65" t="str">
        <f t="shared" si="51"/>
        <v/>
      </c>
      <c r="J332" s="11"/>
      <c r="K332" s="59"/>
      <c r="L332" s="59"/>
      <c r="M332" s="59"/>
    </row>
    <row r="333" spans="1:13">
      <c r="A333" s="100"/>
      <c r="B333" s="97"/>
      <c r="C333" s="6">
        <v>21</v>
      </c>
      <c r="D333" s="12"/>
      <c r="E333" s="13"/>
      <c r="F333" s="63" t="str">
        <f t="shared" si="48"/>
        <v/>
      </c>
      <c r="G333" s="64" t="str">
        <f t="shared" si="49"/>
        <v/>
      </c>
      <c r="H333" s="65" t="str">
        <f t="shared" si="50"/>
        <v/>
      </c>
      <c r="I333" s="65" t="str">
        <f t="shared" si="51"/>
        <v/>
      </c>
      <c r="J333" s="11"/>
      <c r="K333" s="59"/>
      <c r="L333" s="59"/>
      <c r="M333" s="59"/>
    </row>
    <row r="334" spans="1:13">
      <c r="A334" s="100"/>
      <c r="B334" s="97"/>
      <c r="C334" s="6">
        <v>22</v>
      </c>
      <c r="D334" s="12">
        <v>9</v>
      </c>
      <c r="E334" s="13">
        <v>2</v>
      </c>
      <c r="F334" s="63">
        <f t="shared" si="48"/>
        <v>9</v>
      </c>
      <c r="G334" s="64">
        <f t="shared" si="49"/>
        <v>11.334444444444443</v>
      </c>
      <c r="H334" s="65">
        <f t="shared" si="50"/>
        <v>2.3344444444444443</v>
      </c>
      <c r="I334" s="65">
        <f t="shared" si="51"/>
        <v>2.2444444444444445</v>
      </c>
      <c r="J334" s="11"/>
      <c r="K334" s="59"/>
      <c r="L334" s="59"/>
      <c r="M334" s="59"/>
    </row>
    <row r="335" spans="1:13">
      <c r="A335" s="100"/>
      <c r="B335" s="97"/>
      <c r="C335" s="6">
        <v>23</v>
      </c>
      <c r="D335" s="12">
        <v>10</v>
      </c>
      <c r="E335" s="13"/>
      <c r="F335" s="63">
        <f t="shared" si="48"/>
        <v>9</v>
      </c>
      <c r="G335" s="64">
        <f t="shared" si="49"/>
        <v>11.1</v>
      </c>
      <c r="H335" s="65">
        <f t="shared" si="50"/>
        <v>2.1</v>
      </c>
      <c r="I335" s="65">
        <f t="shared" si="51"/>
        <v>2</v>
      </c>
      <c r="J335" s="11"/>
      <c r="K335" s="59"/>
      <c r="L335" s="59"/>
      <c r="M335" s="59"/>
    </row>
    <row r="336" spans="1:13">
      <c r="A336" s="100"/>
      <c r="B336" s="97"/>
      <c r="C336" s="6">
        <v>24</v>
      </c>
      <c r="D336" s="12"/>
      <c r="E336" s="13"/>
      <c r="F336" s="63" t="str">
        <f t="shared" si="48"/>
        <v/>
      </c>
      <c r="G336" s="64" t="str">
        <f t="shared" si="49"/>
        <v/>
      </c>
      <c r="H336" s="65" t="str">
        <f t="shared" si="50"/>
        <v/>
      </c>
      <c r="I336" s="65" t="str">
        <f t="shared" si="51"/>
        <v/>
      </c>
      <c r="J336" s="11"/>
      <c r="K336" s="59"/>
      <c r="L336" s="59"/>
      <c r="M336" s="59"/>
    </row>
    <row r="337" spans="1:13">
      <c r="A337" s="100"/>
      <c r="B337" s="97"/>
      <c r="C337" s="6">
        <v>25</v>
      </c>
      <c r="D337" s="12">
        <v>24</v>
      </c>
      <c r="E337" s="13">
        <v>1</v>
      </c>
      <c r="F337" s="63">
        <f t="shared" si="48"/>
        <v>9</v>
      </c>
      <c r="G337" s="64">
        <f t="shared" si="49"/>
        <v>14.262222222222222</v>
      </c>
      <c r="H337" s="65">
        <f t="shared" si="50"/>
        <v>5.2622222222222224</v>
      </c>
      <c r="I337" s="65">
        <f t="shared" si="51"/>
        <v>5.0222222222222221</v>
      </c>
      <c r="J337" s="11"/>
      <c r="K337" s="59"/>
      <c r="L337" s="59"/>
      <c r="M337" s="59"/>
    </row>
    <row r="338" spans="1:13">
      <c r="A338" s="100"/>
      <c r="B338" s="97"/>
      <c r="C338" s="6">
        <v>26</v>
      </c>
      <c r="D338" s="12">
        <v>12</v>
      </c>
      <c r="E338" s="13">
        <v>1</v>
      </c>
      <c r="F338" s="63">
        <f t="shared" si="48"/>
        <v>9</v>
      </c>
      <c r="G338" s="64">
        <f t="shared" si="49"/>
        <v>11.742222222222223</v>
      </c>
      <c r="H338" s="65">
        <f t="shared" si="50"/>
        <v>2.7422222222222223</v>
      </c>
      <c r="I338" s="65">
        <f t="shared" si="51"/>
        <v>2.6222222222222222</v>
      </c>
      <c r="J338" s="11"/>
      <c r="K338" s="59"/>
      <c r="L338" s="59"/>
      <c r="M338" s="59"/>
    </row>
    <row r="339" spans="1:13">
      <c r="A339" s="100"/>
      <c r="B339" s="97"/>
      <c r="C339" s="6">
        <v>27</v>
      </c>
      <c r="D339" s="12">
        <v>18</v>
      </c>
      <c r="E339" s="13"/>
      <c r="F339" s="63">
        <f t="shared" si="48"/>
        <v>9</v>
      </c>
      <c r="G339" s="64">
        <f t="shared" si="49"/>
        <v>12.780000000000001</v>
      </c>
      <c r="H339" s="65">
        <f t="shared" si="50"/>
        <v>3.7800000000000002</v>
      </c>
      <c r="I339" s="65">
        <f t="shared" si="51"/>
        <v>3.6</v>
      </c>
      <c r="J339" s="11"/>
      <c r="K339" s="59"/>
      <c r="L339" s="59"/>
      <c r="M339" s="59"/>
    </row>
    <row r="340" spans="1:13">
      <c r="A340" s="100"/>
      <c r="B340" s="97"/>
      <c r="C340" s="6">
        <v>28</v>
      </c>
      <c r="D340" s="12">
        <v>9</v>
      </c>
      <c r="E340" s="13">
        <v>5</v>
      </c>
      <c r="F340" s="63">
        <f t="shared" si="48"/>
        <v>9</v>
      </c>
      <c r="G340" s="64">
        <f t="shared" si="49"/>
        <v>12.001111111111111</v>
      </c>
      <c r="H340" s="65">
        <f t="shared" si="50"/>
        <v>3.0011111111111113</v>
      </c>
      <c r="I340" s="65">
        <f t="shared" si="51"/>
        <v>2.9111111111111114</v>
      </c>
      <c r="J340" s="11"/>
      <c r="K340" s="59"/>
      <c r="L340" s="59"/>
      <c r="M340" s="59"/>
    </row>
    <row r="341" spans="1:13">
      <c r="A341" s="100"/>
      <c r="B341" s="97"/>
      <c r="C341" s="6">
        <v>29</v>
      </c>
      <c r="D341" s="12"/>
      <c r="E341" s="13"/>
      <c r="F341" s="63" t="str">
        <f t="shared" si="48"/>
        <v/>
      </c>
      <c r="G341" s="64" t="str">
        <f t="shared" si="49"/>
        <v/>
      </c>
      <c r="H341" s="65" t="str">
        <f t="shared" si="50"/>
        <v/>
      </c>
      <c r="I341" s="65" t="str">
        <f t="shared" si="51"/>
        <v/>
      </c>
      <c r="J341" s="11"/>
      <c r="K341" s="59"/>
      <c r="L341" s="59"/>
      <c r="M341" s="59"/>
    </row>
    <row r="342" spans="1:13">
      <c r="A342" s="100"/>
      <c r="B342" s="97"/>
      <c r="C342" s="6">
        <v>30</v>
      </c>
      <c r="D342" s="12"/>
      <c r="E342" s="13"/>
      <c r="F342" s="63" t="str">
        <f t="shared" si="48"/>
        <v/>
      </c>
      <c r="G342" s="64" t="str">
        <f t="shared" si="49"/>
        <v/>
      </c>
      <c r="H342" s="65" t="str">
        <f t="shared" si="50"/>
        <v/>
      </c>
      <c r="I342" s="65" t="str">
        <f t="shared" si="51"/>
        <v/>
      </c>
      <c r="J342" s="11"/>
      <c r="K342" s="59"/>
      <c r="L342" s="59"/>
      <c r="M342" s="59"/>
    </row>
    <row r="343" spans="1:13" ht="17.25" thickBot="1">
      <c r="A343" s="100"/>
      <c r="B343" s="97"/>
      <c r="C343" s="7">
        <v>31</v>
      </c>
      <c r="D343" s="14"/>
      <c r="E343" s="15"/>
      <c r="F343" s="66" t="str">
        <f t="shared" si="48"/>
        <v/>
      </c>
      <c r="G343" s="67" t="str">
        <f t="shared" si="49"/>
        <v/>
      </c>
      <c r="H343" s="68" t="str">
        <f t="shared" si="50"/>
        <v/>
      </c>
      <c r="I343" s="65" t="str">
        <f t="shared" si="51"/>
        <v/>
      </c>
      <c r="J343" s="11"/>
      <c r="K343" s="59"/>
      <c r="L343" s="59"/>
      <c r="M343" s="59"/>
    </row>
    <row r="344" spans="1:13" ht="17.25" thickBot="1">
      <c r="A344" s="100"/>
      <c r="B344" s="97"/>
      <c r="C344" s="3"/>
      <c r="D344" s="3"/>
      <c r="E344" s="3"/>
      <c r="F344" s="69"/>
      <c r="G344" s="69"/>
      <c r="H344" s="69"/>
      <c r="I344" s="69"/>
      <c r="J344" s="11"/>
      <c r="K344" s="59"/>
      <c r="L344" s="59"/>
      <c r="M344" s="59"/>
    </row>
    <row r="345" spans="1:13" s="69" customFormat="1" ht="17.25" thickBot="1">
      <c r="A345" s="100"/>
      <c r="B345" s="97"/>
      <c r="C345" s="102" t="s">
        <v>10</v>
      </c>
      <c r="D345" s="103">
        <f t="shared" ref="D345:E345" si="52">SUM(D313:D343)</f>
        <v>297</v>
      </c>
      <c r="E345" s="103">
        <f t="shared" si="52"/>
        <v>36</v>
      </c>
      <c r="F345" s="104"/>
      <c r="G345" s="104"/>
      <c r="H345" s="104"/>
      <c r="I345" s="106">
        <f t="shared" ref="I345" si="53">SUM(I313:I343)</f>
        <v>67.400000000000006</v>
      </c>
      <c r="J345" s="59"/>
      <c r="K345" s="59"/>
      <c r="L345" s="59"/>
      <c r="M345" s="59"/>
    </row>
    <row r="346" spans="1:13" s="69" customFormat="1" ht="17.25" thickBot="1">
      <c r="A346" s="100"/>
      <c r="B346" s="97"/>
      <c r="C346" s="102"/>
      <c r="D346" s="103"/>
      <c r="E346" s="103"/>
      <c r="F346" s="105"/>
      <c r="G346" s="105"/>
      <c r="H346" s="105"/>
      <c r="I346" s="106"/>
      <c r="J346" s="59"/>
      <c r="K346" s="59"/>
      <c r="L346" s="59"/>
      <c r="M346" s="59"/>
    </row>
    <row r="347" spans="1:13">
      <c r="A347" s="100"/>
      <c r="B347" s="97"/>
      <c r="K347" s="69"/>
      <c r="L347" s="69"/>
      <c r="M347" s="69"/>
    </row>
    <row r="348" spans="1:13" ht="17.25" thickBot="1">
      <c r="A348" s="101"/>
      <c r="B348" s="97"/>
      <c r="K348" s="69"/>
      <c r="L348" s="69"/>
      <c r="M348" s="69"/>
    </row>
    <row r="349" spans="1:13" ht="33" thickTop="1" thickBot="1">
      <c r="A349" s="99" t="str">
        <f>+D349</f>
        <v>Salarié n°9</v>
      </c>
      <c r="B349" s="97"/>
      <c r="C349" s="3"/>
      <c r="D349" s="111" t="s">
        <v>26</v>
      </c>
      <c r="E349" s="112"/>
      <c r="F349" s="113"/>
      <c r="G349" s="113"/>
      <c r="H349" s="113"/>
      <c r="I349" s="114"/>
      <c r="J349" s="9"/>
      <c r="K349" s="77"/>
      <c r="L349" s="78"/>
      <c r="M349" s="78"/>
    </row>
    <row r="350" spans="1:13" ht="66" thickTop="1" thickBot="1">
      <c r="A350" s="100"/>
      <c r="B350" s="97"/>
      <c r="C350" s="4" t="s">
        <v>0</v>
      </c>
      <c r="D350" s="19" t="s">
        <v>7</v>
      </c>
      <c r="E350" s="19" t="s">
        <v>13</v>
      </c>
      <c r="F350" s="79" t="s">
        <v>18</v>
      </c>
      <c r="G350" s="80" t="s">
        <v>1</v>
      </c>
      <c r="H350" s="80" t="s">
        <v>2</v>
      </c>
      <c r="I350" s="81" t="s">
        <v>3</v>
      </c>
      <c r="J350" s="10"/>
      <c r="K350" s="70" t="s">
        <v>9</v>
      </c>
      <c r="L350" s="121" t="str">
        <f>D349</f>
        <v>Salarié n°9</v>
      </c>
      <c r="M350" s="122"/>
    </row>
    <row r="351" spans="1:13" ht="18">
      <c r="A351" s="100"/>
      <c r="B351" s="97"/>
      <c r="C351" s="5">
        <v>1</v>
      </c>
      <c r="D351" s="12">
        <v>13</v>
      </c>
      <c r="E351" s="13">
        <v>2</v>
      </c>
      <c r="F351" s="63">
        <f>IF(D351+E351&lt;&gt;0,9,"")</f>
        <v>9</v>
      </c>
      <c r="G351" s="64">
        <f>IF(D351+E351&lt;&gt;0,F351+H351,"")</f>
        <v>12.174444444444443</v>
      </c>
      <c r="H351" s="65">
        <f>IF(D351+E351&lt;&gt;0,(D351/$G$5)+(E351/$G$7)+((D351/15))*0.15,"")</f>
        <v>3.1744444444444442</v>
      </c>
      <c r="I351" s="65">
        <f>IF(D351+E351&lt;&gt;0,(D351/$G$5)+(E351/$G$7),"")</f>
        <v>3.0444444444444443</v>
      </c>
      <c r="J351" s="11"/>
      <c r="K351" s="71">
        <f>L$4</f>
        <v>40179</v>
      </c>
      <c r="L351" s="72" t="s">
        <v>16</v>
      </c>
      <c r="M351" s="72" t="s">
        <v>17</v>
      </c>
    </row>
    <row r="352" spans="1:13">
      <c r="A352" s="100"/>
      <c r="B352" s="97"/>
      <c r="C352" s="6">
        <v>2</v>
      </c>
      <c r="D352" s="12">
        <v>11</v>
      </c>
      <c r="E352" s="13"/>
      <c r="F352" s="63">
        <f t="shared" ref="F352:F381" si="54">IF(D352+E352&lt;&gt;0,9,"")</f>
        <v>9</v>
      </c>
      <c r="G352" s="64">
        <f t="shared" ref="G352:G381" si="55">IF(D352+E352&lt;&gt;0,F352+H352,"")</f>
        <v>11.31</v>
      </c>
      <c r="H352" s="65">
        <f t="shared" ref="H352:H381" si="56">IF(D352+E352&lt;&gt;0,(D352/$G$5)+(E352/$G$7)+((D352/15))*0.15,"")</f>
        <v>2.31</v>
      </c>
      <c r="I352" s="65">
        <f t="shared" ref="I352:I381" si="57">IF(D352+E352&lt;&gt;0,(D352/$G$5)+(E352/$G$7),"")</f>
        <v>2.2000000000000002</v>
      </c>
      <c r="J352" s="16"/>
      <c r="K352" s="73" t="s">
        <v>11</v>
      </c>
      <c r="L352" s="74">
        <f>D383</f>
        <v>332</v>
      </c>
      <c r="M352" s="75">
        <f>J$5*L352</f>
        <v>992.68000000000006</v>
      </c>
    </row>
    <row r="353" spans="1:13">
      <c r="A353" s="100"/>
      <c r="B353" s="97"/>
      <c r="C353" s="6">
        <v>3</v>
      </c>
      <c r="D353" s="12"/>
      <c r="E353" s="13"/>
      <c r="F353" s="63" t="str">
        <f t="shared" si="54"/>
        <v/>
      </c>
      <c r="G353" s="64" t="str">
        <f t="shared" si="55"/>
        <v/>
      </c>
      <c r="H353" s="65" t="str">
        <f t="shared" si="56"/>
        <v/>
      </c>
      <c r="I353" s="65" t="str">
        <f t="shared" si="57"/>
        <v/>
      </c>
      <c r="J353" s="11"/>
      <c r="K353" s="73" t="s">
        <v>12</v>
      </c>
      <c r="L353" s="74">
        <f>E383</f>
        <v>133</v>
      </c>
      <c r="M353" s="75">
        <f>L353*J$7</f>
        <v>425.6</v>
      </c>
    </row>
    <row r="354" spans="1:13">
      <c r="A354" s="100"/>
      <c r="B354" s="97"/>
      <c r="C354" s="6">
        <v>4</v>
      </c>
      <c r="D354" s="12">
        <v>19</v>
      </c>
      <c r="E354" s="13">
        <v>50</v>
      </c>
      <c r="F354" s="63">
        <f t="shared" si="54"/>
        <v>9</v>
      </c>
      <c r="G354" s="64">
        <f t="shared" si="55"/>
        <v>24.101111111111109</v>
      </c>
      <c r="H354" s="65">
        <f t="shared" si="56"/>
        <v>15.101111111111111</v>
      </c>
      <c r="I354" s="65">
        <f t="shared" si="57"/>
        <v>14.911111111111111</v>
      </c>
      <c r="J354" s="11"/>
      <c r="K354" s="73" t="s">
        <v>14</v>
      </c>
      <c r="L354" s="75">
        <f>I383</f>
        <v>95.955555555555549</v>
      </c>
      <c r="M354" s="76"/>
    </row>
    <row r="355" spans="1:13">
      <c r="A355" s="100"/>
      <c r="B355" s="97"/>
      <c r="C355" s="6">
        <v>5</v>
      </c>
      <c r="D355" s="12">
        <v>50</v>
      </c>
      <c r="E355" s="13"/>
      <c r="F355" s="63">
        <f t="shared" si="54"/>
        <v>9</v>
      </c>
      <c r="G355" s="64">
        <f t="shared" si="55"/>
        <v>19.5</v>
      </c>
      <c r="H355" s="65">
        <f t="shared" si="56"/>
        <v>10.5</v>
      </c>
      <c r="I355" s="65">
        <f t="shared" si="57"/>
        <v>10</v>
      </c>
      <c r="J355" s="11"/>
      <c r="K355" s="59"/>
      <c r="L355" s="59"/>
      <c r="M355" s="59"/>
    </row>
    <row r="356" spans="1:13">
      <c r="A356" s="100"/>
      <c r="B356" s="97"/>
      <c r="C356" s="6">
        <v>6</v>
      </c>
      <c r="D356" s="12">
        <v>27</v>
      </c>
      <c r="E356" s="13">
        <v>11</v>
      </c>
      <c r="F356" s="63">
        <f t="shared" si="54"/>
        <v>9</v>
      </c>
      <c r="G356" s="64">
        <f t="shared" si="55"/>
        <v>17.114444444444445</v>
      </c>
      <c r="H356" s="65">
        <f t="shared" si="56"/>
        <v>8.1144444444444446</v>
      </c>
      <c r="I356" s="65">
        <f t="shared" si="57"/>
        <v>7.844444444444445</v>
      </c>
      <c r="J356" s="11"/>
      <c r="K356" s="59"/>
      <c r="L356" s="59"/>
      <c r="M356" s="59"/>
    </row>
    <row r="357" spans="1:13">
      <c r="A357" s="100"/>
      <c r="B357" s="97"/>
      <c r="C357" s="6">
        <v>7</v>
      </c>
      <c r="D357" s="12">
        <v>9</v>
      </c>
      <c r="E357" s="13">
        <v>50</v>
      </c>
      <c r="F357" s="63">
        <f t="shared" si="54"/>
        <v>9</v>
      </c>
      <c r="G357" s="64">
        <f t="shared" si="55"/>
        <v>22.001111111111111</v>
      </c>
      <c r="H357" s="65">
        <f t="shared" si="56"/>
        <v>13.001111111111111</v>
      </c>
      <c r="I357" s="65">
        <f t="shared" si="57"/>
        <v>12.911111111111111</v>
      </c>
      <c r="J357" s="11"/>
      <c r="K357" s="59"/>
      <c r="L357" s="59"/>
      <c r="M357" s="59"/>
    </row>
    <row r="358" spans="1:13">
      <c r="A358" s="100"/>
      <c r="B358" s="97"/>
      <c r="C358" s="6">
        <v>8</v>
      </c>
      <c r="D358" s="12"/>
      <c r="E358" s="13"/>
      <c r="F358" s="63" t="str">
        <f t="shared" si="54"/>
        <v/>
      </c>
      <c r="G358" s="64" t="str">
        <f t="shared" si="55"/>
        <v/>
      </c>
      <c r="H358" s="65" t="str">
        <f t="shared" si="56"/>
        <v/>
      </c>
      <c r="I358" s="65" t="str">
        <f t="shared" si="57"/>
        <v/>
      </c>
      <c r="J358" s="11"/>
      <c r="K358" s="59"/>
      <c r="L358" s="59"/>
      <c r="M358" s="59"/>
    </row>
    <row r="359" spans="1:13">
      <c r="A359" s="100"/>
      <c r="B359" s="97"/>
      <c r="C359" s="6">
        <v>9</v>
      </c>
      <c r="D359" s="12">
        <v>10</v>
      </c>
      <c r="E359" s="13"/>
      <c r="F359" s="63">
        <f t="shared" si="54"/>
        <v>9</v>
      </c>
      <c r="G359" s="64">
        <f t="shared" si="55"/>
        <v>11.1</v>
      </c>
      <c r="H359" s="65">
        <f t="shared" si="56"/>
        <v>2.1</v>
      </c>
      <c r="I359" s="65">
        <f t="shared" si="57"/>
        <v>2</v>
      </c>
      <c r="J359" s="11"/>
      <c r="K359" s="59"/>
      <c r="L359" s="59"/>
      <c r="M359" s="59"/>
    </row>
    <row r="360" spans="1:13">
      <c r="A360" s="100"/>
      <c r="B360" s="97"/>
      <c r="C360" s="6">
        <v>10</v>
      </c>
      <c r="D360" s="12">
        <v>19</v>
      </c>
      <c r="E360" s="13"/>
      <c r="F360" s="63">
        <f t="shared" si="54"/>
        <v>9</v>
      </c>
      <c r="G360" s="64">
        <f t="shared" si="55"/>
        <v>12.99</v>
      </c>
      <c r="H360" s="65">
        <f t="shared" si="56"/>
        <v>3.9899999999999998</v>
      </c>
      <c r="I360" s="65">
        <f t="shared" si="57"/>
        <v>3.8</v>
      </c>
      <c r="J360" s="11"/>
      <c r="K360" s="59"/>
      <c r="L360" s="59"/>
      <c r="M360" s="59"/>
    </row>
    <row r="361" spans="1:13">
      <c r="A361" s="100"/>
      <c r="B361" s="97"/>
      <c r="C361" s="6">
        <v>11</v>
      </c>
      <c r="D361" s="12">
        <v>23</v>
      </c>
      <c r="E361" s="13">
        <v>1</v>
      </c>
      <c r="F361" s="63">
        <f t="shared" si="54"/>
        <v>9</v>
      </c>
      <c r="G361" s="64">
        <f t="shared" si="55"/>
        <v>14.052222222222223</v>
      </c>
      <c r="H361" s="65">
        <f t="shared" si="56"/>
        <v>5.0522222222222224</v>
      </c>
      <c r="I361" s="65">
        <f t="shared" si="57"/>
        <v>4.822222222222222</v>
      </c>
      <c r="J361" s="11"/>
      <c r="K361" s="59"/>
      <c r="L361" s="59"/>
      <c r="M361" s="59"/>
    </row>
    <row r="362" spans="1:13">
      <c r="A362" s="100"/>
      <c r="B362" s="97"/>
      <c r="C362" s="6">
        <v>12</v>
      </c>
      <c r="D362" s="12"/>
      <c r="E362" s="13"/>
      <c r="F362" s="63" t="str">
        <f t="shared" si="54"/>
        <v/>
      </c>
      <c r="G362" s="64" t="str">
        <f t="shared" si="55"/>
        <v/>
      </c>
      <c r="H362" s="65" t="str">
        <f t="shared" si="56"/>
        <v/>
      </c>
      <c r="I362" s="65" t="str">
        <f t="shared" si="57"/>
        <v/>
      </c>
      <c r="J362" s="11"/>
      <c r="K362" s="59"/>
      <c r="L362" s="59"/>
      <c r="M362" s="59"/>
    </row>
    <row r="363" spans="1:13">
      <c r="A363" s="100"/>
      <c r="B363" s="97"/>
      <c r="C363" s="6">
        <v>13</v>
      </c>
      <c r="D363" s="12">
        <v>21</v>
      </c>
      <c r="E363" s="13">
        <v>2</v>
      </c>
      <c r="F363" s="63">
        <f t="shared" si="54"/>
        <v>9</v>
      </c>
      <c r="G363" s="64">
        <f t="shared" si="55"/>
        <v>13.854444444444445</v>
      </c>
      <c r="H363" s="65">
        <f t="shared" si="56"/>
        <v>4.8544444444444448</v>
      </c>
      <c r="I363" s="65">
        <f t="shared" si="57"/>
        <v>4.6444444444444448</v>
      </c>
      <c r="J363" s="11"/>
      <c r="K363" s="59"/>
      <c r="L363" s="59"/>
      <c r="M363" s="59"/>
    </row>
    <row r="364" spans="1:13">
      <c r="A364" s="100"/>
      <c r="B364" s="97"/>
      <c r="C364" s="6">
        <v>14</v>
      </c>
      <c r="D364" s="12"/>
      <c r="E364" s="13"/>
      <c r="F364" s="63" t="str">
        <f t="shared" si="54"/>
        <v/>
      </c>
      <c r="G364" s="64" t="str">
        <f t="shared" si="55"/>
        <v/>
      </c>
      <c r="H364" s="65" t="str">
        <f t="shared" si="56"/>
        <v/>
      </c>
      <c r="I364" s="65" t="str">
        <f t="shared" si="57"/>
        <v/>
      </c>
      <c r="J364" s="11"/>
      <c r="K364" s="59"/>
      <c r="L364" s="59"/>
      <c r="M364" s="59"/>
    </row>
    <row r="365" spans="1:13">
      <c r="A365" s="100"/>
      <c r="B365" s="97"/>
      <c r="C365" s="6">
        <v>15</v>
      </c>
      <c r="D365" s="12">
        <v>13</v>
      </c>
      <c r="E365" s="13">
        <v>4</v>
      </c>
      <c r="F365" s="63">
        <f t="shared" si="54"/>
        <v>9</v>
      </c>
      <c r="G365" s="64">
        <f t="shared" si="55"/>
        <v>12.61888888888889</v>
      </c>
      <c r="H365" s="65">
        <f t="shared" si="56"/>
        <v>3.6188888888888888</v>
      </c>
      <c r="I365" s="65">
        <f t="shared" si="57"/>
        <v>3.4888888888888889</v>
      </c>
      <c r="J365" s="11"/>
      <c r="K365" s="59"/>
      <c r="L365" s="59"/>
      <c r="M365" s="59"/>
    </row>
    <row r="366" spans="1:13">
      <c r="A366" s="100"/>
      <c r="B366" s="97"/>
      <c r="C366" s="6">
        <v>16</v>
      </c>
      <c r="D366" s="12">
        <v>15</v>
      </c>
      <c r="E366" s="13"/>
      <c r="F366" s="63">
        <f t="shared" si="54"/>
        <v>9</v>
      </c>
      <c r="G366" s="64">
        <f t="shared" si="55"/>
        <v>12.15</v>
      </c>
      <c r="H366" s="65">
        <f t="shared" si="56"/>
        <v>3.15</v>
      </c>
      <c r="I366" s="65">
        <f t="shared" si="57"/>
        <v>3</v>
      </c>
      <c r="J366" s="11"/>
      <c r="K366" s="59"/>
      <c r="L366" s="59"/>
      <c r="M366" s="59"/>
    </row>
    <row r="367" spans="1:13">
      <c r="A367" s="100"/>
      <c r="B367" s="97"/>
      <c r="C367" s="6">
        <v>17</v>
      </c>
      <c r="D367" s="12"/>
      <c r="E367" s="13"/>
      <c r="F367" s="63" t="str">
        <f t="shared" si="54"/>
        <v/>
      </c>
      <c r="G367" s="64" t="str">
        <f t="shared" si="55"/>
        <v/>
      </c>
      <c r="H367" s="65" t="str">
        <f t="shared" si="56"/>
        <v/>
      </c>
      <c r="I367" s="65" t="str">
        <f t="shared" si="57"/>
        <v/>
      </c>
      <c r="J367" s="11"/>
      <c r="K367" s="59"/>
      <c r="L367" s="59"/>
      <c r="M367" s="59"/>
    </row>
    <row r="368" spans="1:13">
      <c r="A368" s="100"/>
      <c r="B368" s="97"/>
      <c r="C368" s="6">
        <v>18</v>
      </c>
      <c r="D368" s="12">
        <v>9</v>
      </c>
      <c r="E368" s="13">
        <v>4</v>
      </c>
      <c r="F368" s="63">
        <f t="shared" si="54"/>
        <v>9</v>
      </c>
      <c r="G368" s="64">
        <f t="shared" si="55"/>
        <v>11.77888888888889</v>
      </c>
      <c r="H368" s="65">
        <f t="shared" si="56"/>
        <v>2.778888888888889</v>
      </c>
      <c r="I368" s="65">
        <f t="shared" si="57"/>
        <v>2.6888888888888891</v>
      </c>
      <c r="J368" s="11"/>
      <c r="K368" s="59"/>
      <c r="L368" s="59"/>
      <c r="M368" s="59"/>
    </row>
    <row r="369" spans="1:13">
      <c r="A369" s="100"/>
      <c r="B369" s="97"/>
      <c r="C369" s="6">
        <v>19</v>
      </c>
      <c r="D369" s="12">
        <v>11</v>
      </c>
      <c r="E369" s="13"/>
      <c r="F369" s="63">
        <f t="shared" si="54"/>
        <v>9</v>
      </c>
      <c r="G369" s="64">
        <f t="shared" si="55"/>
        <v>11.31</v>
      </c>
      <c r="H369" s="65">
        <f t="shared" si="56"/>
        <v>2.31</v>
      </c>
      <c r="I369" s="65">
        <f t="shared" si="57"/>
        <v>2.2000000000000002</v>
      </c>
      <c r="J369" s="11"/>
      <c r="K369" s="59"/>
      <c r="L369" s="59"/>
      <c r="M369" s="59"/>
    </row>
    <row r="370" spans="1:13">
      <c r="A370" s="100"/>
      <c r="B370" s="97"/>
      <c r="C370" s="6">
        <v>20</v>
      </c>
      <c r="D370" s="12"/>
      <c r="E370" s="13"/>
      <c r="F370" s="63" t="str">
        <f t="shared" si="54"/>
        <v/>
      </c>
      <c r="G370" s="64" t="str">
        <f t="shared" si="55"/>
        <v/>
      </c>
      <c r="H370" s="65" t="str">
        <f t="shared" si="56"/>
        <v/>
      </c>
      <c r="I370" s="65" t="str">
        <f t="shared" si="57"/>
        <v/>
      </c>
      <c r="J370" s="11"/>
      <c r="K370" s="59"/>
      <c r="L370" s="59"/>
      <c r="M370" s="59"/>
    </row>
    <row r="371" spans="1:13">
      <c r="A371" s="100"/>
      <c r="B371" s="97"/>
      <c r="C371" s="6">
        <v>21</v>
      </c>
      <c r="D371" s="12"/>
      <c r="E371" s="13"/>
      <c r="F371" s="63" t="str">
        <f t="shared" si="54"/>
        <v/>
      </c>
      <c r="G371" s="64" t="str">
        <f t="shared" si="55"/>
        <v/>
      </c>
      <c r="H371" s="65" t="str">
        <f t="shared" si="56"/>
        <v/>
      </c>
      <c r="I371" s="65" t="str">
        <f t="shared" si="57"/>
        <v/>
      </c>
      <c r="J371" s="11"/>
      <c r="K371" s="59"/>
      <c r="L371" s="59"/>
      <c r="M371" s="59"/>
    </row>
    <row r="372" spans="1:13">
      <c r="A372" s="100"/>
      <c r="B372" s="97"/>
      <c r="C372" s="6">
        <v>22</v>
      </c>
      <c r="D372" s="12">
        <v>9</v>
      </c>
      <c r="E372" s="13">
        <v>2</v>
      </c>
      <c r="F372" s="63">
        <f t="shared" si="54"/>
        <v>9</v>
      </c>
      <c r="G372" s="64">
        <f t="shared" si="55"/>
        <v>11.334444444444443</v>
      </c>
      <c r="H372" s="65">
        <f t="shared" si="56"/>
        <v>2.3344444444444443</v>
      </c>
      <c r="I372" s="65">
        <f t="shared" si="57"/>
        <v>2.2444444444444445</v>
      </c>
      <c r="J372" s="11"/>
      <c r="K372" s="59"/>
      <c r="L372" s="59"/>
      <c r="M372" s="59"/>
    </row>
    <row r="373" spans="1:13">
      <c r="A373" s="100"/>
      <c r="B373" s="97"/>
      <c r="C373" s="6">
        <v>23</v>
      </c>
      <c r="D373" s="12">
        <v>10</v>
      </c>
      <c r="E373" s="13"/>
      <c r="F373" s="63">
        <f t="shared" si="54"/>
        <v>9</v>
      </c>
      <c r="G373" s="64">
        <f t="shared" si="55"/>
        <v>11.1</v>
      </c>
      <c r="H373" s="65">
        <f t="shared" si="56"/>
        <v>2.1</v>
      </c>
      <c r="I373" s="65">
        <f t="shared" si="57"/>
        <v>2</v>
      </c>
      <c r="J373" s="11"/>
      <c r="K373" s="59"/>
      <c r="L373" s="59"/>
      <c r="M373" s="59"/>
    </row>
    <row r="374" spans="1:13">
      <c r="A374" s="100"/>
      <c r="B374" s="97"/>
      <c r="C374" s="6">
        <v>24</v>
      </c>
      <c r="D374" s="12"/>
      <c r="E374" s="13"/>
      <c r="F374" s="63" t="str">
        <f t="shared" si="54"/>
        <v/>
      </c>
      <c r="G374" s="64" t="str">
        <f t="shared" si="55"/>
        <v/>
      </c>
      <c r="H374" s="65" t="str">
        <f t="shared" si="56"/>
        <v/>
      </c>
      <c r="I374" s="65" t="str">
        <f t="shared" si="57"/>
        <v/>
      </c>
      <c r="J374" s="11"/>
      <c r="K374" s="59"/>
      <c r="L374" s="59"/>
      <c r="M374" s="59"/>
    </row>
    <row r="375" spans="1:13">
      <c r="A375" s="100"/>
      <c r="B375" s="97"/>
      <c r="C375" s="6">
        <v>25</v>
      </c>
      <c r="D375" s="12">
        <v>24</v>
      </c>
      <c r="E375" s="13">
        <v>1</v>
      </c>
      <c r="F375" s="63">
        <f t="shared" si="54"/>
        <v>9</v>
      </c>
      <c r="G375" s="64">
        <f t="shared" si="55"/>
        <v>14.262222222222222</v>
      </c>
      <c r="H375" s="65">
        <f t="shared" si="56"/>
        <v>5.2622222222222224</v>
      </c>
      <c r="I375" s="65">
        <f t="shared" si="57"/>
        <v>5.0222222222222221</v>
      </c>
      <c r="J375" s="11"/>
      <c r="K375" s="59"/>
      <c r="L375" s="59"/>
      <c r="M375" s="59"/>
    </row>
    <row r="376" spans="1:13">
      <c r="A376" s="100"/>
      <c r="B376" s="97"/>
      <c r="C376" s="6">
        <v>26</v>
      </c>
      <c r="D376" s="12">
        <v>12</v>
      </c>
      <c r="E376" s="13">
        <v>1</v>
      </c>
      <c r="F376" s="63">
        <f t="shared" si="54"/>
        <v>9</v>
      </c>
      <c r="G376" s="64">
        <f t="shared" si="55"/>
        <v>11.742222222222223</v>
      </c>
      <c r="H376" s="65">
        <f t="shared" si="56"/>
        <v>2.7422222222222223</v>
      </c>
      <c r="I376" s="65">
        <f t="shared" si="57"/>
        <v>2.6222222222222222</v>
      </c>
      <c r="J376" s="11"/>
      <c r="K376" s="59"/>
      <c r="L376" s="59"/>
      <c r="M376" s="59"/>
    </row>
    <row r="377" spans="1:13">
      <c r="A377" s="100"/>
      <c r="B377" s="97"/>
      <c r="C377" s="6">
        <v>27</v>
      </c>
      <c r="D377" s="12">
        <v>18</v>
      </c>
      <c r="E377" s="13"/>
      <c r="F377" s="63">
        <f t="shared" si="54"/>
        <v>9</v>
      </c>
      <c r="G377" s="64">
        <f t="shared" si="55"/>
        <v>12.780000000000001</v>
      </c>
      <c r="H377" s="65">
        <f t="shared" si="56"/>
        <v>3.7800000000000002</v>
      </c>
      <c r="I377" s="65">
        <f t="shared" si="57"/>
        <v>3.6</v>
      </c>
      <c r="J377" s="11"/>
      <c r="K377" s="59"/>
      <c r="L377" s="59"/>
      <c r="M377" s="59"/>
    </row>
    <row r="378" spans="1:13">
      <c r="A378" s="100"/>
      <c r="B378" s="97"/>
      <c r="C378" s="6">
        <v>28</v>
      </c>
      <c r="D378" s="12">
        <v>9</v>
      </c>
      <c r="E378" s="13">
        <v>5</v>
      </c>
      <c r="F378" s="63">
        <f t="shared" si="54"/>
        <v>9</v>
      </c>
      <c r="G378" s="64">
        <f t="shared" si="55"/>
        <v>12.001111111111111</v>
      </c>
      <c r="H378" s="65">
        <f t="shared" si="56"/>
        <v>3.0011111111111113</v>
      </c>
      <c r="I378" s="65">
        <f t="shared" si="57"/>
        <v>2.9111111111111114</v>
      </c>
      <c r="J378" s="11"/>
      <c r="K378" s="59"/>
      <c r="L378" s="59"/>
      <c r="M378" s="59"/>
    </row>
    <row r="379" spans="1:13">
      <c r="A379" s="100"/>
      <c r="B379" s="97"/>
      <c r="C379" s="6">
        <v>29</v>
      </c>
      <c r="D379" s="12"/>
      <c r="E379" s="13"/>
      <c r="F379" s="63" t="str">
        <f t="shared" si="54"/>
        <v/>
      </c>
      <c r="G379" s="64" t="str">
        <f t="shared" si="55"/>
        <v/>
      </c>
      <c r="H379" s="65" t="str">
        <f t="shared" si="56"/>
        <v/>
      </c>
      <c r="I379" s="65" t="str">
        <f t="shared" si="57"/>
        <v/>
      </c>
      <c r="J379" s="11"/>
      <c r="K379" s="59"/>
      <c r="L379" s="59"/>
      <c r="M379" s="59"/>
    </row>
    <row r="380" spans="1:13">
      <c r="A380" s="100"/>
      <c r="B380" s="97"/>
      <c r="C380" s="6">
        <v>30</v>
      </c>
      <c r="D380" s="12"/>
      <c r="E380" s="13"/>
      <c r="F380" s="63" t="str">
        <f t="shared" si="54"/>
        <v/>
      </c>
      <c r="G380" s="64" t="str">
        <f t="shared" si="55"/>
        <v/>
      </c>
      <c r="H380" s="65" t="str">
        <f t="shared" si="56"/>
        <v/>
      </c>
      <c r="I380" s="65" t="str">
        <f t="shared" si="57"/>
        <v/>
      </c>
      <c r="J380" s="11"/>
      <c r="K380" s="11"/>
      <c r="L380" s="11"/>
      <c r="M380" s="11"/>
    </row>
    <row r="381" spans="1:13" ht="17.25" thickBot="1">
      <c r="A381" s="100"/>
      <c r="B381" s="97"/>
      <c r="C381" s="7">
        <v>31</v>
      </c>
      <c r="D381" s="14"/>
      <c r="E381" s="15"/>
      <c r="F381" s="66" t="str">
        <f t="shared" si="54"/>
        <v/>
      </c>
      <c r="G381" s="67" t="str">
        <f t="shared" si="55"/>
        <v/>
      </c>
      <c r="H381" s="68" t="str">
        <f t="shared" si="56"/>
        <v/>
      </c>
      <c r="I381" s="65" t="str">
        <f t="shared" si="57"/>
        <v/>
      </c>
      <c r="J381" s="11"/>
      <c r="K381" s="11"/>
      <c r="L381" s="11"/>
      <c r="M381" s="11"/>
    </row>
    <row r="382" spans="1:13" ht="17.25" thickBot="1">
      <c r="A382" s="100"/>
      <c r="B382" s="97"/>
      <c r="C382" s="3"/>
      <c r="D382" s="3"/>
      <c r="E382" s="3"/>
      <c r="F382" s="69"/>
      <c r="G382" s="69"/>
      <c r="H382" s="69"/>
      <c r="I382" s="69"/>
      <c r="J382" s="11"/>
      <c r="K382" s="11"/>
      <c r="L382" s="11"/>
      <c r="M382" s="11"/>
    </row>
    <row r="383" spans="1:13" s="69" customFormat="1" ht="17.25" thickBot="1">
      <c r="A383" s="100"/>
      <c r="B383" s="97"/>
      <c r="C383" s="102" t="s">
        <v>10</v>
      </c>
      <c r="D383" s="103">
        <f t="shared" ref="D383:E383" si="58">SUM(D351:D381)</f>
        <v>332</v>
      </c>
      <c r="E383" s="103">
        <f t="shared" si="58"/>
        <v>133</v>
      </c>
      <c r="F383" s="104"/>
      <c r="G383" s="104"/>
      <c r="H383" s="104"/>
      <c r="I383" s="106">
        <f t="shared" ref="I383" si="59">SUM(I351:I381)</f>
        <v>95.955555555555549</v>
      </c>
      <c r="J383" s="59"/>
      <c r="K383" s="59"/>
      <c r="L383" s="59"/>
      <c r="M383" s="59"/>
    </row>
    <row r="384" spans="1:13" s="69" customFormat="1" ht="17.25" thickBot="1">
      <c r="A384" s="100"/>
      <c r="B384" s="97"/>
      <c r="C384" s="102"/>
      <c r="D384" s="103"/>
      <c r="E384" s="103"/>
      <c r="F384" s="105"/>
      <c r="G384" s="105"/>
      <c r="H384" s="105"/>
      <c r="I384" s="106"/>
      <c r="J384" s="59"/>
      <c r="K384" s="59"/>
      <c r="L384" s="59"/>
      <c r="M384" s="59"/>
    </row>
    <row r="385" spans="1:2">
      <c r="A385" s="100"/>
      <c r="B385" s="97"/>
    </row>
    <row r="386" spans="1:2" ht="17.25" thickBot="1">
      <c r="A386" s="101"/>
      <c r="B386" s="97"/>
    </row>
    <row r="387" spans="1:2" ht="17.25" thickTop="1"/>
  </sheetData>
  <sheetProtection formatCells="0" formatColumns="0" formatRows="0" insertColumns="0" insertRows="0" insertHyperlinks="0" deleteColumns="0" deleteRows="0" pivotTables="0"/>
  <autoFilter ref="C45:I76"/>
  <mergeCells count="108">
    <mergeCell ref="N47:N49"/>
    <mergeCell ref="N50:N52"/>
    <mergeCell ref="N53:N55"/>
    <mergeCell ref="B11:B13"/>
    <mergeCell ref="B14:B16"/>
    <mergeCell ref="B17:B19"/>
    <mergeCell ref="B25:B27"/>
    <mergeCell ref="B28:B30"/>
    <mergeCell ref="B22:B24"/>
    <mergeCell ref="B37:B39"/>
    <mergeCell ref="B40:B42"/>
    <mergeCell ref="B34:B36"/>
    <mergeCell ref="L122:M122"/>
    <mergeCell ref="H118:H119"/>
    <mergeCell ref="I118:I119"/>
    <mergeCell ref="J118:J119"/>
    <mergeCell ref="K118:K119"/>
    <mergeCell ref="L118:L119"/>
    <mergeCell ref="D118:D119"/>
    <mergeCell ref="E118:E119"/>
    <mergeCell ref="F118:F119"/>
    <mergeCell ref="G118:G119"/>
    <mergeCell ref="L160:M160"/>
    <mergeCell ref="C193:C194"/>
    <mergeCell ref="D193:D194"/>
    <mergeCell ref="E193:E194"/>
    <mergeCell ref="F193:H194"/>
    <mergeCell ref="I193:I194"/>
    <mergeCell ref="C1:R3"/>
    <mergeCell ref="F78:H79"/>
    <mergeCell ref="I78:I79"/>
    <mergeCell ref="D44:I44"/>
    <mergeCell ref="C78:C79"/>
    <mergeCell ref="D78:D79"/>
    <mergeCell ref="E78:E79"/>
    <mergeCell ref="L4:N4"/>
    <mergeCell ref="L45:M45"/>
    <mergeCell ref="D9:E9"/>
    <mergeCell ref="F9:G9"/>
    <mergeCell ref="L9:M9"/>
    <mergeCell ref="L20:M20"/>
    <mergeCell ref="D32:E32"/>
    <mergeCell ref="H9:I9"/>
    <mergeCell ref="J9:K9"/>
    <mergeCell ref="M118:M119"/>
    <mergeCell ref="D121:I121"/>
    <mergeCell ref="L350:M350"/>
    <mergeCell ref="C269:C270"/>
    <mergeCell ref="D269:D270"/>
    <mergeCell ref="E269:E270"/>
    <mergeCell ref="F269:H270"/>
    <mergeCell ref="I269:I270"/>
    <mergeCell ref="D273:I273"/>
    <mergeCell ref="L274:M274"/>
    <mergeCell ref="C307:C308"/>
    <mergeCell ref="D307:D308"/>
    <mergeCell ref="E307:E308"/>
    <mergeCell ref="F307:H308"/>
    <mergeCell ref="I307:I308"/>
    <mergeCell ref="D20:E20"/>
    <mergeCell ref="F20:G20"/>
    <mergeCell ref="H20:I20"/>
    <mergeCell ref="J20:K20"/>
    <mergeCell ref="D311:I311"/>
    <mergeCell ref="L312:M312"/>
    <mergeCell ref="C345:C346"/>
    <mergeCell ref="D345:D346"/>
    <mergeCell ref="E345:E346"/>
    <mergeCell ref="F345:H346"/>
    <mergeCell ref="I345:I346"/>
    <mergeCell ref="D197:I197"/>
    <mergeCell ref="L198:M198"/>
    <mergeCell ref="C231:C232"/>
    <mergeCell ref="D231:D232"/>
    <mergeCell ref="E231:E232"/>
    <mergeCell ref="F231:H232"/>
    <mergeCell ref="I231:I232"/>
    <mergeCell ref="D235:I235"/>
    <mergeCell ref="L236:M236"/>
    <mergeCell ref="L83:M83"/>
    <mergeCell ref="C116:C117"/>
    <mergeCell ref="D116:D117"/>
    <mergeCell ref="E116:E117"/>
    <mergeCell ref="E155:E156"/>
    <mergeCell ref="F155:H156"/>
    <mergeCell ref="I155:I156"/>
    <mergeCell ref="A44:A81"/>
    <mergeCell ref="A82:A120"/>
    <mergeCell ref="C118:C119"/>
    <mergeCell ref="D82:I82"/>
    <mergeCell ref="C383:C384"/>
    <mergeCell ref="D383:D384"/>
    <mergeCell ref="E383:E384"/>
    <mergeCell ref="F383:H384"/>
    <mergeCell ref="I383:I384"/>
    <mergeCell ref="D349:I349"/>
    <mergeCell ref="F116:H117"/>
    <mergeCell ref="I116:I117"/>
    <mergeCell ref="D159:I159"/>
    <mergeCell ref="A349:A386"/>
    <mergeCell ref="A159:A196"/>
    <mergeCell ref="A197:A234"/>
    <mergeCell ref="A235:A272"/>
    <mergeCell ref="A273:A310"/>
    <mergeCell ref="A311:A348"/>
    <mergeCell ref="A121:A158"/>
    <mergeCell ref="C155:C156"/>
    <mergeCell ref="D155:D156"/>
  </mergeCells>
  <conditionalFormatting sqref="J46:J76">
    <cfRule type="expression" dxfId="1" priority="1">
      <formula>OR(WEEKDAY(J46,2)=7,COUNTIF(Fériés,J46)=1)</formula>
    </cfRule>
  </conditionalFormatting>
  <pageMargins left="0.7" right="0.7" top="0.75" bottom="0.75" header="0.3" footer="0.3"/>
  <pageSetup paperSize="9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Récap heure</vt:lpstr>
      <vt:lpstr>Janvier 2010</vt:lpstr>
      <vt:lpstr>base_mois</vt:lpstr>
      <vt:lpstr>Fériés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</dc:creator>
  <cp:lastModifiedBy>Thibault VANLEENE</cp:lastModifiedBy>
  <dcterms:created xsi:type="dcterms:W3CDTF">2010-03-20T07:33:55Z</dcterms:created>
  <dcterms:modified xsi:type="dcterms:W3CDTF">2010-04-24T05:37:38Z</dcterms:modified>
</cp:coreProperties>
</file>