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ctrlProps/ctrlProp1.xml" ContentType="application/vnd.ms-excel.controlpropertie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activeX/activeX3.xml" ContentType="application/vnd.ms-office.activeX+xml"/>
  <Override PartName="/xl/activeX/activeX3.bin" ContentType="application/vnd.ms-office.activeX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\\hannec.loc\Workspace01\Users\FolderRedirection\DRO\Desktop\"/>
    </mc:Choice>
  </mc:AlternateContent>
  <xr:revisionPtr revIDLastSave="0" documentId="8_{3DFA62AB-AF13-4E83-AC25-9199585FF45F}" xr6:coauthVersionLast="47" xr6:coauthVersionMax="47" xr10:uidLastSave="{00000000-0000-0000-0000-000000000000}"/>
  <bookViews>
    <workbookView xWindow="-120" yWindow="-120" windowWidth="29040" windowHeight="15840" xr2:uid="{16D4DD5E-93FB-44D0-8DFB-75F0667BD5C5}"/>
  </bookViews>
  <sheets>
    <sheet name="DdeTrsp" sheetId="9" r:id="rId1"/>
    <sheet name="Sauv" sheetId="7" state="hidden" r:id="rId2"/>
    <sheet name="List" sheetId="2" r:id="rId3"/>
    <sheet name="Clients" sheetId="4" r:id="rId4"/>
    <sheet name="DdeTrsp (sauvegarde)" sheetId="10" state="hidden" r:id="rId5"/>
  </sheets>
  <externalReferences>
    <externalReference r:id="rId6"/>
  </externalReferences>
  <definedNames>
    <definedName name="_xlnm._FilterDatabase" localSheetId="3" hidden="1">Clients!$A$2:$F$2</definedName>
    <definedName name="_xlcn.WorksheetConnection_DemandeDeTransport.xlsmTableau1" hidden="1">Tableau1</definedName>
    <definedName name="Liste">#REF!</definedName>
    <definedName name="NomSites">[1]Liste!$B$2:$G$200</definedName>
    <definedName name="_xlnm.Print_Area" localSheetId="0">DdeTrsp!$B$1:$M$42</definedName>
    <definedName name="_xlnm.Print_Area" localSheetId="4">'DdeTrsp (sauvegarde)'!$B$2:$M$42</definedName>
    <definedName name="_xlnm.Print_Area" localSheetId="1">Sauv!$B$2:$M$42</definedName>
  </definedNames>
  <calcPr calcId="191029"/>
  <extLst>
    <ext xmlns:x14="http://schemas.microsoft.com/office/spreadsheetml/2009/9/main" uri="{79F54976-1DA5-4618-B147-4CDE4B953A38}">
      <x14:workbookPr discardImageEditData="1"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1" name="Tableau1" connection="WorksheetConnection_DemandeDeTransport.xlsm!Tableau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10" l="1"/>
  <c r="B17" i="10"/>
  <c r="K16" i="10"/>
  <c r="H4" i="10" s="1"/>
  <c r="B16" i="10"/>
  <c r="E4" i="10" s="1"/>
  <c r="K15" i="10"/>
  <c r="B15" i="10"/>
  <c r="K14" i="10"/>
  <c r="B14" i="10"/>
  <c r="L5" i="10"/>
  <c r="H4" i="9" l="1"/>
  <c r="E4" i="9"/>
  <c r="L5" i="9"/>
  <c r="K17" i="7"/>
  <c r="B17" i="7"/>
  <c r="K16" i="7"/>
  <c r="H4" i="7" s="1"/>
  <c r="B16" i="7"/>
  <c r="E4" i="7" s="1"/>
  <c r="K15" i="7"/>
  <c r="B15" i="7"/>
  <c r="K14" i="7"/>
  <c r="B14" i="7"/>
  <c r="L5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51FEE91-BFDF-4C16-A9DC-2E73FF67F1C4}" keepAlive="1" name="FeuilleActivitéeJournalière" type="5" refreshedVersion="6" background="1">
    <dbPr connection="Provider=MSOLAP.8;Integrated Security=ClaimsToken;Persist Security Info=True;Initial Catalog=sobe_wowvirtualserver-b0cb19eb-64ce-4b6e-9797-96ccf4cf533f;Data Source=pbiazure://api.powerbi.com;MDX Compatibility=1;Safety Options=2;MDX Missing Member Mode=Error;Identity Provider=https://login.microsoftonline.com/common, https://analysis.windows.net/powerbi/api, 929d0ec0-7a41-4b1e-bc7c-b754a28bddcc;Update Isolation Level=2" command="Sandbox" commandType="1"/>
    <olapPr rowDrillCount="1000"/>
  </connection>
  <connection id="2" xr16:uid="{4FB65047-A32D-4C61-9084-28CA7BEDDF16}" keepAlive="1" name="ThisWorkbookDataModel" description="Modèle de données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F979B727-9575-4E31-8B0E-44CED58513B4}" name="WorksheetConnection_DemandeDeTransport.xlsm!Tableau1" type="102" refreshedVersion="6" minRefreshableVersion="5">
    <extLst>
      <ext xmlns:x15="http://schemas.microsoft.com/office/spreadsheetml/2010/11/main" uri="{DE250136-89BD-433C-8126-D09CA5730AF9}">
        <x15:connection id="Tableau1">
          <x15:rangePr sourceName="_xlcn.WorksheetConnection_DemandeDeTransport.xlsmTableau1"/>
        </x15:connection>
      </ext>
    </extLst>
  </connection>
</connections>
</file>

<file path=xl/sharedStrings.xml><?xml version="1.0" encoding="utf-8"?>
<sst xmlns="http://schemas.openxmlformats.org/spreadsheetml/2006/main" count="177" uniqueCount="93">
  <si>
    <t>Type</t>
  </si>
  <si>
    <t>Nombre</t>
  </si>
  <si>
    <t>Information Complementaire</t>
  </si>
  <si>
    <t>Recapitulatif</t>
  </si>
  <si>
    <t xml:space="preserve">Métrage Plancher </t>
  </si>
  <si>
    <t>Poids total</t>
  </si>
  <si>
    <t>Prix Grille</t>
  </si>
  <si>
    <t>Prix Achat</t>
  </si>
  <si>
    <t>Conditionnement</t>
  </si>
  <si>
    <t>Expéditeur / Shipper</t>
  </si>
  <si>
    <t>Destinataire / Consigne</t>
  </si>
  <si>
    <t>Enlèvement</t>
  </si>
  <si>
    <t>Livraison</t>
  </si>
  <si>
    <t>Demandeur</t>
  </si>
  <si>
    <t>Affréteur</t>
  </si>
  <si>
    <t xml:space="preserve">Ref: </t>
  </si>
  <si>
    <t>Damien ROSIN</t>
  </si>
  <si>
    <t>Graziella GENEVEE</t>
  </si>
  <si>
    <t xml:space="preserve">DbSchenker </t>
  </si>
  <si>
    <t>Kuhene &amp; Nagel</t>
  </si>
  <si>
    <t>Gefco</t>
  </si>
  <si>
    <t>Ed-Trans</t>
  </si>
  <si>
    <t>Cotation</t>
  </si>
  <si>
    <t>Au plus tôt</t>
  </si>
  <si>
    <t>Caisse bois</t>
  </si>
  <si>
    <t>Caisse fer</t>
  </si>
  <si>
    <t>Châssis bois</t>
  </si>
  <si>
    <t>Châssis fer</t>
  </si>
  <si>
    <t>Cale</t>
  </si>
  <si>
    <t>Palette</t>
  </si>
  <si>
    <t>Carton</t>
  </si>
  <si>
    <t>Autres</t>
  </si>
  <si>
    <t>Numéro</t>
  </si>
  <si>
    <t>Nom 1</t>
  </si>
  <si>
    <t>Rue + numéro</t>
  </si>
  <si>
    <t>Code postal</t>
  </si>
  <si>
    <t>Localité</t>
  </si>
  <si>
    <t>Pays</t>
  </si>
  <si>
    <t>FR</t>
  </si>
  <si>
    <t>1445</t>
  </si>
  <si>
    <t>1002</t>
  </si>
  <si>
    <t>Info Tchat</t>
  </si>
  <si>
    <t>Attente de chargement</t>
  </si>
  <si>
    <t>Attente retour Affreteur</t>
  </si>
  <si>
    <t>50975 Hannecard Paper</t>
  </si>
  <si>
    <t>1002 Hannecard France</t>
  </si>
  <si>
    <t>Dimensions / mm</t>
  </si>
  <si>
    <t>Poids / Kg</t>
  </si>
  <si>
    <t>&gt;</t>
  </si>
  <si>
    <t>Smurfit 358665</t>
  </si>
  <si>
    <t>d1</t>
  </si>
  <si>
    <t>d2</t>
  </si>
  <si>
    <t>d3</t>
  </si>
  <si>
    <t>d4</t>
  </si>
  <si>
    <t>d5d</t>
  </si>
  <si>
    <t>d6</t>
  </si>
  <si>
    <t>d7d</t>
  </si>
  <si>
    <t>d8</t>
  </si>
  <si>
    <t>p1</t>
  </si>
  <si>
    <t>p2p</t>
  </si>
  <si>
    <t>p3</t>
  </si>
  <si>
    <t>p4</t>
  </si>
  <si>
    <t>p5</t>
  </si>
  <si>
    <t>p6</t>
  </si>
  <si>
    <t>p7p</t>
  </si>
  <si>
    <t>p8</t>
  </si>
  <si>
    <t>1445 Hannecard Pologne</t>
  </si>
  <si>
    <t/>
  </si>
  <si>
    <t>Etat</t>
  </si>
  <si>
    <t>Livré</t>
  </si>
  <si>
    <t>Anomalie</t>
  </si>
  <si>
    <t>DbSchenker</t>
  </si>
  <si>
    <t>Livraison en cours</t>
  </si>
  <si>
    <t>Vendu autre préstataire</t>
  </si>
  <si>
    <t>Prix</t>
  </si>
  <si>
    <t>Demande de transport</t>
  </si>
  <si>
    <t>clt1</t>
  </si>
  <si>
    <t>rue ici</t>
  </si>
  <si>
    <t>la</t>
  </si>
  <si>
    <t>fr</t>
  </si>
  <si>
    <t>clt2</t>
  </si>
  <si>
    <t>boulevard de la rue mich</t>
  </si>
  <si>
    <t>lavillede</t>
  </si>
  <si>
    <t>lui</t>
  </si>
  <si>
    <t>moi</t>
  </si>
  <si>
    <t>liste avec possibilité de taper début du nom puis on choisi</t>
  </si>
  <si>
    <t>met l'adresse une fois le client selectionné au dessus</t>
  </si>
  <si>
    <t>Puis le code postal</t>
  </si>
  <si>
    <t>et la ville</t>
  </si>
  <si>
    <t>Et la ville</t>
  </si>
  <si>
    <t>l'autre</t>
  </si>
  <si>
    <t>ici et la</t>
  </si>
  <si>
    <t>lagr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</si>
</sst>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F800]dddd\,\ mmmm\ dd\,\ yyyy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0"/>
      <name val="Arial Black"/>
      <family val="2"/>
    </font>
    <font>
      <b/>
      <sz val="14"/>
      <color theme="1"/>
      <name val="Arial Black"/>
      <family val="2"/>
    </font>
    <font>
      <sz val="11"/>
      <color rgb="FF000000"/>
      <name val="Calibri"/>
      <family val="2"/>
    </font>
    <font>
      <sz val="10"/>
      <name val="Microsoft Sans Serif"/>
      <family val="2"/>
    </font>
    <font>
      <sz val="22"/>
      <color theme="1"/>
      <name val="Arial Rounded MT Bold"/>
      <family val="2"/>
    </font>
    <font>
      <sz val="14"/>
      <color theme="1"/>
      <name val="Arial Black"/>
      <family val="2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1"/>
      <name val="Arial Rounded MT Bold"/>
      <family val="2"/>
    </font>
    <font>
      <sz val="12"/>
      <color theme="1"/>
      <name val="Arial Rounded MT Bold"/>
      <family val="2"/>
    </font>
    <font>
      <sz val="16"/>
      <name val="Arial Rounded MT Bold"/>
      <family val="2"/>
    </font>
    <font>
      <sz val="14"/>
      <color theme="1"/>
      <name val="Arial Rounded MT Bold"/>
      <family val="2"/>
    </font>
    <font>
      <b/>
      <u/>
      <sz val="3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1"/>
      </bottom>
      <diagonal/>
    </border>
    <border>
      <left/>
      <right style="thin">
        <color theme="0" tint="-4.9989318521683403E-2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13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3" xfId="1" applyFont="1" applyBorder="1"/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49" fontId="9" fillId="0" borderId="1" xfId="2" applyNumberFormat="1" applyBorder="1" applyAlignment="1">
      <alignment wrapText="1"/>
    </xf>
    <xf numFmtId="0" fontId="3" fillId="3" borderId="26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10" fillId="0" borderId="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3" fillId="0" borderId="0" xfId="3" applyAlignment="1">
      <alignment horizontal="center" vertical="center"/>
    </xf>
    <xf numFmtId="0" fontId="3" fillId="3" borderId="43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 applyProtection="1">
      <alignment horizontal="left" vertical="center"/>
      <protection locked="0"/>
    </xf>
    <xf numFmtId="49" fontId="9" fillId="0" borderId="1" xfId="2" applyNumberFormat="1" applyBorder="1" applyAlignment="1" applyProtection="1">
      <alignment wrapText="1"/>
      <protection locked="0"/>
    </xf>
    <xf numFmtId="0" fontId="0" fillId="0" borderId="0" xfId="0" applyAlignment="1">
      <alignment horizontal="left" vertical="center"/>
    </xf>
    <xf numFmtId="0" fontId="2" fillId="0" borderId="0" xfId="0" applyFont="1" applyAlignment="1" applyProtection="1">
      <alignment horizontal="right" vertical="center"/>
      <protection locked="0"/>
    </xf>
    <xf numFmtId="0" fontId="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 applyProtection="1">
      <alignment horizontal="right" vertical="center"/>
      <protection locked="0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3" fontId="14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3" applyBorder="1" applyAlignment="1">
      <alignment horizontal="center" vertical="center"/>
    </xf>
    <xf numFmtId="49" fontId="9" fillId="0" borderId="0" xfId="2" applyNumberFormat="1" applyBorder="1" applyAlignment="1" applyProtection="1">
      <alignment wrapText="1"/>
      <protection locked="0"/>
    </xf>
    <xf numFmtId="0" fontId="18" fillId="0" borderId="0" xfId="0" applyFont="1" applyAlignment="1">
      <alignment horizontal="center" vertical="center" shrinkToFit="1"/>
    </xf>
    <xf numFmtId="0" fontId="3" fillId="3" borderId="1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7" fillId="0" borderId="19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7" fillId="0" borderId="17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7" fillId="0" borderId="22" xfId="0" applyFont="1" applyBorder="1" applyAlignment="1" applyProtection="1">
      <alignment horizontal="center" vertical="center"/>
      <protection locked="0"/>
    </xf>
    <xf numFmtId="0" fontId="0" fillId="0" borderId="1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14" fontId="14" fillId="0" borderId="1" xfId="0" applyNumberFormat="1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164" fontId="12" fillId="0" borderId="0" xfId="0" applyNumberFormat="1" applyFont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14" fontId="16" fillId="0" borderId="1" xfId="0" applyNumberFormat="1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11" fillId="0" borderId="19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6" fillId="2" borderId="34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3" fontId="17" fillId="3" borderId="30" xfId="0" applyNumberFormat="1" applyFont="1" applyFill="1" applyBorder="1" applyAlignment="1" applyProtection="1">
      <alignment horizontal="left" vertical="top" wrapText="1"/>
      <protection locked="0"/>
    </xf>
    <xf numFmtId="0" fontId="17" fillId="3" borderId="31" xfId="0" applyFont="1" applyFill="1" applyBorder="1" applyAlignment="1" applyProtection="1">
      <alignment horizontal="left" vertical="top"/>
      <protection locked="0"/>
    </xf>
    <xf numFmtId="0" fontId="17" fillId="3" borderId="37" xfId="0" applyFont="1" applyFill="1" applyBorder="1" applyAlignment="1" applyProtection="1">
      <alignment horizontal="left" vertical="top"/>
      <protection locked="0"/>
    </xf>
    <xf numFmtId="0" fontId="17" fillId="3" borderId="32" xfId="0" applyFont="1" applyFill="1" applyBorder="1" applyAlignment="1" applyProtection="1">
      <alignment horizontal="left" vertical="top"/>
      <protection locked="0"/>
    </xf>
    <xf numFmtId="0" fontId="17" fillId="3" borderId="1" xfId="0" applyFont="1" applyFill="1" applyBorder="1" applyAlignment="1" applyProtection="1">
      <alignment horizontal="left" vertical="top"/>
      <protection locked="0"/>
    </xf>
    <xf numFmtId="0" fontId="17" fillId="3" borderId="38" xfId="0" applyFont="1" applyFill="1" applyBorder="1" applyAlignment="1" applyProtection="1">
      <alignment horizontal="left" vertical="top"/>
      <protection locked="0"/>
    </xf>
    <xf numFmtId="0" fontId="17" fillId="3" borderId="33" xfId="0" applyFont="1" applyFill="1" applyBorder="1" applyAlignment="1" applyProtection="1">
      <alignment horizontal="left" vertical="top"/>
      <protection locked="0"/>
    </xf>
    <xf numFmtId="0" fontId="17" fillId="3" borderId="10" xfId="0" applyFont="1" applyFill="1" applyBorder="1" applyAlignment="1" applyProtection="1">
      <alignment horizontal="left" vertical="top"/>
      <protection locked="0"/>
    </xf>
    <xf numFmtId="0" fontId="17" fillId="3" borderId="39" xfId="0" applyFont="1" applyFill="1" applyBorder="1" applyAlignment="1" applyProtection="1">
      <alignment horizontal="left" vertical="top"/>
      <protection locked="0"/>
    </xf>
    <xf numFmtId="0" fontId="3" fillId="3" borderId="35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17" fillId="0" borderId="16" xfId="0" applyFont="1" applyBorder="1" applyAlignment="1" applyProtection="1">
      <alignment horizontal="center" vertical="center"/>
      <protection locked="0"/>
    </xf>
    <xf numFmtId="0" fontId="17" fillId="0" borderId="24" xfId="0" applyFont="1" applyBorder="1" applyAlignment="1" applyProtection="1">
      <alignment horizontal="center" vertical="center"/>
      <protection locked="0"/>
    </xf>
    <xf numFmtId="0" fontId="17" fillId="0" borderId="25" xfId="0" applyFont="1" applyBorder="1" applyAlignment="1" applyProtection="1">
      <alignment horizontal="center" vertical="center"/>
      <protection locked="0"/>
    </xf>
    <xf numFmtId="0" fontId="17" fillId="0" borderId="30" xfId="0" applyFont="1" applyBorder="1" applyAlignment="1" applyProtection="1">
      <alignment horizontal="center" vertical="center"/>
      <protection locked="0"/>
    </xf>
    <xf numFmtId="0" fontId="17" fillId="0" borderId="37" xfId="0" applyFont="1" applyBorder="1" applyAlignment="1" applyProtection="1">
      <alignment horizontal="center" vertical="center"/>
      <protection locked="0"/>
    </xf>
    <xf numFmtId="0" fontId="17" fillId="0" borderId="32" xfId="0" applyFont="1" applyBorder="1" applyAlignment="1" applyProtection="1">
      <alignment horizontal="center" vertical="center"/>
      <protection locked="0"/>
    </xf>
    <xf numFmtId="0" fontId="17" fillId="0" borderId="38" xfId="0" applyFont="1" applyBorder="1" applyAlignment="1" applyProtection="1">
      <alignment horizontal="center" vertical="center"/>
      <protection locked="0"/>
    </xf>
    <xf numFmtId="0" fontId="17" fillId="0" borderId="33" xfId="0" applyFont="1" applyBorder="1" applyAlignment="1" applyProtection="1">
      <alignment horizontal="center" vertical="center"/>
      <protection locked="0"/>
    </xf>
    <xf numFmtId="0" fontId="17" fillId="0" borderId="39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3" borderId="30" xfId="0" applyFont="1" applyFill="1" applyBorder="1" applyAlignment="1">
      <alignment horizontal="left" vertical="top" wrapText="1"/>
    </xf>
    <xf numFmtId="0" fontId="3" fillId="3" borderId="31" xfId="0" applyFont="1" applyFill="1" applyBorder="1" applyAlignment="1">
      <alignment horizontal="left" vertical="top"/>
    </xf>
    <xf numFmtId="0" fontId="3" fillId="3" borderId="37" xfId="0" applyFont="1" applyFill="1" applyBorder="1" applyAlignment="1">
      <alignment horizontal="left" vertical="top"/>
    </xf>
    <xf numFmtId="0" fontId="3" fillId="3" borderId="32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0" fontId="3" fillId="3" borderId="38" xfId="0" applyFont="1" applyFill="1" applyBorder="1" applyAlignment="1">
      <alignment horizontal="left" vertical="top"/>
    </xf>
    <xf numFmtId="0" fontId="3" fillId="3" borderId="33" xfId="0" applyFont="1" applyFill="1" applyBorder="1" applyAlignment="1">
      <alignment horizontal="left" vertical="top"/>
    </xf>
    <xf numFmtId="0" fontId="3" fillId="3" borderId="10" xfId="0" applyFont="1" applyFill="1" applyBorder="1" applyAlignment="1">
      <alignment horizontal="left" vertical="top"/>
    </xf>
    <xf numFmtId="0" fontId="3" fillId="3" borderId="39" xfId="0" applyFont="1" applyFill="1" applyBorder="1" applyAlignment="1">
      <alignment horizontal="left" vertical="top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0" fillId="0" borderId="0" xfId="0"/>
    <xf numFmtId="0" fontId="0" fillId="0" borderId="2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4" fontId="5" fillId="0" borderId="1" xfId="0" applyNumberFormat="1" applyFont="1" applyBorder="1" applyAlignment="1" applyProtection="1">
      <alignment horizontal="center" vertical="center"/>
      <protection locked="0"/>
    </xf>
    <xf numFmtId="0" fontId="3" fillId="3" borderId="30" xfId="0" applyFont="1" applyFill="1" applyBorder="1" applyAlignment="1" applyProtection="1">
      <alignment horizontal="left" vertical="top" wrapText="1"/>
      <protection locked="0"/>
    </xf>
    <xf numFmtId="0" fontId="3" fillId="3" borderId="31" xfId="0" applyFont="1" applyFill="1" applyBorder="1" applyAlignment="1" applyProtection="1">
      <alignment horizontal="left" vertical="top"/>
      <protection locked="0"/>
    </xf>
    <xf numFmtId="0" fontId="3" fillId="3" borderId="37" xfId="0" applyFont="1" applyFill="1" applyBorder="1" applyAlignment="1" applyProtection="1">
      <alignment horizontal="left" vertical="top"/>
      <protection locked="0"/>
    </xf>
    <xf numFmtId="0" fontId="3" fillId="3" borderId="32" xfId="0" applyFont="1" applyFill="1" applyBorder="1" applyAlignment="1" applyProtection="1">
      <alignment horizontal="left" vertical="top"/>
      <protection locked="0"/>
    </xf>
    <xf numFmtId="0" fontId="3" fillId="3" borderId="1" xfId="0" applyFont="1" applyFill="1" applyBorder="1" applyAlignment="1" applyProtection="1">
      <alignment horizontal="left" vertical="top"/>
      <protection locked="0"/>
    </xf>
    <xf numFmtId="0" fontId="3" fillId="3" borderId="38" xfId="0" applyFont="1" applyFill="1" applyBorder="1" applyAlignment="1" applyProtection="1">
      <alignment horizontal="left" vertical="top"/>
      <protection locked="0"/>
    </xf>
    <xf numFmtId="0" fontId="3" fillId="3" borderId="33" xfId="0" applyFont="1" applyFill="1" applyBorder="1" applyAlignment="1" applyProtection="1">
      <alignment horizontal="left" vertical="top"/>
      <protection locked="0"/>
    </xf>
    <xf numFmtId="0" fontId="3" fillId="3" borderId="10" xfId="0" applyFont="1" applyFill="1" applyBorder="1" applyAlignment="1" applyProtection="1">
      <alignment horizontal="left" vertical="top"/>
      <protection locked="0"/>
    </xf>
    <xf numFmtId="0" fontId="3" fillId="3" borderId="39" xfId="0" applyFont="1" applyFill="1" applyBorder="1" applyAlignment="1" applyProtection="1">
      <alignment horizontal="left" vertical="top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30" xfId="0" applyFont="1" applyBorder="1" applyAlignment="1" applyProtection="1">
      <alignment horizontal="center"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38" xfId="0" applyFont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3" fillId="0" borderId="39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40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</cellXfs>
  <cellStyles count="4">
    <cellStyle name="Lien hypertexte" xfId="3" builtinId="8"/>
    <cellStyle name="Normal" xfId="0" builtinId="0"/>
    <cellStyle name="Normal 2" xfId="1" xr:uid="{E6CBD860-6A24-482D-A24B-2F9B04FA6B5C}"/>
    <cellStyle name="Normal 3" xfId="2" xr:uid="{53076A51-E6FD-47E6-817D-7CA0274C416A}"/>
  </cellStyles>
  <dxfs count="2">
    <dxf>
      <border outline="0">
        <bottom style="thin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2" defaultTableStyle="TableStyleMedium2" defaultPivotStyle="PivotStyleLight16">
    <tableStyle name="Invisible" pivot="0" table="0" count="0" xr9:uid="{DE755C6C-BAC3-432F-94A5-1DB8A8B178D2}"/>
    <tableStyle name="Style de segment 1" pivot="0" table="0" count="0" xr9:uid="{4AD27120-B6CF-4534-AED4-29E1A55F9ED6}"/>
  </tableStyles>
  <extLst>
    <ext xmlns:x14="http://schemas.microsoft.com/office/spreadsheetml/2009/9/main" uri="{EB79DEF2-80B8-43e5-95BD-54CBDDF9020C}">
      <x14:slicerStyles defaultSlicerStyle="SlicerStyleLight1">
        <x14:slicerStyle name="Style de segment 1"/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1.xml"/><Relationship Id="rId18" Type="http://schemas.openxmlformats.org/officeDocument/2006/relationships/customXml" Target="../customXml/item6.xml"/><Relationship Id="rId26" Type="http://schemas.openxmlformats.org/officeDocument/2006/relationships/customXml" Target="../customXml/item14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9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5" Type="http://schemas.openxmlformats.org/officeDocument/2006/relationships/customXml" Target="../customXml/item1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20" Type="http://schemas.openxmlformats.org/officeDocument/2006/relationships/customXml" Target="../customXml/item8.xml"/><Relationship Id="rId29" Type="http://schemas.openxmlformats.org/officeDocument/2006/relationships/customXml" Target="../customXml/item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powerPivotData" Target="model/item.data"/><Relationship Id="rId24" Type="http://schemas.openxmlformats.org/officeDocument/2006/relationships/customXml" Target="../customXml/item1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23" Type="http://schemas.openxmlformats.org/officeDocument/2006/relationships/customXml" Target="../customXml/item11.xml"/><Relationship Id="rId28" Type="http://schemas.openxmlformats.org/officeDocument/2006/relationships/customXml" Target="../customXml/item16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7.xml"/><Relationship Id="rId31" Type="http://schemas.openxmlformats.org/officeDocument/2006/relationships/customXml" Target="../customXml/item19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Relationship Id="rId22" Type="http://schemas.openxmlformats.org/officeDocument/2006/relationships/customXml" Target="../customXml/item10.xml"/><Relationship Id="rId27" Type="http://schemas.openxmlformats.org/officeDocument/2006/relationships/customXml" Target="../customXml/item15.xml"/><Relationship Id="rId30" Type="http://schemas.openxmlformats.org/officeDocument/2006/relationships/customXml" Target="../customXml/item18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file:///H:\LOCAL\HFR\07_EXPEDITION\07_affret\2021Comparateur%20Offres%20Transport%20V7.xlsm" TargetMode="External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59530</xdr:colOff>
      <xdr:row>1</xdr:row>
      <xdr:rowOff>38097</xdr:rowOff>
    </xdr:from>
    <xdr:to>
      <xdr:col>8</xdr:col>
      <xdr:colOff>1353641</xdr:colOff>
      <xdr:row>2</xdr:row>
      <xdr:rowOff>130968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730" y="361947"/>
          <a:ext cx="4351636" cy="864396"/>
        </a:xfrm>
        <a:prstGeom prst="rect">
          <a:avLst/>
        </a:prstGeom>
      </xdr:spPr>
    </xdr:pic>
    <xdr:clientData/>
  </xdr:twoCellAnchor>
  <xdr:twoCellAnchor>
    <xdr:from>
      <xdr:col>10</xdr:col>
      <xdr:colOff>1178718</xdr:colOff>
      <xdr:row>0</xdr:row>
      <xdr:rowOff>290511</xdr:rowOff>
    </xdr:from>
    <xdr:to>
      <xdr:col>13</xdr:col>
      <xdr:colOff>102396</xdr:colOff>
      <xdr:row>1</xdr:row>
      <xdr:rowOff>690562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436643" y="290511"/>
          <a:ext cx="4200528" cy="72390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3200" b="1" u="sng"/>
            <a:t>Demande de transport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304800</xdr:colOff>
          <xdr:row>1</xdr:row>
          <xdr:rowOff>47625</xdr:rowOff>
        </xdr:from>
        <xdr:to>
          <xdr:col>16</xdr:col>
          <xdr:colOff>600075</xdr:colOff>
          <xdr:row>1</xdr:row>
          <xdr:rowOff>466725</xdr:rowOff>
        </xdr:to>
        <xdr:sp macro="" textlink="">
          <xdr:nvSpPr>
            <xdr:cNvPr id="8193" name="Button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1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Mail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</xdr:row>
          <xdr:rowOff>57150</xdr:rowOff>
        </xdr:from>
        <xdr:to>
          <xdr:col>15</xdr:col>
          <xdr:colOff>238125</xdr:colOff>
          <xdr:row>1</xdr:row>
          <xdr:rowOff>476250</xdr:rowOff>
        </xdr:to>
        <xdr:sp macro="" textlink="">
          <xdr:nvSpPr>
            <xdr:cNvPr id="8194" name="CommandButton1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1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</xdr:row>
          <xdr:rowOff>200025</xdr:rowOff>
        </xdr:from>
        <xdr:to>
          <xdr:col>15</xdr:col>
          <xdr:colOff>238125</xdr:colOff>
          <xdr:row>3</xdr:row>
          <xdr:rowOff>200025</xdr:rowOff>
        </xdr:to>
        <xdr:sp macro="" textlink="">
          <xdr:nvSpPr>
            <xdr:cNvPr id="8195" name="CommandButton2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1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59530</xdr:colOff>
      <xdr:row>1</xdr:row>
      <xdr:rowOff>38097</xdr:rowOff>
    </xdr:from>
    <xdr:to>
      <xdr:col>8</xdr:col>
      <xdr:colOff>1353642</xdr:colOff>
      <xdr:row>2</xdr:row>
      <xdr:rowOff>130968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030" y="361947"/>
          <a:ext cx="4351637" cy="864396"/>
        </a:xfrm>
        <a:prstGeom prst="rect">
          <a:avLst/>
        </a:prstGeom>
      </xdr:spPr>
    </xdr:pic>
    <xdr:clientData/>
  </xdr:twoCellAnchor>
  <xdr:twoCellAnchor>
    <xdr:from>
      <xdr:col>10</xdr:col>
      <xdr:colOff>1178718</xdr:colOff>
      <xdr:row>0</xdr:row>
      <xdr:rowOff>290511</xdr:rowOff>
    </xdr:from>
    <xdr:to>
      <xdr:col>13</xdr:col>
      <xdr:colOff>102396</xdr:colOff>
      <xdr:row>1</xdr:row>
      <xdr:rowOff>690562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550943" y="290511"/>
          <a:ext cx="4200528" cy="72390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3200" b="1" u="sng"/>
            <a:t>Demande de transport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571500</xdr:colOff>
          <xdr:row>3</xdr:row>
          <xdr:rowOff>209550</xdr:rowOff>
        </xdr:from>
        <xdr:to>
          <xdr:col>15</xdr:col>
          <xdr:colOff>228600</xdr:colOff>
          <xdr:row>4</xdr:row>
          <xdr:rowOff>85725</xdr:rowOff>
        </xdr:to>
        <xdr:sp macro="" textlink="">
          <xdr:nvSpPr>
            <xdr:cNvPr id="16385" name="Button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4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Mail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</xdr:row>
          <xdr:rowOff>57150</xdr:rowOff>
        </xdr:from>
        <xdr:to>
          <xdr:col>15</xdr:col>
          <xdr:colOff>238125</xdr:colOff>
          <xdr:row>1</xdr:row>
          <xdr:rowOff>476250</xdr:rowOff>
        </xdr:to>
        <xdr:sp macro="" textlink="">
          <xdr:nvSpPr>
            <xdr:cNvPr id="16386" name="CommandButton1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4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9525</xdr:colOff>
          <xdr:row>1</xdr:row>
          <xdr:rowOff>762000</xdr:rowOff>
        </xdr:from>
        <xdr:to>
          <xdr:col>15</xdr:col>
          <xdr:colOff>219075</xdr:colOff>
          <xdr:row>2</xdr:row>
          <xdr:rowOff>390525</xdr:rowOff>
        </xdr:to>
        <xdr:sp macro="" textlink="">
          <xdr:nvSpPr>
            <xdr:cNvPr id="16387" name="Button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00000000-0008-0000-0400-00000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Effacer</a:t>
              </a:r>
            </a:p>
          </xdr:txBody>
        </xdr:sp>
        <xdr:clientData fPrintsWithSheet="0"/>
      </xdr:twoCellAnchor>
    </mc:Choice>
    <mc:Fallback/>
  </mc:AlternateContent>
  <xdr:twoCellAnchor>
    <xdr:from>
      <xdr:col>13</xdr:col>
      <xdr:colOff>582082</xdr:colOff>
      <xdr:row>6</xdr:row>
      <xdr:rowOff>95250</xdr:rowOff>
    </xdr:from>
    <xdr:to>
      <xdr:col>15</xdr:col>
      <xdr:colOff>328082</xdr:colOff>
      <xdr:row>7</xdr:row>
      <xdr:rowOff>201084</xdr:rowOff>
    </xdr:to>
    <xdr:sp macro="" textlink="">
      <xdr:nvSpPr>
        <xdr:cNvPr id="7" name="Organigramme : Alternative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12231157" y="2581275"/>
          <a:ext cx="1279525" cy="563034"/>
        </a:xfrm>
        <a:prstGeom prst="flowChartAlternate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1400" b="1" i="1"/>
            <a:t>Prix transport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sis.plastivaloire.org/documents/iso/Adresses%20Sites-moulistes%20m&#224;j%2009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"/>
      <sheetName val="Adresses Sites-moulistes màj 09"/>
    </sheetNames>
    <sheetDataSet>
      <sheetData sheetId="0" refreshError="1">
        <row r="2">
          <cell r="B2" t="str">
            <v>Usines Groupe</v>
          </cell>
          <cell r="C2" t="str">
            <v xml:space="preserve"> </v>
          </cell>
          <cell r="D2" t="str">
            <v>ADRESSE 1</v>
          </cell>
          <cell r="E2" t="str">
            <v>ADRESSE 2</v>
          </cell>
          <cell r="F2" t="str">
            <v>VILLE</v>
          </cell>
          <cell r="G2" t="str">
            <v>PAYS</v>
          </cell>
        </row>
        <row r="3">
          <cell r="B3">
            <v>0</v>
          </cell>
          <cell r="C3" t="str">
            <v xml:space="preserve"> </v>
          </cell>
          <cell r="D3" t="str">
            <v xml:space="preserve"> </v>
          </cell>
          <cell r="E3" t="str">
            <v xml:space="preserve"> </v>
          </cell>
          <cell r="F3" t="str">
            <v xml:space="preserve"> </v>
          </cell>
          <cell r="G3" t="str">
            <v xml:space="preserve"> </v>
          </cell>
        </row>
        <row r="4">
          <cell r="B4">
            <v>1</v>
          </cell>
          <cell r="C4" t="str">
            <v>CARDONAPLAST    PVL GROUPE PLASTIVALOIRE</v>
          </cell>
          <cell r="D4" t="str">
            <v>C/Dels forns, 4-5</v>
          </cell>
          <cell r="E4" t="str">
            <v>Pol Ind, LA CORT</v>
          </cell>
          <cell r="F4" t="str">
            <v xml:space="preserve">08 261 CARDONA </v>
          </cell>
          <cell r="G4" t="str">
            <v>ESPAGNE</v>
          </cell>
        </row>
        <row r="5">
          <cell r="B5">
            <v>2</v>
          </cell>
          <cell r="C5" t="str">
            <v>CENTRE D'ESSAIS     PVL GROUPE PLASTIVALOIRE</v>
          </cell>
          <cell r="D5" t="str">
            <v>1 Route de la Retaudière</v>
          </cell>
          <cell r="E5" t="str">
            <v>ZI Nord les Vallées</v>
          </cell>
          <cell r="F5" t="str">
            <v>37 130 LANGEAIS</v>
          </cell>
          <cell r="G5" t="str">
            <v>FRANCE</v>
          </cell>
        </row>
        <row r="6">
          <cell r="B6">
            <v>3</v>
          </cell>
          <cell r="C6" t="str">
            <v>AMIENS INJECTION    PVL GROUPE PLASTIVALOIRE</v>
          </cell>
          <cell r="D6" t="str">
            <v xml:space="preserve">Rue de la croix de pierre </v>
          </cell>
          <cell r="E6" t="str">
            <v xml:space="preserve">ZI Nord </v>
          </cell>
          <cell r="F6" t="str">
            <v>80 084 AMIENS CX 2</v>
          </cell>
          <cell r="G6" t="str">
            <v>FRANCE</v>
          </cell>
        </row>
        <row r="7">
          <cell r="B7">
            <v>4</v>
          </cell>
          <cell r="C7" t="str">
            <v>BAP BELLEME    PVL GROUPE PLASTIVALOIRE</v>
          </cell>
          <cell r="D7" t="str">
            <v>ZI route du Mans</v>
          </cell>
          <cell r="E7" t="str">
            <v xml:space="preserve"> </v>
          </cell>
          <cell r="F7" t="str">
            <v>61 130 BELLEME</v>
          </cell>
          <cell r="G7" t="str">
            <v>FRANCE</v>
          </cell>
        </row>
        <row r="8">
          <cell r="B8">
            <v>5</v>
          </cell>
          <cell r="C8" t="str">
            <v>BAP CHALEZEULE    PVL GROUPE PLASTIVALOIRE</v>
          </cell>
          <cell r="D8" t="str">
            <v>Rue du Valset</v>
          </cell>
          <cell r="F8" t="str">
            <v>25220 CHALEZEULE</v>
          </cell>
          <cell r="G8" t="str">
            <v>FRANCE</v>
          </cell>
        </row>
        <row r="9">
          <cell r="B9">
            <v>6</v>
          </cell>
          <cell r="C9" t="str">
            <v>ERE PLASTIQUE    PVL GROUPE PLASTIVALOIRE</v>
          </cell>
          <cell r="D9" t="str">
            <v>ZAC des Tribouillieres</v>
          </cell>
          <cell r="E9" t="str">
            <v xml:space="preserve"> </v>
          </cell>
          <cell r="F9" t="str">
            <v>38 460 CRÉMIEU</v>
          </cell>
          <cell r="G9" t="str">
            <v>FRANCE</v>
          </cell>
        </row>
        <row r="10">
          <cell r="B10">
            <v>7</v>
          </cell>
          <cell r="C10" t="str">
            <v>CREUTZWALD INJECTION    PVL GROUPE PLASTIVALOIRE</v>
          </cell>
          <cell r="D10" t="str">
            <v>Parc d'Activités Sud</v>
          </cell>
          <cell r="E10" t="str">
            <v>ZI Lourdes</v>
          </cell>
          <cell r="F10" t="str">
            <v>57 150  CREUTZWALD</v>
          </cell>
          <cell r="G10" t="str">
            <v>FRANCE</v>
          </cell>
        </row>
        <row r="11">
          <cell r="B11">
            <v>8</v>
          </cell>
          <cell r="C11" t="str">
            <v>LANGEAIS    PVL GROUPE PLASTIVALOIRE</v>
          </cell>
          <cell r="D11" t="str">
            <v>1 Route de la Retaudière</v>
          </cell>
          <cell r="E11" t="str">
            <v>ZI Nord les Vallées</v>
          </cell>
          <cell r="F11" t="str">
            <v>37 130 LANGEAIS</v>
          </cell>
          <cell r="G11" t="str">
            <v>FRANCE</v>
          </cell>
        </row>
        <row r="12">
          <cell r="B12">
            <v>9</v>
          </cell>
          <cell r="C12" t="str">
            <v>OUEST INJECTION MAMERS    PVL GROUPE PLASTIVALOIRE</v>
          </cell>
          <cell r="D12" t="str">
            <v>Zone d'activités du Saosnois</v>
          </cell>
          <cell r="E12" t="str">
            <v xml:space="preserve"> </v>
          </cell>
          <cell r="F12" t="str">
            <v>72 600 MAMERS</v>
          </cell>
          <cell r="G12" t="str">
            <v>FRANCE</v>
          </cell>
        </row>
        <row r="13">
          <cell r="B13">
            <v>10</v>
          </cell>
          <cell r="C13" t="str">
            <v>BAP MORTEAU    PVL GROUPE PLASTIVALOIRE</v>
          </cell>
          <cell r="D13" t="str">
            <v>13, rue du Mal Leclerc</v>
          </cell>
          <cell r="F13" t="str">
            <v>25502 MORTEAU</v>
          </cell>
          <cell r="G13" t="str">
            <v>FRANCE</v>
          </cell>
        </row>
        <row r="14">
          <cell r="B14">
            <v>11</v>
          </cell>
          <cell r="C14" t="str">
            <v>BAP MORTEAU    PVL GROUPE PLASTIVALOIRE</v>
          </cell>
          <cell r="D14" t="str">
            <v>8, rue du Docteur Sauze</v>
          </cell>
          <cell r="F14" t="str">
            <v>25502 MORTEAU</v>
          </cell>
          <cell r="G14" t="str">
            <v>FRANCE</v>
          </cell>
        </row>
        <row r="15">
          <cell r="B15">
            <v>12</v>
          </cell>
          <cell r="C15" t="str">
            <v>BAP PELOUSEY    PVL GROUPE PLASTIVALOIRE</v>
          </cell>
          <cell r="D15" t="str">
            <v>ZI du Champs Pusy</v>
          </cell>
          <cell r="F15" t="str">
            <v>25170 PELOUSEY</v>
          </cell>
          <cell r="G15" t="str">
            <v>FRANCE</v>
          </cell>
        </row>
        <row r="16">
          <cell r="B16">
            <v>13</v>
          </cell>
          <cell r="C16" t="str">
            <v>SABLE INJECTION    PVL GROUPE PLASTIVALOIRE</v>
          </cell>
          <cell r="D16" t="str">
            <v>Rue St Blaise</v>
          </cell>
          <cell r="E16" t="str">
            <v>ZA Le Pont</v>
          </cell>
          <cell r="F16" t="str">
            <v>72 300 SABLÉ</v>
          </cell>
          <cell r="G16" t="str">
            <v>FRANCE</v>
          </cell>
        </row>
        <row r="17">
          <cell r="B17">
            <v>14</v>
          </cell>
          <cell r="C17" t="str">
            <v>BAP SAINT LUPICIN    PVL GROUPE PLASTIVALOIRE</v>
          </cell>
          <cell r="D17" t="str">
            <v>19 rue du Jura</v>
          </cell>
          <cell r="F17" t="str">
            <v>39171 ST LUPICIN</v>
          </cell>
          <cell r="G17" t="str">
            <v>FRANCE</v>
          </cell>
        </row>
        <row r="18">
          <cell r="B18">
            <v>15</v>
          </cell>
          <cell r="C18" t="str">
            <v>BAP SAINT MARCELLIN    PVL GROUPE PLASTIVALOIRE</v>
          </cell>
          <cell r="D18" t="str">
            <v>ZI La Gloriette Chatte</v>
          </cell>
          <cell r="F18" t="str">
            <v>38163 ST MARCELLIN</v>
          </cell>
          <cell r="G18" t="str">
            <v>FRANCE</v>
          </cell>
        </row>
        <row r="19">
          <cell r="B19">
            <v>16</v>
          </cell>
          <cell r="C19" t="str">
            <v>BAP VOUJEAUCOURT    PVL GROUPE PLASTIVALOIRE</v>
          </cell>
          <cell r="D19" t="str">
            <v>ZAC de la Cray</v>
          </cell>
          <cell r="E19" t="str">
            <v xml:space="preserve"> </v>
          </cell>
          <cell r="F19" t="str">
            <v>25 420 VOUJEAUCOURT</v>
          </cell>
          <cell r="G19" t="str">
            <v>FRANCE</v>
          </cell>
        </row>
        <row r="20">
          <cell r="B20">
            <v>17</v>
          </cell>
          <cell r="C20" t="str">
            <v>BAP NORTHAMPTON    PVL GROUPE PLASTIVALOIRE</v>
          </cell>
          <cell r="D20" t="str">
            <v>North Portway Close</v>
          </cell>
          <cell r="E20" t="str">
            <v>Round Spinney</v>
          </cell>
          <cell r="F20" t="str">
            <v>NN3 8RE NORTHAMPTON</v>
          </cell>
          <cell r="G20" t="str">
            <v>GRANDE BRETAGNE</v>
          </cell>
        </row>
        <row r="21">
          <cell r="B21">
            <v>18</v>
          </cell>
          <cell r="C21" t="str">
            <v>GLIWICE (FPG)    PVL GROUPE PLASTIVALOIRE</v>
          </cell>
          <cell r="D21" t="str">
            <v>UI Wyczölkowskiego 20a</v>
          </cell>
          <cell r="E21" t="str">
            <v xml:space="preserve"> </v>
          </cell>
          <cell r="F21" t="str">
            <v xml:space="preserve">44-109 GLIWICE </v>
          </cell>
          <cell r="G21" t="str">
            <v>POLOGNE</v>
          </cell>
        </row>
        <row r="22">
          <cell r="B22">
            <v>19</v>
          </cell>
          <cell r="C22" t="str">
            <v>KETRZYN (FPK)    PVL GROUPE PLASTIVALOIRE</v>
          </cell>
          <cell r="D22" t="str">
            <v>UI Chrobrego 8</v>
          </cell>
          <cell r="E22" t="str">
            <v xml:space="preserve"> </v>
          </cell>
          <cell r="F22" t="str">
            <v xml:space="preserve">11-400 KETRZYN </v>
          </cell>
          <cell r="G22" t="str">
            <v>POLOGNE</v>
          </cell>
        </row>
        <row r="23">
          <cell r="B23">
            <v>20</v>
          </cell>
          <cell r="C23" t="str">
            <v>KWIDZYN (FPP)    PVL GROUPE PLASTIVALOIRE</v>
          </cell>
          <cell r="D23" t="str">
            <v>Ul. Zielna 13</v>
          </cell>
          <cell r="E23" t="str">
            <v xml:space="preserve"> </v>
          </cell>
          <cell r="F23" t="str">
            <v xml:space="preserve">82-500 KWIDZYN </v>
          </cell>
          <cell r="G23" t="str">
            <v>POLOGNE</v>
          </cell>
        </row>
        <row r="24">
          <cell r="B24">
            <v>21</v>
          </cell>
          <cell r="C24" t="str">
            <v>BAP MARINHA GRANDE    PVL GROUPE PLASTIVALOIRE</v>
          </cell>
          <cell r="D24" t="str">
            <v>ZI Do Casal da Lebre</v>
          </cell>
          <cell r="E24" t="str">
            <v>Appartado 360</v>
          </cell>
          <cell r="F24" t="str">
            <v>2431-904 MARINHA GRANDE</v>
          </cell>
          <cell r="G24" t="str">
            <v>PORTUGAL</v>
          </cell>
        </row>
        <row r="25">
          <cell r="B25">
            <v>22</v>
          </cell>
          <cell r="C25" t="str">
            <v>ELBROMPLAST (ERP)    PVL GROUPE PLASTIVALOIRE</v>
          </cell>
          <cell r="D25" t="str">
            <v>Strada Siemens nr. 3</v>
          </cell>
          <cell r="E25" t="str">
            <v xml:space="preserve"> </v>
          </cell>
          <cell r="F25" t="str">
            <v>300 704 TIMISOARA</v>
          </cell>
          <cell r="G25" t="str">
            <v>ROUMANIE</v>
          </cell>
        </row>
        <row r="26">
          <cell r="B26">
            <v>23</v>
          </cell>
          <cell r="C26" t="str">
            <v>BAP DOLNY KUBIN    PVL GROUPE PLASTIVALOIRE</v>
          </cell>
          <cell r="D26" t="str">
            <v>M.R. Stefanika 2694</v>
          </cell>
          <cell r="F26" t="str">
            <v>026 01 DOLNY KUBIN</v>
          </cell>
          <cell r="G26" t="str">
            <v>SLOVAQUIE</v>
          </cell>
        </row>
        <row r="27">
          <cell r="B27">
            <v>24</v>
          </cell>
          <cell r="C27" t="str">
            <v>BAP NITRA     PVL GROUPE PLASTIVALOIRE</v>
          </cell>
          <cell r="D27" t="str">
            <v>Priemyselný park Čab 280</v>
          </cell>
          <cell r="F27" t="str">
            <v>951 24 NOVÉ SADY</v>
          </cell>
          <cell r="G27" t="str">
            <v>SLOVAQUIE</v>
          </cell>
        </row>
        <row r="28">
          <cell r="B28">
            <v>25</v>
          </cell>
          <cell r="C28" t="str">
            <v>INJECTION PLASTIQUES SYSTEMES (IPS)    PVL GROUPE PLASTIVALOIRE</v>
          </cell>
          <cell r="D28" t="str">
            <v>Zone Industriel Sidi Abedlahmide</v>
          </cell>
          <cell r="F28" t="str">
            <v>4061 SOUSSE</v>
          </cell>
          <cell r="G28" t="str">
            <v>TUNISIE</v>
          </cell>
        </row>
        <row r="29">
          <cell r="B29">
            <v>26</v>
          </cell>
          <cell r="C29" t="str">
            <v>TUNISIE PLASTIQUES SYSTEME (TPS)    PVL GROUPE PLASTIVALOIRE</v>
          </cell>
          <cell r="D29" t="str">
            <v>Zone Industrielle Sidi Abdelhamid</v>
          </cell>
          <cell r="E29" t="str">
            <v xml:space="preserve"> </v>
          </cell>
          <cell r="F29" t="str">
            <v>4061 SOUSSE</v>
          </cell>
          <cell r="G29" t="str">
            <v>TUNISIE</v>
          </cell>
        </row>
        <row r="30">
          <cell r="B30">
            <v>27</v>
          </cell>
          <cell r="C30" t="str">
            <v>BAP BURSA    PVL GROUPE PLASTIVALOIRE</v>
          </cell>
          <cell r="D30" t="str">
            <v xml:space="preserve">Kayapa Sanayi Bölgesi  </v>
          </cell>
          <cell r="E30" t="str">
            <v xml:space="preserve">Sanayi Bulvarı No:11 </v>
          </cell>
          <cell r="F30" t="str">
            <v>16315 NILÜFER/BURSA</v>
          </cell>
          <cell r="G30" t="str">
            <v>TURQUIE</v>
          </cell>
        </row>
        <row r="33">
          <cell r="B33" t="str">
            <v>Moulistes</v>
          </cell>
          <cell r="C33" t="str">
            <v>SOCIETÉ</v>
          </cell>
          <cell r="D33" t="str">
            <v>ADRESSE 1</v>
          </cell>
          <cell r="E33" t="str">
            <v>ADRESSE 2</v>
          </cell>
          <cell r="F33" t="str">
            <v>VILLE</v>
          </cell>
          <cell r="G33" t="str">
            <v>PAYS</v>
          </cell>
        </row>
        <row r="34">
          <cell r="B34">
            <v>28</v>
          </cell>
          <cell r="C34" t="str">
            <v xml:space="preserve">DBM REFLEX Usine 1
</v>
          </cell>
          <cell r="D34" t="str">
            <v>1620, boulevard Dagenais Ouest</v>
          </cell>
          <cell r="F34" t="str">
            <v>H7L 5C7 Laval - QUEBEC</v>
          </cell>
          <cell r="G34" t="str">
            <v>CANADA</v>
          </cell>
        </row>
        <row r="35">
          <cell r="B35">
            <v>29</v>
          </cell>
          <cell r="C35" t="str">
            <v xml:space="preserve">DBM REFLEX Usine 2
</v>
          </cell>
          <cell r="D35" t="str">
            <v>4025 boulevard Industriel</v>
          </cell>
          <cell r="F35" t="str">
            <v>LAVAL, QC  H7L 4S3</v>
          </cell>
          <cell r="G35" t="str">
            <v>CANADA</v>
          </cell>
        </row>
        <row r="36">
          <cell r="B36">
            <v>30</v>
          </cell>
          <cell r="C36" t="str">
            <v>A QUALITY PRECISION MOULD CO Ltd (administrative)</v>
          </cell>
          <cell r="D36" t="str">
            <v>1F-1A TSO Plam Spring, Huang Cheng North</v>
          </cell>
          <cell r="E36" t="str">
            <v>Road Huang Jiang Town Dongguan City</v>
          </cell>
          <cell r="F36" t="str">
            <v>523750 GUANG DONG CITY</v>
          </cell>
          <cell r="G36" t="str">
            <v>CHINE</v>
          </cell>
        </row>
        <row r="37">
          <cell r="B37">
            <v>31</v>
          </cell>
          <cell r="C37" t="str">
            <v>A QUALITY PRECISION MOULD CO Ltd (loading-unloading)</v>
          </cell>
          <cell r="D37" t="str">
            <v>Tian Xin Village Huang Jiang Town</v>
          </cell>
          <cell r="E37" t="str">
            <v xml:space="preserve"> </v>
          </cell>
          <cell r="F37" t="str">
            <v>523763 DONGGUAN, GUANG DONG</v>
          </cell>
          <cell r="G37" t="str">
            <v>CHINE</v>
          </cell>
        </row>
        <row r="38">
          <cell r="B38">
            <v>32</v>
          </cell>
          <cell r="C38" t="str">
            <v>ACCORD INDUSTRY
SHENZHEN ACCORD INDUSTRY LIMITED</v>
          </cell>
          <cell r="D38" t="str">
            <v>1A Building, XinDa Industry Park</v>
          </cell>
          <cell r="E38" t="str">
            <v xml:space="preserve">FuRong, Shajing Bao'an </v>
          </cell>
          <cell r="F38" t="str">
            <v>518125 SHENZHEN</v>
          </cell>
          <cell r="G38" t="str">
            <v>CHINE</v>
          </cell>
        </row>
        <row r="39">
          <cell r="B39">
            <v>33</v>
          </cell>
          <cell r="C39" t="str">
            <v>ASM CHINE
Advanced Solutions Mold (Shenzhen) Ltd</v>
          </cell>
          <cell r="D39" t="str">
            <v>No 428 Silian Road, Henggang Town,</v>
          </cell>
          <cell r="E39" t="str">
            <v xml:space="preserve">Longgang District, </v>
          </cell>
          <cell r="F39" t="str">
            <v>518115 SHENZHEN</v>
          </cell>
          <cell r="G39" t="str">
            <v>CHINE</v>
          </cell>
        </row>
        <row r="40">
          <cell r="B40">
            <v>34</v>
          </cell>
          <cell r="C40" t="str">
            <v>CE MOLD</v>
          </cell>
          <cell r="D40" t="str">
            <v>Block 10th, Jinhairun Industrial Park,
Shutianpu, Gongming Street</v>
          </cell>
          <cell r="E40" t="str">
            <v>Guangming New District</v>
          </cell>
          <cell r="F40" t="str">
            <v>518106 SHENZHEN</v>
          </cell>
          <cell r="G40" t="str">
            <v>CHINE</v>
          </cell>
        </row>
        <row r="41">
          <cell r="B41">
            <v>35</v>
          </cell>
          <cell r="C41" t="str">
            <v>JASON TOOLING DONGGUANG FACTORY</v>
          </cell>
          <cell r="D41" t="str">
            <v>Industrial Zone, No.109, Yongjun Road</v>
          </cell>
          <cell r="E41" t="str">
            <v>Datang Community, Dalingshan Town</v>
          </cell>
          <cell r="F41" t="str">
            <v>523376 DONGGUANG</v>
          </cell>
          <cell r="G41" t="str">
            <v>CHINE</v>
          </cell>
        </row>
        <row r="42">
          <cell r="B42">
            <v>36</v>
          </cell>
          <cell r="C42" t="str">
            <v>JASON TOOLING SHENZHEN FACTORY</v>
          </cell>
          <cell r="D42" t="str">
            <v>No.5, 6th Block, New Industrial Zone, Haoye Road, Xinhe Community, Fuyong Street</v>
          </cell>
          <cell r="E42" t="str">
            <v>Bao'an District</v>
          </cell>
          <cell r="F42" t="str">
            <v xml:space="preserve">518103 SHENZHEN </v>
          </cell>
          <cell r="G42" t="str">
            <v>CHINE</v>
          </cell>
        </row>
        <row r="43">
          <cell r="B43">
            <v>37</v>
          </cell>
          <cell r="C43" t="str">
            <v>KAM ON (Mold)</v>
          </cell>
          <cell r="D43" t="str">
            <v xml:space="preserve">14 Ying Tai Road, Ying Tai Industrial Center, </v>
          </cell>
          <cell r="E43" t="str">
            <v>Da Lang, Long Hua</v>
          </cell>
          <cell r="F43" t="str">
            <v>518109 SHENZHEN</v>
          </cell>
          <cell r="G43" t="str">
            <v>CHINE</v>
          </cell>
        </row>
        <row r="44">
          <cell r="B44">
            <v>38</v>
          </cell>
          <cell r="C44" t="str">
            <v>KF MOLD Factory 1 
KE FAI ENGINEERING &amp; INDUSTRIAL CO LDT</v>
          </cell>
          <cell r="D44" t="str">
            <v>The Bulding A, Shengji  Industrial Area,  85 Yongfu road</v>
          </cell>
          <cell r="E44" t="str">
            <v>FuYong, Baoan</v>
          </cell>
          <cell r="F44" t="str">
            <v>SHENZHEN</v>
          </cell>
          <cell r="G44" t="str">
            <v>CHINE</v>
          </cell>
        </row>
        <row r="45">
          <cell r="B45">
            <v>39</v>
          </cell>
          <cell r="C45" t="str">
            <v>KF MOLD Factory 2 
SHEN ZHEN JINWAY MOLD CO LTD</v>
          </cell>
          <cell r="D45" t="str">
            <v>The 5 Banggang road, Banggang industrial area</v>
          </cell>
          <cell r="E45" t="str">
            <v>Songgang, Baoan</v>
          </cell>
          <cell r="F45" t="str">
            <v>SHENZHEN</v>
          </cell>
          <cell r="G45" t="str">
            <v>CHINE</v>
          </cell>
        </row>
        <row r="46">
          <cell r="B46">
            <v>40</v>
          </cell>
          <cell r="C46" t="str">
            <v>KF MOLD Factory 3 
KEEP FAITH MOLD &amp; MOLDING CO LTD</v>
          </cell>
          <cell r="D46" t="str">
            <v xml:space="preserve">Add No5, The 2nd industrial area Heyi Village </v>
          </cell>
          <cell r="E46" t="str">
            <v xml:space="preserve">Shajing Town Bao'an District </v>
          </cell>
          <cell r="F46" t="str">
            <v>518104 SHENZHEN</v>
          </cell>
          <cell r="G46" t="str">
            <v>CHINE</v>
          </cell>
        </row>
        <row r="47">
          <cell r="B47">
            <v>41</v>
          </cell>
          <cell r="C47" t="str">
            <v>SHENZHEN SAPAC (administrative)</v>
          </cell>
          <cell r="D47" t="str">
            <v>Building Q&amp;S, Shangxiawei Industry Park of Shasan Village</v>
          </cell>
          <cell r="E47" t="str">
            <v>Shajing Street, Boa'an District</v>
          </cell>
          <cell r="F47" t="str">
            <v>518104 SHENZHEN</v>
          </cell>
          <cell r="G47" t="str">
            <v>CHINE</v>
          </cell>
        </row>
        <row r="48">
          <cell r="B48">
            <v>42</v>
          </cell>
          <cell r="C48" t="str">
            <v>UNIMOLD</v>
          </cell>
          <cell r="D48" t="str">
            <v>BD 2 N° East Yongxing Road</v>
          </cell>
          <cell r="E48" t="str">
            <v>East suburbs Industrial Zone, YUYAO</v>
          </cell>
          <cell r="F48" t="str">
            <v>315400 NINGBO</v>
          </cell>
          <cell r="G48" t="str">
            <v>CHINE</v>
          </cell>
        </row>
        <row r="49">
          <cell r="B49">
            <v>43</v>
          </cell>
          <cell r="C49" t="str">
            <v>AJUST 72</v>
          </cell>
          <cell r="D49" t="str">
            <v>15 rue Saint Laurent</v>
          </cell>
          <cell r="F49" t="str">
            <v>72300 SABLÉ SUR SARTHE</v>
          </cell>
          <cell r="G49" t="str">
            <v>FRANCE</v>
          </cell>
        </row>
        <row r="50">
          <cell r="B50">
            <v>44</v>
          </cell>
          <cell r="C50" t="str">
            <v>AMO</v>
          </cell>
          <cell r="D50" t="str">
            <v>ZA des Landes, 10 rue des Peupliers</v>
          </cell>
          <cell r="F50" t="str">
            <v>49125 TIERCÉ</v>
          </cell>
          <cell r="G50" t="str">
            <v>FRANCE</v>
          </cell>
        </row>
        <row r="51">
          <cell r="B51">
            <v>45</v>
          </cell>
          <cell r="C51" t="str">
            <v>AS MOLDING</v>
          </cell>
          <cell r="D51" t="str">
            <v>ZA Le Mortier EST</v>
          </cell>
          <cell r="F51" t="str">
            <v>85610 CUGAND</v>
          </cell>
          <cell r="G51" t="str">
            <v>FRANCE</v>
          </cell>
        </row>
        <row r="52">
          <cell r="B52">
            <v>46</v>
          </cell>
          <cell r="C52" t="str">
            <v>Atelier Marc BEAUDOIN</v>
          </cell>
          <cell r="D52" t="str">
            <v>ZA ST Nicolas</v>
          </cell>
          <cell r="E52" t="str">
            <v xml:space="preserve"> </v>
          </cell>
          <cell r="F52" t="str">
            <v>61 150 ECOUCHÉ</v>
          </cell>
          <cell r="G52" t="str">
            <v>FRANCE</v>
          </cell>
        </row>
        <row r="53">
          <cell r="B53">
            <v>47</v>
          </cell>
          <cell r="C53" t="str">
            <v>ATMO</v>
          </cell>
          <cell r="D53" t="str">
            <v>Rue Edison</v>
          </cell>
          <cell r="E53" t="str">
            <v>Zone de l'huilerie</v>
          </cell>
          <cell r="F53" t="str">
            <v>53 000 MAYENNE</v>
          </cell>
          <cell r="G53" t="str">
            <v>FRANCE</v>
          </cell>
        </row>
        <row r="54">
          <cell r="B54">
            <v>48</v>
          </cell>
          <cell r="C54" t="str">
            <v>ATTEM</v>
          </cell>
          <cell r="D54" t="str">
            <v>ZI Ouest, Rue Gilbert Romme</v>
          </cell>
          <cell r="F54" t="str">
            <v>72200 LA FLECHE</v>
          </cell>
          <cell r="G54" t="str">
            <v>FRANCE</v>
          </cell>
        </row>
        <row r="55">
          <cell r="B55">
            <v>49</v>
          </cell>
          <cell r="C55" t="str">
            <v>CMO</v>
          </cell>
          <cell r="D55" t="str">
            <v>ZI de la Courbière</v>
          </cell>
          <cell r="E55" t="str">
            <v xml:space="preserve"> </v>
          </cell>
          <cell r="F55" t="str">
            <v>49 450 ST MACAIRE EN MAUGES</v>
          </cell>
          <cell r="G55" t="str">
            <v>FRANCE</v>
          </cell>
        </row>
        <row r="56">
          <cell r="B56">
            <v>50</v>
          </cell>
          <cell r="C56" t="str">
            <v>CORTINOVIS</v>
          </cell>
          <cell r="D56" t="str">
            <v>ZI Plan d'acier</v>
          </cell>
          <cell r="E56" t="str">
            <v xml:space="preserve"> </v>
          </cell>
          <cell r="F56" t="str">
            <v>39 200 ST CLAUDE</v>
          </cell>
          <cell r="G56" t="str">
            <v>FRANCE</v>
          </cell>
        </row>
        <row r="57">
          <cell r="B57">
            <v>51</v>
          </cell>
          <cell r="C57" t="str">
            <v>DPH</v>
          </cell>
          <cell r="D57" t="str">
            <v>305 Rue de la Prairie</v>
          </cell>
          <cell r="F57" t="str">
            <v>01100 GROISSIAT</v>
          </cell>
          <cell r="G57" t="str">
            <v>FRANCE</v>
          </cell>
        </row>
        <row r="58">
          <cell r="B58">
            <v>52</v>
          </cell>
          <cell r="C58" t="str">
            <v>ERMO</v>
          </cell>
          <cell r="D58" t="str">
            <v>Zone Artisanale</v>
          </cell>
          <cell r="F58" t="str">
            <v>53440 MARCILLE-LA-VILLE</v>
          </cell>
          <cell r="G58" t="str">
            <v>FRANCE</v>
          </cell>
        </row>
        <row r="59">
          <cell r="B59">
            <v>53</v>
          </cell>
          <cell r="C59" t="str">
            <v>FRILAME</v>
          </cell>
          <cell r="D59" t="str">
            <v>ZI de la Seiglerie</v>
          </cell>
          <cell r="E59" t="str">
            <v xml:space="preserve"> </v>
          </cell>
          <cell r="F59" t="str">
            <v>44270 MACHECOUL</v>
          </cell>
          <cell r="G59" t="str">
            <v>FRANCE</v>
          </cell>
        </row>
        <row r="60">
          <cell r="B60">
            <v>54</v>
          </cell>
          <cell r="C60" t="str">
            <v>GMV</v>
          </cell>
          <cell r="D60" t="str">
            <v>ZA Sous le Vernois</v>
          </cell>
          <cell r="F60" t="str">
            <v>39360 VIRY</v>
          </cell>
          <cell r="G60" t="str">
            <v>FRANCE</v>
          </cell>
        </row>
        <row r="61">
          <cell r="B61">
            <v>55</v>
          </cell>
          <cell r="C61" t="str">
            <v>L2MP</v>
          </cell>
          <cell r="D61" t="str">
            <v>29 Rue de Bures</v>
          </cell>
          <cell r="F61" t="str">
            <v>14670 TROARN</v>
          </cell>
          <cell r="G61" t="str">
            <v>FRANCE</v>
          </cell>
        </row>
        <row r="62">
          <cell r="B62">
            <v>56</v>
          </cell>
          <cell r="C62" t="str">
            <v>MAHEVAS</v>
          </cell>
          <cell r="D62" t="str">
            <v>ZA de Pen Er Pont</v>
          </cell>
          <cell r="F62" t="str">
            <v>56400 PLOEMEL</v>
          </cell>
          <cell r="G62" t="str">
            <v>FRANCE</v>
          </cell>
        </row>
        <row r="63">
          <cell r="B63">
            <v>57</v>
          </cell>
          <cell r="C63" t="str">
            <v>MOLD TECH</v>
          </cell>
          <cell r="D63" t="str">
            <v>RN 7 Rue Léonard De Vinci</v>
          </cell>
          <cell r="E63" t="str">
            <v>Z.A. Les Longues Raies</v>
          </cell>
          <cell r="F63" t="str">
            <v>77310 PRINGY</v>
          </cell>
          <cell r="G63" t="str">
            <v>FRANCE</v>
          </cell>
        </row>
        <row r="64">
          <cell r="B64">
            <v>58</v>
          </cell>
          <cell r="C64" t="str">
            <v>MOM</v>
          </cell>
          <cell r="D64" t="str">
            <v>ZA du Rochereau</v>
          </cell>
          <cell r="E64" t="str">
            <v xml:space="preserve"> </v>
          </cell>
          <cell r="F64" t="str">
            <v>49 330 MIRÉ</v>
          </cell>
          <cell r="G64" t="str">
            <v>FRANCE</v>
          </cell>
        </row>
        <row r="65">
          <cell r="B65">
            <v>59</v>
          </cell>
          <cell r="C65" t="str">
            <v>MOUL'ANJOU</v>
          </cell>
          <cell r="D65" t="str">
            <v>Parc d"activités Angers Océane</v>
          </cell>
          <cell r="E65" t="str">
            <v>La Bataillère</v>
          </cell>
          <cell r="F65" t="str">
            <v>49 112 PELLOUAILLES LES VIGNES</v>
          </cell>
          <cell r="G65" t="str">
            <v>FRANCE</v>
          </cell>
        </row>
        <row r="66">
          <cell r="B66">
            <v>60</v>
          </cell>
          <cell r="C66" t="str">
            <v>OUTINOV</v>
          </cell>
          <cell r="D66" t="str">
            <v>25 rue de Bennefray</v>
          </cell>
          <cell r="E66" t="str">
            <v>ZI de l'Océane</v>
          </cell>
          <cell r="F66" t="str">
            <v>49 140 VILLEVÊQUE</v>
          </cell>
          <cell r="G66" t="str">
            <v>FRANCE</v>
          </cell>
        </row>
        <row r="67">
          <cell r="B67">
            <v>61</v>
          </cell>
          <cell r="C67" t="str">
            <v>RMO</v>
          </cell>
          <cell r="D67" t="str">
            <v>ZA Les portes du Maine</v>
          </cell>
          <cell r="E67" t="str">
            <v xml:space="preserve"> </v>
          </cell>
          <cell r="F67" t="str">
            <v>72 380 JOUÉ L'ABBÉ</v>
          </cell>
          <cell r="G67" t="str">
            <v>FRANCE</v>
          </cell>
        </row>
        <row r="68">
          <cell r="B68">
            <v>62</v>
          </cell>
          <cell r="C68" t="str">
            <v>SM3D</v>
          </cell>
          <cell r="D68" t="str">
            <v>ZI de Bazouges, 6 rue Gutenberg</v>
          </cell>
          <cell r="F68" t="str">
            <v>53200 CHÂTEAU GONTIER</v>
          </cell>
          <cell r="G68" t="str">
            <v>FRANCE</v>
          </cell>
        </row>
        <row r="69">
          <cell r="B69">
            <v>63</v>
          </cell>
          <cell r="C69" t="str">
            <v>SMMA</v>
          </cell>
          <cell r="D69" t="str">
            <v>Zone Artisanale</v>
          </cell>
          <cell r="F69" t="str">
            <v>49160 St PHILIBERT DU PEUPLE</v>
          </cell>
          <cell r="G69" t="str">
            <v>FRANCE</v>
          </cell>
        </row>
        <row r="70">
          <cell r="B70">
            <v>64</v>
          </cell>
          <cell r="C70" t="str">
            <v>ACCORD INDUSTRY
MEI-BANG WAI YUN EXPRESS CO</v>
          </cell>
          <cell r="D70" t="str">
            <v>Flat 41, 10/F, Pacific Trade Center, No.2 Kai Hing Road</v>
          </cell>
          <cell r="E70" t="str">
            <v>KOWLOON BAY</v>
          </cell>
          <cell r="F70" t="str">
            <v>KOWLOON</v>
          </cell>
          <cell r="G70" t="str">
            <v>HONGKONG</v>
          </cell>
        </row>
        <row r="71">
          <cell r="B71">
            <v>65</v>
          </cell>
          <cell r="C71" t="str">
            <v>ACCORD INDUSTRY
SHUN TAT  EXPRESS (HK) LIMITED</v>
          </cell>
          <cell r="D71" t="str">
            <v>G/F Fat Lee Ind BLDG, 17 Hung To Road</v>
          </cell>
          <cell r="E71" t="str">
            <v xml:space="preserve">KWUN TONG, </v>
          </cell>
          <cell r="F71" t="str">
            <v>KOWLOON</v>
          </cell>
          <cell r="G71" t="str">
            <v>HONGKONG</v>
          </cell>
        </row>
        <row r="72">
          <cell r="B72">
            <v>66</v>
          </cell>
          <cell r="C72" t="str">
            <v>HONG KONG KA KA EXPRESS COMPANY Ltd (loading-unloading)</v>
          </cell>
          <cell r="D72" t="str">
            <v>Workshop A, G/F Goldfield Industrial Building, N°144-150</v>
          </cell>
          <cell r="E72" t="str">
            <v xml:space="preserve">Tai Lin Pai Road, </v>
          </cell>
          <cell r="F72" t="str">
            <v>KWAI CHUNG N.T. (New Territories)</v>
          </cell>
          <cell r="G72" t="str">
            <v>HONG KONG</v>
          </cell>
        </row>
        <row r="73">
          <cell r="B73">
            <v>67</v>
          </cell>
          <cell r="C73" t="str">
            <v>KAM ON (Raw material)</v>
          </cell>
          <cell r="D73" t="str">
            <v>G/F., 1 Lok Tin Street</v>
          </cell>
          <cell r="F73" t="str">
            <v>FANLING, N.T. (New Territories)</v>
          </cell>
          <cell r="G73" t="str">
            <v>HONGKONG</v>
          </cell>
        </row>
        <row r="74">
          <cell r="B74">
            <v>68</v>
          </cell>
          <cell r="C74" t="str">
            <v>SON YEE TRADING</v>
          </cell>
          <cell r="D74" t="str">
            <v>Estdos Cavaleiros No 34 EDF.HONG</v>
          </cell>
          <cell r="E74" t="str">
            <v>TAI LAU R/C LJO 63</v>
          </cell>
          <cell r="F74" t="str">
            <v>MACAU</v>
          </cell>
          <cell r="G74" t="str">
            <v>HONG KONG</v>
          </cell>
        </row>
        <row r="75">
          <cell r="B75">
            <v>69</v>
          </cell>
          <cell r="C75" t="str">
            <v>SUNTAT MODEL DESIGN Co Ltd (administrative)</v>
          </cell>
          <cell r="D75" t="str">
            <v>Room 2704, Mega Trade Centre</v>
          </cell>
          <cell r="E75" t="str">
            <v>1 Mei Wan Street</v>
          </cell>
          <cell r="F75" t="str">
            <v>TSUEN WAN</v>
          </cell>
          <cell r="G75" t="str">
            <v>HONG KONG</v>
          </cell>
        </row>
        <row r="76">
          <cell r="B76">
            <v>70</v>
          </cell>
          <cell r="C76" t="str">
            <v>ADDA STAMPI s.n.c.</v>
          </cell>
          <cell r="D76" t="str">
            <v>Via Bergamo, 13</v>
          </cell>
          <cell r="E76" t="str">
            <v xml:space="preserve"> </v>
          </cell>
          <cell r="F76" t="str">
            <v>24040 PONTIROLO NUOVO (BG)</v>
          </cell>
          <cell r="G76" t="str">
            <v>ITALIE</v>
          </cell>
        </row>
        <row r="77">
          <cell r="B77">
            <v>71</v>
          </cell>
          <cell r="C77" t="str">
            <v>ABRANTES</v>
          </cell>
          <cell r="D77" t="str">
            <v>Rua Anibal Henrique Abrantes</v>
          </cell>
          <cell r="F77" t="str">
            <v>2430-069 MARINHA GRANDE</v>
          </cell>
          <cell r="G77" t="str">
            <v>PORTUGAL</v>
          </cell>
        </row>
        <row r="78">
          <cell r="B78">
            <v>72</v>
          </cell>
          <cell r="C78" t="str">
            <v>MD MOLDES</v>
          </cell>
          <cell r="D78" t="str">
            <v>Edificio D'AQUEM</v>
          </cell>
          <cell r="E78" t="str">
            <v>Av. Cidade Maringa 41 2°B/C/D</v>
          </cell>
          <cell r="F78" t="str">
            <v>2400-218 LEIRIA</v>
          </cell>
          <cell r="G78" t="str">
            <v>PORTUGAL</v>
          </cell>
        </row>
        <row r="79">
          <cell r="B79">
            <v>73</v>
          </cell>
          <cell r="C79" t="str">
            <v>MOLDETIPO</v>
          </cell>
          <cell r="D79" t="str">
            <v>Rua da Norça, Pero Neto</v>
          </cell>
          <cell r="E79" t="str">
            <v>P.O. Box 167</v>
          </cell>
          <cell r="F79" t="str">
            <v>2430-902 MARINHA GRANDE</v>
          </cell>
          <cell r="G79" t="str">
            <v>PORTUGAL</v>
          </cell>
        </row>
        <row r="80">
          <cell r="B80">
            <v>74</v>
          </cell>
        </row>
        <row r="81">
          <cell r="B81">
            <v>75</v>
          </cell>
        </row>
        <row r="82">
          <cell r="B82">
            <v>76</v>
          </cell>
        </row>
        <row r="83">
          <cell r="B83">
            <v>77</v>
          </cell>
        </row>
        <row r="84">
          <cell r="B84">
            <v>78</v>
          </cell>
        </row>
        <row r="85">
          <cell r="B85">
            <v>79</v>
          </cell>
        </row>
        <row r="86">
          <cell r="B86">
            <v>80</v>
          </cell>
        </row>
        <row r="87">
          <cell r="B87">
            <v>81</v>
          </cell>
        </row>
        <row r="88">
          <cell r="B88">
            <v>82</v>
          </cell>
        </row>
        <row r="89">
          <cell r="B89">
            <v>83</v>
          </cell>
        </row>
        <row r="90">
          <cell r="B90">
            <v>84</v>
          </cell>
        </row>
        <row r="91">
          <cell r="B91">
            <v>85</v>
          </cell>
        </row>
        <row r="92">
          <cell r="B92">
            <v>86</v>
          </cell>
        </row>
        <row r="93">
          <cell r="B93">
            <v>87</v>
          </cell>
        </row>
        <row r="94">
          <cell r="B94">
            <v>88</v>
          </cell>
        </row>
        <row r="95">
          <cell r="B95">
            <v>89</v>
          </cell>
        </row>
        <row r="96">
          <cell r="B96">
            <v>90</v>
          </cell>
        </row>
        <row r="97">
          <cell r="B97">
            <v>91</v>
          </cell>
        </row>
        <row r="98">
          <cell r="B98">
            <v>92</v>
          </cell>
        </row>
        <row r="99">
          <cell r="B99">
            <v>93</v>
          </cell>
        </row>
        <row r="100">
          <cell r="B100">
            <v>94</v>
          </cell>
        </row>
        <row r="101">
          <cell r="B101">
            <v>95</v>
          </cell>
        </row>
        <row r="102">
          <cell r="B102">
            <v>96</v>
          </cell>
        </row>
        <row r="103">
          <cell r="B103">
            <v>97</v>
          </cell>
        </row>
        <row r="104">
          <cell r="B104">
            <v>98</v>
          </cell>
        </row>
        <row r="105">
          <cell r="B105">
            <v>99</v>
          </cell>
        </row>
        <row r="106">
          <cell r="B106">
            <v>100</v>
          </cell>
        </row>
        <row r="107">
          <cell r="B107">
            <v>101</v>
          </cell>
        </row>
        <row r="108">
          <cell r="B108">
            <v>102</v>
          </cell>
        </row>
        <row r="109">
          <cell r="B109">
            <v>103</v>
          </cell>
        </row>
        <row r="110">
          <cell r="B110">
            <v>104</v>
          </cell>
        </row>
        <row r="111">
          <cell r="B111">
            <v>105</v>
          </cell>
        </row>
      </sheetData>
      <sheetData sheetId="1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F67AB-6725-491C-97E6-964E0A102138}" name="Tableau2" displayName="Tableau2" ref="A2:F5" totalsRowShown="0" headerRowDxfId="1" headerRowBorderDxfId="0" headerRowCellStyle="Normal 2">
  <autoFilter ref="A2:F5" xr:uid="{000F67AB-6725-491C-97E6-964E0A102138}"/>
  <tableColumns count="6">
    <tableColumn id="1" xr3:uid="{4239071E-9742-4C3C-BAD8-123BD9712A4C}" name="Numéro"/>
    <tableColumn id="2" xr3:uid="{9348D9F8-C6E2-40F1-AC44-E540AC75C3FA}" name="Nom 1"/>
    <tableColumn id="3" xr3:uid="{A5EA60D7-1793-4698-8A16-ED8E6F7497FA}" name="Rue + numéro"/>
    <tableColumn id="4" xr3:uid="{7BF555B3-6DE4-47BE-A494-88355D94FAA1}" name="Code postal"/>
    <tableColumn id="5" xr3:uid="{B0164994-2766-4E40-8E1D-8607377EFCB2}" name="Localité"/>
    <tableColumn id="6" xr3:uid="{C2A32E01-9137-4A7C-BD6D-7202C2879A96}" name="Pay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2.xml"/><Relationship Id="rId5" Type="http://schemas.openxmlformats.org/officeDocument/2006/relationships/image" Target="../media/image4.emf"/><Relationship Id="rId4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142B0-84A9-4BF2-8B6E-26C1D021B80A}">
  <sheetPr codeName="Feuil8">
    <pageSetUpPr fitToPage="1"/>
  </sheetPr>
  <dimension ref="A1:P42"/>
  <sheetViews>
    <sheetView showGridLines="0" tabSelected="1" zoomScaleNormal="100" workbookViewId="0">
      <selection activeCell="O4" sqref="O4"/>
    </sheetView>
  </sheetViews>
  <sheetFormatPr baseColWidth="10" defaultColWidth="11.42578125" defaultRowHeight="15" x14ac:dyDescent="0.25"/>
  <cols>
    <col min="1" max="1" width="14.28515625" style="1" customWidth="1"/>
    <col min="2" max="2" width="8.140625" style="1" customWidth="1"/>
    <col min="3" max="3" width="18.42578125" style="1" customWidth="1"/>
    <col min="4" max="4" width="5.28515625" style="1" bestFit="1" customWidth="1"/>
    <col min="5" max="5" width="4.7109375" style="1" bestFit="1" customWidth="1"/>
    <col min="6" max="6" width="2" style="1" customWidth="1"/>
    <col min="7" max="7" width="5.28515625" style="1" bestFit="1" customWidth="1"/>
    <col min="8" max="8" width="4.5703125" style="1" customWidth="1"/>
    <col min="9" max="9" width="40.28515625" style="1" customWidth="1"/>
    <col min="10" max="10" width="1.5703125" style="1" customWidth="1"/>
    <col min="11" max="11" width="37.140625" style="1" customWidth="1"/>
    <col min="12" max="12" width="13.5703125" style="1" customWidth="1"/>
    <col min="13" max="13" width="29.5703125" style="1" customWidth="1"/>
    <col min="14" max="14" width="30" style="1" customWidth="1"/>
    <col min="15" max="15" width="14.28515625" style="2" customWidth="1"/>
    <col min="16" max="16" width="14.85546875" style="1" customWidth="1"/>
    <col min="17" max="17" width="11.140625" style="1" customWidth="1"/>
    <col min="18" max="16384" width="11.42578125" style="1"/>
  </cols>
  <sheetData>
    <row r="1" spans="1:16" ht="25.5" customHeight="1" x14ac:dyDescent="0.25"/>
    <row r="2" spans="1:16" ht="60.75" customHeight="1" x14ac:dyDescent="0.25">
      <c r="K2" s="44" t="s">
        <v>22</v>
      </c>
      <c r="L2" s="44"/>
      <c r="M2" s="44"/>
    </row>
    <row r="3" spans="1:16" ht="32.25" customHeight="1" x14ac:dyDescent="0.25">
      <c r="L3" s="16"/>
      <c r="M3" s="16"/>
    </row>
    <row r="4" spans="1:16" ht="42.75" customHeight="1" x14ac:dyDescent="0.25">
      <c r="B4" s="34" t="s">
        <v>15</v>
      </c>
      <c r="C4" s="35" t="s">
        <v>11</v>
      </c>
      <c r="D4" s="37" t="s">
        <v>38</v>
      </c>
      <c r="E4" s="36" t="str">
        <f>IF(ISBLANK(B16),"",(LEFT(B16,2)))</f>
        <v>Pu</v>
      </c>
      <c r="F4" s="34" t="s">
        <v>48</v>
      </c>
      <c r="G4" s="37" t="s">
        <v>38</v>
      </c>
      <c r="H4" s="36" t="str">
        <f>IF(ISBLANK(K16),"",(LEFT(K16,2)))</f>
        <v>Pu</v>
      </c>
      <c r="I4" s="39"/>
    </row>
    <row r="5" spans="1:16" ht="25.5" customHeight="1" x14ac:dyDescent="0.25">
      <c r="B5" s="4"/>
      <c r="C5" s="4"/>
      <c r="D5" s="4"/>
      <c r="E5" s="4"/>
      <c r="F5" s="4"/>
      <c r="G5" s="4"/>
      <c r="H5" s="4"/>
      <c r="I5" s="4"/>
      <c r="L5" s="61">
        <f ca="1">TODAY()</f>
        <v>44494</v>
      </c>
      <c r="M5" s="61"/>
      <c r="O5" s="42"/>
    </row>
    <row r="6" spans="1:16" ht="9" customHeight="1" x14ac:dyDescent="0.25"/>
    <row r="7" spans="1:16" s="4" customFormat="1" ht="36" customHeight="1" x14ac:dyDescent="0.25">
      <c r="B7" s="57" t="s">
        <v>13</v>
      </c>
      <c r="C7" s="58"/>
      <c r="D7" s="58"/>
      <c r="E7" s="58"/>
      <c r="F7" s="58"/>
      <c r="G7" s="58"/>
      <c r="H7" s="58"/>
      <c r="I7" s="58"/>
      <c r="J7" s="20"/>
      <c r="K7" s="57" t="s">
        <v>14</v>
      </c>
      <c r="L7" s="57"/>
      <c r="M7" s="57"/>
      <c r="O7" s="40"/>
    </row>
    <row r="8" spans="1:16" ht="33" customHeight="1" x14ac:dyDescent="0.25">
      <c r="B8" s="60" t="s">
        <v>83</v>
      </c>
      <c r="C8" s="60"/>
      <c r="D8" s="60"/>
      <c r="E8" s="60"/>
      <c r="F8" s="60"/>
      <c r="G8" s="60"/>
      <c r="H8" s="60"/>
      <c r="I8" s="60"/>
      <c r="J8" s="38"/>
      <c r="K8" s="60" t="s">
        <v>71</v>
      </c>
      <c r="L8" s="60"/>
      <c r="M8" s="60"/>
    </row>
    <row r="9" spans="1:16" ht="15.75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6" s="4" customFormat="1" ht="36" customHeight="1" x14ac:dyDescent="0.25">
      <c r="B10" s="57" t="s">
        <v>11</v>
      </c>
      <c r="C10" s="57"/>
      <c r="D10" s="57"/>
      <c r="E10" s="57"/>
      <c r="F10" s="57"/>
      <c r="G10" s="57"/>
      <c r="H10" s="57"/>
      <c r="I10" s="57"/>
      <c r="J10" s="20"/>
      <c r="K10" s="57" t="s">
        <v>12</v>
      </c>
      <c r="L10" s="58"/>
      <c r="M10" s="58"/>
      <c r="O10" s="2"/>
    </row>
    <row r="11" spans="1:16" ht="35.25" customHeight="1" x14ac:dyDescent="0.25">
      <c r="B11" s="59" t="s">
        <v>23</v>
      </c>
      <c r="C11" s="60"/>
      <c r="D11" s="60"/>
      <c r="E11" s="60"/>
      <c r="F11" s="60"/>
      <c r="G11" s="60"/>
      <c r="H11" s="60"/>
      <c r="I11" s="60"/>
      <c r="J11" s="38"/>
      <c r="K11" s="64" t="s">
        <v>23</v>
      </c>
      <c r="L11" s="65"/>
      <c r="M11" s="65"/>
    </row>
    <row r="12" spans="1:16" ht="15.75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6" s="4" customFormat="1" ht="36" customHeight="1" x14ac:dyDescent="0.25">
      <c r="B13" s="57" t="s">
        <v>9</v>
      </c>
      <c r="C13" s="57"/>
      <c r="D13" s="57"/>
      <c r="E13" s="57"/>
      <c r="F13" s="57"/>
      <c r="G13" s="57"/>
      <c r="H13" s="57"/>
      <c r="I13" s="57"/>
      <c r="J13" s="20"/>
      <c r="K13" s="57" t="s">
        <v>10</v>
      </c>
      <c r="L13" s="57"/>
      <c r="M13" s="57"/>
      <c r="O13" s="40"/>
    </row>
    <row r="14" spans="1:16" ht="56.25" customHeight="1" x14ac:dyDescent="0.2">
      <c r="A14" s="15"/>
      <c r="B14" s="66" t="s">
        <v>85</v>
      </c>
      <c r="C14" s="66"/>
      <c r="D14" s="66"/>
      <c r="E14" s="66"/>
      <c r="F14" s="66"/>
      <c r="G14" s="66"/>
      <c r="H14" s="66"/>
      <c r="I14" s="66"/>
      <c r="J14" s="17"/>
      <c r="K14" s="66" t="s">
        <v>85</v>
      </c>
      <c r="L14" s="66"/>
      <c r="M14" s="66"/>
      <c r="N14" s="2"/>
      <c r="O14" s="43"/>
      <c r="P14" s="31"/>
    </row>
    <row r="15" spans="1:16" ht="56.25" customHeight="1" x14ac:dyDescent="0.2">
      <c r="A15" s="2"/>
      <c r="B15" s="67" t="s">
        <v>86</v>
      </c>
      <c r="C15" s="67"/>
      <c r="D15" s="67"/>
      <c r="E15" s="67"/>
      <c r="F15" s="67"/>
      <c r="G15" s="67"/>
      <c r="H15" s="67"/>
      <c r="I15" s="67"/>
      <c r="J15" s="17"/>
      <c r="K15" s="66" t="s">
        <v>86</v>
      </c>
      <c r="L15" s="66"/>
      <c r="M15" s="66"/>
      <c r="N15" s="2"/>
      <c r="O15" s="43"/>
      <c r="P15" s="31"/>
    </row>
    <row r="16" spans="1:16" ht="56.25" customHeight="1" x14ac:dyDescent="0.25">
      <c r="A16" s="2"/>
      <c r="B16" s="67" t="s">
        <v>87</v>
      </c>
      <c r="C16" s="67"/>
      <c r="D16" s="67"/>
      <c r="E16" s="67"/>
      <c r="F16" s="67"/>
      <c r="G16" s="67"/>
      <c r="H16" s="67"/>
      <c r="I16" s="67"/>
      <c r="J16" s="17"/>
      <c r="K16" s="66" t="s">
        <v>87</v>
      </c>
      <c r="L16" s="66"/>
      <c r="M16" s="66"/>
      <c r="N16" s="41"/>
      <c r="P16" s="41"/>
    </row>
    <row r="17" spans="1:15" ht="56.25" customHeight="1" x14ac:dyDescent="0.25">
      <c r="A17" s="2"/>
      <c r="B17" s="67" t="s">
        <v>88</v>
      </c>
      <c r="C17" s="67"/>
      <c r="D17" s="67"/>
      <c r="E17" s="67"/>
      <c r="F17" s="67"/>
      <c r="G17" s="67"/>
      <c r="H17" s="67"/>
      <c r="I17" s="67"/>
      <c r="J17" s="17"/>
      <c r="K17" s="66" t="s">
        <v>89</v>
      </c>
      <c r="L17" s="66"/>
      <c r="M17" s="66"/>
      <c r="N17" s="2"/>
    </row>
    <row r="18" spans="1:15" ht="15.75" thickBot="1" x14ac:dyDescent="0.3">
      <c r="B18" s="7"/>
      <c r="K18" s="2"/>
    </row>
    <row r="19" spans="1:15" s="4" customFormat="1" ht="36" customHeight="1" thickBot="1" x14ac:dyDescent="0.3">
      <c r="B19" s="68" t="s">
        <v>8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70"/>
      <c r="O19" s="40"/>
    </row>
    <row r="20" spans="1:15" ht="27" customHeight="1" thickBot="1" x14ac:dyDescent="0.3">
      <c r="B20" s="45" t="s">
        <v>0</v>
      </c>
      <c r="C20" s="62"/>
      <c r="D20" s="45" t="s">
        <v>1</v>
      </c>
      <c r="E20" s="62"/>
      <c r="F20" s="62"/>
      <c r="G20" s="62"/>
      <c r="H20" s="63"/>
      <c r="I20" s="62" t="s">
        <v>46</v>
      </c>
      <c r="J20" s="62"/>
      <c r="K20" s="62"/>
      <c r="L20" s="45" t="s">
        <v>47</v>
      </c>
      <c r="M20" s="63"/>
    </row>
    <row r="21" spans="1:15" ht="34.5" customHeight="1" thickBot="1" x14ac:dyDescent="0.3">
      <c r="B21" s="71" t="s">
        <v>24</v>
      </c>
      <c r="C21" s="72"/>
      <c r="D21" s="73"/>
      <c r="E21" s="74"/>
      <c r="F21" s="74"/>
      <c r="G21" s="74"/>
      <c r="H21" s="75"/>
      <c r="I21" s="76"/>
      <c r="J21" s="76"/>
      <c r="K21" s="77"/>
      <c r="L21" s="74"/>
      <c r="M21" s="75"/>
    </row>
    <row r="22" spans="1:15" ht="34.5" customHeight="1" thickBot="1" x14ac:dyDescent="0.3">
      <c r="B22" s="78" t="s">
        <v>25</v>
      </c>
      <c r="C22" s="79"/>
      <c r="D22" s="80"/>
      <c r="E22" s="81"/>
      <c r="F22" s="81"/>
      <c r="G22" s="81"/>
      <c r="H22" s="82"/>
      <c r="I22" s="74"/>
      <c r="J22" s="74"/>
      <c r="K22" s="75"/>
      <c r="L22" s="80"/>
      <c r="M22" s="82"/>
    </row>
    <row r="23" spans="1:15" ht="34.5" customHeight="1" thickBot="1" x14ac:dyDescent="0.3">
      <c r="B23" s="71" t="s">
        <v>26</v>
      </c>
      <c r="C23" s="72"/>
      <c r="D23" s="80"/>
      <c r="E23" s="81"/>
      <c r="F23" s="81"/>
      <c r="G23" s="81"/>
      <c r="H23" s="82"/>
      <c r="I23" s="83"/>
      <c r="J23" s="83"/>
      <c r="K23" s="84"/>
      <c r="L23" s="74"/>
      <c r="M23" s="75"/>
    </row>
    <row r="24" spans="1:15" ht="34.5" customHeight="1" thickBot="1" x14ac:dyDescent="0.3">
      <c r="B24" s="85" t="s">
        <v>27</v>
      </c>
      <c r="C24" s="86"/>
      <c r="D24" s="80"/>
      <c r="E24" s="81"/>
      <c r="F24" s="81"/>
      <c r="G24" s="81"/>
      <c r="H24" s="82"/>
      <c r="I24" s="81"/>
      <c r="J24" s="81"/>
      <c r="K24" s="81"/>
      <c r="L24" s="80"/>
      <c r="M24" s="82"/>
    </row>
    <row r="25" spans="1:15" ht="34.5" customHeight="1" thickBot="1" x14ac:dyDescent="0.3">
      <c r="B25" s="85" t="s">
        <v>28</v>
      </c>
      <c r="C25" s="86"/>
      <c r="D25" s="87"/>
      <c r="E25" s="83"/>
      <c r="F25" s="83"/>
      <c r="G25" s="83"/>
      <c r="H25" s="84"/>
      <c r="I25" s="81"/>
      <c r="J25" s="81"/>
      <c r="K25" s="81"/>
      <c r="L25" s="88"/>
      <c r="M25" s="77"/>
    </row>
    <row r="26" spans="1:15" ht="34.5" customHeight="1" thickBot="1" x14ac:dyDescent="0.3">
      <c r="B26" s="78" t="s">
        <v>29</v>
      </c>
      <c r="C26" s="79"/>
      <c r="D26" s="80"/>
      <c r="E26" s="81"/>
      <c r="F26" s="81"/>
      <c r="G26" s="81"/>
      <c r="H26" s="82"/>
      <c r="I26" s="76"/>
      <c r="J26" s="76"/>
      <c r="K26" s="76"/>
      <c r="L26" s="73"/>
      <c r="M26" s="75"/>
    </row>
    <row r="27" spans="1:15" ht="34.5" customHeight="1" thickBot="1" x14ac:dyDescent="0.3">
      <c r="B27" s="85" t="s">
        <v>30</v>
      </c>
      <c r="C27" s="86"/>
      <c r="D27" s="80"/>
      <c r="E27" s="81"/>
      <c r="F27" s="81"/>
      <c r="G27" s="81"/>
      <c r="H27" s="82"/>
      <c r="I27" s="81"/>
      <c r="J27" s="81"/>
      <c r="K27" s="81"/>
      <c r="L27" s="87"/>
      <c r="M27" s="84"/>
    </row>
    <row r="28" spans="1:15" ht="34.5" customHeight="1" thickBot="1" x14ac:dyDescent="0.3">
      <c r="B28" s="78" t="s">
        <v>31</v>
      </c>
      <c r="C28" s="79"/>
      <c r="D28" s="88"/>
      <c r="E28" s="76"/>
      <c r="F28" s="76"/>
      <c r="G28" s="76"/>
      <c r="H28" s="77"/>
      <c r="I28" s="76"/>
      <c r="J28" s="76"/>
      <c r="K28" s="76"/>
      <c r="L28" s="80"/>
      <c r="M28" s="82"/>
    </row>
    <row r="29" spans="1:15" ht="15.75" thickBot="1" x14ac:dyDescent="0.3">
      <c r="K29" s="12"/>
      <c r="L29" s="12"/>
      <c r="M29" s="12"/>
    </row>
    <row r="30" spans="1:15" s="4" customFormat="1" ht="36" customHeight="1" thickBot="1" x14ac:dyDescent="0.3">
      <c r="B30" s="89" t="s">
        <v>2</v>
      </c>
      <c r="C30" s="90"/>
      <c r="D30" s="90"/>
      <c r="E30" s="90"/>
      <c r="F30" s="90"/>
      <c r="G30" s="90"/>
      <c r="H30" s="90"/>
      <c r="I30" s="91"/>
      <c r="J30" s="19"/>
      <c r="K30" s="92" t="s">
        <v>3</v>
      </c>
      <c r="L30" s="93"/>
      <c r="M30" s="94"/>
      <c r="N30" s="18"/>
      <c r="O30" s="40"/>
    </row>
    <row r="31" spans="1:15" ht="21" customHeight="1" thickBot="1" x14ac:dyDescent="0.3">
      <c r="B31" s="95"/>
      <c r="C31" s="96"/>
      <c r="D31" s="96"/>
      <c r="E31" s="96"/>
      <c r="F31" s="96"/>
      <c r="G31" s="96"/>
      <c r="H31" s="96"/>
      <c r="I31" s="97"/>
      <c r="J31" s="4"/>
      <c r="K31" s="23" t="s">
        <v>4</v>
      </c>
      <c r="L31" s="104" t="s">
        <v>5</v>
      </c>
      <c r="M31" s="105"/>
      <c r="N31" s="13"/>
    </row>
    <row r="32" spans="1:15" ht="18.75" x14ac:dyDescent="0.25">
      <c r="B32" s="98"/>
      <c r="C32" s="99"/>
      <c r="D32" s="99"/>
      <c r="E32" s="99"/>
      <c r="F32" s="99"/>
      <c r="G32" s="99"/>
      <c r="H32" s="99"/>
      <c r="I32" s="100"/>
      <c r="J32" s="4"/>
      <c r="K32" s="106"/>
      <c r="L32" s="109"/>
      <c r="M32" s="110"/>
    </row>
    <row r="33" spans="2:14" ht="18.75" x14ac:dyDescent="0.25">
      <c r="B33" s="98"/>
      <c r="C33" s="99"/>
      <c r="D33" s="99"/>
      <c r="E33" s="99"/>
      <c r="F33" s="99"/>
      <c r="G33" s="99"/>
      <c r="H33" s="99"/>
      <c r="I33" s="100"/>
      <c r="J33" s="4"/>
      <c r="K33" s="107"/>
      <c r="L33" s="111"/>
      <c r="M33" s="112"/>
    </row>
    <row r="34" spans="2:14" ht="18.75" x14ac:dyDescent="0.25">
      <c r="B34" s="98"/>
      <c r="C34" s="99"/>
      <c r="D34" s="99"/>
      <c r="E34" s="99"/>
      <c r="F34" s="99"/>
      <c r="G34" s="99"/>
      <c r="H34" s="99"/>
      <c r="I34" s="100"/>
      <c r="J34" s="4"/>
      <c r="K34" s="107"/>
      <c r="L34" s="111"/>
      <c r="M34" s="112"/>
      <c r="N34" s="2"/>
    </row>
    <row r="35" spans="2:14" ht="19.5" thickBot="1" x14ac:dyDescent="0.3">
      <c r="B35" s="98"/>
      <c r="C35" s="99"/>
      <c r="D35" s="99"/>
      <c r="E35" s="99"/>
      <c r="F35" s="99"/>
      <c r="G35" s="99"/>
      <c r="H35" s="99"/>
      <c r="I35" s="100"/>
      <c r="J35" s="4"/>
      <c r="K35" s="108"/>
      <c r="L35" s="113"/>
      <c r="M35" s="114"/>
    </row>
    <row r="36" spans="2:14" ht="19.5" thickBot="1" x14ac:dyDescent="0.3">
      <c r="B36" s="98"/>
      <c r="C36" s="99"/>
      <c r="D36" s="99"/>
      <c r="E36" s="99"/>
      <c r="F36" s="99"/>
      <c r="G36" s="99"/>
      <c r="H36" s="99"/>
      <c r="I36" s="100"/>
      <c r="J36" s="4"/>
      <c r="K36" s="4"/>
      <c r="L36" s="4"/>
      <c r="M36" s="4"/>
    </row>
    <row r="37" spans="2:14" ht="21" customHeight="1" thickBot="1" x14ac:dyDescent="0.3">
      <c r="B37" s="98"/>
      <c r="C37" s="99"/>
      <c r="D37" s="99"/>
      <c r="E37" s="99"/>
      <c r="F37" s="99"/>
      <c r="G37" s="99"/>
      <c r="H37" s="99"/>
      <c r="I37" s="100"/>
      <c r="J37" s="4"/>
      <c r="K37" s="45" t="s">
        <v>74</v>
      </c>
      <c r="L37" s="46"/>
      <c r="M37" s="47"/>
    </row>
    <row r="38" spans="2:14" ht="18.75" x14ac:dyDescent="0.25">
      <c r="B38" s="98"/>
      <c r="C38" s="99"/>
      <c r="D38" s="99"/>
      <c r="E38" s="99"/>
      <c r="F38" s="99"/>
      <c r="G38" s="99"/>
      <c r="H38" s="99"/>
      <c r="I38" s="100"/>
      <c r="J38" s="4"/>
      <c r="K38" s="48"/>
      <c r="L38" s="49"/>
      <c r="M38" s="50"/>
    </row>
    <row r="39" spans="2:14" ht="18.75" x14ac:dyDescent="0.25">
      <c r="B39" s="98"/>
      <c r="C39" s="99"/>
      <c r="D39" s="99"/>
      <c r="E39" s="99"/>
      <c r="F39" s="99"/>
      <c r="G39" s="99"/>
      <c r="H39" s="99"/>
      <c r="I39" s="100"/>
      <c r="J39" s="4"/>
      <c r="K39" s="51"/>
      <c r="L39" s="52"/>
      <c r="M39" s="53"/>
    </row>
    <row r="40" spans="2:14" ht="18.75" x14ac:dyDescent="0.25">
      <c r="B40" s="98"/>
      <c r="C40" s="99"/>
      <c r="D40" s="99"/>
      <c r="E40" s="99"/>
      <c r="F40" s="99"/>
      <c r="G40" s="99"/>
      <c r="H40" s="99"/>
      <c r="I40" s="100"/>
      <c r="J40" s="4"/>
      <c r="K40" s="51"/>
      <c r="L40" s="52"/>
      <c r="M40" s="53"/>
    </row>
    <row r="41" spans="2:14" ht="18.75" x14ac:dyDescent="0.25">
      <c r="B41" s="98"/>
      <c r="C41" s="99"/>
      <c r="D41" s="99"/>
      <c r="E41" s="99"/>
      <c r="F41" s="99"/>
      <c r="G41" s="99"/>
      <c r="H41" s="99"/>
      <c r="I41" s="100"/>
      <c r="J41" s="4"/>
      <c r="K41" s="51"/>
      <c r="L41" s="52"/>
      <c r="M41" s="53"/>
    </row>
    <row r="42" spans="2:14" ht="19.5" thickBot="1" x14ac:dyDescent="0.3">
      <c r="B42" s="101"/>
      <c r="C42" s="102"/>
      <c r="D42" s="102"/>
      <c r="E42" s="102"/>
      <c r="F42" s="102"/>
      <c r="G42" s="102"/>
      <c r="H42" s="102"/>
      <c r="I42" s="103"/>
      <c r="J42" s="4"/>
      <c r="K42" s="54"/>
      <c r="L42" s="55"/>
      <c r="M42" s="56"/>
    </row>
  </sheetData>
  <sheetProtection selectLockedCells="1"/>
  <mergeCells count="65">
    <mergeCell ref="B30:I30"/>
    <mergeCell ref="K30:M30"/>
    <mergeCell ref="B31:I42"/>
    <mergeCell ref="L31:M31"/>
    <mergeCell ref="K32:K35"/>
    <mergeCell ref="L32:M35"/>
    <mergeCell ref="B27:C27"/>
    <mergeCell ref="D27:H27"/>
    <mergeCell ref="I27:K27"/>
    <mergeCell ref="L27:M27"/>
    <mergeCell ref="B28:C28"/>
    <mergeCell ref="D28:H28"/>
    <mergeCell ref="I28:K28"/>
    <mergeCell ref="L28:M28"/>
    <mergeCell ref="B25:C25"/>
    <mergeCell ref="D25:H25"/>
    <mergeCell ref="I25:K25"/>
    <mergeCell ref="L25:M25"/>
    <mergeCell ref="B26:C26"/>
    <mergeCell ref="D26:H26"/>
    <mergeCell ref="I26:K26"/>
    <mergeCell ref="L26:M26"/>
    <mergeCell ref="B23:C23"/>
    <mergeCell ref="D23:H23"/>
    <mergeCell ref="I23:K23"/>
    <mergeCell ref="L23:M23"/>
    <mergeCell ref="B24:C24"/>
    <mergeCell ref="D24:H24"/>
    <mergeCell ref="I24:K24"/>
    <mergeCell ref="L24:M24"/>
    <mergeCell ref="B21:C21"/>
    <mergeCell ref="D21:H21"/>
    <mergeCell ref="I21:K21"/>
    <mergeCell ref="L21:M21"/>
    <mergeCell ref="B22:C22"/>
    <mergeCell ref="D22:H22"/>
    <mergeCell ref="I22:K22"/>
    <mergeCell ref="L22:M22"/>
    <mergeCell ref="B16:I16"/>
    <mergeCell ref="K16:M16"/>
    <mergeCell ref="B17:I17"/>
    <mergeCell ref="K17:M17"/>
    <mergeCell ref="B19:M19"/>
    <mergeCell ref="B13:I13"/>
    <mergeCell ref="K13:M13"/>
    <mergeCell ref="B14:I14"/>
    <mergeCell ref="K14:M14"/>
    <mergeCell ref="B15:I15"/>
    <mergeCell ref="K15:M15"/>
    <mergeCell ref="K2:M2"/>
    <mergeCell ref="K37:M37"/>
    <mergeCell ref="K38:M42"/>
    <mergeCell ref="B10:I10"/>
    <mergeCell ref="K10:M10"/>
    <mergeCell ref="B11:I11"/>
    <mergeCell ref="L5:M5"/>
    <mergeCell ref="B7:I7"/>
    <mergeCell ref="K7:M7"/>
    <mergeCell ref="B8:I8"/>
    <mergeCell ref="K8:M8"/>
    <mergeCell ref="B20:C20"/>
    <mergeCell ref="D20:H20"/>
    <mergeCell ref="I20:K20"/>
    <mergeCell ref="L20:M20"/>
    <mergeCell ref="K11:M11"/>
  </mergeCells>
  <printOptions horizontalCentered="1" verticalCentered="1"/>
  <pageMargins left="0" right="0" top="0" bottom="0" header="0" footer="0"/>
  <pageSetup paperSize="9" scale="59" orientation="portrait" r:id="rId1"/>
  <headerFooter scaleWithDoc="0"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D3C97072-339F-4A26-B9A6-A0CBA8F6FD41}">
          <x14:formula1>
            <xm:f>List!$A$1:$A$2</xm:f>
          </x14:formula1>
          <xm:sqref>C4:C7</xm:sqref>
        </x14:dataValidation>
        <x14:dataValidation type="list" allowBlank="1" showInputMessage="1" showErrorMessage="1" xr:uid="{4558FF60-A14B-42F7-8FF3-347107C6FA93}">
          <x14:formula1>
            <xm:f>List!$B$1:$B$3</xm:f>
          </x14:formula1>
          <xm:sqref>B8:I8</xm:sqref>
        </x14:dataValidation>
        <x14:dataValidation type="list" allowBlank="1" showInputMessage="1" showErrorMessage="1" xr:uid="{9D9AFA8F-2072-452F-AA29-4CE0792A0C67}">
          <x14:formula1>
            <xm:f>List!$C$1:$C$8</xm:f>
          </x14:formula1>
          <xm:sqref>K8:M8</xm:sqref>
        </x14:dataValidation>
        <x14:dataValidation type="list" allowBlank="1" showInputMessage="1" showErrorMessage="1" xr:uid="{78BAA978-2DEA-48E3-AD85-E1617C740ED0}">
          <x14:formula1>
            <xm:f>List!$F$1:$F$2</xm:f>
          </x14:formula1>
          <xm:sqref>K2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A7BDF-3126-47B3-B262-0F5D163570CB}">
  <sheetPr codeName="Feuil6">
    <pageSetUpPr fitToPage="1"/>
  </sheetPr>
  <dimension ref="A1:R42"/>
  <sheetViews>
    <sheetView showGridLines="0" topLeftCell="B1" zoomScale="90" zoomScaleNormal="90" workbookViewId="0">
      <selection activeCell="O15" sqref="O15"/>
    </sheetView>
  </sheetViews>
  <sheetFormatPr baseColWidth="10" defaultRowHeight="15" x14ac:dyDescent="0.25"/>
  <cols>
    <col min="1" max="1" width="6.85546875" style="1" customWidth="1"/>
    <col min="2" max="2" width="8.140625" style="1" customWidth="1"/>
    <col min="3" max="3" width="18.42578125" style="1" customWidth="1"/>
    <col min="4" max="4" width="4.42578125" style="1" customWidth="1"/>
    <col min="5" max="5" width="4.140625" style="1" customWidth="1"/>
    <col min="6" max="6" width="2" style="1" customWidth="1"/>
    <col min="7" max="7" width="4.140625" style="1" customWidth="1"/>
    <col min="8" max="8" width="4.5703125" style="1" customWidth="1"/>
    <col min="9" max="9" width="39.5703125" style="1" customWidth="1"/>
    <col min="10" max="10" width="1.5703125" style="1" customWidth="1"/>
    <col min="11" max="11" width="39.7109375" style="1" customWidth="1"/>
    <col min="12" max="12" width="9.85546875" style="1" customWidth="1"/>
    <col min="13" max="13" width="29.5703125" style="1" customWidth="1"/>
    <col min="14" max="14" width="13.140625" style="1" customWidth="1"/>
    <col min="15" max="15" width="14.28515625" style="1" customWidth="1"/>
    <col min="16" max="16" width="14.85546875" style="1" customWidth="1"/>
    <col min="17" max="17" width="12.42578125" style="1" customWidth="1"/>
    <col min="18" max="18" width="72.7109375" style="1" customWidth="1"/>
    <col min="19" max="16384" width="11.42578125" style="1"/>
  </cols>
  <sheetData>
    <row r="1" spans="1:18" ht="25.5" customHeight="1" x14ac:dyDescent="0.25"/>
    <row r="2" spans="1:18" ht="60.75" customHeight="1" x14ac:dyDescent="0.25">
      <c r="L2" s="115"/>
      <c r="M2" s="115"/>
      <c r="R2" s="9" t="s">
        <v>41</v>
      </c>
    </row>
    <row r="3" spans="1:18" ht="32.25" customHeight="1" x14ac:dyDescent="0.25">
      <c r="L3" s="16"/>
      <c r="M3" s="16"/>
      <c r="R3" s="116"/>
    </row>
    <row r="4" spans="1:18" ht="42.75" customHeight="1" x14ac:dyDescent="0.25">
      <c r="B4" s="5" t="s">
        <v>15</v>
      </c>
      <c r="C4" s="8" t="s">
        <v>11</v>
      </c>
      <c r="D4" s="21" t="s">
        <v>38</v>
      </c>
      <c r="E4" s="21" t="e">
        <f>IF(ISBLANK(B16),"",(LEFT(B16,2)))</f>
        <v>#N/A</v>
      </c>
      <c r="F4" s="1" t="s">
        <v>48</v>
      </c>
      <c r="G4" s="21" t="s">
        <v>38</v>
      </c>
      <c r="H4" s="21" t="e">
        <f>IF(ISBLANK(K16),"",(LEFT(K16,2)))</f>
        <v>#N/A</v>
      </c>
      <c r="I4" s="21" t="s">
        <v>49</v>
      </c>
      <c r="R4" s="117"/>
    </row>
    <row r="5" spans="1:18" ht="25.5" customHeight="1" x14ac:dyDescent="0.25">
      <c r="B5" s="4"/>
      <c r="C5" s="4"/>
      <c r="D5" s="4"/>
      <c r="E5" s="4"/>
      <c r="F5" s="4"/>
      <c r="G5" s="4"/>
      <c r="H5" s="4"/>
      <c r="I5" s="4"/>
      <c r="L5" s="61">
        <f ca="1">TODAY()</f>
        <v>44494</v>
      </c>
      <c r="M5" s="61"/>
      <c r="R5" s="117"/>
    </row>
    <row r="6" spans="1:18" ht="9" customHeight="1" x14ac:dyDescent="0.25">
      <c r="R6" s="117"/>
    </row>
    <row r="7" spans="1:18" s="4" customFormat="1" ht="36" customHeight="1" x14ac:dyDescent="0.25">
      <c r="B7" s="57" t="s">
        <v>13</v>
      </c>
      <c r="C7" s="58"/>
      <c r="D7" s="58"/>
      <c r="E7" s="58"/>
      <c r="F7" s="58"/>
      <c r="G7" s="58"/>
      <c r="H7" s="58"/>
      <c r="I7" s="58"/>
      <c r="J7" s="20"/>
      <c r="K7" s="57" t="s">
        <v>14</v>
      </c>
      <c r="L7" s="57"/>
      <c r="M7" s="57"/>
      <c r="R7" s="117"/>
    </row>
    <row r="8" spans="1:18" ht="33" customHeight="1" x14ac:dyDescent="0.25">
      <c r="B8" s="119" t="s">
        <v>17</v>
      </c>
      <c r="C8" s="119"/>
      <c r="D8" s="119"/>
      <c r="E8" s="119"/>
      <c r="F8" s="119"/>
      <c r="G8" s="119"/>
      <c r="H8" s="119"/>
      <c r="I8" s="119"/>
      <c r="J8" s="3"/>
      <c r="K8" s="119" t="s">
        <v>18</v>
      </c>
      <c r="L8" s="119"/>
      <c r="M8" s="119"/>
      <c r="R8" s="117"/>
    </row>
    <row r="9" spans="1:18" ht="15.75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R9" s="117"/>
    </row>
    <row r="10" spans="1:18" s="4" customFormat="1" ht="36" customHeight="1" x14ac:dyDescent="0.25">
      <c r="B10" s="57" t="s">
        <v>11</v>
      </c>
      <c r="C10" s="57"/>
      <c r="D10" s="57"/>
      <c r="E10" s="57"/>
      <c r="F10" s="57"/>
      <c r="G10" s="57"/>
      <c r="H10" s="57"/>
      <c r="I10" s="57"/>
      <c r="J10" s="20"/>
      <c r="K10" s="57" t="s">
        <v>12</v>
      </c>
      <c r="L10" s="58"/>
      <c r="M10" s="58"/>
      <c r="R10" s="117"/>
    </row>
    <row r="11" spans="1:18" ht="35.25" customHeight="1" x14ac:dyDescent="0.25">
      <c r="B11" s="119" t="s">
        <v>23</v>
      </c>
      <c r="C11" s="119"/>
      <c r="D11" s="119"/>
      <c r="E11" s="119"/>
      <c r="F11" s="119"/>
      <c r="G11" s="119"/>
      <c r="H11" s="119"/>
      <c r="I11" s="119"/>
      <c r="J11" s="3"/>
      <c r="K11" s="119" t="s">
        <v>23</v>
      </c>
      <c r="L11" s="119"/>
      <c r="M11" s="119"/>
      <c r="R11" s="118"/>
    </row>
    <row r="12" spans="1:18" ht="15.75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8" s="4" customFormat="1" ht="36" customHeight="1" x14ac:dyDescent="0.25">
      <c r="B13" s="57" t="s">
        <v>9</v>
      </c>
      <c r="C13" s="57"/>
      <c r="D13" s="57"/>
      <c r="E13" s="57"/>
      <c r="F13" s="57"/>
      <c r="G13" s="57"/>
      <c r="H13" s="57"/>
      <c r="I13" s="57"/>
      <c r="J13" s="20"/>
      <c r="K13" s="57" t="s">
        <v>10</v>
      </c>
      <c r="L13" s="57"/>
      <c r="M13" s="57"/>
    </row>
    <row r="14" spans="1:18" ht="56.25" customHeight="1" x14ac:dyDescent="0.2">
      <c r="A14" s="15"/>
      <c r="B14" s="120" t="e">
        <f>IF(ISBLANK($O$14),"",VLOOKUP($O$14,Clients!$1:$1048576,2,FALSE))</f>
        <v>#N/A</v>
      </c>
      <c r="C14" s="120"/>
      <c r="D14" s="120"/>
      <c r="E14" s="120"/>
      <c r="F14" s="120"/>
      <c r="G14" s="120"/>
      <c r="H14" s="120"/>
      <c r="I14" s="120"/>
      <c r="J14" s="17"/>
      <c r="K14" s="120" t="e">
        <f>IF(ISBLANK($O$15),"",VLOOKUP($O$15,Clients!$1:$1048576,2,FALSE))</f>
        <v>#N/A</v>
      </c>
      <c r="L14" s="120"/>
      <c r="M14" s="120"/>
      <c r="N14" s="2"/>
      <c r="O14" s="10" t="s">
        <v>40</v>
      </c>
      <c r="P14" s="1" t="s">
        <v>11</v>
      </c>
      <c r="R14" s="1" t="s">
        <v>45</v>
      </c>
    </row>
    <row r="15" spans="1:18" ht="56.25" customHeight="1" x14ac:dyDescent="0.2">
      <c r="A15" s="2"/>
      <c r="B15" s="120" t="e">
        <f>IF(ISBLANK($O$14),"",VLOOKUP($O$14,Clients!$1:$1048576,3,FALSE))</f>
        <v>#N/A</v>
      </c>
      <c r="C15" s="120"/>
      <c r="D15" s="120"/>
      <c r="E15" s="120"/>
      <c r="F15" s="120"/>
      <c r="G15" s="120"/>
      <c r="H15" s="120"/>
      <c r="I15" s="120"/>
      <c r="J15" s="17"/>
      <c r="K15" s="120" t="e">
        <f>IF(ISBLANK($O$15),"",VLOOKUP($O$15,Clients!$1:$1048576,3,FALSE))</f>
        <v>#N/A</v>
      </c>
      <c r="L15" s="120"/>
      <c r="M15" s="120"/>
      <c r="N15" s="2"/>
      <c r="O15" s="10" t="s">
        <v>39</v>
      </c>
      <c r="P15" s="1" t="s">
        <v>12</v>
      </c>
      <c r="R15" s="1" t="s">
        <v>44</v>
      </c>
    </row>
    <row r="16" spans="1:18" ht="56.25" customHeight="1" x14ac:dyDescent="0.25">
      <c r="A16" s="2"/>
      <c r="B16" s="120" t="e">
        <f>IF(ISBLANK($O$14),"",VLOOKUP($O$14,Clients!$1:$1048576,4,FALSE))</f>
        <v>#N/A</v>
      </c>
      <c r="C16" s="120"/>
      <c r="D16" s="120"/>
      <c r="E16" s="120"/>
      <c r="F16" s="120"/>
      <c r="G16" s="120"/>
      <c r="H16" s="120"/>
      <c r="I16" s="120"/>
      <c r="J16" s="17"/>
      <c r="K16" s="120" t="e">
        <f>IF(ISBLANK($O$15),"",VLOOKUP($O$15,Clients!$1:$1048576,4,FALSE))</f>
        <v>#N/A</v>
      </c>
      <c r="L16" s="120"/>
      <c r="M16" s="120"/>
      <c r="R16" s="1" t="s">
        <v>66</v>
      </c>
    </row>
    <row r="17" spans="1:14" ht="56.25" customHeight="1" x14ac:dyDescent="0.25">
      <c r="A17" s="2"/>
      <c r="B17" s="120" t="e">
        <f>IF(ISBLANK($O$14),"",VLOOKUP($O$14,Clients!$1:$1048576,5,FALSE))</f>
        <v>#N/A</v>
      </c>
      <c r="C17" s="120"/>
      <c r="D17" s="120"/>
      <c r="E17" s="120"/>
      <c r="F17" s="120"/>
      <c r="G17" s="120"/>
      <c r="H17" s="120"/>
      <c r="I17" s="120"/>
      <c r="J17" s="17"/>
      <c r="K17" s="120" t="e">
        <f>IF(ISBLANK($O$15),"",VLOOKUP($O$15,Clients!$1:$1048576,5,FALSE))</f>
        <v>#N/A</v>
      </c>
      <c r="L17" s="120"/>
      <c r="M17" s="120"/>
      <c r="N17" s="2"/>
    </row>
    <row r="18" spans="1:14" ht="15.75" thickBot="1" x14ac:dyDescent="0.3">
      <c r="B18" s="7"/>
      <c r="K18" s="2"/>
    </row>
    <row r="19" spans="1:14" s="4" customFormat="1" ht="36" customHeight="1" thickBot="1" x14ac:dyDescent="0.3">
      <c r="B19" s="68" t="s">
        <v>8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70"/>
    </row>
    <row r="20" spans="1:14" ht="27" customHeight="1" thickBot="1" x14ac:dyDescent="0.3">
      <c r="B20" s="45" t="s">
        <v>0</v>
      </c>
      <c r="C20" s="62"/>
      <c r="D20" s="45" t="s">
        <v>1</v>
      </c>
      <c r="E20" s="62"/>
      <c r="F20" s="62"/>
      <c r="G20" s="62"/>
      <c r="H20" s="63"/>
      <c r="I20" s="62" t="s">
        <v>46</v>
      </c>
      <c r="J20" s="62"/>
      <c r="K20" s="62"/>
      <c r="L20" s="45" t="s">
        <v>47</v>
      </c>
      <c r="M20" s="63"/>
    </row>
    <row r="21" spans="1:14" ht="34.5" customHeight="1" thickBot="1" x14ac:dyDescent="0.3">
      <c r="B21" s="71" t="s">
        <v>24</v>
      </c>
      <c r="C21" s="72"/>
      <c r="D21" s="121">
        <v>1</v>
      </c>
      <c r="E21" s="122"/>
      <c r="F21" s="122"/>
      <c r="G21" s="122"/>
      <c r="H21" s="123"/>
      <c r="I21" s="124" t="s">
        <v>50</v>
      </c>
      <c r="J21" s="124"/>
      <c r="K21" s="125"/>
      <c r="L21" s="122" t="s">
        <v>58</v>
      </c>
      <c r="M21" s="123"/>
    </row>
    <row r="22" spans="1:14" ht="34.5" customHeight="1" thickBot="1" x14ac:dyDescent="0.3">
      <c r="B22" s="78" t="s">
        <v>25</v>
      </c>
      <c r="C22" s="79"/>
      <c r="D22" s="126">
        <v>2</v>
      </c>
      <c r="E22" s="127"/>
      <c r="F22" s="127"/>
      <c r="G22" s="127"/>
      <c r="H22" s="128"/>
      <c r="I22" s="122" t="s">
        <v>51</v>
      </c>
      <c r="J22" s="122"/>
      <c r="K22" s="123"/>
      <c r="L22" s="126" t="s">
        <v>59</v>
      </c>
      <c r="M22" s="128"/>
    </row>
    <row r="23" spans="1:14" ht="34.5" customHeight="1" thickBot="1" x14ac:dyDescent="0.3">
      <c r="B23" s="71" t="s">
        <v>26</v>
      </c>
      <c r="C23" s="72"/>
      <c r="D23" s="126">
        <v>3</v>
      </c>
      <c r="E23" s="127"/>
      <c r="F23" s="127"/>
      <c r="G23" s="127"/>
      <c r="H23" s="128"/>
      <c r="I23" s="129" t="s">
        <v>52</v>
      </c>
      <c r="J23" s="129"/>
      <c r="K23" s="130"/>
      <c r="L23" s="122" t="s">
        <v>60</v>
      </c>
      <c r="M23" s="123"/>
    </row>
    <row r="24" spans="1:14" ht="34.5" customHeight="1" thickBot="1" x14ac:dyDescent="0.3">
      <c r="B24" s="85" t="s">
        <v>27</v>
      </c>
      <c r="C24" s="86"/>
      <c r="D24" s="126">
        <v>4</v>
      </c>
      <c r="E24" s="127"/>
      <c r="F24" s="127"/>
      <c r="G24" s="127"/>
      <c r="H24" s="128"/>
      <c r="I24" s="127" t="s">
        <v>53</v>
      </c>
      <c r="J24" s="127"/>
      <c r="K24" s="127"/>
      <c r="L24" s="126" t="s">
        <v>61</v>
      </c>
      <c r="M24" s="128"/>
    </row>
    <row r="25" spans="1:14" ht="34.5" customHeight="1" thickBot="1" x14ac:dyDescent="0.3">
      <c r="B25" s="85" t="s">
        <v>28</v>
      </c>
      <c r="C25" s="86"/>
      <c r="D25" s="131">
        <v>5</v>
      </c>
      <c r="E25" s="129"/>
      <c r="F25" s="129"/>
      <c r="G25" s="129"/>
      <c r="H25" s="130"/>
      <c r="I25" s="127" t="s">
        <v>54</v>
      </c>
      <c r="J25" s="127"/>
      <c r="K25" s="127"/>
      <c r="L25" s="132" t="s">
        <v>62</v>
      </c>
      <c r="M25" s="125"/>
    </row>
    <row r="26" spans="1:14" ht="34.5" customHeight="1" thickBot="1" x14ac:dyDescent="0.3">
      <c r="B26" s="78" t="s">
        <v>29</v>
      </c>
      <c r="C26" s="79"/>
      <c r="D26" s="126">
        <v>6</v>
      </c>
      <c r="E26" s="127"/>
      <c r="F26" s="127"/>
      <c r="G26" s="127"/>
      <c r="H26" s="128"/>
      <c r="I26" s="124" t="s">
        <v>55</v>
      </c>
      <c r="J26" s="124"/>
      <c r="K26" s="124"/>
      <c r="L26" s="121" t="s">
        <v>63</v>
      </c>
      <c r="M26" s="123"/>
    </row>
    <row r="27" spans="1:14" ht="34.5" customHeight="1" thickBot="1" x14ac:dyDescent="0.3">
      <c r="B27" s="85" t="s">
        <v>30</v>
      </c>
      <c r="C27" s="86"/>
      <c r="D27" s="126">
        <v>7</v>
      </c>
      <c r="E27" s="127"/>
      <c r="F27" s="127"/>
      <c r="G27" s="127"/>
      <c r="H27" s="128"/>
      <c r="I27" s="127" t="s">
        <v>56</v>
      </c>
      <c r="J27" s="127"/>
      <c r="K27" s="127"/>
      <c r="L27" s="131" t="s">
        <v>64</v>
      </c>
      <c r="M27" s="130"/>
    </row>
    <row r="28" spans="1:14" ht="34.5" customHeight="1" thickBot="1" x14ac:dyDescent="0.3">
      <c r="B28" s="78" t="s">
        <v>31</v>
      </c>
      <c r="C28" s="79"/>
      <c r="D28" s="132">
        <v>8</v>
      </c>
      <c r="E28" s="124"/>
      <c r="F28" s="124"/>
      <c r="G28" s="124"/>
      <c r="H28" s="125"/>
      <c r="I28" s="124" t="s">
        <v>57</v>
      </c>
      <c r="J28" s="124"/>
      <c r="K28" s="124"/>
      <c r="L28" s="126" t="s">
        <v>65</v>
      </c>
      <c r="M28" s="128"/>
    </row>
    <row r="29" spans="1:14" ht="15.75" thickBot="1" x14ac:dyDescent="0.3">
      <c r="K29" s="12"/>
      <c r="L29" s="12"/>
      <c r="M29" s="12"/>
    </row>
    <row r="30" spans="1:14" s="4" customFormat="1" ht="36" customHeight="1" thickBot="1" x14ac:dyDescent="0.3">
      <c r="B30" s="89" t="s">
        <v>2</v>
      </c>
      <c r="C30" s="90"/>
      <c r="D30" s="90"/>
      <c r="E30" s="90"/>
      <c r="F30" s="90"/>
      <c r="G30" s="90"/>
      <c r="H30" s="90"/>
      <c r="I30" s="91"/>
      <c r="J30" s="19"/>
      <c r="K30" s="92" t="s">
        <v>3</v>
      </c>
      <c r="L30" s="93"/>
      <c r="M30" s="94"/>
      <c r="N30" s="18"/>
    </row>
    <row r="31" spans="1:14" ht="21" customHeight="1" thickBot="1" x14ac:dyDescent="0.3">
      <c r="B31" s="133"/>
      <c r="C31" s="134"/>
      <c r="D31" s="134"/>
      <c r="E31" s="134"/>
      <c r="F31" s="134"/>
      <c r="G31" s="134"/>
      <c r="H31" s="134"/>
      <c r="I31" s="135"/>
      <c r="J31" s="4"/>
      <c r="K31" s="11" t="s">
        <v>4</v>
      </c>
      <c r="L31" s="104" t="s">
        <v>5</v>
      </c>
      <c r="M31" s="105"/>
      <c r="N31" s="13"/>
    </row>
    <row r="32" spans="1:14" ht="18.75" x14ac:dyDescent="0.25">
      <c r="B32" s="136"/>
      <c r="C32" s="137"/>
      <c r="D32" s="137"/>
      <c r="E32" s="137"/>
      <c r="F32" s="137"/>
      <c r="G32" s="137"/>
      <c r="H32" s="137"/>
      <c r="I32" s="138"/>
      <c r="J32" s="4"/>
      <c r="K32" s="142">
        <v>10</v>
      </c>
      <c r="L32" s="145">
        <v>11</v>
      </c>
      <c r="M32" s="146"/>
    </row>
    <row r="33" spans="2:14" ht="18.75" x14ac:dyDescent="0.25">
      <c r="B33" s="136"/>
      <c r="C33" s="137"/>
      <c r="D33" s="137"/>
      <c r="E33" s="137"/>
      <c r="F33" s="137"/>
      <c r="G33" s="137"/>
      <c r="H33" s="137"/>
      <c r="I33" s="138"/>
      <c r="J33" s="4"/>
      <c r="K33" s="143"/>
      <c r="L33" s="147"/>
      <c r="M33" s="148"/>
    </row>
    <row r="34" spans="2:14" ht="18.75" x14ac:dyDescent="0.25">
      <c r="B34" s="136"/>
      <c r="C34" s="137"/>
      <c r="D34" s="137"/>
      <c r="E34" s="137"/>
      <c r="F34" s="137"/>
      <c r="G34" s="137"/>
      <c r="H34" s="137"/>
      <c r="I34" s="138"/>
      <c r="J34" s="4"/>
      <c r="K34" s="143"/>
      <c r="L34" s="147"/>
      <c r="M34" s="148"/>
      <c r="N34" s="2"/>
    </row>
    <row r="35" spans="2:14" ht="19.5" thickBot="1" x14ac:dyDescent="0.3">
      <c r="B35" s="136"/>
      <c r="C35" s="137"/>
      <c r="D35" s="137"/>
      <c r="E35" s="137"/>
      <c r="F35" s="137"/>
      <c r="G35" s="137"/>
      <c r="H35" s="137"/>
      <c r="I35" s="138"/>
      <c r="J35" s="4"/>
      <c r="K35" s="144"/>
      <c r="L35" s="149"/>
      <c r="M35" s="150"/>
    </row>
    <row r="36" spans="2:14" ht="19.5" thickBot="1" x14ac:dyDescent="0.3">
      <c r="B36" s="136"/>
      <c r="C36" s="137"/>
      <c r="D36" s="137"/>
      <c r="E36" s="137"/>
      <c r="F36" s="137"/>
      <c r="G36" s="137"/>
      <c r="H36" s="137"/>
      <c r="I36" s="138"/>
      <c r="J36" s="4"/>
      <c r="K36" s="4"/>
      <c r="L36" s="4"/>
      <c r="M36" s="4"/>
    </row>
    <row r="37" spans="2:14" ht="21" customHeight="1" thickBot="1" x14ac:dyDescent="0.3">
      <c r="B37" s="136"/>
      <c r="C37" s="137"/>
      <c r="D37" s="137"/>
      <c r="E37" s="137"/>
      <c r="F37" s="137"/>
      <c r="G37" s="137"/>
      <c r="H37" s="137"/>
      <c r="I37" s="138"/>
      <c r="J37" s="4"/>
      <c r="K37" s="14" t="s">
        <v>6</v>
      </c>
      <c r="L37" s="45" t="s">
        <v>7</v>
      </c>
      <c r="M37" s="63"/>
    </row>
    <row r="38" spans="2:14" ht="18.75" x14ac:dyDescent="0.25">
      <c r="B38" s="136"/>
      <c r="C38" s="137"/>
      <c r="D38" s="137"/>
      <c r="E38" s="137"/>
      <c r="F38" s="137"/>
      <c r="G38" s="137"/>
      <c r="H38" s="137"/>
      <c r="I38" s="138"/>
      <c r="J38" s="4"/>
      <c r="K38" s="151">
        <v>12</v>
      </c>
      <c r="L38" s="154">
        <v>13</v>
      </c>
      <c r="M38" s="155"/>
    </row>
    <row r="39" spans="2:14" ht="18.75" x14ac:dyDescent="0.25">
      <c r="B39" s="136"/>
      <c r="C39" s="137"/>
      <c r="D39" s="137"/>
      <c r="E39" s="137"/>
      <c r="F39" s="137"/>
      <c r="G39" s="137"/>
      <c r="H39" s="137"/>
      <c r="I39" s="138"/>
      <c r="J39" s="4"/>
      <c r="K39" s="152"/>
      <c r="L39" s="147"/>
      <c r="M39" s="148"/>
    </row>
    <row r="40" spans="2:14" ht="18.75" x14ac:dyDescent="0.25">
      <c r="B40" s="136"/>
      <c r="C40" s="137"/>
      <c r="D40" s="137"/>
      <c r="E40" s="137"/>
      <c r="F40" s="137"/>
      <c r="G40" s="137"/>
      <c r="H40" s="137"/>
      <c r="I40" s="138"/>
      <c r="J40" s="4"/>
      <c r="K40" s="152"/>
      <c r="L40" s="147"/>
      <c r="M40" s="148"/>
    </row>
    <row r="41" spans="2:14" ht="18.75" x14ac:dyDescent="0.25">
      <c r="B41" s="136"/>
      <c r="C41" s="137"/>
      <c r="D41" s="137"/>
      <c r="E41" s="137"/>
      <c r="F41" s="137"/>
      <c r="G41" s="137"/>
      <c r="H41" s="137"/>
      <c r="I41" s="138"/>
      <c r="J41" s="4"/>
      <c r="K41" s="152"/>
      <c r="L41" s="147"/>
      <c r="M41" s="148"/>
    </row>
    <row r="42" spans="2:14" ht="19.5" thickBot="1" x14ac:dyDescent="0.3">
      <c r="B42" s="139"/>
      <c r="C42" s="140"/>
      <c r="D42" s="140"/>
      <c r="E42" s="140"/>
      <c r="F42" s="140"/>
      <c r="G42" s="140"/>
      <c r="H42" s="140"/>
      <c r="I42" s="141"/>
      <c r="J42" s="4"/>
      <c r="K42" s="153"/>
      <c r="L42" s="149"/>
      <c r="M42" s="150"/>
    </row>
  </sheetData>
  <mergeCells count="67">
    <mergeCell ref="B30:I30"/>
    <mergeCell ref="K30:M30"/>
    <mergeCell ref="B31:I42"/>
    <mergeCell ref="L31:M31"/>
    <mergeCell ref="K32:K35"/>
    <mergeCell ref="L32:M35"/>
    <mergeCell ref="L37:M37"/>
    <mergeCell ref="K38:K42"/>
    <mergeCell ref="L38:M42"/>
    <mergeCell ref="B27:C27"/>
    <mergeCell ref="D27:H27"/>
    <mergeCell ref="I27:K27"/>
    <mergeCell ref="L27:M27"/>
    <mergeCell ref="B28:C28"/>
    <mergeCell ref="D28:H28"/>
    <mergeCell ref="I28:K28"/>
    <mergeCell ref="L28:M28"/>
    <mergeCell ref="B25:C25"/>
    <mergeCell ref="D25:H25"/>
    <mergeCell ref="I25:K25"/>
    <mergeCell ref="L25:M25"/>
    <mergeCell ref="B26:C26"/>
    <mergeCell ref="D26:H26"/>
    <mergeCell ref="I26:K26"/>
    <mergeCell ref="L26:M26"/>
    <mergeCell ref="B23:C23"/>
    <mergeCell ref="D23:H23"/>
    <mergeCell ref="I23:K23"/>
    <mergeCell ref="L23:M23"/>
    <mergeCell ref="B24:C24"/>
    <mergeCell ref="D24:H24"/>
    <mergeCell ref="I24:K24"/>
    <mergeCell ref="L24:M24"/>
    <mergeCell ref="B21:C21"/>
    <mergeCell ref="D21:H21"/>
    <mergeCell ref="I21:K21"/>
    <mergeCell ref="L21:M21"/>
    <mergeCell ref="B22:C22"/>
    <mergeCell ref="D22:H22"/>
    <mergeCell ref="I22:K22"/>
    <mergeCell ref="L22:M22"/>
    <mergeCell ref="B20:C20"/>
    <mergeCell ref="D20:H20"/>
    <mergeCell ref="I20:K20"/>
    <mergeCell ref="L20:M20"/>
    <mergeCell ref="K11:M11"/>
    <mergeCell ref="B13:I13"/>
    <mergeCell ref="K13:M13"/>
    <mergeCell ref="B14:I14"/>
    <mergeCell ref="K14:M14"/>
    <mergeCell ref="B15:I15"/>
    <mergeCell ref="K15:M15"/>
    <mergeCell ref="B16:I16"/>
    <mergeCell ref="K16:M16"/>
    <mergeCell ref="B17:I17"/>
    <mergeCell ref="K17:M17"/>
    <mergeCell ref="B19:M19"/>
    <mergeCell ref="L2:M2"/>
    <mergeCell ref="R3:R11"/>
    <mergeCell ref="L5:M5"/>
    <mergeCell ref="B7:I7"/>
    <mergeCell ref="K7:M7"/>
    <mergeCell ref="B8:I8"/>
    <mergeCell ref="K8:M8"/>
    <mergeCell ref="B10:I10"/>
    <mergeCell ref="K10:M10"/>
    <mergeCell ref="B11:I11"/>
  </mergeCells>
  <printOptions horizontalCentered="1" verticalCentered="1"/>
  <pageMargins left="0" right="0" top="0" bottom="0" header="0" footer="0"/>
  <pageSetup paperSize="9" scale="60" orientation="portrait" r:id="rId1"/>
  <headerFooter scaleWithDoc="0" alignWithMargins="0"/>
  <drawing r:id="rId2"/>
  <legacyDrawing r:id="rId3"/>
  <controls>
    <mc:AlternateContent xmlns:mc="http://schemas.openxmlformats.org/markup-compatibility/2006">
      <mc:Choice Requires="x14">
        <control shapeId="8195" r:id="rId4" name="CommandButton2">
          <controlPr defaultSize="0" autoLine="0" r:id="rId5">
            <anchor moveWithCells="1">
              <from>
                <xdr:col>14</xdr:col>
                <xdr:colOff>0</xdr:colOff>
                <xdr:row>2</xdr:row>
                <xdr:rowOff>200025</xdr:rowOff>
              </from>
              <to>
                <xdr:col>15</xdr:col>
                <xdr:colOff>238125</xdr:colOff>
                <xdr:row>3</xdr:row>
                <xdr:rowOff>200025</xdr:rowOff>
              </to>
            </anchor>
          </controlPr>
        </control>
      </mc:Choice>
      <mc:Fallback>
        <control shapeId="8195" r:id="rId4" name="CommandButton2"/>
      </mc:Fallback>
    </mc:AlternateContent>
    <mc:AlternateContent xmlns:mc="http://schemas.openxmlformats.org/markup-compatibility/2006">
      <mc:Choice Requires="x14">
        <control shapeId="8194" r:id="rId6" name="CommandButton1">
          <controlPr defaultSize="0" autoLine="0" r:id="rId7">
            <anchor moveWithCells="1">
              <from>
                <xdr:col>14</xdr:col>
                <xdr:colOff>0</xdr:colOff>
                <xdr:row>1</xdr:row>
                <xdr:rowOff>57150</xdr:rowOff>
              </from>
              <to>
                <xdr:col>15</xdr:col>
                <xdr:colOff>238125</xdr:colOff>
                <xdr:row>1</xdr:row>
                <xdr:rowOff>476250</xdr:rowOff>
              </to>
            </anchor>
          </controlPr>
        </control>
      </mc:Choice>
      <mc:Fallback>
        <control shapeId="8194" r:id="rId6" name="CommandButton1"/>
      </mc:Fallback>
    </mc:AlternateContent>
    <mc:AlternateContent xmlns:mc="http://schemas.openxmlformats.org/markup-compatibility/2006">
      <mc:Choice Requires="x14">
        <control shapeId="8193" r:id="rId8" name="Button 1">
          <controlPr defaultSize="0" print="0" autoFill="0" autoPict="0" macro="[0]!MessageOutlook">
            <anchor moveWithCells="1" sizeWithCells="1">
              <from>
                <xdr:col>15</xdr:col>
                <xdr:colOff>304800</xdr:colOff>
                <xdr:row>1</xdr:row>
                <xdr:rowOff>47625</xdr:rowOff>
              </from>
              <to>
                <xdr:col>16</xdr:col>
                <xdr:colOff>600075</xdr:colOff>
                <xdr:row>1</xdr:row>
                <xdr:rowOff>466725</xdr:rowOff>
              </to>
            </anchor>
          </controlPr>
        </control>
      </mc:Choice>
    </mc:AlternateContent>
  </control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CF320D4-79B8-48F0-8C2E-0F95F6FA55DC}">
          <x14:formula1>
            <xm:f>List!$B$1:$B$3</xm:f>
          </x14:formula1>
          <xm:sqref>B8:I8</xm:sqref>
        </x14:dataValidation>
        <x14:dataValidation type="list" allowBlank="1" showInputMessage="1" showErrorMessage="1" xr:uid="{1E5630C0-058B-48A5-83FB-F6F24C6FB79E}">
          <x14:formula1>
            <xm:f>List!$A$1:$A$2</xm:f>
          </x14:formula1>
          <xm:sqref>C4:C7</xm:sqref>
        </x14:dataValidation>
        <x14:dataValidation type="list" allowBlank="1" showInputMessage="1" showErrorMessage="1" xr:uid="{A3886618-A0D1-49F2-87EC-9D87B48E0275}">
          <x14:formula1>
            <xm:f>List!$C$1:$C$8</xm:f>
          </x14:formula1>
          <xm:sqref>K8:M8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607D0-6528-4D99-BA5E-A26F5B2373F8}">
  <sheetPr codeName="Feuil3"/>
  <dimension ref="A1:F7"/>
  <sheetViews>
    <sheetView workbookViewId="0">
      <selection activeCell="C4" sqref="C4"/>
    </sheetView>
  </sheetViews>
  <sheetFormatPr baseColWidth="10" defaultRowHeight="21" x14ac:dyDescent="0.35"/>
  <cols>
    <col min="1" max="1" width="15.85546875" style="33" customWidth="1"/>
    <col min="2" max="2" width="23.42578125" style="33" customWidth="1"/>
    <col min="3" max="3" width="29" style="33" customWidth="1"/>
    <col min="4" max="4" width="27.5703125" style="33" customWidth="1"/>
  </cols>
  <sheetData>
    <row r="1" spans="1:6" x14ac:dyDescent="0.35">
      <c r="A1" s="33" t="s">
        <v>12</v>
      </c>
      <c r="B1" s="33" t="s">
        <v>83</v>
      </c>
      <c r="C1" s="33" t="s">
        <v>71</v>
      </c>
      <c r="D1" s="33" t="s">
        <v>68</v>
      </c>
      <c r="F1" s="33" t="s">
        <v>75</v>
      </c>
    </row>
    <row r="2" spans="1:6" x14ac:dyDescent="0.35">
      <c r="A2" s="33" t="s">
        <v>11</v>
      </c>
      <c r="B2" s="33" t="s">
        <v>84</v>
      </c>
      <c r="C2" s="33" t="s">
        <v>19</v>
      </c>
      <c r="D2" s="33" t="s">
        <v>43</v>
      </c>
      <c r="F2" s="33" t="s">
        <v>22</v>
      </c>
    </row>
    <row r="3" spans="1:6" x14ac:dyDescent="0.35">
      <c r="C3" s="33" t="s">
        <v>20</v>
      </c>
      <c r="D3" s="33" t="s">
        <v>42</v>
      </c>
    </row>
    <row r="4" spans="1:6" x14ac:dyDescent="0.35">
      <c r="D4" s="33" t="s">
        <v>72</v>
      </c>
    </row>
    <row r="5" spans="1:6" x14ac:dyDescent="0.35">
      <c r="D5" s="33" t="s">
        <v>69</v>
      </c>
    </row>
    <row r="6" spans="1:6" x14ac:dyDescent="0.35">
      <c r="D6" s="33" t="s">
        <v>70</v>
      </c>
    </row>
    <row r="7" spans="1:6" x14ac:dyDescent="0.35">
      <c r="D7" s="33" t="s">
        <v>73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A9579-5CA9-4B35-9A40-A985D5986952}">
  <sheetPr codeName="Feuil2"/>
  <dimension ref="A1:F5"/>
  <sheetViews>
    <sheetView workbookViewId="0">
      <pane ySplit="2" topLeftCell="A3" activePane="bottomLeft" state="frozen"/>
      <selection pane="bottomLeft" activeCell="C7" sqref="C7"/>
    </sheetView>
  </sheetViews>
  <sheetFormatPr baseColWidth="10" defaultRowHeight="15" x14ac:dyDescent="0.25"/>
  <cols>
    <col min="3" max="3" width="15.42578125" customWidth="1"/>
    <col min="4" max="4" width="13.5703125" customWidth="1"/>
  </cols>
  <sheetData>
    <row r="1" spans="1:6" x14ac:dyDescent="0.25">
      <c r="A1" s="156"/>
      <c r="B1" s="156"/>
      <c r="C1" s="156"/>
      <c r="D1" s="156"/>
      <c r="E1" s="156"/>
      <c r="F1" s="156"/>
    </row>
    <row r="2" spans="1:6" x14ac:dyDescent="0.25">
      <c r="A2" s="6" t="s">
        <v>32</v>
      </c>
      <c r="B2" s="6" t="s">
        <v>33</v>
      </c>
      <c r="C2" s="6" t="s">
        <v>34</v>
      </c>
      <c r="D2" s="6" t="s">
        <v>35</v>
      </c>
      <c r="E2" s="6" t="s">
        <v>36</v>
      </c>
      <c r="F2" s="6" t="s">
        <v>37</v>
      </c>
    </row>
    <row r="3" spans="1:6" x14ac:dyDescent="0.25">
      <c r="A3">
        <v>12</v>
      </c>
      <c r="B3" t="s">
        <v>76</v>
      </c>
      <c r="C3" t="s">
        <v>77</v>
      </c>
      <c r="D3">
        <v>95860</v>
      </c>
      <c r="E3" t="s">
        <v>78</v>
      </c>
      <c r="F3" t="s">
        <v>79</v>
      </c>
    </row>
    <row r="4" spans="1:6" x14ac:dyDescent="0.25">
      <c r="A4">
        <v>854</v>
      </c>
      <c r="B4" t="s">
        <v>80</v>
      </c>
      <c r="C4" t="s">
        <v>81</v>
      </c>
      <c r="D4">
        <v>78569</v>
      </c>
      <c r="E4" t="s">
        <v>82</v>
      </c>
      <c r="F4" t="s">
        <v>79</v>
      </c>
    </row>
    <row r="5" spans="1:6" x14ac:dyDescent="0.25">
      <c r="A5">
        <v>7569</v>
      </c>
      <c r="B5" t="s">
        <v>90</v>
      </c>
      <c r="C5" t="s">
        <v>91</v>
      </c>
      <c r="D5">
        <v>45789</v>
      </c>
      <c r="E5" t="s">
        <v>92</v>
      </c>
      <c r="F5" t="s">
        <v>79</v>
      </c>
    </row>
  </sheetData>
  <mergeCells count="1">
    <mergeCell ref="A1:F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0395D-3A7D-42FC-9E7F-2EACDA597BBC}">
  <sheetPr codeName="Feuil9">
    <pageSetUpPr fitToPage="1"/>
  </sheetPr>
  <dimension ref="A1:R42"/>
  <sheetViews>
    <sheetView showGridLines="0" zoomScale="90" zoomScaleNormal="90" workbookViewId="0">
      <selection activeCell="O14" sqref="O14"/>
    </sheetView>
  </sheetViews>
  <sheetFormatPr baseColWidth="10" defaultColWidth="11.42578125" defaultRowHeight="15" x14ac:dyDescent="0.25"/>
  <cols>
    <col min="1" max="1" width="8.5703125" style="1" customWidth="1"/>
    <col min="2" max="2" width="8.140625" style="1" customWidth="1"/>
    <col min="3" max="3" width="18.42578125" style="1" customWidth="1"/>
    <col min="4" max="4" width="4.42578125" style="1" customWidth="1"/>
    <col min="5" max="5" width="4.140625" style="1" customWidth="1"/>
    <col min="6" max="6" width="2" style="1" customWidth="1"/>
    <col min="7" max="7" width="4.140625" style="1" customWidth="1"/>
    <col min="8" max="8" width="4.5703125" style="1" customWidth="1"/>
    <col min="9" max="9" width="39.5703125" style="1" customWidth="1"/>
    <col min="10" max="10" width="1.5703125" style="1" customWidth="1"/>
    <col min="11" max="11" width="39.7109375" style="1" customWidth="1"/>
    <col min="12" max="12" width="9.85546875" style="1" customWidth="1"/>
    <col min="13" max="13" width="29.5703125" style="1" customWidth="1"/>
    <col min="14" max="14" width="8.7109375" style="1" customWidth="1"/>
    <col min="15" max="15" width="14.28515625" style="1" customWidth="1"/>
    <col min="16" max="16" width="14.85546875" style="1" customWidth="1"/>
    <col min="17" max="17" width="12.42578125" style="1" customWidth="1"/>
    <col min="18" max="18" width="49.85546875" style="1" customWidth="1"/>
    <col min="19" max="16384" width="11.42578125" style="1"/>
  </cols>
  <sheetData>
    <row r="1" spans="1:18" ht="25.5" customHeight="1" x14ac:dyDescent="0.25"/>
    <row r="2" spans="1:18" ht="60.75" customHeight="1" x14ac:dyDescent="0.25">
      <c r="L2" s="115"/>
      <c r="M2" s="115"/>
      <c r="R2" s="9" t="s">
        <v>41</v>
      </c>
    </row>
    <row r="3" spans="1:18" ht="32.25" customHeight="1" x14ac:dyDescent="0.25">
      <c r="L3" s="28"/>
      <c r="M3" s="28"/>
      <c r="R3" s="157"/>
    </row>
    <row r="4" spans="1:18" ht="42.75" customHeight="1" x14ac:dyDescent="0.25">
      <c r="B4" s="5" t="s">
        <v>15</v>
      </c>
      <c r="C4" s="32" t="s">
        <v>12</v>
      </c>
      <c r="D4" s="21" t="s">
        <v>38</v>
      </c>
      <c r="E4" s="21" t="str">
        <f>IF(ISBLANK(B16),"",(LEFT(B16,2)))</f>
        <v/>
      </c>
      <c r="F4" s="1" t="s">
        <v>48</v>
      </c>
      <c r="G4" s="21" t="s">
        <v>38</v>
      </c>
      <c r="H4" s="21" t="str">
        <f>IF(ISBLANK(K16),"",(LEFT(K16,2)))</f>
        <v/>
      </c>
      <c r="I4" s="29"/>
      <c r="R4" s="158"/>
    </row>
    <row r="5" spans="1:18" ht="25.5" customHeight="1" x14ac:dyDescent="0.25">
      <c r="B5" s="4"/>
      <c r="C5" s="4"/>
      <c r="D5" s="4"/>
      <c r="E5" s="4"/>
      <c r="F5" s="4"/>
      <c r="G5" s="4"/>
      <c r="H5" s="4"/>
      <c r="I5" s="4"/>
      <c r="L5" s="61">
        <f ca="1">TODAY()</f>
        <v>44494</v>
      </c>
      <c r="M5" s="61"/>
      <c r="O5" s="22"/>
      <c r="R5" s="158"/>
    </row>
    <row r="6" spans="1:18" ht="9" customHeight="1" x14ac:dyDescent="0.25">
      <c r="R6" s="158"/>
    </row>
    <row r="7" spans="1:18" s="4" customFormat="1" ht="36" customHeight="1" x14ac:dyDescent="0.25">
      <c r="B7" s="57" t="s">
        <v>13</v>
      </c>
      <c r="C7" s="58"/>
      <c r="D7" s="58"/>
      <c r="E7" s="58"/>
      <c r="F7" s="58"/>
      <c r="G7" s="58"/>
      <c r="H7" s="58"/>
      <c r="I7" s="58"/>
      <c r="J7" s="26"/>
      <c r="K7" s="57" t="s">
        <v>14</v>
      </c>
      <c r="L7" s="57"/>
      <c r="M7" s="57"/>
      <c r="R7" s="158"/>
    </row>
    <row r="8" spans="1:18" ht="33" customHeight="1" x14ac:dyDescent="0.25">
      <c r="B8" s="160" t="s">
        <v>16</v>
      </c>
      <c r="C8" s="160"/>
      <c r="D8" s="160"/>
      <c r="E8" s="160"/>
      <c r="F8" s="160"/>
      <c r="G8" s="160"/>
      <c r="H8" s="160"/>
      <c r="I8" s="160"/>
      <c r="J8" s="3"/>
      <c r="K8" s="160" t="s">
        <v>21</v>
      </c>
      <c r="L8" s="160"/>
      <c r="M8" s="160"/>
      <c r="R8" s="158"/>
    </row>
    <row r="9" spans="1:18" ht="15.75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R9" s="158"/>
    </row>
    <row r="10" spans="1:18" s="4" customFormat="1" ht="36" customHeight="1" x14ac:dyDescent="0.25">
      <c r="B10" s="57" t="s">
        <v>11</v>
      </c>
      <c r="C10" s="57"/>
      <c r="D10" s="57"/>
      <c r="E10" s="57"/>
      <c r="F10" s="57"/>
      <c r="G10" s="57"/>
      <c r="H10" s="57"/>
      <c r="I10" s="57"/>
      <c r="J10" s="26"/>
      <c r="K10" s="57" t="s">
        <v>12</v>
      </c>
      <c r="L10" s="58"/>
      <c r="M10" s="58"/>
      <c r="R10" s="158"/>
    </row>
    <row r="11" spans="1:18" ht="35.25" customHeight="1" x14ac:dyDescent="0.25">
      <c r="B11" s="161" t="s">
        <v>23</v>
      </c>
      <c r="C11" s="160"/>
      <c r="D11" s="160"/>
      <c r="E11" s="160"/>
      <c r="F11" s="160"/>
      <c r="G11" s="160"/>
      <c r="H11" s="160"/>
      <c r="I11" s="160"/>
      <c r="J11" s="3"/>
      <c r="K11" s="161" t="s">
        <v>23</v>
      </c>
      <c r="L11" s="160"/>
      <c r="M11" s="160"/>
      <c r="R11" s="159"/>
    </row>
    <row r="12" spans="1:18" ht="15.75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8" s="4" customFormat="1" ht="36" customHeight="1" x14ac:dyDescent="0.25">
      <c r="B13" s="57" t="s">
        <v>9</v>
      </c>
      <c r="C13" s="57"/>
      <c r="D13" s="57"/>
      <c r="E13" s="57"/>
      <c r="F13" s="57"/>
      <c r="G13" s="57"/>
      <c r="H13" s="57"/>
      <c r="I13" s="57"/>
      <c r="J13" s="26"/>
      <c r="K13" s="57" t="s">
        <v>10</v>
      </c>
      <c r="L13" s="57"/>
      <c r="M13" s="57"/>
    </row>
    <row r="14" spans="1:18" ht="56.25" customHeight="1" x14ac:dyDescent="0.2">
      <c r="A14" s="15"/>
      <c r="B14" s="120" t="str">
        <f>IFERROR(VLOOKUP($O$14,Clients!$1:$1048576,2,FALSE),"")</f>
        <v/>
      </c>
      <c r="C14" s="120"/>
      <c r="D14" s="120"/>
      <c r="E14" s="120"/>
      <c r="F14" s="120"/>
      <c r="G14" s="120"/>
      <c r="H14" s="120"/>
      <c r="I14" s="120"/>
      <c r="J14" s="27"/>
      <c r="K14" s="120" t="str">
        <f>IFERROR(VLOOKUP($O$15,Clients!$1:$1048576,2,FALSE),"")</f>
        <v/>
      </c>
      <c r="L14" s="120"/>
      <c r="M14" s="120"/>
      <c r="N14" s="2"/>
      <c r="O14" s="30" t="s">
        <v>67</v>
      </c>
      <c r="P14" s="31" t="s">
        <v>11</v>
      </c>
      <c r="R14" s="1" t="s">
        <v>45</v>
      </c>
    </row>
    <row r="15" spans="1:18" ht="56.25" customHeight="1" x14ac:dyDescent="0.2">
      <c r="A15" s="2"/>
      <c r="B15" s="120" t="str">
        <f>IFERROR(VLOOKUP($O$14,Clients!$1:$1048576,3,FALSE),"")</f>
        <v/>
      </c>
      <c r="C15" s="120"/>
      <c r="D15" s="120"/>
      <c r="E15" s="120"/>
      <c r="F15" s="120"/>
      <c r="G15" s="120"/>
      <c r="H15" s="120"/>
      <c r="I15" s="120"/>
      <c r="J15" s="27"/>
      <c r="K15" s="120" t="str">
        <f>IFERROR(VLOOKUP($O$15,Clients!$1:$1048576,3,FALSE),"")</f>
        <v/>
      </c>
      <c r="L15" s="120"/>
      <c r="M15" s="120"/>
      <c r="N15" s="2"/>
      <c r="O15" s="30" t="s">
        <v>67</v>
      </c>
      <c r="P15" s="31" t="s">
        <v>12</v>
      </c>
      <c r="R15" s="1" t="s">
        <v>44</v>
      </c>
    </row>
    <row r="16" spans="1:18" ht="56.25" customHeight="1" x14ac:dyDescent="0.25">
      <c r="A16" s="2"/>
      <c r="B16" s="120" t="str">
        <f>IFERROR(VLOOKUP($O$14,Clients!$1:$1048576,4,FALSE),"")</f>
        <v/>
      </c>
      <c r="C16" s="120"/>
      <c r="D16" s="120"/>
      <c r="E16" s="120"/>
      <c r="F16" s="120"/>
      <c r="G16" s="120"/>
      <c r="H16" s="120"/>
      <c r="I16" s="120"/>
      <c r="J16" s="27"/>
      <c r="K16" s="120" t="str">
        <f>IFERROR(VLOOKUP($O$15,Clients!$1:$1048576,4,FALSE),"")</f>
        <v/>
      </c>
      <c r="L16" s="120"/>
      <c r="M16" s="120"/>
      <c r="R16" s="1" t="s">
        <v>66</v>
      </c>
    </row>
    <row r="17" spans="1:14" ht="56.25" customHeight="1" x14ac:dyDescent="0.25">
      <c r="A17" s="2"/>
      <c r="B17" s="120" t="str">
        <f>IFERROR(VLOOKUP($O$14,Clients!$1:$1048576,5,FALSE),"")</f>
        <v/>
      </c>
      <c r="C17" s="120"/>
      <c r="D17" s="120"/>
      <c r="E17" s="120"/>
      <c r="F17" s="120"/>
      <c r="G17" s="120"/>
      <c r="H17" s="120"/>
      <c r="I17" s="120"/>
      <c r="J17" s="27"/>
      <c r="K17" s="120" t="str">
        <f>IFERROR(VLOOKUP($O$15,Clients!$1:$1048576,5,FALSE),"")</f>
        <v/>
      </c>
      <c r="L17" s="120"/>
      <c r="M17" s="120"/>
      <c r="N17" s="2"/>
    </row>
    <row r="18" spans="1:14" ht="15.75" thickBot="1" x14ac:dyDescent="0.3">
      <c r="B18" s="7"/>
      <c r="K18" s="2"/>
    </row>
    <row r="19" spans="1:14" s="4" customFormat="1" ht="36" customHeight="1" thickBot="1" x14ac:dyDescent="0.3">
      <c r="B19" s="68" t="s">
        <v>8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70"/>
    </row>
    <row r="20" spans="1:14" ht="27" customHeight="1" thickBot="1" x14ac:dyDescent="0.3">
      <c r="B20" s="45" t="s">
        <v>0</v>
      </c>
      <c r="C20" s="62"/>
      <c r="D20" s="45" t="s">
        <v>1</v>
      </c>
      <c r="E20" s="62"/>
      <c r="F20" s="62"/>
      <c r="G20" s="62"/>
      <c r="H20" s="63"/>
      <c r="I20" s="62" t="s">
        <v>46</v>
      </c>
      <c r="J20" s="62"/>
      <c r="K20" s="62"/>
      <c r="L20" s="45" t="s">
        <v>47</v>
      </c>
      <c r="M20" s="63"/>
    </row>
    <row r="21" spans="1:14" ht="34.5" customHeight="1" thickBot="1" x14ac:dyDescent="0.3">
      <c r="B21" s="71" t="s">
        <v>24</v>
      </c>
      <c r="C21" s="72"/>
      <c r="D21" s="73"/>
      <c r="E21" s="74"/>
      <c r="F21" s="74"/>
      <c r="G21" s="74"/>
      <c r="H21" s="75"/>
      <c r="I21" s="76"/>
      <c r="J21" s="76"/>
      <c r="K21" s="77"/>
      <c r="L21" s="74"/>
      <c r="M21" s="75"/>
    </row>
    <row r="22" spans="1:14" ht="34.5" customHeight="1" thickBot="1" x14ac:dyDescent="0.3">
      <c r="B22" s="78" t="s">
        <v>25</v>
      </c>
      <c r="C22" s="79"/>
      <c r="D22" s="80"/>
      <c r="E22" s="81"/>
      <c r="F22" s="81"/>
      <c r="G22" s="81"/>
      <c r="H22" s="82"/>
      <c r="I22" s="74"/>
      <c r="J22" s="74"/>
      <c r="K22" s="75"/>
      <c r="L22" s="80"/>
      <c r="M22" s="82"/>
    </row>
    <row r="23" spans="1:14" ht="34.5" customHeight="1" thickBot="1" x14ac:dyDescent="0.3">
      <c r="B23" s="71" t="s">
        <v>26</v>
      </c>
      <c r="C23" s="72"/>
      <c r="D23" s="80"/>
      <c r="E23" s="81"/>
      <c r="F23" s="81"/>
      <c r="G23" s="81"/>
      <c r="H23" s="82"/>
      <c r="I23" s="83"/>
      <c r="J23" s="83"/>
      <c r="K23" s="84"/>
      <c r="L23" s="74"/>
      <c r="M23" s="75"/>
    </row>
    <row r="24" spans="1:14" ht="34.5" customHeight="1" thickBot="1" x14ac:dyDescent="0.3">
      <c r="B24" s="85" t="s">
        <v>27</v>
      </c>
      <c r="C24" s="86"/>
      <c r="D24" s="80"/>
      <c r="E24" s="81"/>
      <c r="F24" s="81"/>
      <c r="G24" s="81"/>
      <c r="H24" s="82"/>
      <c r="I24" s="81"/>
      <c r="J24" s="81"/>
      <c r="K24" s="81"/>
      <c r="L24" s="80"/>
      <c r="M24" s="82"/>
    </row>
    <row r="25" spans="1:14" ht="34.5" customHeight="1" thickBot="1" x14ac:dyDescent="0.3">
      <c r="B25" s="85" t="s">
        <v>28</v>
      </c>
      <c r="C25" s="86"/>
      <c r="D25" s="87"/>
      <c r="E25" s="83"/>
      <c r="F25" s="83"/>
      <c r="G25" s="83"/>
      <c r="H25" s="84"/>
      <c r="I25" s="81"/>
      <c r="J25" s="81"/>
      <c r="K25" s="81"/>
      <c r="L25" s="88"/>
      <c r="M25" s="77"/>
    </row>
    <row r="26" spans="1:14" ht="34.5" customHeight="1" thickBot="1" x14ac:dyDescent="0.3">
      <c r="B26" s="78" t="s">
        <v>29</v>
      </c>
      <c r="C26" s="79"/>
      <c r="D26" s="80"/>
      <c r="E26" s="81"/>
      <c r="F26" s="81"/>
      <c r="G26" s="81"/>
      <c r="H26" s="82"/>
      <c r="I26" s="76"/>
      <c r="J26" s="76"/>
      <c r="K26" s="76"/>
      <c r="L26" s="73"/>
      <c r="M26" s="75"/>
    </row>
    <row r="27" spans="1:14" ht="34.5" customHeight="1" thickBot="1" x14ac:dyDescent="0.3">
      <c r="B27" s="85" t="s">
        <v>30</v>
      </c>
      <c r="C27" s="86"/>
      <c r="D27" s="80"/>
      <c r="E27" s="81"/>
      <c r="F27" s="81"/>
      <c r="G27" s="81"/>
      <c r="H27" s="82"/>
      <c r="I27" s="81"/>
      <c r="J27" s="81"/>
      <c r="K27" s="81"/>
      <c r="L27" s="87"/>
      <c r="M27" s="84"/>
    </row>
    <row r="28" spans="1:14" ht="34.5" customHeight="1" thickBot="1" x14ac:dyDescent="0.3">
      <c r="B28" s="78" t="s">
        <v>31</v>
      </c>
      <c r="C28" s="79"/>
      <c r="D28" s="88"/>
      <c r="E28" s="76"/>
      <c r="F28" s="76"/>
      <c r="G28" s="76"/>
      <c r="H28" s="77"/>
      <c r="I28" s="76"/>
      <c r="J28" s="76"/>
      <c r="K28" s="76"/>
      <c r="L28" s="80"/>
      <c r="M28" s="82"/>
    </row>
    <row r="29" spans="1:14" ht="15.75" thickBot="1" x14ac:dyDescent="0.3">
      <c r="K29" s="12"/>
      <c r="L29" s="12"/>
      <c r="M29" s="12"/>
    </row>
    <row r="30" spans="1:14" s="4" customFormat="1" ht="36" customHeight="1" thickBot="1" x14ac:dyDescent="0.3">
      <c r="B30" s="89" t="s">
        <v>2</v>
      </c>
      <c r="C30" s="90"/>
      <c r="D30" s="90"/>
      <c r="E30" s="90"/>
      <c r="F30" s="90"/>
      <c r="G30" s="90"/>
      <c r="H30" s="90"/>
      <c r="I30" s="91"/>
      <c r="J30" s="25"/>
      <c r="K30" s="92" t="s">
        <v>3</v>
      </c>
      <c r="L30" s="93"/>
      <c r="M30" s="94"/>
      <c r="N30" s="24"/>
    </row>
    <row r="31" spans="1:14" ht="21" customHeight="1" thickBot="1" x14ac:dyDescent="0.3">
      <c r="B31" s="162"/>
      <c r="C31" s="163"/>
      <c r="D31" s="163"/>
      <c r="E31" s="163"/>
      <c r="F31" s="163"/>
      <c r="G31" s="163"/>
      <c r="H31" s="163"/>
      <c r="I31" s="164"/>
      <c r="J31" s="4"/>
      <c r="K31" s="23" t="s">
        <v>4</v>
      </c>
      <c r="L31" s="104" t="s">
        <v>5</v>
      </c>
      <c r="M31" s="105"/>
      <c r="N31" s="13"/>
    </row>
    <row r="32" spans="1:14" ht="18.75" x14ac:dyDescent="0.25">
      <c r="B32" s="165"/>
      <c r="C32" s="166"/>
      <c r="D32" s="166"/>
      <c r="E32" s="166"/>
      <c r="F32" s="166"/>
      <c r="G32" s="166"/>
      <c r="H32" s="166"/>
      <c r="I32" s="167"/>
      <c r="J32" s="4"/>
      <c r="K32" s="171"/>
      <c r="L32" s="174"/>
      <c r="M32" s="175"/>
    </row>
    <row r="33" spans="2:14" ht="18.75" x14ac:dyDescent="0.25">
      <c r="B33" s="165"/>
      <c r="C33" s="166"/>
      <c r="D33" s="166"/>
      <c r="E33" s="166"/>
      <c r="F33" s="166"/>
      <c r="G33" s="166"/>
      <c r="H33" s="166"/>
      <c r="I33" s="167"/>
      <c r="J33" s="4"/>
      <c r="K33" s="172"/>
      <c r="L33" s="176"/>
      <c r="M33" s="177"/>
    </row>
    <row r="34" spans="2:14" ht="18.75" x14ac:dyDescent="0.25">
      <c r="B34" s="165"/>
      <c r="C34" s="166"/>
      <c r="D34" s="166"/>
      <c r="E34" s="166"/>
      <c r="F34" s="166"/>
      <c r="G34" s="166"/>
      <c r="H34" s="166"/>
      <c r="I34" s="167"/>
      <c r="J34" s="4"/>
      <c r="K34" s="172"/>
      <c r="L34" s="176"/>
      <c r="M34" s="177"/>
      <c r="N34" s="2"/>
    </row>
    <row r="35" spans="2:14" ht="19.5" thickBot="1" x14ac:dyDescent="0.3">
      <c r="B35" s="165"/>
      <c r="C35" s="166"/>
      <c r="D35" s="166"/>
      <c r="E35" s="166"/>
      <c r="F35" s="166"/>
      <c r="G35" s="166"/>
      <c r="H35" s="166"/>
      <c r="I35" s="167"/>
      <c r="J35" s="4"/>
      <c r="K35" s="173"/>
      <c r="L35" s="178"/>
      <c r="M35" s="179"/>
    </row>
    <row r="36" spans="2:14" ht="19.5" thickBot="1" x14ac:dyDescent="0.3">
      <c r="B36" s="165"/>
      <c r="C36" s="166"/>
      <c r="D36" s="166"/>
      <c r="E36" s="166"/>
      <c r="F36" s="166"/>
      <c r="G36" s="166"/>
      <c r="H36" s="166"/>
      <c r="I36" s="167"/>
      <c r="J36" s="4"/>
      <c r="K36" s="4"/>
      <c r="L36" s="4"/>
      <c r="M36" s="4"/>
    </row>
    <row r="37" spans="2:14" ht="21" customHeight="1" thickBot="1" x14ac:dyDescent="0.3">
      <c r="B37" s="165"/>
      <c r="C37" s="166"/>
      <c r="D37" s="166"/>
      <c r="E37" s="166"/>
      <c r="F37" s="166"/>
      <c r="G37" s="166"/>
      <c r="H37" s="166"/>
      <c r="I37" s="167"/>
      <c r="J37" s="4"/>
      <c r="K37" s="14" t="s">
        <v>6</v>
      </c>
      <c r="L37" s="45" t="s">
        <v>7</v>
      </c>
      <c r="M37" s="63"/>
    </row>
    <row r="38" spans="2:14" ht="18.75" x14ac:dyDescent="0.25">
      <c r="B38" s="165"/>
      <c r="C38" s="166"/>
      <c r="D38" s="166"/>
      <c r="E38" s="166"/>
      <c r="F38" s="166"/>
      <c r="G38" s="166"/>
      <c r="H38" s="166"/>
      <c r="I38" s="167"/>
      <c r="J38" s="4"/>
      <c r="K38" s="180"/>
      <c r="L38" s="183"/>
      <c r="M38" s="184"/>
    </row>
    <row r="39" spans="2:14" ht="18.75" x14ac:dyDescent="0.25">
      <c r="B39" s="165"/>
      <c r="C39" s="166"/>
      <c r="D39" s="166"/>
      <c r="E39" s="166"/>
      <c r="F39" s="166"/>
      <c r="G39" s="166"/>
      <c r="H39" s="166"/>
      <c r="I39" s="167"/>
      <c r="J39" s="4"/>
      <c r="K39" s="181"/>
      <c r="L39" s="176"/>
      <c r="M39" s="177"/>
    </row>
    <row r="40" spans="2:14" ht="18.75" x14ac:dyDescent="0.25">
      <c r="B40" s="165"/>
      <c r="C40" s="166"/>
      <c r="D40" s="166"/>
      <c r="E40" s="166"/>
      <c r="F40" s="166"/>
      <c r="G40" s="166"/>
      <c r="H40" s="166"/>
      <c r="I40" s="167"/>
      <c r="J40" s="4"/>
      <c r="K40" s="181"/>
      <c r="L40" s="176"/>
      <c r="M40" s="177"/>
    </row>
    <row r="41" spans="2:14" ht="18.75" x14ac:dyDescent="0.25">
      <c r="B41" s="165"/>
      <c r="C41" s="166"/>
      <c r="D41" s="166"/>
      <c r="E41" s="166"/>
      <c r="F41" s="166"/>
      <c r="G41" s="166"/>
      <c r="H41" s="166"/>
      <c r="I41" s="167"/>
      <c r="J41" s="4"/>
      <c r="K41" s="181"/>
      <c r="L41" s="176"/>
      <c r="M41" s="177"/>
    </row>
    <row r="42" spans="2:14" ht="19.5" thickBot="1" x14ac:dyDescent="0.3">
      <c r="B42" s="168"/>
      <c r="C42" s="169"/>
      <c r="D42" s="169"/>
      <c r="E42" s="169"/>
      <c r="F42" s="169"/>
      <c r="G42" s="169"/>
      <c r="H42" s="169"/>
      <c r="I42" s="170"/>
      <c r="J42" s="4"/>
      <c r="K42" s="182"/>
      <c r="L42" s="178"/>
      <c r="M42" s="179"/>
    </row>
  </sheetData>
  <sheetProtection sheet="1" objects="1" scenarios="1" selectLockedCells="1"/>
  <mergeCells count="67">
    <mergeCell ref="B30:I30"/>
    <mergeCell ref="K30:M30"/>
    <mergeCell ref="B31:I42"/>
    <mergeCell ref="L31:M31"/>
    <mergeCell ref="K32:K35"/>
    <mergeCell ref="L32:M35"/>
    <mergeCell ref="L37:M37"/>
    <mergeCell ref="K38:K42"/>
    <mergeCell ref="L38:M42"/>
    <mergeCell ref="B27:C27"/>
    <mergeCell ref="D27:H27"/>
    <mergeCell ref="I27:K27"/>
    <mergeCell ref="L27:M27"/>
    <mergeCell ref="B28:C28"/>
    <mergeCell ref="D28:H28"/>
    <mergeCell ref="I28:K28"/>
    <mergeCell ref="L28:M28"/>
    <mergeCell ref="B25:C25"/>
    <mergeCell ref="D25:H25"/>
    <mergeCell ref="I25:K25"/>
    <mergeCell ref="L25:M25"/>
    <mergeCell ref="B26:C26"/>
    <mergeCell ref="D26:H26"/>
    <mergeCell ref="I26:K26"/>
    <mergeCell ref="L26:M26"/>
    <mergeCell ref="B23:C23"/>
    <mergeCell ref="D23:H23"/>
    <mergeCell ref="I23:K23"/>
    <mergeCell ref="L23:M23"/>
    <mergeCell ref="B24:C24"/>
    <mergeCell ref="D24:H24"/>
    <mergeCell ref="I24:K24"/>
    <mergeCell ref="L24:M24"/>
    <mergeCell ref="B21:C21"/>
    <mergeCell ref="D21:H21"/>
    <mergeCell ref="I21:K21"/>
    <mergeCell ref="L21:M21"/>
    <mergeCell ref="B22:C22"/>
    <mergeCell ref="D22:H22"/>
    <mergeCell ref="I22:K22"/>
    <mergeCell ref="L22:M22"/>
    <mergeCell ref="B20:C20"/>
    <mergeCell ref="D20:H20"/>
    <mergeCell ref="I20:K20"/>
    <mergeCell ref="L20:M20"/>
    <mergeCell ref="K11:M11"/>
    <mergeCell ref="B13:I13"/>
    <mergeCell ref="K13:M13"/>
    <mergeCell ref="B14:I14"/>
    <mergeCell ref="K14:M14"/>
    <mergeCell ref="B15:I15"/>
    <mergeCell ref="K15:M15"/>
    <mergeCell ref="B16:I16"/>
    <mergeCell ref="K16:M16"/>
    <mergeCell ref="B17:I17"/>
    <mergeCell ref="K17:M17"/>
    <mergeCell ref="B19:M19"/>
    <mergeCell ref="L2:M2"/>
    <mergeCell ref="R3:R11"/>
    <mergeCell ref="L5:M5"/>
    <mergeCell ref="B7:I7"/>
    <mergeCell ref="K7:M7"/>
    <mergeCell ref="B8:I8"/>
    <mergeCell ref="K8:M8"/>
    <mergeCell ref="B10:I10"/>
    <mergeCell ref="K10:M10"/>
    <mergeCell ref="B11:I11"/>
  </mergeCells>
  <printOptions horizontalCentered="1" verticalCentered="1"/>
  <pageMargins left="0" right="0" top="0" bottom="0" header="0" footer="0"/>
  <pageSetup paperSize="9" scale="60" orientation="portrait" r:id="rId1"/>
  <headerFooter scaleWithDoc="0" alignWithMargins="0"/>
  <drawing r:id="rId2"/>
  <legacyDrawing r:id="rId3"/>
  <controls>
    <mc:AlternateContent xmlns:mc="http://schemas.openxmlformats.org/markup-compatibility/2006">
      <mc:Choice Requires="x14">
        <control shapeId="16386" r:id="rId4" name="CommandButton1">
          <controlPr defaultSize="0" autoLine="0" r:id="rId5">
            <anchor moveWithCells="1">
              <from>
                <xdr:col>14</xdr:col>
                <xdr:colOff>0</xdr:colOff>
                <xdr:row>1</xdr:row>
                <xdr:rowOff>57150</xdr:rowOff>
              </from>
              <to>
                <xdr:col>15</xdr:col>
                <xdr:colOff>238125</xdr:colOff>
                <xdr:row>1</xdr:row>
                <xdr:rowOff>476250</xdr:rowOff>
              </to>
            </anchor>
          </controlPr>
        </control>
      </mc:Choice>
      <mc:Fallback>
        <control shapeId="16386" r:id="rId4" name="CommandButton1"/>
      </mc:Fallback>
    </mc:AlternateContent>
    <mc:AlternateContent xmlns:mc="http://schemas.openxmlformats.org/markup-compatibility/2006">
      <mc:Choice Requires="x14">
        <control shapeId="16385" r:id="rId6" name="Button 1">
          <controlPr defaultSize="0" print="0" autoFill="0" autoPict="0" macro="[0]!MessageOutlook">
            <anchor moveWithCells="1" sizeWithCells="1">
              <from>
                <xdr:col>13</xdr:col>
                <xdr:colOff>571500</xdr:colOff>
                <xdr:row>3</xdr:row>
                <xdr:rowOff>209550</xdr:rowOff>
              </from>
              <to>
                <xdr:col>15</xdr:col>
                <xdr:colOff>228600</xdr:colOff>
                <xdr:row>4</xdr:row>
                <xdr:rowOff>85725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6387" r:id="rId7" name="Button 3">
          <controlPr defaultSize="0" print="0" autoFill="0" autoPict="0" macro="[0]!MiseAZero">
            <anchor moveWithCells="1" sizeWithCells="1">
              <from>
                <xdr:col>14</xdr:col>
                <xdr:colOff>9525</xdr:colOff>
                <xdr:row>1</xdr:row>
                <xdr:rowOff>762000</xdr:rowOff>
              </from>
              <to>
                <xdr:col>15</xdr:col>
                <xdr:colOff>219075</xdr:colOff>
                <xdr:row>2</xdr:row>
                <xdr:rowOff>390525</xdr:rowOff>
              </to>
            </anchor>
          </controlPr>
        </control>
      </mc:Choice>
    </mc:AlternateContent>
  </control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A90FEF0-1F87-463E-9AB2-C303D5AB40E7}">
          <x14:formula1>
            <xm:f>List!$B$1:$B$3</xm:f>
          </x14:formula1>
          <xm:sqref>B8:I8</xm:sqref>
        </x14:dataValidation>
        <x14:dataValidation type="list" allowBlank="1" showInputMessage="1" showErrorMessage="1" xr:uid="{4A5CC9AB-B37F-4AD0-A1CE-7DD780807A5E}">
          <x14:formula1>
            <xm:f>List!$A$1:$A$2</xm:f>
          </x14:formula1>
          <xm:sqref>C4:C7</xm:sqref>
        </x14:dataValidation>
        <x14:dataValidation type="list" allowBlank="1" showInputMessage="1" showErrorMessage="1" xr:uid="{5C87F75C-3968-4B75-AF5F-0D2129C8F5C9}">
          <x14:formula1>
            <xm:f>List!$C$1:$C$8</xm:f>
          </x14:formula1>
          <xm:sqref>K8:M8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4edc834-9c81-4ba6-a80b-eba0e05bb99a">
      <UserInfo>
        <DisplayName>Graziella Genevee</DisplayName>
        <AccountId>15</AccountId>
        <AccountType/>
      </UserInfo>
    </SharedWithUsers>
  </documentManagement>
</p:properties>
</file>

<file path=customXml/item3.xml>��
</file>

<file path=customXml/item4.xml>��
</file>

<file path=customXml/item5.xml>��
</file>

<file path=customXml/item6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9D3019E97F3048B70C83B8B43A8504" ma:contentTypeVersion="8" ma:contentTypeDescription="Crée un document." ma:contentTypeScope="" ma:versionID="4365c735262d246f931ae844aa71a02b">
  <xsd:schema xmlns:xsd="http://www.w3.org/2001/XMLSchema" xmlns:xs="http://www.w3.org/2001/XMLSchema" xmlns:p="http://schemas.microsoft.com/office/2006/metadata/properties" xmlns:ns2="eb725c09-6f09-4979-8309-aecb808c549b" xmlns:ns3="04edc834-9c81-4ba6-a80b-eba0e05bb99a" targetNamespace="http://schemas.microsoft.com/office/2006/metadata/properties" ma:root="true" ma:fieldsID="0180dbe207090a3e2820e86f3ade4079" ns2:_="" ns3:_="">
    <xsd:import namespace="eb725c09-6f09-4979-8309-aecb808c549b"/>
    <xsd:import namespace="04edc834-9c81-4ba6-a80b-eba0e05bb9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725c09-6f09-4979-8309-aecb808c5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edc834-9c81-4ba6-a80b-eba0e05bb99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46A1F4B4-999E-4335-9CFE-66B359A24B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1F3AB8-17F3-465D-8185-02E4476CA168}">
  <ds:schemaRefs>
    <ds:schemaRef ds:uri="http://schemas.microsoft.com/office/2006/metadata/properties"/>
    <ds:schemaRef ds:uri="http://purl.org/dc/elements/1.1/"/>
    <ds:schemaRef ds:uri="04edc834-9c81-4ba6-a80b-eba0e05bb99a"/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eb725c09-6f09-4979-8309-aecb808c549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0775A44-E6A8-430E-A214-49E848360932}">
  <ds:schemaRefs/>
</ds:datastoreItem>
</file>

<file path=customXml/itemProps4.xml><?xml version="1.0" encoding="utf-8"?>
<ds:datastoreItem xmlns:ds="http://schemas.openxmlformats.org/officeDocument/2006/customXml" ds:itemID="{B8BDB090-B9AA-4E56-9B43-EBC50513E882}">
  <ds:schemaRefs/>
</ds:datastoreItem>
</file>

<file path=customXml/itemProps5.xml><?xml version="1.0" encoding="utf-8"?>
<ds:datastoreItem xmlns:ds="http://schemas.openxmlformats.org/officeDocument/2006/customXml" ds:itemID="{D070D8A5-DB6E-40CF-8C5C-846ADB89E9BA}">
  <ds:schemaRefs/>
</ds:datastoreItem>
</file>

<file path=customXml/itemProps6.xml><?xml version="1.0" encoding="utf-8"?>
<ds:datastoreItem xmlns:ds="http://schemas.openxmlformats.org/officeDocument/2006/customXml" ds:itemID="{E102A5C6-DCD3-429A-99AD-F2C01D5C86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725c09-6f09-4979-8309-aecb808c549b"/>
    <ds:schemaRef ds:uri="04edc834-9c81-4ba6-a80b-eba0e05bb9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7.xml><?xml version="1.0" encoding="utf-8"?>
<ds:datastoreItem xmlns:ds="http://schemas.openxmlformats.org/officeDocument/2006/customXml" ds:itemID="{3389FBD3-B19D-4B4D-867B-A8F2FA63EA05}">
  <ds:schemaRefs/>
</ds:datastoreItem>
</file>

<file path=customXml/itemProps8.xml><?xml version="1.0" encoding="utf-8"?>
<ds:datastoreItem xmlns:ds="http://schemas.openxmlformats.org/officeDocument/2006/customXml" ds:itemID="{9BEC52A7-3590-497B-8BC1-64A1D43F73B6}">
  <ds:schemaRefs/>
</ds:datastoreItem>
</file>

<file path=customXml/itemProps9.xml><?xml version="1.0" encoding="utf-8"?>
<ds:datastoreItem xmlns:ds="http://schemas.openxmlformats.org/officeDocument/2006/customXml" ds:itemID="{BE4AE85F-C7F0-4723-8B44-86907B136B92}">
  <ds:schemaRefs/>
</ds:datastoreItem>
</file>

<file path=customXml/itemProps10.xml><?xml version="1.0" encoding="utf-8"?>
<ds:datastoreItem xmlns:ds="http://schemas.openxmlformats.org/officeDocument/2006/customXml" ds:itemID="{DCC22635-E9E0-417E-BEF3-2106AA46908C}">
  <ds:schemaRefs/>
</ds:datastoreItem>
</file>

<file path=customXml/itemProps11.xml><?xml version="1.0" encoding="utf-8"?>
<ds:datastoreItem xmlns:ds="http://schemas.openxmlformats.org/officeDocument/2006/customXml" ds:itemID="{A00630A9-568C-4146-A16E-BAFCD05E6530}">
  <ds:schemaRefs/>
</ds:datastoreItem>
</file>

<file path=customXml/itemProps12.xml><?xml version="1.0" encoding="utf-8"?>
<ds:datastoreItem xmlns:ds="http://schemas.openxmlformats.org/officeDocument/2006/customXml" ds:itemID="{410E3DCB-FCF7-4AF7-835F-86691749BD01}">
  <ds:schemaRefs/>
</ds:datastoreItem>
</file>

<file path=customXml/itemProps13.xml><?xml version="1.0" encoding="utf-8"?>
<ds:datastoreItem xmlns:ds="http://schemas.openxmlformats.org/officeDocument/2006/customXml" ds:itemID="{3EBA7943-85EC-4B5A-B000-18D89D1372AF}">
  <ds:schemaRefs/>
</ds:datastoreItem>
</file>

<file path=customXml/itemProps14.xml><?xml version="1.0" encoding="utf-8"?>
<ds:datastoreItem xmlns:ds="http://schemas.openxmlformats.org/officeDocument/2006/customXml" ds:itemID="{2C525545-1B8E-4BF6-98C6-9ABFB5285047}">
  <ds:schemaRefs/>
</ds:datastoreItem>
</file>

<file path=customXml/itemProps15.xml><?xml version="1.0" encoding="utf-8"?>
<ds:datastoreItem xmlns:ds="http://schemas.openxmlformats.org/officeDocument/2006/customXml" ds:itemID="{1C532042-657C-448D-8AF0-F196BD4D4C3D}">
  <ds:schemaRefs/>
</ds:datastoreItem>
</file>

<file path=customXml/itemProps16.xml><?xml version="1.0" encoding="utf-8"?>
<ds:datastoreItem xmlns:ds="http://schemas.openxmlformats.org/officeDocument/2006/customXml" ds:itemID="{A53BF534-E9EA-42F3-9211-8DDD44FBB099}">
  <ds:schemaRefs/>
</ds:datastoreItem>
</file>

<file path=customXml/itemProps17.xml><?xml version="1.0" encoding="utf-8"?>
<ds:datastoreItem xmlns:ds="http://schemas.openxmlformats.org/officeDocument/2006/customXml" ds:itemID="{94888F03-53AB-4689-9C0D-F305F28AC703}">
  <ds:schemaRefs/>
</ds:datastoreItem>
</file>

<file path=customXml/itemProps18.xml><?xml version="1.0" encoding="utf-8"?>
<ds:datastoreItem xmlns:ds="http://schemas.openxmlformats.org/officeDocument/2006/customXml" ds:itemID="{702E1CED-2A1F-4D74-A012-F9E615143F12}">
  <ds:schemaRefs/>
</ds:datastoreItem>
</file>

<file path=customXml/itemProps19.xml><?xml version="1.0" encoding="utf-8"?>
<ds:datastoreItem xmlns:ds="http://schemas.openxmlformats.org/officeDocument/2006/customXml" ds:itemID="{3EEDE294-CA9E-4DAD-8A2C-9D6F4FBE46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</vt:i4>
      </vt:variant>
    </vt:vector>
  </HeadingPairs>
  <TitlesOfParts>
    <vt:vector size="8" baseType="lpstr">
      <vt:lpstr>DdeTrsp</vt:lpstr>
      <vt:lpstr>Sauv</vt:lpstr>
      <vt:lpstr>List</vt:lpstr>
      <vt:lpstr>Clients</vt:lpstr>
      <vt:lpstr>DdeTrsp (sauvegarde)</vt:lpstr>
      <vt:lpstr>DdeTrsp!Zone_d_impression</vt:lpstr>
      <vt:lpstr>'DdeTrsp (sauvegarde)'!Zone_d_impression</vt:lpstr>
      <vt:lpstr>Sauv!Zone_d_impression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Damien Rosin</dc:creator>
  <cp:lastModifiedBy>Damien Rosin</cp:lastModifiedBy>
  <cp:lastPrinted>2021-10-25T13:20:31Z</cp:lastPrinted>
  <dcterms:created xsi:type="dcterms:W3CDTF">2021-02-09T14:17:37Z</dcterms:created>
  <dcterms:modified xsi:type="dcterms:W3CDTF">2021-10-25T14:02:08Z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0x0101007A9D3019E97F3048B70C83B8B43A8504</vt:lpwstr>
  </property>
</Properties>
</file>