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2537540B-43B3-4365-B0C5-DC194D6942B6}" xr6:coauthVersionLast="47" xr6:coauthVersionMax="47" xr10:uidLastSave="{00000000-0000-0000-0000-000000000000}"/>
  <bookViews>
    <workbookView xWindow="-108" yWindow="-108" windowWidth="30936" windowHeight="16776" activeTab="1" xr2:uid="{0877E0C4-E9B3-4113-8713-D3E8DF29A6AD}"/>
  </bookViews>
  <sheets>
    <sheet name="Opérations" sheetId="1" r:id="rId1"/>
    <sheet name="MON PROJET" sheetId="5" r:id="rId2"/>
    <sheet name="Index" sheetId="8" r:id="rId3"/>
    <sheet name="Prix travaux HT" sheetId="3" r:id="rId4"/>
    <sheet name="Structure PRP LASM" sheetId="4" r:id="rId5"/>
    <sheet name="Listes" sheetId="2" r:id="rId6"/>
  </sheets>
  <definedNames>
    <definedName name="_xlnm._FilterDatabase" localSheetId="2" hidden="1">#REF!</definedName>
    <definedName name="_xlcn.WorksheetConnection_Simulateurdeprixderevient.xlsxOpérations1" hidden="1">Opérations[]</definedName>
    <definedName name="_xlcn.WorksheetConnection_Simulateurdeprixderevient.xlsxPrix_Travaux1" hidden="1">Prix_Travaux[]</definedName>
    <definedName name="_xlcn.WorksheetConnection_Simulateurdeprixderevient.xlsxStructure_PRP1" hidden="1">Structure_PRP[]</definedName>
    <definedName name="Communes">Listes!$A$1:$A$15</definedName>
    <definedName name="Habitat">Listes!$C$1:$C$4</definedName>
    <definedName name="LibMois">Listes!$G$9:$G$20</definedName>
    <definedName name="Mois">Listes!$H$9:$H$20</definedName>
    <definedName name="Niveaux">Listes!$E$1:$E$14</definedName>
    <definedName name="Stationnement">Listes!$G$1:$G$4</definedName>
  </definedNames>
  <calcPr calcId="191029"/>
  <pivotCaches>
    <pivotCache cacheId="13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ructure_PRP" name="Structure_PRP" connection="WorksheetConnection_Simulateur de prix de revient.xlsx!Structure_PRP"/>
          <x15:modelTable id="Prix_Travaux" name="Prix_Travaux" connection="WorksheetConnection_Simulateur de prix de revient.xlsx!Prix_Travaux"/>
          <x15:modelTable id="Opérations" name="Opérations" connection="WorksheetConnection_Simulateur de prix de revient.xlsx!Opérations"/>
        </x15:modelTables>
        <x15:modelRelationships>
          <x15:modelRelationship fromTable="Opérations" fromColumn="NOM" toTable="Structure_PRP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35" i="8" l="1"/>
  <c r="I1234" i="8"/>
  <c r="I1233" i="8"/>
  <c r="I1348" i="8"/>
  <c r="I1347" i="8"/>
  <c r="I1346" i="8"/>
  <c r="I1111" i="8"/>
  <c r="I1109" i="8"/>
  <c r="I1110" i="8"/>
  <c r="I1107" i="8"/>
  <c r="I1108" i="8"/>
  <c r="I1106" i="8"/>
  <c r="I1104" i="8"/>
  <c r="I1105" i="8"/>
  <c r="I1101" i="8"/>
  <c r="I1102" i="8"/>
  <c r="I1103" i="8"/>
  <c r="I1100" i="8"/>
  <c r="I1232" i="8"/>
  <c r="I1231" i="8"/>
  <c r="I1230" i="8"/>
  <c r="I1226" i="8"/>
  <c r="I1227" i="8"/>
  <c r="I1228" i="8"/>
  <c r="I1229" i="8"/>
  <c r="I1225" i="8"/>
  <c r="I1223" i="8"/>
  <c r="I1224" i="8"/>
  <c r="I1222" i="8"/>
  <c r="I1221" i="8"/>
  <c r="I1344" i="8" l="1"/>
  <c r="I1345" i="8"/>
  <c r="I1343" i="8"/>
  <c r="I118" i="8"/>
  <c r="I1220" i="8"/>
  <c r="I1219" i="8"/>
  <c r="I1218" i="8"/>
  <c r="I1214" i="8"/>
  <c r="I1215" i="8"/>
  <c r="I1216" i="8"/>
  <c r="I1217" i="8"/>
  <c r="I1213" i="8"/>
  <c r="I1210" i="8"/>
  <c r="I1211" i="8"/>
  <c r="I1212" i="8"/>
  <c r="I1209" i="8"/>
  <c r="B10" i="4"/>
  <c r="C10" i="4"/>
  <c r="D10" i="4"/>
  <c r="E10" i="4"/>
  <c r="L10" i="4"/>
  <c r="I10" i="3"/>
  <c r="D10" i="3"/>
  <c r="E10" i="3"/>
  <c r="G10" i="3" s="1"/>
  <c r="F10" i="3"/>
  <c r="I116" i="8"/>
  <c r="I117" i="8"/>
  <c r="I1342" i="8"/>
  <c r="I105" i="8"/>
  <c r="I1341" i="8"/>
  <c r="I97" i="8"/>
  <c r="I1340" i="8"/>
  <c r="I107" i="8"/>
  <c r="I1339" i="8"/>
  <c r="I120" i="8"/>
  <c r="I1338" i="8"/>
  <c r="I115" i="8"/>
  <c r="I1337" i="8"/>
  <c r="I103" i="8"/>
  <c r="I1336" i="8"/>
  <c r="I101" i="8"/>
  <c r="I1335" i="8"/>
  <c r="I111" i="8"/>
  <c r="I1334" i="8"/>
  <c r="I99" i="8"/>
  <c r="I1333" i="8"/>
  <c r="I109" i="8"/>
  <c r="I1332" i="8"/>
  <c r="I122" i="8"/>
  <c r="I1331" i="8"/>
  <c r="I113" i="8"/>
  <c r="I239" i="8"/>
  <c r="I240" i="8"/>
  <c r="I241" i="8"/>
  <c r="I242" i="8"/>
  <c r="I243" i="8"/>
  <c r="I244" i="8"/>
  <c r="I245" i="8"/>
  <c r="I246" i="8"/>
  <c r="I247" i="8"/>
  <c r="I248" i="8"/>
  <c r="I458" i="8"/>
  <c r="I459" i="8"/>
  <c r="I460" i="8"/>
  <c r="I461" i="8"/>
  <c r="I462" i="8"/>
  <c r="I463" i="8"/>
  <c r="I464" i="8"/>
  <c r="I465" i="8"/>
  <c r="I466" i="8"/>
  <c r="I467" i="8"/>
  <c r="I468" i="8"/>
  <c r="I348" i="8"/>
  <c r="I349" i="8"/>
  <c r="I350" i="8"/>
  <c r="I351" i="8"/>
  <c r="I352" i="8"/>
  <c r="I353" i="8"/>
  <c r="I354" i="8"/>
  <c r="I355" i="8"/>
  <c r="I356" i="8"/>
  <c r="I357" i="8"/>
  <c r="I358" i="8"/>
  <c r="I898" i="8"/>
  <c r="I899" i="8"/>
  <c r="I900" i="8"/>
  <c r="I901" i="8"/>
  <c r="I902" i="8"/>
  <c r="I903" i="8"/>
  <c r="I904" i="8"/>
  <c r="I905" i="8"/>
  <c r="I906" i="8"/>
  <c r="I907" i="8"/>
  <c r="I908" i="8"/>
  <c r="I129" i="8"/>
  <c r="I130" i="8"/>
  <c r="I131" i="8"/>
  <c r="I132" i="8"/>
  <c r="I133" i="8"/>
  <c r="I134" i="8"/>
  <c r="I135" i="8"/>
  <c r="I136" i="8"/>
  <c r="I137" i="8"/>
  <c r="I138" i="8"/>
  <c r="I139" i="8"/>
  <c r="I788" i="8"/>
  <c r="I789" i="8"/>
  <c r="I790" i="8"/>
  <c r="I791" i="8"/>
  <c r="I792" i="8"/>
  <c r="I793" i="8"/>
  <c r="I794" i="8"/>
  <c r="I795" i="8"/>
  <c r="I796" i="8"/>
  <c r="I797" i="8"/>
  <c r="I798" i="8"/>
  <c r="I678" i="8"/>
  <c r="I679" i="8"/>
  <c r="I680" i="8"/>
  <c r="I681" i="8"/>
  <c r="I682" i="8"/>
  <c r="I683" i="8"/>
  <c r="I684" i="8"/>
  <c r="I685" i="8"/>
  <c r="I686" i="8"/>
  <c r="I687" i="8"/>
  <c r="I688" i="8"/>
  <c r="I568" i="8"/>
  <c r="I569" i="8"/>
  <c r="I570" i="8"/>
  <c r="I571" i="8"/>
  <c r="I572" i="8"/>
  <c r="I573" i="8"/>
  <c r="I574" i="8"/>
  <c r="I575" i="8"/>
  <c r="I576" i="8"/>
  <c r="I577" i="8"/>
  <c r="I578" i="8"/>
  <c r="I7" i="8"/>
  <c r="I8" i="8"/>
  <c r="I9" i="8"/>
  <c r="I10" i="8"/>
  <c r="I11" i="8"/>
  <c r="I12" i="8"/>
  <c r="I13" i="8"/>
  <c r="I14" i="8"/>
  <c r="I15" i="8"/>
  <c r="I16" i="8"/>
  <c r="I17" i="8"/>
  <c r="I1241" i="8"/>
  <c r="I1242" i="8"/>
  <c r="I1243" i="8"/>
  <c r="I1244" i="8"/>
  <c r="I1245" i="8"/>
  <c r="I1246" i="8"/>
  <c r="I1247" i="8"/>
  <c r="I1248" i="8"/>
  <c r="I1249" i="8"/>
  <c r="I1250" i="8"/>
  <c r="I1251" i="8"/>
  <c r="I1119" i="8"/>
  <c r="I1120" i="8"/>
  <c r="I1121" i="8"/>
  <c r="I1122" i="8"/>
  <c r="I1123" i="8"/>
  <c r="I1124" i="8"/>
  <c r="I1125" i="8"/>
  <c r="I1126" i="8"/>
  <c r="I1127" i="8"/>
  <c r="I1128" i="8"/>
  <c r="I1129" i="8"/>
  <c r="I1010" i="8"/>
  <c r="I1011" i="8"/>
  <c r="I1012" i="8"/>
  <c r="I1013" i="8"/>
  <c r="I1014" i="8"/>
  <c r="I1015" i="8"/>
  <c r="I1016" i="8"/>
  <c r="I1017" i="8"/>
  <c r="I1018" i="8"/>
  <c r="I1019" i="8"/>
  <c r="I1020" i="8"/>
  <c r="I253" i="8"/>
  <c r="I254" i="8"/>
  <c r="I255" i="8"/>
  <c r="I256" i="8"/>
  <c r="I257" i="8"/>
  <c r="I258" i="8"/>
  <c r="I259" i="8"/>
  <c r="I260" i="8"/>
  <c r="I261" i="8"/>
  <c r="I262" i="8"/>
  <c r="I263" i="8"/>
  <c r="I473" i="8"/>
  <c r="I474" i="8"/>
  <c r="I475" i="8"/>
  <c r="I476" i="8"/>
  <c r="I477" i="8"/>
  <c r="I478" i="8"/>
  <c r="I479" i="8"/>
  <c r="I480" i="8"/>
  <c r="I481" i="8"/>
  <c r="I482" i="8"/>
  <c r="I483" i="8"/>
  <c r="I363" i="8"/>
  <c r="I364" i="8"/>
  <c r="I365" i="8"/>
  <c r="I366" i="8"/>
  <c r="I367" i="8"/>
  <c r="I368" i="8"/>
  <c r="I369" i="8"/>
  <c r="I370" i="8"/>
  <c r="I371" i="8"/>
  <c r="I372" i="8"/>
  <c r="I373" i="8"/>
  <c r="I913" i="8"/>
  <c r="I914" i="8"/>
  <c r="I915" i="8"/>
  <c r="I916" i="8"/>
  <c r="I917" i="8"/>
  <c r="I918" i="8"/>
  <c r="I919" i="8"/>
  <c r="I920" i="8"/>
  <c r="I921" i="8"/>
  <c r="I922" i="8"/>
  <c r="I923" i="8"/>
  <c r="I144" i="8"/>
  <c r="I145" i="8"/>
  <c r="I146" i="8"/>
  <c r="I147" i="8"/>
  <c r="I148" i="8"/>
  <c r="I149" i="8"/>
  <c r="I150" i="8"/>
  <c r="I151" i="8"/>
  <c r="I152" i="8"/>
  <c r="I153" i="8"/>
  <c r="I154" i="8"/>
  <c r="I803" i="8"/>
  <c r="I804" i="8"/>
  <c r="I805" i="8"/>
  <c r="I806" i="8"/>
  <c r="I807" i="8"/>
  <c r="I808" i="8"/>
  <c r="I809" i="8"/>
  <c r="I810" i="8"/>
  <c r="I811" i="8"/>
  <c r="I812" i="8"/>
  <c r="I813" i="8"/>
  <c r="I693" i="8"/>
  <c r="I694" i="8"/>
  <c r="I695" i="8"/>
  <c r="I696" i="8"/>
  <c r="I697" i="8"/>
  <c r="I698" i="8"/>
  <c r="I699" i="8"/>
  <c r="I700" i="8"/>
  <c r="I701" i="8"/>
  <c r="I702" i="8"/>
  <c r="I703" i="8"/>
  <c r="I583" i="8"/>
  <c r="I584" i="8"/>
  <c r="I585" i="8"/>
  <c r="I586" i="8"/>
  <c r="I587" i="8"/>
  <c r="I588" i="8"/>
  <c r="I589" i="8"/>
  <c r="I590" i="8"/>
  <c r="I591" i="8"/>
  <c r="I592" i="8"/>
  <c r="I593" i="8"/>
  <c r="I22" i="8"/>
  <c r="I23" i="8"/>
  <c r="I24" i="8"/>
  <c r="I25" i="8"/>
  <c r="I26" i="8"/>
  <c r="I27" i="8"/>
  <c r="I28" i="8"/>
  <c r="I29" i="8"/>
  <c r="I30" i="8"/>
  <c r="I31" i="8"/>
  <c r="I32" i="8"/>
  <c r="I1256" i="8"/>
  <c r="I1257" i="8"/>
  <c r="I1258" i="8"/>
  <c r="I1259" i="8"/>
  <c r="I1260" i="8"/>
  <c r="I1261" i="8"/>
  <c r="I1262" i="8"/>
  <c r="I1263" i="8"/>
  <c r="I1264" i="8"/>
  <c r="I1265" i="8"/>
  <c r="I1266" i="8"/>
  <c r="I1134" i="8"/>
  <c r="I1135" i="8"/>
  <c r="I1136" i="8"/>
  <c r="I1137" i="8"/>
  <c r="I1138" i="8"/>
  <c r="I1139" i="8"/>
  <c r="I1140" i="8"/>
  <c r="I1141" i="8"/>
  <c r="I1142" i="8"/>
  <c r="I1143" i="8"/>
  <c r="I1144" i="8"/>
  <c r="I1025" i="8"/>
  <c r="I1026" i="8"/>
  <c r="I1027" i="8"/>
  <c r="I1028" i="8"/>
  <c r="I1029" i="8"/>
  <c r="I1030" i="8"/>
  <c r="I1031" i="8"/>
  <c r="I1032" i="8"/>
  <c r="I1033" i="8"/>
  <c r="I1034" i="8"/>
  <c r="I1035" i="8"/>
  <c r="I268" i="8"/>
  <c r="I269" i="8"/>
  <c r="I270" i="8"/>
  <c r="I271" i="8"/>
  <c r="I272" i="8"/>
  <c r="I273" i="8"/>
  <c r="I274" i="8"/>
  <c r="I275" i="8"/>
  <c r="I276" i="8"/>
  <c r="I277" i="8"/>
  <c r="I278" i="8"/>
  <c r="I488" i="8"/>
  <c r="I489" i="8"/>
  <c r="I490" i="8"/>
  <c r="I491" i="8"/>
  <c r="I492" i="8"/>
  <c r="I493" i="8"/>
  <c r="I494" i="8"/>
  <c r="I495" i="8"/>
  <c r="I496" i="8"/>
  <c r="I497" i="8"/>
  <c r="I498" i="8"/>
  <c r="I378" i="8"/>
  <c r="I379" i="8"/>
  <c r="I380" i="8"/>
  <c r="I381" i="8"/>
  <c r="I382" i="8"/>
  <c r="I383" i="8"/>
  <c r="I384" i="8"/>
  <c r="I385" i="8"/>
  <c r="I386" i="8"/>
  <c r="I387" i="8"/>
  <c r="I388" i="8"/>
  <c r="I928" i="8"/>
  <c r="I929" i="8"/>
  <c r="I930" i="8"/>
  <c r="I931" i="8"/>
  <c r="I932" i="8"/>
  <c r="I933" i="8"/>
  <c r="I934" i="8"/>
  <c r="I935" i="8"/>
  <c r="I936" i="8"/>
  <c r="I937" i="8"/>
  <c r="I938" i="8"/>
  <c r="I159" i="8"/>
  <c r="I160" i="8"/>
  <c r="I161" i="8"/>
  <c r="I162" i="8"/>
  <c r="I163" i="8"/>
  <c r="I164" i="8"/>
  <c r="I165" i="8"/>
  <c r="I166" i="8"/>
  <c r="I167" i="8"/>
  <c r="I168" i="8"/>
  <c r="I169" i="8"/>
  <c r="I818" i="8"/>
  <c r="I819" i="8"/>
  <c r="I820" i="8"/>
  <c r="I821" i="8"/>
  <c r="I822" i="8"/>
  <c r="I823" i="8"/>
  <c r="I824" i="8"/>
  <c r="I825" i="8"/>
  <c r="I826" i="8"/>
  <c r="I827" i="8"/>
  <c r="I828" i="8"/>
  <c r="I708" i="8"/>
  <c r="I709" i="8"/>
  <c r="I710" i="8"/>
  <c r="I711" i="8"/>
  <c r="I712" i="8"/>
  <c r="I713" i="8"/>
  <c r="I714" i="8"/>
  <c r="I715" i="8"/>
  <c r="I716" i="8"/>
  <c r="I717" i="8"/>
  <c r="I718" i="8"/>
  <c r="I598" i="8"/>
  <c r="I599" i="8"/>
  <c r="I600" i="8"/>
  <c r="I601" i="8"/>
  <c r="I602" i="8"/>
  <c r="I603" i="8"/>
  <c r="I604" i="8"/>
  <c r="I605" i="8"/>
  <c r="I606" i="8"/>
  <c r="I607" i="8"/>
  <c r="I608" i="8"/>
  <c r="I37" i="8"/>
  <c r="I38" i="8"/>
  <c r="I39" i="8"/>
  <c r="I40" i="8"/>
  <c r="I41" i="8"/>
  <c r="I42" i="8"/>
  <c r="I43" i="8"/>
  <c r="I44" i="8"/>
  <c r="I45" i="8"/>
  <c r="I46" i="8"/>
  <c r="I47" i="8"/>
  <c r="I1271" i="8"/>
  <c r="I1272" i="8"/>
  <c r="I1273" i="8"/>
  <c r="I1274" i="8"/>
  <c r="I1275" i="8"/>
  <c r="I1276" i="8"/>
  <c r="I1277" i="8"/>
  <c r="I1278" i="8"/>
  <c r="I1279" i="8"/>
  <c r="I1280" i="8"/>
  <c r="I1281" i="8"/>
  <c r="I1149" i="8"/>
  <c r="I1150" i="8"/>
  <c r="I1151" i="8"/>
  <c r="I1152" i="8"/>
  <c r="I1153" i="8"/>
  <c r="I1154" i="8"/>
  <c r="I1155" i="8"/>
  <c r="I1156" i="8"/>
  <c r="I1157" i="8"/>
  <c r="I1158" i="8"/>
  <c r="I1159" i="8"/>
  <c r="I1040" i="8"/>
  <c r="I1041" i="8"/>
  <c r="I1042" i="8"/>
  <c r="I1043" i="8"/>
  <c r="I1044" i="8"/>
  <c r="I1045" i="8"/>
  <c r="I1046" i="8"/>
  <c r="I1047" i="8"/>
  <c r="I1048" i="8"/>
  <c r="I1049" i="8"/>
  <c r="I1050" i="8"/>
  <c r="I283" i="8"/>
  <c r="I284" i="8"/>
  <c r="I285" i="8"/>
  <c r="I286" i="8"/>
  <c r="I287" i="8"/>
  <c r="I288" i="8"/>
  <c r="I289" i="8"/>
  <c r="I290" i="8"/>
  <c r="I291" i="8"/>
  <c r="I292" i="8"/>
  <c r="I293" i="8"/>
  <c r="I503" i="8"/>
  <c r="I504" i="8"/>
  <c r="I505" i="8"/>
  <c r="I506" i="8"/>
  <c r="I507" i="8"/>
  <c r="I508" i="8"/>
  <c r="I509" i="8"/>
  <c r="I510" i="8"/>
  <c r="I511" i="8"/>
  <c r="I512" i="8"/>
  <c r="I513" i="8"/>
  <c r="I393" i="8"/>
  <c r="I394" i="8"/>
  <c r="I395" i="8"/>
  <c r="I396" i="8"/>
  <c r="I397" i="8"/>
  <c r="I398" i="8"/>
  <c r="I399" i="8"/>
  <c r="I400" i="8"/>
  <c r="I401" i="8"/>
  <c r="I402" i="8"/>
  <c r="I403" i="8"/>
  <c r="I943" i="8"/>
  <c r="I944" i="8"/>
  <c r="I945" i="8"/>
  <c r="I946" i="8"/>
  <c r="I947" i="8"/>
  <c r="I948" i="8"/>
  <c r="I949" i="8"/>
  <c r="I950" i="8"/>
  <c r="I951" i="8"/>
  <c r="I952" i="8"/>
  <c r="I953" i="8"/>
  <c r="I174" i="8"/>
  <c r="I175" i="8"/>
  <c r="I176" i="8"/>
  <c r="I177" i="8"/>
  <c r="I178" i="8"/>
  <c r="I179" i="8"/>
  <c r="I180" i="8"/>
  <c r="I181" i="8"/>
  <c r="I182" i="8"/>
  <c r="I183" i="8"/>
  <c r="I184" i="8"/>
  <c r="I833" i="8"/>
  <c r="I834" i="8"/>
  <c r="I835" i="8"/>
  <c r="I836" i="8"/>
  <c r="I837" i="8"/>
  <c r="I838" i="8"/>
  <c r="I839" i="8"/>
  <c r="I840" i="8"/>
  <c r="I841" i="8"/>
  <c r="I842" i="8"/>
  <c r="I843" i="8"/>
  <c r="I723" i="8"/>
  <c r="I724" i="8"/>
  <c r="I725" i="8"/>
  <c r="I726" i="8"/>
  <c r="I727" i="8"/>
  <c r="I728" i="8"/>
  <c r="I729" i="8"/>
  <c r="I730" i="8"/>
  <c r="I731" i="8"/>
  <c r="I732" i="8"/>
  <c r="I733" i="8"/>
  <c r="I613" i="8"/>
  <c r="I614" i="8"/>
  <c r="I615" i="8"/>
  <c r="I616" i="8"/>
  <c r="I617" i="8"/>
  <c r="I618" i="8"/>
  <c r="I619" i="8"/>
  <c r="I620" i="8"/>
  <c r="I621" i="8"/>
  <c r="I622" i="8"/>
  <c r="I623" i="8"/>
  <c r="I52" i="8"/>
  <c r="I53" i="8"/>
  <c r="I54" i="8"/>
  <c r="I55" i="8"/>
  <c r="I56" i="8"/>
  <c r="I57" i="8"/>
  <c r="I58" i="8"/>
  <c r="I59" i="8"/>
  <c r="I60" i="8"/>
  <c r="I61" i="8"/>
  <c r="I62" i="8"/>
  <c r="I1286" i="8"/>
  <c r="I1287" i="8"/>
  <c r="I1288" i="8"/>
  <c r="I1289" i="8"/>
  <c r="I1290" i="8"/>
  <c r="I1291" i="8"/>
  <c r="I1292" i="8"/>
  <c r="I1293" i="8"/>
  <c r="I1294" i="8"/>
  <c r="I1295" i="8"/>
  <c r="I1296" i="8"/>
  <c r="I1164" i="8"/>
  <c r="I1165" i="8"/>
  <c r="I1166" i="8"/>
  <c r="I1167" i="8"/>
  <c r="I1168" i="8"/>
  <c r="I1169" i="8"/>
  <c r="I1170" i="8"/>
  <c r="I1171" i="8"/>
  <c r="I1172" i="8"/>
  <c r="I1173" i="8"/>
  <c r="I1174" i="8"/>
  <c r="I1055" i="8"/>
  <c r="I1056" i="8"/>
  <c r="I1057" i="8"/>
  <c r="I1058" i="8"/>
  <c r="I1059" i="8"/>
  <c r="I1060" i="8"/>
  <c r="I1061" i="8"/>
  <c r="I1062" i="8"/>
  <c r="I1063" i="8"/>
  <c r="I1064" i="8"/>
  <c r="I1065" i="8"/>
  <c r="I298" i="8"/>
  <c r="I299" i="8"/>
  <c r="I300" i="8"/>
  <c r="I301" i="8"/>
  <c r="I302" i="8"/>
  <c r="I303" i="8"/>
  <c r="I304" i="8"/>
  <c r="I305" i="8"/>
  <c r="I306" i="8"/>
  <c r="I307" i="8"/>
  <c r="I308" i="8"/>
  <c r="I518" i="8"/>
  <c r="I519" i="8"/>
  <c r="I520" i="8"/>
  <c r="I521" i="8"/>
  <c r="I522" i="8"/>
  <c r="I523" i="8"/>
  <c r="I524" i="8"/>
  <c r="I525" i="8"/>
  <c r="I526" i="8"/>
  <c r="I527" i="8"/>
  <c r="I528" i="8"/>
  <c r="I408" i="8"/>
  <c r="I409" i="8"/>
  <c r="I410" i="8"/>
  <c r="I411" i="8"/>
  <c r="I412" i="8"/>
  <c r="I413" i="8"/>
  <c r="I414" i="8"/>
  <c r="I415" i="8"/>
  <c r="I416" i="8"/>
  <c r="I417" i="8"/>
  <c r="I418" i="8"/>
  <c r="I958" i="8"/>
  <c r="I959" i="8"/>
  <c r="I960" i="8"/>
  <c r="I961" i="8"/>
  <c r="I962" i="8"/>
  <c r="I963" i="8"/>
  <c r="I964" i="8"/>
  <c r="I965" i="8"/>
  <c r="I966" i="8"/>
  <c r="I967" i="8"/>
  <c r="I968" i="8"/>
  <c r="I189" i="8"/>
  <c r="I190" i="8"/>
  <c r="I191" i="8"/>
  <c r="I192" i="8"/>
  <c r="I193" i="8"/>
  <c r="I194" i="8"/>
  <c r="I195" i="8"/>
  <c r="I196" i="8"/>
  <c r="I197" i="8"/>
  <c r="I198" i="8"/>
  <c r="I199" i="8"/>
  <c r="I848" i="8"/>
  <c r="I849" i="8"/>
  <c r="I850" i="8"/>
  <c r="I851" i="8"/>
  <c r="I852" i="8"/>
  <c r="I853" i="8"/>
  <c r="I854" i="8"/>
  <c r="I855" i="8"/>
  <c r="I856" i="8"/>
  <c r="I857" i="8"/>
  <c r="I858" i="8"/>
  <c r="I738" i="8"/>
  <c r="I739" i="8"/>
  <c r="I740" i="8"/>
  <c r="I741" i="8"/>
  <c r="I742" i="8"/>
  <c r="I743" i="8"/>
  <c r="I744" i="8"/>
  <c r="I745" i="8"/>
  <c r="I746" i="8"/>
  <c r="I747" i="8"/>
  <c r="I748" i="8"/>
  <c r="I628" i="8"/>
  <c r="I629" i="8"/>
  <c r="I630" i="8"/>
  <c r="I631" i="8"/>
  <c r="I632" i="8"/>
  <c r="I633" i="8"/>
  <c r="I634" i="8"/>
  <c r="I635" i="8"/>
  <c r="I636" i="8"/>
  <c r="I637" i="8"/>
  <c r="I638" i="8"/>
  <c r="I67" i="8"/>
  <c r="I68" i="8"/>
  <c r="I69" i="8"/>
  <c r="I70" i="8"/>
  <c r="I71" i="8"/>
  <c r="I72" i="8"/>
  <c r="I73" i="8"/>
  <c r="I74" i="8"/>
  <c r="I75" i="8"/>
  <c r="I76" i="8"/>
  <c r="I77" i="8"/>
  <c r="I1301" i="8"/>
  <c r="I1302" i="8"/>
  <c r="I1303" i="8"/>
  <c r="I1304" i="8"/>
  <c r="I1305" i="8"/>
  <c r="I1306" i="8"/>
  <c r="I1307" i="8"/>
  <c r="I1308" i="8"/>
  <c r="I1309" i="8"/>
  <c r="I1310" i="8"/>
  <c r="I1311" i="8"/>
  <c r="I1179" i="8"/>
  <c r="I1180" i="8"/>
  <c r="I1181" i="8"/>
  <c r="I1182" i="8"/>
  <c r="I1183" i="8"/>
  <c r="I1184" i="8"/>
  <c r="I1185" i="8"/>
  <c r="I1186" i="8"/>
  <c r="I1187" i="8"/>
  <c r="I1188" i="8"/>
  <c r="I1189" i="8"/>
  <c r="I1070" i="8"/>
  <c r="I1071" i="8"/>
  <c r="I1072" i="8"/>
  <c r="I1073" i="8"/>
  <c r="I1074" i="8"/>
  <c r="I1075" i="8"/>
  <c r="I1076" i="8"/>
  <c r="I1077" i="8"/>
  <c r="I1078" i="8"/>
  <c r="I1079" i="8"/>
  <c r="I1080" i="8"/>
  <c r="I313" i="8"/>
  <c r="I314" i="8"/>
  <c r="I315" i="8"/>
  <c r="I316" i="8"/>
  <c r="I317" i="8"/>
  <c r="I318" i="8"/>
  <c r="I319" i="8"/>
  <c r="I320" i="8"/>
  <c r="I321" i="8"/>
  <c r="I322" i="8"/>
  <c r="I323" i="8"/>
  <c r="I533" i="8"/>
  <c r="I534" i="8"/>
  <c r="I535" i="8"/>
  <c r="I536" i="8"/>
  <c r="I537" i="8"/>
  <c r="I538" i="8"/>
  <c r="I539" i="8"/>
  <c r="I540" i="8"/>
  <c r="I541" i="8"/>
  <c r="I542" i="8"/>
  <c r="I543" i="8"/>
  <c r="I423" i="8"/>
  <c r="I424" i="8"/>
  <c r="I425" i="8"/>
  <c r="I426" i="8"/>
  <c r="I427" i="8"/>
  <c r="I428" i="8"/>
  <c r="I429" i="8"/>
  <c r="I430" i="8"/>
  <c r="I431" i="8"/>
  <c r="I432" i="8"/>
  <c r="I433" i="8"/>
  <c r="I973" i="8"/>
  <c r="I974" i="8"/>
  <c r="I975" i="8"/>
  <c r="I976" i="8"/>
  <c r="I977" i="8"/>
  <c r="I978" i="8"/>
  <c r="I979" i="8"/>
  <c r="I980" i="8"/>
  <c r="I981" i="8"/>
  <c r="I982" i="8"/>
  <c r="I983" i="8"/>
  <c r="I204" i="8"/>
  <c r="I205" i="8"/>
  <c r="I206" i="8"/>
  <c r="I207" i="8"/>
  <c r="I208" i="8"/>
  <c r="I209" i="8"/>
  <c r="I210" i="8"/>
  <c r="I211" i="8"/>
  <c r="I212" i="8"/>
  <c r="I213" i="8"/>
  <c r="I214" i="8"/>
  <c r="I863" i="8"/>
  <c r="I864" i="8"/>
  <c r="I865" i="8"/>
  <c r="I866" i="8"/>
  <c r="I867" i="8"/>
  <c r="I868" i="8"/>
  <c r="I869" i="8"/>
  <c r="I870" i="8"/>
  <c r="I871" i="8"/>
  <c r="I872" i="8"/>
  <c r="I873" i="8"/>
  <c r="I753" i="8"/>
  <c r="I754" i="8"/>
  <c r="I755" i="8"/>
  <c r="I756" i="8"/>
  <c r="I757" i="8"/>
  <c r="I758" i="8"/>
  <c r="I759" i="8"/>
  <c r="I760" i="8"/>
  <c r="I761" i="8"/>
  <c r="I762" i="8"/>
  <c r="I763" i="8"/>
  <c r="I643" i="8"/>
  <c r="I644" i="8"/>
  <c r="I645" i="8"/>
  <c r="I646" i="8"/>
  <c r="I647" i="8"/>
  <c r="I648" i="8"/>
  <c r="I649" i="8"/>
  <c r="I650" i="8"/>
  <c r="I651" i="8"/>
  <c r="I652" i="8"/>
  <c r="I653" i="8"/>
  <c r="I82" i="8"/>
  <c r="I83" i="8"/>
  <c r="I84" i="8"/>
  <c r="I85" i="8"/>
  <c r="I86" i="8"/>
  <c r="I87" i="8"/>
  <c r="I88" i="8"/>
  <c r="I89" i="8"/>
  <c r="I90" i="8"/>
  <c r="I91" i="8"/>
  <c r="I92" i="8"/>
  <c r="I1316" i="8"/>
  <c r="I1317" i="8"/>
  <c r="I1318" i="8"/>
  <c r="I1319" i="8"/>
  <c r="I1320" i="8"/>
  <c r="I1321" i="8"/>
  <c r="I1322" i="8"/>
  <c r="I1323" i="8"/>
  <c r="I1324" i="8"/>
  <c r="I1325" i="8"/>
  <c r="I1326" i="8"/>
  <c r="I1194" i="8"/>
  <c r="I1195" i="8"/>
  <c r="I1196" i="8"/>
  <c r="I1197" i="8"/>
  <c r="I1198" i="8"/>
  <c r="I1199" i="8"/>
  <c r="I1200" i="8"/>
  <c r="I1201" i="8"/>
  <c r="I1202" i="8"/>
  <c r="I1203" i="8"/>
  <c r="I1204" i="8"/>
  <c r="I1085" i="8"/>
  <c r="I1086" i="8"/>
  <c r="I1087" i="8"/>
  <c r="I1088" i="8"/>
  <c r="I1089" i="8"/>
  <c r="I1090" i="8"/>
  <c r="I1091" i="8"/>
  <c r="I1092" i="8"/>
  <c r="I1093" i="8"/>
  <c r="I1094" i="8"/>
  <c r="I1095" i="8"/>
  <c r="I328" i="8"/>
  <c r="I329" i="8"/>
  <c r="I330" i="8"/>
  <c r="I331" i="8"/>
  <c r="I332" i="8"/>
  <c r="I333" i="8"/>
  <c r="I334" i="8"/>
  <c r="I335" i="8"/>
  <c r="I336" i="8"/>
  <c r="I337" i="8"/>
  <c r="I338" i="8"/>
  <c r="I548" i="8"/>
  <c r="I549" i="8"/>
  <c r="I550" i="8"/>
  <c r="I551" i="8"/>
  <c r="I552" i="8"/>
  <c r="I553" i="8"/>
  <c r="I554" i="8"/>
  <c r="I555" i="8"/>
  <c r="I556" i="8"/>
  <c r="I557" i="8"/>
  <c r="I558" i="8"/>
  <c r="I438" i="8"/>
  <c r="I439" i="8"/>
  <c r="I440" i="8"/>
  <c r="I441" i="8"/>
  <c r="I442" i="8"/>
  <c r="I443" i="8"/>
  <c r="I444" i="8"/>
  <c r="I445" i="8"/>
  <c r="I446" i="8"/>
  <c r="I447" i="8"/>
  <c r="I448" i="8"/>
  <c r="I988" i="8"/>
  <c r="I989" i="8"/>
  <c r="I990" i="8"/>
  <c r="I991" i="8"/>
  <c r="I992" i="8"/>
  <c r="I993" i="8"/>
  <c r="I994" i="8"/>
  <c r="I995" i="8"/>
  <c r="I996" i="8"/>
  <c r="I997" i="8"/>
  <c r="I998" i="8"/>
  <c r="I219" i="8"/>
  <c r="I220" i="8"/>
  <c r="I221" i="8"/>
  <c r="I222" i="8"/>
  <c r="I223" i="8"/>
  <c r="I224" i="8"/>
  <c r="I225" i="8"/>
  <c r="I226" i="8"/>
  <c r="I227" i="8"/>
  <c r="I228" i="8"/>
  <c r="I229" i="8"/>
  <c r="I878" i="8"/>
  <c r="I879" i="8"/>
  <c r="I880" i="8"/>
  <c r="I881" i="8"/>
  <c r="I882" i="8"/>
  <c r="I883" i="8"/>
  <c r="I884" i="8"/>
  <c r="I885" i="8"/>
  <c r="I886" i="8"/>
  <c r="I887" i="8"/>
  <c r="I888" i="8"/>
  <c r="I768" i="8"/>
  <c r="I769" i="8"/>
  <c r="I770" i="8"/>
  <c r="I771" i="8"/>
  <c r="I772" i="8"/>
  <c r="I773" i="8"/>
  <c r="I774" i="8"/>
  <c r="I775" i="8"/>
  <c r="I776" i="8"/>
  <c r="I777" i="8"/>
  <c r="I778" i="8"/>
  <c r="I658" i="8"/>
  <c r="I659" i="8"/>
  <c r="I660" i="8"/>
  <c r="I661" i="8"/>
  <c r="I662" i="8"/>
  <c r="I663" i="8"/>
  <c r="I664" i="8"/>
  <c r="I665" i="8"/>
  <c r="I666" i="8"/>
  <c r="I667" i="8"/>
  <c r="I668" i="8"/>
  <c r="I108" i="8"/>
  <c r="I98" i="8"/>
  <c r="I119" i="8"/>
  <c r="I110" i="8"/>
  <c r="I114" i="8"/>
  <c r="I102" i="8"/>
  <c r="I100" i="8"/>
  <c r="I96" i="8"/>
  <c r="I106" i="8"/>
  <c r="I112" i="8"/>
  <c r="I121" i="8"/>
  <c r="I249" i="8"/>
  <c r="I469" i="8"/>
  <c r="I359" i="8"/>
  <c r="I909" i="8"/>
  <c r="I140" i="8"/>
  <c r="I799" i="8"/>
  <c r="I689" i="8"/>
  <c r="I579" i="8"/>
  <c r="I18" i="8"/>
  <c r="I1252" i="8"/>
  <c r="I1130" i="8"/>
  <c r="I1021" i="8"/>
  <c r="I264" i="8"/>
  <c r="I484" i="8"/>
  <c r="I374" i="8"/>
  <c r="I924" i="8"/>
  <c r="I155" i="8"/>
  <c r="I814" i="8"/>
  <c r="I704" i="8"/>
  <c r="I594" i="8"/>
  <c r="I33" i="8"/>
  <c r="I1267" i="8"/>
  <c r="I1145" i="8"/>
  <c r="I1036" i="8"/>
  <c r="I279" i="8"/>
  <c r="I499" i="8"/>
  <c r="I389" i="8"/>
  <c r="I939" i="8"/>
  <c r="I170" i="8"/>
  <c r="I829" i="8"/>
  <c r="I719" i="8"/>
  <c r="I609" i="8"/>
  <c r="I48" i="8"/>
  <c r="I1282" i="8"/>
  <c r="I1160" i="8"/>
  <c r="I1051" i="8"/>
  <c r="I294" i="8"/>
  <c r="I514" i="8"/>
  <c r="I404" i="8"/>
  <c r="I954" i="8"/>
  <c r="I185" i="8"/>
  <c r="I844" i="8"/>
  <c r="I734" i="8"/>
  <c r="I624" i="8"/>
  <c r="I63" i="8"/>
  <c r="I1297" i="8"/>
  <c r="I1175" i="8"/>
  <c r="I1066" i="8"/>
  <c r="I309" i="8"/>
  <c r="I529" i="8"/>
  <c r="I419" i="8"/>
  <c r="I969" i="8"/>
  <c r="I200" i="8"/>
  <c r="I859" i="8"/>
  <c r="I749" i="8"/>
  <c r="I639" i="8"/>
  <c r="I78" i="8"/>
  <c r="I1312" i="8"/>
  <c r="I1190" i="8"/>
  <c r="I1081" i="8"/>
  <c r="I324" i="8"/>
  <c r="I544" i="8"/>
  <c r="I434" i="8"/>
  <c r="I984" i="8"/>
  <c r="I215" i="8"/>
  <c r="I874" i="8"/>
  <c r="I764" i="8"/>
  <c r="I654" i="8"/>
  <c r="I93" i="8"/>
  <c r="I1327" i="8"/>
  <c r="I1205" i="8"/>
  <c r="I1096" i="8"/>
  <c r="I339" i="8"/>
  <c r="I559" i="8"/>
  <c r="I449" i="8"/>
  <c r="I999" i="8"/>
  <c r="I230" i="8"/>
  <c r="I889" i="8"/>
  <c r="I779" i="8"/>
  <c r="I669" i="8"/>
  <c r="I104" i="8"/>
  <c r="I455" i="8"/>
  <c r="I345" i="8"/>
  <c r="I895" i="8"/>
  <c r="I126" i="8"/>
  <c r="I785" i="8"/>
  <c r="I675" i="8"/>
  <c r="I565" i="8"/>
  <c r="I4" i="8"/>
  <c r="I1238" i="8"/>
  <c r="I1116" i="8"/>
  <c r="I1007" i="8"/>
  <c r="I250" i="8"/>
  <c r="I470" i="8"/>
  <c r="I360" i="8"/>
  <c r="I910" i="8"/>
  <c r="I141" i="8"/>
  <c r="I800" i="8"/>
  <c r="I690" i="8"/>
  <c r="I580" i="8"/>
  <c r="I19" i="8"/>
  <c r="I1253" i="8"/>
  <c r="I1131" i="8"/>
  <c r="I1022" i="8"/>
  <c r="I265" i="8"/>
  <c r="I485" i="8"/>
  <c r="I375" i="8"/>
  <c r="I925" i="8"/>
  <c r="I156" i="8"/>
  <c r="I815" i="8"/>
  <c r="I705" i="8"/>
  <c r="I595" i="8"/>
  <c r="I34" i="8"/>
  <c r="I1268" i="8"/>
  <c r="I1146" i="8"/>
  <c r="I1037" i="8"/>
  <c r="I280" i="8"/>
  <c r="I500" i="8"/>
  <c r="I390" i="8"/>
  <c r="I940" i="8"/>
  <c r="I171" i="8"/>
  <c r="I830" i="8"/>
  <c r="I720" i="8"/>
  <c r="I610" i="8"/>
  <c r="I49" i="8"/>
  <c r="I1283" i="8"/>
  <c r="I1161" i="8"/>
  <c r="I1052" i="8"/>
  <c r="I295" i="8"/>
  <c r="I515" i="8"/>
  <c r="I405" i="8"/>
  <c r="I955" i="8"/>
  <c r="I186" i="8"/>
  <c r="I845" i="8"/>
  <c r="I735" i="8"/>
  <c r="I625" i="8"/>
  <c r="I64" i="8"/>
  <c r="I1298" i="8"/>
  <c r="I1176" i="8"/>
  <c r="I1067" i="8"/>
  <c r="I310" i="8"/>
  <c r="I530" i="8"/>
  <c r="I420" i="8"/>
  <c r="I970" i="8"/>
  <c r="I201" i="8"/>
  <c r="I860" i="8"/>
  <c r="I750" i="8"/>
  <c r="I640" i="8"/>
  <c r="I79" i="8"/>
  <c r="I1313" i="8"/>
  <c r="I1191" i="8"/>
  <c r="I1082" i="8"/>
  <c r="I325" i="8"/>
  <c r="I545" i="8"/>
  <c r="I435" i="8"/>
  <c r="I985" i="8"/>
  <c r="I216" i="8"/>
  <c r="I875" i="8"/>
  <c r="I765" i="8"/>
  <c r="I655" i="8"/>
  <c r="I123" i="8"/>
  <c r="I1328" i="8"/>
  <c r="I1206" i="8"/>
  <c r="I1097" i="8"/>
  <c r="I340" i="8"/>
  <c r="I560" i="8"/>
  <c r="I450" i="8"/>
  <c r="I1000" i="8"/>
  <c r="I234" i="8"/>
  <c r="I1003" i="8"/>
  <c r="I1112" i="8"/>
  <c r="I236" i="8"/>
  <c r="I1005" i="8"/>
  <c r="I1114" i="8"/>
  <c r="I1236" i="8"/>
  <c r="I2" i="8"/>
  <c r="I563" i="8"/>
  <c r="I673" i="8"/>
  <c r="I783" i="8"/>
  <c r="I124" i="8"/>
  <c r="I893" i="8"/>
  <c r="I343" i="8"/>
  <c r="I453" i="8"/>
  <c r="I251" i="8"/>
  <c r="I1008" i="8"/>
  <c r="I1117" i="8"/>
  <c r="I1239" i="8"/>
  <c r="I5" i="8"/>
  <c r="I566" i="8"/>
  <c r="I676" i="8"/>
  <c r="I786" i="8"/>
  <c r="I127" i="8"/>
  <c r="I896" i="8"/>
  <c r="I346" i="8"/>
  <c r="I456" i="8"/>
  <c r="I266" i="8"/>
  <c r="I1023" i="8"/>
  <c r="I1132" i="8"/>
  <c r="I1254" i="8"/>
  <c r="I20" i="8"/>
  <c r="I581" i="8"/>
  <c r="I691" i="8"/>
  <c r="I801" i="8"/>
  <c r="I142" i="8"/>
  <c r="I911" i="8"/>
  <c r="I361" i="8"/>
  <c r="I471" i="8"/>
  <c r="I281" i="8"/>
  <c r="I1038" i="8"/>
  <c r="I1147" i="8"/>
  <c r="I1269" i="8"/>
  <c r="I35" i="8"/>
  <c r="I596" i="8"/>
  <c r="I706" i="8"/>
  <c r="I816" i="8"/>
  <c r="I157" i="8"/>
  <c r="I926" i="8"/>
  <c r="I376" i="8"/>
  <c r="I486" i="8"/>
  <c r="I296" i="8"/>
  <c r="I1053" i="8"/>
  <c r="I1162" i="8"/>
  <c r="I1284" i="8"/>
  <c r="I50" i="8"/>
  <c r="I611" i="8"/>
  <c r="I721" i="8"/>
  <c r="I831" i="8"/>
  <c r="I172" i="8"/>
  <c r="I941" i="8"/>
  <c r="I391" i="8"/>
  <c r="I501" i="8"/>
  <c r="I311" i="8"/>
  <c r="I1068" i="8"/>
  <c r="I1177" i="8"/>
  <c r="I1299" i="8"/>
  <c r="I65" i="8"/>
  <c r="I626" i="8"/>
  <c r="I736" i="8"/>
  <c r="I846" i="8"/>
  <c r="I187" i="8"/>
  <c r="I956" i="8"/>
  <c r="I406" i="8"/>
  <c r="I516" i="8"/>
  <c r="I326" i="8"/>
  <c r="I1083" i="8"/>
  <c r="I1192" i="8"/>
  <c r="I1314" i="8"/>
  <c r="I80" i="8"/>
  <c r="I641" i="8"/>
  <c r="I751" i="8"/>
  <c r="I861" i="8"/>
  <c r="I202" i="8"/>
  <c r="I971" i="8"/>
  <c r="I421" i="8"/>
  <c r="I531" i="8"/>
  <c r="I546" i="8"/>
  <c r="I436" i="8"/>
  <c r="I986" i="8"/>
  <c r="I217" i="8"/>
  <c r="I876" i="8"/>
  <c r="I766" i="8"/>
  <c r="I656" i="8"/>
  <c r="I94" i="8"/>
  <c r="I1329" i="8"/>
  <c r="I1207" i="8"/>
  <c r="I1098" i="8"/>
  <c r="I341" i="8"/>
  <c r="I561" i="8"/>
  <c r="I451" i="8"/>
  <c r="I1001" i="8"/>
  <c r="I235" i="8"/>
  <c r="I1004" i="8"/>
  <c r="I1113" i="8"/>
  <c r="I237" i="8"/>
  <c r="I1006" i="8"/>
  <c r="I1115" i="8"/>
  <c r="I1237" i="8"/>
  <c r="I3" i="8"/>
  <c r="I564" i="8"/>
  <c r="I674" i="8"/>
  <c r="I784" i="8"/>
  <c r="I125" i="8"/>
  <c r="I894" i="8"/>
  <c r="I344" i="8"/>
  <c r="I454" i="8"/>
  <c r="I252" i="8"/>
  <c r="I1009" i="8"/>
  <c r="I1118" i="8"/>
  <c r="I1240" i="8"/>
  <c r="I6" i="8"/>
  <c r="I567" i="8"/>
  <c r="I677" i="8"/>
  <c r="I787" i="8"/>
  <c r="I128" i="8"/>
  <c r="I897" i="8"/>
  <c r="I347" i="8"/>
  <c r="I457" i="8"/>
  <c r="I267" i="8"/>
  <c r="I1024" i="8"/>
  <c r="I1133" i="8"/>
  <c r="I1255" i="8"/>
  <c r="I21" i="8"/>
  <c r="I582" i="8"/>
  <c r="I692" i="8"/>
  <c r="I802" i="8"/>
  <c r="I143" i="8"/>
  <c r="I912" i="8"/>
  <c r="I362" i="8"/>
  <c r="I472" i="8"/>
  <c r="I282" i="8"/>
  <c r="I1039" i="8"/>
  <c r="I1148" i="8"/>
  <c r="I1270" i="8"/>
  <c r="I36" i="8"/>
  <c r="I597" i="8"/>
  <c r="I707" i="8"/>
  <c r="I817" i="8"/>
  <c r="I158" i="8"/>
  <c r="I927" i="8"/>
  <c r="I377" i="8"/>
  <c r="I487" i="8"/>
  <c r="I297" i="8"/>
  <c r="I1054" i="8"/>
  <c r="I1163" i="8"/>
  <c r="I1285" i="8"/>
  <c r="I51" i="8"/>
  <c r="I612" i="8"/>
  <c r="I722" i="8"/>
  <c r="I832" i="8"/>
  <c r="I173" i="8"/>
  <c r="I942" i="8"/>
  <c r="I392" i="8"/>
  <c r="I502" i="8"/>
  <c r="I312" i="8"/>
  <c r="I1069" i="8"/>
  <c r="I1178" i="8"/>
  <c r="I1300" i="8"/>
  <c r="I66" i="8"/>
  <c r="I627" i="8"/>
  <c r="I737" i="8"/>
  <c r="I847" i="8"/>
  <c r="I188" i="8"/>
  <c r="I957" i="8"/>
  <c r="I407" i="8"/>
  <c r="I517" i="8"/>
  <c r="I327" i="8"/>
  <c r="I1084" i="8"/>
  <c r="I1193" i="8"/>
  <c r="I1315" i="8"/>
  <c r="I81" i="8"/>
  <c r="I642" i="8"/>
  <c r="I752" i="8"/>
  <c r="I862" i="8"/>
  <c r="I203" i="8"/>
  <c r="I972" i="8"/>
  <c r="I422" i="8"/>
  <c r="I532" i="8"/>
  <c r="I547" i="8"/>
  <c r="I437" i="8"/>
  <c r="I987" i="8"/>
  <c r="I218" i="8"/>
  <c r="I877" i="8"/>
  <c r="I767" i="8"/>
  <c r="I657" i="8"/>
  <c r="I95" i="8"/>
  <c r="I1330" i="8"/>
  <c r="I1208" i="8"/>
  <c r="I1099" i="8"/>
  <c r="I342" i="8"/>
  <c r="I562" i="8"/>
  <c r="I452" i="8"/>
  <c r="I1002" i="8"/>
  <c r="I231" i="8"/>
  <c r="I890" i="8"/>
  <c r="I780" i="8"/>
  <c r="I232" i="8"/>
  <c r="I891" i="8"/>
  <c r="I781" i="8"/>
  <c r="I233" i="8"/>
  <c r="I892" i="8"/>
  <c r="I782" i="8"/>
  <c r="I670" i="8"/>
  <c r="I671" i="8"/>
  <c r="I672" i="8"/>
  <c r="H10" i="3" l="1"/>
  <c r="I238" i="8"/>
  <c r="F35" i="1" l="1"/>
  <c r="L2" i="1" l="1"/>
  <c r="L3" i="1"/>
  <c r="L4" i="1"/>
  <c r="L6" i="1"/>
  <c r="L7" i="1"/>
  <c r="L8" i="1"/>
  <c r="L9" i="1"/>
  <c r="L10" i="1"/>
  <c r="L11" i="1"/>
  <c r="L12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E9" i="5"/>
  <c r="K13" i="1" l="1"/>
  <c r="J13" i="1"/>
  <c r="L13" i="1" s="1"/>
  <c r="M2" i="1" l="1"/>
  <c r="M3" i="1"/>
  <c r="M4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D17" i="5" a="1"/>
  <c r="D17" i="5" s="1"/>
  <c r="E22" i="4"/>
  <c r="E4" i="4"/>
  <c r="E5" i="4"/>
  <c r="E8" i="4"/>
  <c r="E18" i="4"/>
  <c r="E2" i="4"/>
  <c r="E13" i="4"/>
  <c r="E12" i="4"/>
  <c r="E7" i="4"/>
  <c r="E23" i="4"/>
  <c r="E21" i="4"/>
  <c r="E9" i="4"/>
  <c r="E15" i="4"/>
  <c r="E16" i="4"/>
  <c r="E6" i="4"/>
  <c r="E19" i="4"/>
  <c r="E17" i="4"/>
  <c r="E14" i="4"/>
  <c r="E3" i="4"/>
  <c r="E11" i="4"/>
  <c r="E20" i="4"/>
  <c r="E29" i="4"/>
  <c r="E31" i="4"/>
  <c r="E32" i="4"/>
  <c r="E27" i="4"/>
  <c r="E30" i="4"/>
  <c r="E33" i="4"/>
  <c r="E25" i="4"/>
  <c r="E28" i="4"/>
  <c r="E24" i="4"/>
  <c r="E34" i="4"/>
  <c r="E26" i="4"/>
  <c r="D22" i="4"/>
  <c r="K29" i="3" l="1"/>
  <c r="D25" i="3"/>
  <c r="G25" i="3"/>
  <c r="P34" i="3" l="1"/>
  <c r="C22" i="4" l="1"/>
  <c r="C4" i="4"/>
  <c r="C5" i="4"/>
  <c r="C8" i="4"/>
  <c r="C18" i="4"/>
  <c r="C2" i="4"/>
  <c r="C13" i="4"/>
  <c r="C12" i="4"/>
  <c r="C7" i="4"/>
  <c r="C23" i="4"/>
  <c r="C21" i="4"/>
  <c r="C9" i="4"/>
  <c r="C15" i="4"/>
  <c r="C16" i="4"/>
  <c r="C6" i="4"/>
  <c r="C19" i="4"/>
  <c r="C17" i="4"/>
  <c r="C14" i="4"/>
  <c r="C3" i="4"/>
  <c r="C11" i="4"/>
  <c r="C20" i="4"/>
  <c r="C29" i="4"/>
  <c r="C31" i="4"/>
  <c r="C32" i="4"/>
  <c r="C27" i="4"/>
  <c r="C30" i="4"/>
  <c r="C33" i="4"/>
  <c r="C25" i="4"/>
  <c r="C28" i="4"/>
  <c r="C24" i="4"/>
  <c r="C34" i="4"/>
  <c r="C26" i="4"/>
  <c r="D22" i="3"/>
  <c r="D4" i="3"/>
  <c r="D18" i="3"/>
  <c r="D2" i="3"/>
  <c r="D13" i="3"/>
  <c r="D12" i="3"/>
  <c r="D7" i="3"/>
  <c r="D23" i="3"/>
  <c r="D21" i="3"/>
  <c r="D9" i="3"/>
  <c r="D15" i="3"/>
  <c r="D16" i="3"/>
  <c r="D6" i="3"/>
  <c r="D14" i="3"/>
  <c r="D3" i="3"/>
  <c r="D11" i="3"/>
  <c r="D19" i="3"/>
  <c r="D17" i="3"/>
  <c r="D5" i="3"/>
  <c r="D8" i="3"/>
  <c r="D20" i="3"/>
  <c r="D29" i="3"/>
  <c r="D31" i="3"/>
  <c r="D32" i="3"/>
  <c r="D27" i="3"/>
  <c r="D30" i="3"/>
  <c r="D33" i="3"/>
  <c r="D28" i="3"/>
  <c r="D24" i="3"/>
  <c r="D34" i="3"/>
  <c r="D26" i="3"/>
  <c r="B26" i="4" l="1"/>
  <c r="D26" i="4"/>
  <c r="L26" i="4"/>
  <c r="E26" i="3"/>
  <c r="G26" i="3" s="1"/>
  <c r="F26" i="3"/>
  <c r="H26" i="3" s="1"/>
  <c r="P24" i="1"/>
  <c r="B34" i="4"/>
  <c r="D34" i="4"/>
  <c r="L34" i="4"/>
  <c r="E34" i="3"/>
  <c r="G34" i="3" s="1"/>
  <c r="F34" i="3"/>
  <c r="H34" i="3" s="1"/>
  <c r="B24" i="4"/>
  <c r="D24" i="4"/>
  <c r="L24" i="4"/>
  <c r="E24" i="3"/>
  <c r="G24" i="3" s="1"/>
  <c r="F24" i="3"/>
  <c r="H24" i="3" s="1"/>
  <c r="B28" i="4"/>
  <c r="D28" i="4"/>
  <c r="L28" i="4"/>
  <c r="E28" i="3"/>
  <c r="G28" i="3" s="1"/>
  <c r="F28" i="3"/>
  <c r="H28" i="3" s="1"/>
  <c r="B25" i="4"/>
  <c r="D25" i="4"/>
  <c r="L25" i="4"/>
  <c r="F25" i="3"/>
  <c r="H25" i="3" s="1"/>
  <c r="B33" i="4"/>
  <c r="D33" i="4"/>
  <c r="L33" i="4"/>
  <c r="E33" i="3"/>
  <c r="G33" i="3" s="1"/>
  <c r="F33" i="3"/>
  <c r="H33" i="3" s="1"/>
  <c r="B30" i="4" l="1"/>
  <c r="D30" i="4"/>
  <c r="L30" i="4"/>
  <c r="E30" i="3"/>
  <c r="G30" i="3" s="1"/>
  <c r="F30" i="3"/>
  <c r="H30" i="3" s="1"/>
  <c r="B27" i="4"/>
  <c r="D27" i="4"/>
  <c r="L27" i="4"/>
  <c r="E27" i="3"/>
  <c r="G27" i="3" s="1"/>
  <c r="F27" i="3"/>
  <c r="H27" i="3" s="1"/>
  <c r="B32" i="4"/>
  <c r="D32" i="4"/>
  <c r="L32" i="4"/>
  <c r="E32" i="3"/>
  <c r="G32" i="3" s="1"/>
  <c r="F32" i="3"/>
  <c r="H32" i="3" s="1"/>
  <c r="P32" i="1"/>
  <c r="B31" i="4"/>
  <c r="D31" i="4"/>
  <c r="L31" i="4"/>
  <c r="B29" i="4"/>
  <c r="D29" i="4"/>
  <c r="L29" i="4"/>
  <c r="E31" i="3"/>
  <c r="G31" i="3" s="1"/>
  <c r="F31" i="3"/>
  <c r="H31" i="3" s="1"/>
  <c r="E29" i="3"/>
  <c r="G29" i="3" s="1"/>
  <c r="F29" i="3"/>
  <c r="H29" i="3" s="1"/>
  <c r="E20" i="3"/>
  <c r="G20" i="3" s="1"/>
  <c r="F20" i="3"/>
  <c r="H20" i="3" s="1"/>
  <c r="E8" i="3"/>
  <c r="G8" i="3" s="1"/>
  <c r="F8" i="3"/>
  <c r="H8" i="3" s="1"/>
  <c r="E5" i="3"/>
  <c r="G5" i="3" s="1"/>
  <c r="F5" i="3"/>
  <c r="H5" i="3" s="1"/>
  <c r="B20" i="4"/>
  <c r="D20" i="4"/>
  <c r="L20" i="4"/>
  <c r="B11" i="4" l="1"/>
  <c r="D11" i="4"/>
  <c r="L11" i="4"/>
  <c r="P10" i="1" l="1"/>
  <c r="B3" i="4" l="1"/>
  <c r="D3" i="4"/>
  <c r="L3" i="4"/>
  <c r="B14" i="4" l="1"/>
  <c r="D14" i="4"/>
  <c r="L14" i="4"/>
  <c r="B17" i="4" l="1"/>
  <c r="D17" i="4"/>
  <c r="L17" i="4"/>
  <c r="O17" i="3"/>
  <c r="N17" i="3"/>
  <c r="E17" i="3" l="1"/>
  <c r="G17" i="3" s="1"/>
  <c r="F17" i="3"/>
  <c r="H17" i="3" s="1"/>
  <c r="P19" i="3" l="1"/>
  <c r="O19" i="3"/>
  <c r="N19" i="3"/>
  <c r="L19" i="3"/>
  <c r="S6" i="3" l="1"/>
  <c r="O6" i="3"/>
  <c r="N6" i="3"/>
  <c r="T16" i="3" l="1"/>
  <c r="S16" i="3"/>
  <c r="Q16" i="3"/>
  <c r="P16" i="3"/>
  <c r="B19" i="4" l="1"/>
  <c r="D19" i="4"/>
  <c r="L19" i="4"/>
  <c r="B6" i="4"/>
  <c r="D6" i="4"/>
  <c r="L6" i="4"/>
  <c r="B16" i="4"/>
  <c r="D16" i="4"/>
  <c r="L16" i="4"/>
  <c r="B15" i="4"/>
  <c r="D15" i="4"/>
  <c r="L15" i="4"/>
  <c r="E19" i="3" l="1"/>
  <c r="G19" i="3" s="1"/>
  <c r="F19" i="3"/>
  <c r="H19" i="3" s="1"/>
  <c r="E16" i="3" l="1"/>
  <c r="G16" i="3" s="1"/>
  <c r="E6" i="3"/>
  <c r="G6" i="3" s="1"/>
  <c r="E14" i="3"/>
  <c r="G14" i="3" s="1"/>
  <c r="E3" i="3"/>
  <c r="G3" i="3" s="1"/>
  <c r="E11" i="3"/>
  <c r="G11" i="3" s="1"/>
  <c r="F16" i="3"/>
  <c r="H16" i="3" s="1"/>
  <c r="F6" i="3"/>
  <c r="H6" i="3" s="1"/>
  <c r="F14" i="3"/>
  <c r="H14" i="3" s="1"/>
  <c r="F3" i="3"/>
  <c r="H3" i="3" s="1"/>
  <c r="F11" i="3"/>
  <c r="H11" i="3" s="1"/>
  <c r="D4" i="4"/>
  <c r="D5" i="4"/>
  <c r="D8" i="4"/>
  <c r="D18" i="4"/>
  <c r="D2" i="4"/>
  <c r="D13" i="4"/>
  <c r="D12" i="4"/>
  <c r="D7" i="4"/>
  <c r="D23" i="4"/>
  <c r="D21" i="4"/>
  <c r="D9" i="4"/>
  <c r="H12" i="5" l="1"/>
  <c r="B22" i="4" l="1"/>
  <c r="B4" i="4"/>
  <c r="B5" i="4"/>
  <c r="B8" i="4"/>
  <c r="B18" i="4"/>
  <c r="B2" i="4"/>
  <c r="B13" i="4"/>
  <c r="B12" i="4"/>
  <c r="B7" i="4"/>
  <c r="B23" i="4"/>
  <c r="B21" i="4"/>
  <c r="B9" i="4"/>
  <c r="L9" i="4"/>
  <c r="E15" i="3"/>
  <c r="G15" i="3" s="1"/>
  <c r="F15" i="3"/>
  <c r="H15" i="3" s="1"/>
  <c r="S9" i="3"/>
  <c r="L21" i="4" l="1"/>
  <c r="E9" i="3"/>
  <c r="G9" i="3" s="1"/>
  <c r="F9" i="3"/>
  <c r="H9" i="3" s="1"/>
  <c r="P21" i="3"/>
  <c r="O21" i="3"/>
  <c r="N21" i="3"/>
  <c r="E21" i="3" l="1"/>
  <c r="G21" i="3" s="1"/>
  <c r="F21" i="3"/>
  <c r="H21" i="3" s="1"/>
  <c r="Q23" i="3"/>
  <c r="N23" i="3"/>
  <c r="O23" i="3"/>
  <c r="L23" i="4" l="1"/>
  <c r="L7" i="4"/>
  <c r="E23" i="3"/>
  <c r="G23" i="3" s="1"/>
  <c r="F23" i="3"/>
  <c r="H23" i="3" s="1"/>
  <c r="L12" i="4" l="1"/>
  <c r="U12" i="3"/>
  <c r="E7" i="3"/>
  <c r="G7" i="3" s="1"/>
  <c r="F7" i="3"/>
  <c r="H7" i="3" s="1"/>
  <c r="E12" i="3"/>
  <c r="F12" i="3"/>
  <c r="H12" i="3" l="1"/>
  <c r="G12" i="3"/>
  <c r="L13" i="4" l="1"/>
  <c r="E13" i="3"/>
  <c r="G13" i="3" s="1"/>
  <c r="F13" i="3"/>
  <c r="H13" i="3" s="1"/>
  <c r="L2" i="4" l="1"/>
  <c r="E2" i="3"/>
  <c r="G2" i="3" s="1"/>
  <c r="F2" i="3"/>
  <c r="H2" i="3" s="1"/>
  <c r="L18" i="4" l="1"/>
  <c r="E18" i="3"/>
  <c r="G18" i="3" s="1"/>
  <c r="F18" i="3"/>
  <c r="H18" i="3" s="1"/>
  <c r="L22" i="4" l="1"/>
  <c r="L4" i="4"/>
  <c r="L5" i="4"/>
  <c r="L8" i="4"/>
  <c r="D29" i="5" l="1" a="1"/>
  <c r="D29" i="5" s="1"/>
  <c r="D28" i="5" a="1"/>
  <c r="D28" i="5" s="1"/>
  <c r="J5" i="1" l="1"/>
  <c r="M5" i="1" l="1"/>
  <c r="L5" i="1"/>
  <c r="E10" i="5"/>
  <c r="F10" i="5" s="1"/>
  <c r="E5" i="5"/>
  <c r="F5" i="5" s="1"/>
  <c r="G12" i="5"/>
  <c r="I12" i="5" s="1"/>
  <c r="D14" i="5" a="1"/>
  <c r="D14" i="5" s="1"/>
  <c r="E8" i="5"/>
  <c r="F8" i="5" s="1"/>
  <c r="E7" i="5"/>
  <c r="F7" i="5" s="1"/>
  <c r="E6" i="5"/>
  <c r="F6" i="5" s="1"/>
  <c r="E4" i="5"/>
  <c r="F4" i="5" s="1"/>
  <c r="E3" i="5"/>
  <c r="E2" i="5"/>
  <c r="F2" i="5" s="1"/>
  <c r="D15" i="5" a="1"/>
  <c r="D15" i="5" s="1"/>
  <c r="C29" i="5" l="1" a="1"/>
  <c r="C29" i="5" s="1"/>
  <c r="E29" i="5" s="1"/>
  <c r="C28" i="5" a="1"/>
  <c r="C28" i="5" s="1"/>
  <c r="E28" i="5" s="1"/>
  <c r="C15" i="5" a="1"/>
  <c r="C15" i="5" s="1"/>
  <c r="C16" i="5" a="1"/>
  <c r="C16" i="5" s="1"/>
  <c r="C24" i="5" a="1"/>
  <c r="C24" i="5" s="1"/>
  <c r="C17" i="5" a="1"/>
  <c r="C17" i="5" s="1"/>
  <c r="C25" i="5" a="1"/>
  <c r="C25" i="5" s="1"/>
  <c r="C18" i="5" a="1"/>
  <c r="C18" i="5" s="1"/>
  <c r="C26" i="5" a="1"/>
  <c r="C26" i="5" s="1"/>
  <c r="C19" i="5" a="1"/>
  <c r="C19" i="5" s="1"/>
  <c r="C27" i="5" a="1"/>
  <c r="C27" i="5" s="1"/>
  <c r="C20" i="5" a="1"/>
  <c r="C20" i="5" s="1"/>
  <c r="C14" i="5" a="1"/>
  <c r="C14" i="5" s="1"/>
  <c r="E14" i="5" s="1"/>
  <c r="F14" i="5" s="1"/>
  <c r="C21" i="5" a="1"/>
  <c r="C21" i="5" s="1"/>
  <c r="C22" i="5" a="1"/>
  <c r="C22" i="5" s="1"/>
  <c r="C23" i="5" a="1"/>
  <c r="C23" i="5" s="1"/>
  <c r="D16" i="5" a="1"/>
  <c r="D16" i="5" s="1"/>
  <c r="D18" i="5" a="1"/>
  <c r="D18" i="5" s="1"/>
  <c r="D19" i="5" a="1"/>
  <c r="D19" i="5" s="1"/>
  <c r="D20" i="5" a="1"/>
  <c r="D20" i="5" s="1"/>
  <c r="D21" i="5" a="1"/>
  <c r="D21" i="5" s="1"/>
  <c r="D22" i="5" a="1"/>
  <c r="D22" i="5" s="1"/>
  <c r="D23" i="5" a="1"/>
  <c r="D23" i="5" s="1"/>
  <c r="D24" i="5" a="1"/>
  <c r="D24" i="5" s="1"/>
  <c r="D25" i="5" a="1"/>
  <c r="D25" i="5" s="1"/>
  <c r="D26" i="5" a="1"/>
  <c r="D26" i="5" s="1"/>
  <c r="D27" i="5" a="1"/>
  <c r="D27" i="5" s="1"/>
  <c r="G14" i="5" l="1"/>
  <c r="E22" i="5"/>
  <c r="F22" i="5" s="1"/>
  <c r="E23" i="5"/>
  <c r="F23" i="5" s="1"/>
  <c r="E16" i="5"/>
  <c r="F16" i="5" s="1"/>
  <c r="E15" i="5"/>
  <c r="F15" i="5" s="1"/>
  <c r="E21" i="5"/>
  <c r="F21" i="5" s="1"/>
  <c r="E20" i="5"/>
  <c r="F20" i="5" s="1"/>
  <c r="E27" i="5"/>
  <c r="F27" i="5" s="1"/>
  <c r="E26" i="5"/>
  <c r="F26" i="5" s="1"/>
  <c r="E25" i="5"/>
  <c r="F25" i="5" s="1"/>
  <c r="E17" i="5"/>
  <c r="E19" i="5"/>
  <c r="F19" i="5" s="1"/>
  <c r="E18" i="5"/>
  <c r="F18" i="5" s="1"/>
  <c r="E24" i="5"/>
  <c r="F24" i="5" s="1"/>
  <c r="F17" i="5" l="1"/>
  <c r="F22" i="3"/>
  <c r="H22" i="3" s="1"/>
  <c r="F4" i="3"/>
  <c r="H4" i="3" s="1"/>
  <c r="E22" i="3"/>
  <c r="G22" i="3" s="1"/>
  <c r="E4" i="3"/>
  <c r="G4" i="3" s="1"/>
  <c r="H31" i="5" l="1"/>
  <c r="I31" i="5" s="1"/>
  <c r="G31" i="5"/>
  <c r="I32" i="5" s="1"/>
  <c r="G27" i="5"/>
  <c r="G15" i="5"/>
  <c r="H27" i="5"/>
  <c r="H15" i="5"/>
  <c r="G21" i="5"/>
  <c r="H22" i="5"/>
  <c r="G20" i="5"/>
  <c r="H23" i="5"/>
  <c r="H19" i="5"/>
  <c r="H16" i="5"/>
  <c r="H24" i="5"/>
  <c r="G17" i="5"/>
  <c r="G25" i="5"/>
  <c r="G18" i="5"/>
  <c r="G26" i="5"/>
  <c r="G24" i="5"/>
  <c r="G19" i="5"/>
  <c r="G16" i="5"/>
  <c r="H21" i="5"/>
  <c r="G23" i="5"/>
  <c r="H20" i="5"/>
  <c r="G22" i="5"/>
  <c r="H14" i="5"/>
  <c r="H26" i="5"/>
  <c r="H18" i="5"/>
  <c r="H25" i="5"/>
  <c r="H17" i="5"/>
  <c r="G29" i="5" l="1"/>
  <c r="G28" i="5"/>
  <c r="H29" i="5"/>
  <c r="H28" i="5"/>
  <c r="I28" i="5" s="1"/>
  <c r="G30" i="5" l="1"/>
  <c r="H30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97BFD4-DAE7-497A-9ECF-C9D3E5239212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30290F1-09AC-445D-AA27-BDB79DA05F88}" name="WorksheetConnection_Simulateur de prix de revient.xlsx!Opérations" type="102" refreshedVersion="8" minRefreshableVersion="5">
    <extLst>
      <ext xmlns:x15="http://schemas.microsoft.com/office/spreadsheetml/2010/11/main" uri="{DE250136-89BD-433C-8126-D09CA5730AF9}">
        <x15:connection id="Opérations">
          <x15:rangePr sourceName="_xlcn.WorksheetConnection_Simulateurdeprixderevient.xlsxOpérations1"/>
        </x15:connection>
      </ext>
    </extLst>
  </connection>
  <connection id="3" xr16:uid="{7A842263-7FBF-441E-A63F-5B02847BCD5D}" name="WorksheetConnection_Simulateur de prix de revient.xlsx!Prix_Travaux" type="102" refreshedVersion="8" minRefreshableVersion="5">
    <extLst>
      <ext xmlns:x15="http://schemas.microsoft.com/office/spreadsheetml/2010/11/main" uri="{DE250136-89BD-433C-8126-D09CA5730AF9}">
        <x15:connection id="Prix_Travaux">
          <x15:rangePr sourceName="_xlcn.WorksheetConnection_Simulateurdeprixderevient.xlsxPrix_Travaux1"/>
        </x15:connection>
      </ext>
    </extLst>
  </connection>
  <connection id="4" xr16:uid="{137C89EC-C16A-4B30-B529-AACA0494FFAA}" name="WorksheetConnection_Simulateur de prix de revient.xlsx!Structure_PRP" type="102" refreshedVersion="8" minRefreshableVersion="5">
    <extLst>
      <ext xmlns:x15="http://schemas.microsoft.com/office/spreadsheetml/2010/11/main" uri="{DE250136-89BD-433C-8126-D09CA5730AF9}">
        <x15:connection id="Structure_PRP" autoDelete="1">
          <x15:rangePr sourceName="_xlcn.WorksheetConnection_Simulateurdeprixderevient.xlsxStructure_PRP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<sst xmlns="http://schemas.openxmlformats.org/spreadsheetml/2006/main" count="7688" uniqueCount="242">
  <si>
    <t>NOM</t>
  </si>
  <si>
    <t>Commune</t>
  </si>
  <si>
    <t>Avirons</t>
  </si>
  <si>
    <t>Cilaos</t>
  </si>
  <si>
    <t>Entre-Deux</t>
  </si>
  <si>
    <t>Etang-Salé</t>
  </si>
  <si>
    <t>La Possession</t>
  </si>
  <si>
    <t>Petite-Ile</t>
  </si>
  <si>
    <t>Plaine des Palmistes</t>
  </si>
  <si>
    <t>St Joseph</t>
  </si>
  <si>
    <t>St Leu</t>
  </si>
  <si>
    <t>St Louis</t>
  </si>
  <si>
    <t>St Paul</t>
  </si>
  <si>
    <t>St Philippe</t>
  </si>
  <si>
    <t>St Pierre</t>
  </si>
  <si>
    <t>Tampon</t>
  </si>
  <si>
    <t>Trois Bassins</t>
  </si>
  <si>
    <t>PLU</t>
  </si>
  <si>
    <t>Pente</t>
  </si>
  <si>
    <t>Altitude</t>
  </si>
  <si>
    <t>SHAB</t>
  </si>
  <si>
    <t>SP</t>
  </si>
  <si>
    <t>SF</t>
  </si>
  <si>
    <t>S terrain</t>
  </si>
  <si>
    <t>Prix terrain</t>
  </si>
  <si>
    <t>Réseaux</t>
  </si>
  <si>
    <t>EU collectif</t>
  </si>
  <si>
    <t>N lgts</t>
  </si>
  <si>
    <t>Habitat</t>
  </si>
  <si>
    <t>MDV</t>
  </si>
  <si>
    <t>collectif</t>
  </si>
  <si>
    <t>RPA</t>
  </si>
  <si>
    <t>mixte</t>
  </si>
  <si>
    <t>Aub</t>
  </si>
  <si>
    <t>PROG</t>
  </si>
  <si>
    <t>RDC</t>
  </si>
  <si>
    <t>R+c</t>
  </si>
  <si>
    <t>R+1</t>
  </si>
  <si>
    <t>R+1+c</t>
  </si>
  <si>
    <t>R+2</t>
  </si>
  <si>
    <t>R+2+c</t>
  </si>
  <si>
    <t>R+3</t>
  </si>
  <si>
    <t>R+3+c</t>
  </si>
  <si>
    <t>R+4</t>
  </si>
  <si>
    <t>R+4+c</t>
  </si>
  <si>
    <t>R+5</t>
  </si>
  <si>
    <t>R+5+c</t>
  </si>
  <si>
    <t>R+6</t>
  </si>
  <si>
    <t>R+6+c</t>
  </si>
  <si>
    <t>Stationnement</t>
  </si>
  <si>
    <t>Sous-sol</t>
  </si>
  <si>
    <t>Semi-enterré</t>
  </si>
  <si>
    <t>Rez-de-chaussée couvert sous bâtiment</t>
  </si>
  <si>
    <t>Rez-de-chaussée non couvert</t>
  </si>
  <si>
    <t>PRP</t>
  </si>
  <si>
    <t>CHARGE FONCIERE</t>
  </si>
  <si>
    <t>VRD</t>
  </si>
  <si>
    <t>BATIMENT</t>
  </si>
  <si>
    <t>AUTRES FRAIS</t>
  </si>
  <si>
    <t>BT</t>
  </si>
  <si>
    <t>CHARPENTE/COUVERTURE</t>
  </si>
  <si>
    <t>BARDAGE</t>
  </si>
  <si>
    <t>MENUISERIES EXT</t>
  </si>
  <si>
    <t>METALLERIE</t>
  </si>
  <si>
    <t>MOIS MO</t>
  </si>
  <si>
    <t>MENUISERIES INTERIEURES</t>
  </si>
  <si>
    <t>CLOISONS</t>
  </si>
  <si>
    <t>ELECTRICITE</t>
  </si>
  <si>
    <t>PLOMBERIE</t>
  </si>
  <si>
    <t>ECS</t>
  </si>
  <si>
    <t>GO / CARRELAGE / ETANCHEITE</t>
  </si>
  <si>
    <t>PEINTURE / SOLS SOUPLES</t>
  </si>
  <si>
    <t>Ub</t>
  </si>
  <si>
    <t>Étiquettes de lignes</t>
  </si>
  <si>
    <t>N lgt</t>
  </si>
  <si>
    <t>N niveaux</t>
  </si>
  <si>
    <t>OPERATION SIMILAIRE</t>
  </si>
  <si>
    <t>TOTAL</t>
  </si>
  <si>
    <t>/ LGT</t>
  </si>
  <si>
    <t>/m² SF</t>
  </si>
  <si>
    <t>TRAVAUX / LGT</t>
  </si>
  <si>
    <t>TRAVAUX / m² SF</t>
  </si>
  <si>
    <t>INDEX</t>
  </si>
  <si>
    <t>TPR 08</t>
  </si>
  <si>
    <t>BTR 06</t>
  </si>
  <si>
    <t>BTR 07</t>
  </si>
  <si>
    <t>BTR 49</t>
  </si>
  <si>
    <t>BTR 43</t>
  </si>
  <si>
    <t>BTR 42</t>
  </si>
  <si>
    <t>BTR 19</t>
  </si>
  <si>
    <t>BTR 08</t>
  </si>
  <si>
    <t>BTR 47</t>
  </si>
  <si>
    <t>BTR 38</t>
  </si>
  <si>
    <t>BT 46</t>
  </si>
  <si>
    <t>BT 48</t>
  </si>
  <si>
    <t>ASCENSEUR</t>
  </si>
  <si>
    <t>Indice M0
IM0</t>
  </si>
  <si>
    <t>Mois simulation</t>
  </si>
  <si>
    <t>Année simulation</t>
  </si>
  <si>
    <t>ANNEE MO</t>
  </si>
  <si>
    <t>Indice Simulation</t>
  </si>
  <si>
    <t>Mois M0</t>
  </si>
  <si>
    <t>LibBase</t>
  </si>
  <si>
    <t>CIndex</t>
  </si>
  <si>
    <t>LibIndex</t>
  </si>
  <si>
    <t>ABOld</t>
  </si>
  <si>
    <t>ABNew</t>
  </si>
  <si>
    <t>LibMois</t>
  </si>
  <si>
    <t>Annee</t>
  </si>
  <si>
    <t>Valeur</t>
  </si>
  <si>
    <t>Décembre 2016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</si>
  <si>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</si>
  <si>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</si>
  <si>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</si>
  <si>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</si>
  <si>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</si>
  <si>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</si>
  <si>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</si>
  <si>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</si>
  <si>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</si>
  <si>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</si>
  <si>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</si>
  <si>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</si>
  <si>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1</t>
  </si>
  <si>
    <t>Index Bâtiment tous corps d'état</t>
  </si>
  <si>
    <t>BTR 01</t>
  </si>
  <si>
    <t>BT 00</t>
  </si>
  <si>
    <t>1101</t>
  </si>
  <si>
    <t>Ossature, ouvrages en béton armé</t>
  </si>
  <si>
    <t>GO 01</t>
  </si>
  <si>
    <t>1102</t>
  </si>
  <si>
    <t>Ossature et charpente métallique</t>
  </si>
  <si>
    <t>GO 02</t>
  </si>
  <si>
    <t>1105</t>
  </si>
  <si>
    <t>Plâtre et préfabriqués</t>
  </si>
  <si>
    <t>GO 05</t>
  </si>
  <si>
    <t>1201</t>
  </si>
  <si>
    <t>Menuiserie bois intérieur et extérieur</t>
  </si>
  <si>
    <t>SO 01</t>
  </si>
  <si>
    <t>1205</t>
  </si>
  <si>
    <t>Plomberie - sanitaires</t>
  </si>
  <si>
    <t>SO 05</t>
  </si>
  <si>
    <t>1202</t>
  </si>
  <si>
    <t>Menuiserie acier et serrurerie</t>
  </si>
  <si>
    <t>SO 02</t>
  </si>
  <si>
    <t>1203</t>
  </si>
  <si>
    <t>Menuiserie en alliage d’aluminium</t>
  </si>
  <si>
    <t>SO 03</t>
  </si>
  <si>
    <t>1211</t>
  </si>
  <si>
    <t>Travaux d'installation électrique</t>
  </si>
  <si>
    <t>SO 11</t>
  </si>
  <si>
    <t>1115</t>
  </si>
  <si>
    <t>Couverture et bardage en éléments de tôles profilées avec principe d'isolation</t>
  </si>
  <si>
    <t>GO 15</t>
  </si>
  <si>
    <t>2111</t>
  </si>
  <si>
    <t>Travaux de voirie et réseaux divers</t>
  </si>
  <si>
    <t>GC 11</t>
  </si>
  <si>
    <t>2113</t>
  </si>
  <si>
    <t>Travaux d'installation d'infrastructures réseaux (Energie, Télécommunication et Eclairage)</t>
  </si>
  <si>
    <t>TPR 12 - A</t>
  </si>
  <si>
    <t>GC 13</t>
  </si>
  <si>
    <t>Index Bâtiment tous corps d'état - Métropole</t>
  </si>
  <si>
    <t>BT 01</t>
  </si>
  <si>
    <t>Peinture, tenture, revêtements muraux</t>
  </si>
  <si>
    <t>Ascenseur</t>
  </si>
  <si>
    <t xml:space="preserve">VRD </t>
  </si>
  <si>
    <t>Evolution</t>
  </si>
  <si>
    <t>COUT DE BASE</t>
  </si>
  <si>
    <t>Mon projet</t>
  </si>
  <si>
    <t>DY 823</t>
  </si>
  <si>
    <t>ANC</t>
  </si>
  <si>
    <t>VRD/BT</t>
  </si>
  <si>
    <t>BAT</t>
  </si>
  <si>
    <t>AUC 14</t>
  </si>
  <si>
    <t>UC/NAU</t>
  </si>
  <si>
    <t>Si indice antérieur à décembre 2016, la valeur renvoyée en colonne C est 100</t>
  </si>
  <si>
    <t>HONORAIRES y/c MOD</t>
  </si>
  <si>
    <t>Honoraires</t>
  </si>
  <si>
    <t>Ua</t>
  </si>
  <si>
    <t>Uaa</t>
  </si>
  <si>
    <t>U4b</t>
  </si>
  <si>
    <t>COUT ACTUALISE</t>
  </si>
  <si>
    <t>Prix moyen/lgt</t>
  </si>
  <si>
    <t xml:space="preserve">Août </t>
  </si>
  <si>
    <t>Date regroupée</t>
  </si>
  <si>
    <t>Contrôle</t>
  </si>
  <si>
    <t>Charge foncière</t>
  </si>
  <si>
    <t>RECUPERER LES ELEMENTS DANS LA FFD</t>
  </si>
  <si>
    <t>Acquisition foncière + Frais Fonciers</t>
  </si>
  <si>
    <t>Ua/Uc</t>
  </si>
  <si>
    <t>Aua</t>
  </si>
  <si>
    <t>VRD / EV</t>
  </si>
  <si>
    <t>AUC4</t>
  </si>
  <si>
    <t>NAU</t>
  </si>
  <si>
    <t>Ud</t>
  </si>
  <si>
    <t>1AUB</t>
  </si>
  <si>
    <t>AUB</t>
  </si>
  <si>
    <t>Uav</t>
  </si>
  <si>
    <t>U2</t>
  </si>
  <si>
    <t>UA</t>
  </si>
  <si>
    <t>Aubm</t>
  </si>
  <si>
    <t>UC</t>
  </si>
  <si>
    <t>UAv</t>
  </si>
  <si>
    <t>Type</t>
  </si>
  <si>
    <t xml:space="preserve">VEFA </t>
  </si>
  <si>
    <t>Propre</t>
  </si>
  <si>
    <t>€/m²</t>
  </si>
  <si>
    <t>UB</t>
  </si>
  <si>
    <t>m² / lgt</t>
  </si>
  <si>
    <t>A</t>
  </si>
  <si>
    <t>B</t>
  </si>
  <si>
    <t>C</t>
  </si>
  <si>
    <t>D</t>
  </si>
  <si>
    <t>E</t>
  </si>
  <si>
    <t>F</t>
  </si>
  <si>
    <t>G</t>
  </si>
  <si>
    <t>H</t>
  </si>
  <si>
    <t>I</t>
  </si>
  <si>
    <t xml:space="preserve">J </t>
  </si>
  <si>
    <t>K</t>
  </si>
  <si>
    <t>L</t>
  </si>
  <si>
    <t>M</t>
  </si>
  <si>
    <t>N</t>
  </si>
  <si>
    <t>P</t>
  </si>
  <si>
    <t>Q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</si>
  <si>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</si>
  <si>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</si>
  <si>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</si>
  <si>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</si>
  <si>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</si>
  <si>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</si>
  <si>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</si>
  <si>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</si>
  <si>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</si>
  <si>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BB</t>
  </si>
  <si>
    <t>CC</t>
  </si>
  <si>
    <t>DD</t>
  </si>
  <si>
    <t>EE</t>
  </si>
  <si>
    <t>FF</t>
  </si>
  <si>
    <t>GG</t>
  </si>
  <si>
    <t>O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</si>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</sst>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_€"/>
    <numFmt numFmtId="165" formatCode="#,##0\ _€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305496"/>
      <name val="Calibri"/>
      <family val="2"/>
    </font>
    <font>
      <b/>
      <sz val="11"/>
      <color rgb="FF305496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43" fontId="1" fillId="0" borderId="0" applyFont="0" applyFill="0" applyBorder="0" applyAlignment="0" applyProtection="0"/>
  </cellStyleXfs>
  <cellXfs count="112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9" fontId="0" fillId="0" borderId="0" xfId="1" applyFont="1"/>
    <xf numFmtId="0" fontId="3" fillId="0" borderId="0" xfId="0" applyFont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2" fillId="2" borderId="1" xfId="2" applyAlignment="1">
      <alignment vertical="center"/>
    </xf>
    <xf numFmtId="0" fontId="3" fillId="0" borderId="8" xfId="0" applyFont="1" applyBorder="1"/>
    <xf numFmtId="0" fontId="3" fillId="0" borderId="10" xfId="0" applyFont="1" applyBorder="1"/>
    <xf numFmtId="0" fontId="0" fillId="0" borderId="11" xfId="0" applyBorder="1" applyAlignment="1">
      <alignment horizontal="left"/>
    </xf>
    <xf numFmtId="0" fontId="3" fillId="0" borderId="12" xfId="0" applyFont="1" applyBorder="1"/>
    <xf numFmtId="0" fontId="0" fillId="0" borderId="5" xfId="0" applyBorder="1" applyAlignment="1">
      <alignment horizontal="left"/>
    </xf>
    <xf numFmtId="4" fontId="3" fillId="3" borderId="2" xfId="0" applyNumberFormat="1" applyFont="1" applyFill="1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0" fillId="0" borderId="4" xfId="1" applyNumberFormat="1" applyFont="1" applyFill="1" applyBorder="1" applyAlignment="1" applyProtection="1">
      <alignment horizontal="center" vertical="center" wrapText="1"/>
    </xf>
    <xf numFmtId="165" fontId="0" fillId="0" borderId="4" xfId="0" applyNumberFormat="1" applyBorder="1" applyAlignment="1">
      <alignment horizontal="center"/>
    </xf>
    <xf numFmtId="165" fontId="0" fillId="0" borderId="2" xfId="0" applyNumberForma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5" fontId="3" fillId="0" borderId="7" xfId="0" applyNumberFormat="1" applyFont="1" applyBorder="1"/>
    <xf numFmtId="4" fontId="3" fillId="4" borderId="9" xfId="0" applyNumberFormat="1" applyFont="1" applyFill="1" applyBorder="1" applyAlignment="1" applyProtection="1">
      <alignment horizontal="center"/>
      <protection locked="0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/>
    </xf>
    <xf numFmtId="0" fontId="0" fillId="5" borderId="9" xfId="0" applyFill="1" applyBorder="1"/>
    <xf numFmtId="0" fontId="0" fillId="5" borderId="11" xfId="0" applyFill="1" applyBorder="1" applyAlignment="1" applyProtection="1">
      <alignment horizontal="left"/>
      <protection locked="0"/>
    </xf>
    <xf numFmtId="0" fontId="0" fillId="5" borderId="11" xfId="0" applyFill="1" applyBorder="1" applyAlignment="1" applyProtection="1">
      <alignment horizontal="left" vertical="center" wrapText="1"/>
      <protection locked="0"/>
    </xf>
    <xf numFmtId="17" fontId="0" fillId="5" borderId="11" xfId="0" applyNumberFormat="1" applyFill="1" applyBorder="1" applyProtection="1">
      <protection locked="0"/>
    </xf>
    <xf numFmtId="0" fontId="0" fillId="5" borderId="5" xfId="0" applyFill="1" applyBorder="1" applyAlignment="1" applyProtection="1">
      <alignment horizontal="left"/>
      <protection locked="0"/>
    </xf>
    <xf numFmtId="0" fontId="12" fillId="0" borderId="0" xfId="0" applyFont="1"/>
    <xf numFmtId="10" fontId="0" fillId="0" borderId="0" xfId="1" applyNumberFormat="1" applyFont="1"/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3" fontId="14" fillId="0" borderId="0" xfId="0" applyNumberFormat="1" applyFont="1"/>
    <xf numFmtId="0" fontId="3" fillId="0" borderId="0" xfId="0" applyFont="1"/>
    <xf numFmtId="0" fontId="14" fillId="0" borderId="0" xfId="0" applyFont="1"/>
    <xf numFmtId="0" fontId="9" fillId="0" borderId="0" xfId="0" applyFont="1" applyAlignment="1">
      <alignment horizontal="center"/>
    </xf>
    <xf numFmtId="164" fontId="14" fillId="0" borderId="0" xfId="0" applyNumberFormat="1" applyFont="1"/>
    <xf numFmtId="0" fontId="0" fillId="6" borderId="4" xfId="0" applyFill="1" applyBorder="1"/>
    <xf numFmtId="165" fontId="0" fillId="6" borderId="2" xfId="0" applyNumberFormat="1" applyFill="1" applyBorder="1"/>
    <xf numFmtId="0" fontId="0" fillId="6" borderId="2" xfId="0" applyFill="1" applyBorder="1"/>
    <xf numFmtId="0" fontId="13" fillId="6" borderId="2" xfId="0" applyFont="1" applyFill="1" applyBorder="1"/>
    <xf numFmtId="165" fontId="13" fillId="6" borderId="2" xfId="0" applyNumberFormat="1" applyFont="1" applyFill="1" applyBorder="1"/>
    <xf numFmtId="165" fontId="3" fillId="0" borderId="0" xfId="0" applyNumberFormat="1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/>
    <xf numFmtId="14" fontId="3" fillId="0" borderId="0" xfId="0" applyNumberFormat="1" applyFont="1"/>
    <xf numFmtId="14" fontId="5" fillId="0" borderId="6" xfId="0" applyNumberFormat="1" applyFont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/>
    <xf numFmtId="0" fontId="17" fillId="0" borderId="0" xfId="0" applyFont="1"/>
    <xf numFmtId="0" fontId="18" fillId="6" borderId="0" xfId="0" applyFont="1" applyFill="1"/>
    <xf numFmtId="0" fontId="0" fillId="7" borderId="0" xfId="0" applyFill="1"/>
    <xf numFmtId="1" fontId="0" fillId="0" borderId="0" xfId="0" applyNumberFormat="1" applyAlignment="1">
      <alignment horizontal="center"/>
    </xf>
    <xf numFmtId="3" fontId="3" fillId="0" borderId="0" xfId="0" applyNumberFormat="1" applyFont="1"/>
    <xf numFmtId="9" fontId="3" fillId="0" borderId="0" xfId="1" applyFont="1"/>
    <xf numFmtId="9" fontId="1" fillId="0" borderId="0" xfId="1" applyFont="1"/>
    <xf numFmtId="0" fontId="3" fillId="7" borderId="0" xfId="0" applyFont="1" applyFill="1"/>
    <xf numFmtId="164" fontId="0" fillId="7" borderId="0" xfId="0" applyNumberFormat="1" applyFill="1"/>
    <xf numFmtId="164" fontId="3" fillId="0" borderId="0" xfId="0" applyNumberFormat="1" applyFont="1"/>
    <xf numFmtId="164" fontId="9" fillId="0" borderId="0" xfId="0" applyNumberFormat="1" applyFont="1"/>
    <xf numFmtId="1" fontId="3" fillId="0" borderId="0" xfId="0" applyNumberFormat="1" applyFont="1" applyAlignment="1">
      <alignment horizontal="center"/>
    </xf>
    <xf numFmtId="3" fontId="9" fillId="0" borderId="0" xfId="0" applyNumberFormat="1" applyFont="1"/>
    <xf numFmtId="0" fontId="0" fillId="7" borderId="0" xfId="0" applyFill="1" applyAlignment="1">
      <alignment horizontal="center" vertical="center"/>
    </xf>
    <xf numFmtId="164" fontId="14" fillId="7" borderId="0" xfId="0" applyNumberFormat="1" applyFont="1" applyFill="1"/>
    <xf numFmtId="164" fontId="15" fillId="7" borderId="0" xfId="0" applyNumberFormat="1" applyFont="1" applyFill="1"/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3" fontId="0" fillId="7" borderId="0" xfId="0" applyNumberFormat="1" applyFill="1"/>
    <xf numFmtId="3" fontId="14" fillId="7" borderId="0" xfId="0" applyNumberFormat="1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3" fontId="0" fillId="0" borderId="0" xfId="0" applyNumberFormat="1" applyAlignment="1">
      <alignment horizontal="center" vertical="center"/>
    </xf>
    <xf numFmtId="3" fontId="0" fillId="7" borderId="0" xfId="0" applyNumberFormat="1" applyFill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horizontal="center"/>
    </xf>
    <xf numFmtId="1" fontId="0" fillId="6" borderId="0" xfId="0" applyNumberFormat="1" applyFill="1" applyAlignment="1">
      <alignment horizontal="center"/>
    </xf>
    <xf numFmtId="3" fontId="0" fillId="6" borderId="0" xfId="0" applyNumberFormat="1" applyFill="1"/>
    <xf numFmtId="3" fontId="14" fillId="6" borderId="0" xfId="0" applyNumberFormat="1" applyFont="1" applyFill="1"/>
    <xf numFmtId="164" fontId="0" fillId="6" borderId="0" xfId="0" applyNumberFormat="1" applyFill="1"/>
    <xf numFmtId="0" fontId="2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43" fontId="0" fillId="0" borderId="0" xfId="3" applyFont="1"/>
    <xf numFmtId="2" fontId="0" fillId="0" borderId="0" xfId="0" applyNumberFormat="1"/>
    <xf numFmtId="2" fontId="5" fillId="0" borderId="0" xfId="0" applyNumberFormat="1" applyFont="1" applyAlignment="1">
      <alignment horizontal="right" vertical="center"/>
    </xf>
  </cellXfs>
  <cellStyles count="4">
    <cellStyle name="Milliers" xfId="3" builtinId="3"/>
    <cellStyle name="Normal" xfId="0" builtinId="0"/>
    <cellStyle name="Pourcentage" xfId="1" builtinId="5"/>
    <cellStyle name="Vérification" xfId="2" builtinId="23"/>
  </cellStyles>
  <dxfs count="80">
    <dxf>
      <font>
        <i/>
      </font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3" formatCode="#,##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3" formatCode="#,##0"/>
    </dxf>
    <dxf>
      <font>
        <i/>
      </font>
      <numFmt numFmtId="3" formatCode="#,##0"/>
    </dxf>
    <dxf>
      <numFmt numFmtId="3" formatCode="#,##0"/>
    </dxf>
    <dxf>
      <font>
        <i/>
      </font>
      <numFmt numFmtId="3" formatCode="#,##0"/>
    </dxf>
    <dxf>
      <numFmt numFmtId="3" formatCode="#,##0"/>
    </dxf>
    <dxf>
      <numFmt numFmtId="3" formatCode="#,##0"/>
    </dxf>
    <dxf>
      <numFmt numFmtId="22" formatCode="mmm\-yy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textRotation="0" indent="0" justifyLastLine="0" shrinkToFit="0" readingOrder="0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9" formatCode="dd/mm/yyyy"/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66" formatCode="#,##0.0"/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05496"/>
        <name val="Calibri"/>
        <family val="2"/>
        <scheme val="none"/>
      </font>
      <fill>
        <patternFill patternType="solid">
          <fgColor rgb="FFD9E1F2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7" tint="0.3999755851924192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\ _€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\ _€"/>
    </dxf>
    <dxf>
      <numFmt numFmtId="165" formatCode="#,##0\ _€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owerPivotData" Target="model/item.data"/><Relationship Id="rId18" Type="http://schemas.openxmlformats.org/officeDocument/2006/relationships/customXml" Target="../customXml/item4.xml"/><Relationship Id="rId26" Type="http://schemas.openxmlformats.org/officeDocument/2006/relationships/customXml" Target="../customXml/item12.xml"/><Relationship Id="rId21" Type="http://schemas.openxmlformats.org/officeDocument/2006/relationships/customXml" Target="../customXml/item7.xml"/><Relationship Id="rId34" Type="http://schemas.openxmlformats.org/officeDocument/2006/relationships/customXml" Target="../customXml/item20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17" Type="http://schemas.openxmlformats.org/officeDocument/2006/relationships/customXml" Target="../customXml/item3.xml"/><Relationship Id="rId25" Type="http://schemas.openxmlformats.org/officeDocument/2006/relationships/customXml" Target="../customXml/item11.xml"/><Relationship Id="rId33" Type="http://schemas.openxmlformats.org/officeDocument/2006/relationships/customXml" Target="../customXml/item1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29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0.xml"/><Relationship Id="rId32" Type="http://schemas.openxmlformats.org/officeDocument/2006/relationships/customXml" Target="../customXml/item18.xml"/><Relationship Id="rId37" Type="http://schemas.openxmlformats.org/officeDocument/2006/relationships/customXml" Target="../customXml/item2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36" Type="http://schemas.openxmlformats.org/officeDocument/2006/relationships/customXml" Target="../customXml/item22.xml"/><Relationship Id="rId10" Type="http://schemas.openxmlformats.org/officeDocument/2006/relationships/styles" Target="styles.xml"/><Relationship Id="rId19" Type="http://schemas.openxmlformats.org/officeDocument/2006/relationships/customXml" Target="../customXml/item5.xml"/><Relationship Id="rId31" Type="http://schemas.openxmlformats.org/officeDocument/2006/relationships/customXml" Target="../customXml/item17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alcChain" Target="calcChain.xml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30" Type="http://schemas.openxmlformats.org/officeDocument/2006/relationships/customXml" Target="../customXml/item16.xml"/><Relationship Id="rId35" Type="http://schemas.openxmlformats.org/officeDocument/2006/relationships/customXml" Target="../customXml/item21.xml"/><Relationship Id="rId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Nathalie BLANDINO" refreshedDate="45302.474334143517" backgroundQuery="1" createdVersion="8" refreshedVersion="8" minRefreshableVersion="3" recordCount="0" supportSubquery="1" supportAdvancedDrill="1" xr:uid="{C2986C13-FF56-4D37-8A45-23CA5AFCCE71}">
  <cacheSource type="external" connectionId="1"/>
  <cacheFields count="2">
    <cacheField name="[Structure_PRP].[PROG].[PROG]" caption="PROG" numFmtId="0" hierarchy="42" level="1">
      <sharedItems containsSemiMixedTypes="0" containsString="0" containsNumber="1" containsInteger="1" minValue="2015" maxValue="2021" count="7">
        <n v="2015"/>
        <n v="2016"/>
        <n v="2017"/>
        <n v="2018"/>
        <n v="2019"/>
        <n v="2020"/>
        <n v="2021"/>
      </sharedItems>
      <extLst>
        <ext xmlns:x15="http://schemas.microsoft.com/office/spreadsheetml/2010/11/main" uri="{4F2E5C28-24EA-4eb8-9CBF-B6C8F9C3D259}">
          <x15:cachedUniqueNames>
            <x15:cachedUniqueName index="0" name="[Structure_PRP].[PROG].&amp;[2015]"/>
            <x15:cachedUniqueName index="1" name="[Structure_PRP].[PROG].&amp;[2016]"/>
            <x15:cachedUniqueName index="2" name="[Structure_PRP].[PROG].&amp;[2017]"/>
            <x15:cachedUniqueName index="3" name="[Structure_PRP].[PROG].&amp;[2018]"/>
            <x15:cachedUniqueName index="4" name="[Structure_PRP].[PROG].&amp;[2019]"/>
            <x15:cachedUniqueName index="5" name="[Structure_PRP].[PROG].&amp;[2020]"/>
            <x15:cachedUniqueName index="6" name="[Structure_PRP].[PROG].&amp;[2021]"/>
          </x15:cachedUniqueNames>
        </ext>
      </extLst>
    </cacheField>
    <cacheField name="[Measures].[Prix moyen/lgt]" caption="Prix moyen/lgt" numFmtId="0" hierarchy="54" level="32767"/>
  </cacheFields>
  <cacheHierarchies count="62">
    <cacheHierarchy uniqueName="[Opérations].[NOM]" caption="NOM" attribute="1" defaultMemberUniqueName="[Opérations].[NOM].[All]" allUniqueName="[Opérations].[NOM].[All]" dimensionUniqueName="[Opérations]" displayFolder="" count="0" memberValueDatatype="130" unbalanced="0"/>
    <cacheHierarchy uniqueName="[Opérations].[Commune]" caption="Commune" attribute="1" defaultMemberUniqueName="[Opérations].[Commune].[All]" allUniqueName="[Opérations].[Commune].[All]" dimensionUniqueName="[Opérations]" displayFolder="" count="0" memberValueDatatype="130" unbalanced="0"/>
    <cacheHierarchy uniqueName="[Opérations].[N lgts]" caption="N lgts" attribute="1" defaultMemberUniqueName="[Opérations].[N lgts].[All]" allUniqueName="[Opérations].[N lgts].[All]" dimensionUniqueName="[Opérations]" displayFolder="" count="0" memberValueDatatype="20" unbalanced="0"/>
    <cacheHierarchy uniqueName="[Opérations].[PROG]" caption="PROG" attribute="1" defaultMemberUniqueName="[Opérations].[PROG].[All]" allUniqueName="[Opérations].[PROG].[All]" dimensionUniqueName="[Opérations]" displayFolder="" count="0" memberValueDatatype="20" unbalanced="0"/>
    <cacheHierarchy uniqueName="[Opérations].[Type]" caption="Type" attribute="1" defaultMemberUniqueName="[Opérations].[Type].[All]" allUniqueName="[Opérations].[Type].[All]" dimensionUniqueName="[Opérations]" displayFolder="" count="0" memberValueDatatype="130" unbalanced="0"/>
    <cacheHierarchy uniqueName="[Opérations].[Habitat]" caption="Habitat" attribute="1" defaultMemberUniqueName="[Opérations].[Habitat].[All]" allUniqueName="[Opérations].[Habitat].[All]" dimensionUniqueName="[Opérations]" displayFolder="" count="0" memberValueDatatype="130" unbalanced="0"/>
    <cacheHierarchy uniqueName="[Opérations].[N niveaux]" caption="N niveaux" attribute="1" defaultMemberUniqueName="[Opérations].[N niveaux].[All]" allUniqueName="[Opérations].[N niveaux].[All]" dimensionUniqueName="[Opérations]" displayFolder="" count="0" memberValueDatatype="130" unbalanced="0"/>
    <cacheHierarchy uniqueName="[Opérations].[Stationnement]" caption="Stationnement" attribute="1" defaultMemberUniqueName="[Opérations].[Stationnement].[All]" allUniqueName="[Opérations].[Stationnement].[All]" dimensionUniqueName="[Opérations]" displayFolder="" count="0" memberValueDatatype="130" unbalanced="0"/>
    <cacheHierarchy uniqueName="[Opérations].[PLU]" caption="PLU" attribute="1" defaultMemberUniqueName="[Opérations].[PLU].[All]" allUniqueName="[Opérations].[PLU].[All]" dimensionUniqueName="[Opérations]" displayFolder="" count="0" memberValueDatatype="130" unbalanced="0"/>
    <cacheHierarchy uniqueName="[Opérations].[S terrain]" caption="S terrain" attribute="1" defaultMemberUniqueName="[Opérations].[S terrain].[All]" allUniqueName="[Opérations].[S terrain].[All]" dimensionUniqueName="[Opérations]" displayFolder="" count="0" memberValueDatatype="5" unbalanced="0"/>
    <cacheHierarchy uniqueName="[Opérations].[Prix terrain]" caption="Prix terrain" attribute="1" defaultMemberUniqueName="[Opérations].[Prix terrain].[All]" allUniqueName="[Opérations].[Prix terrain].[All]" dimensionUniqueName="[Opérations]" displayFolder="" count="0" memberValueDatatype="5" unbalanced="0"/>
    <cacheHierarchy uniqueName="[Opérations].[m² / lgt]" caption="m² / lgt" attribute="1" defaultMemberUniqueName="[Opérations].[m² / lgt].[All]" allUniqueName="[Opérations].[m² / lgt].[All]" dimensionUniqueName="[Opérations]" displayFolder="" count="0" memberValueDatatype="5" unbalanced="0"/>
    <cacheHierarchy uniqueName="[Opérations].[€/m²]" caption="€/m²" attribute="1" defaultMemberUniqueName="[Opérations].[€/m²].[All]" allUniqueName="[Opérations].[€/m²].[All]" dimensionUniqueName="[Opérations]" displayFolder="" count="0" memberValueDatatype="5" unbalanced="0"/>
    <cacheHierarchy uniqueName="[Opérations].[Pente]" caption="Pente" attribute="1" defaultMemberUniqueName="[Opérations].[Pente].[All]" allUniqueName="[Opérations].[Pente].[All]" dimensionUniqueName="[Opérations]" displayFolder="" count="0" memberValueDatatype="5" unbalanced="0"/>
    <cacheHierarchy uniqueName="[Opérations].[Altitude]" caption="Altitude" attribute="1" defaultMemberUniqueName="[Opérations].[Altitude].[All]" allUniqueName="[Opérations].[Altitude].[All]" dimensionUniqueName="[Opérations]" displayFolder="" count="0" memberValueDatatype="20" unbalanced="0"/>
    <cacheHierarchy uniqueName="[Opérations].[SP]" caption="SP" attribute="1" defaultMemberUniqueName="[Opérations].[SP].[All]" allUniqueName="[Opérations].[SP].[All]" dimensionUniqueName="[Opérations]" displayFolder="" count="0" memberValueDatatype="5" unbalanced="0"/>
    <cacheHierarchy uniqueName="[Opérations].[SHAB]" caption="SHAB" attribute="1" defaultMemberUniqueName="[Opérations].[SHAB].[All]" allUniqueName="[Opérations].[SHAB].[All]" dimensionUniqueName="[Opérations]" displayFolder="" count="0" memberValueDatatype="5" unbalanced="0"/>
    <cacheHierarchy uniqueName="[Opérations].[SF]" caption="SF" attribute="1" defaultMemberUniqueName="[Opérations].[SF].[All]" allUniqueName="[Opérations].[SF].[All]" dimensionUniqueName="[Opérations]" displayFolder="" count="0" memberValueDatatype="5" unbalanced="0"/>
    <cacheHierarchy uniqueName="[Opérations].[Réseaux]" caption="Réseaux" attribute="1" defaultMemberUniqueName="[Opérations].[Réseaux].[All]" allUniqueName="[Opérations].[Réseaux].[All]" dimensionUniqueName="[Opérations]" displayFolder="" count="0" memberValueDatatype="130" unbalanced="0"/>
    <cacheHierarchy uniqueName="[Prix_Travaux].[NOM]" caption="NOM" attribute="1" defaultMemberUniqueName="[Prix_Travaux].[NOM].[All]" allUniqueName="[Prix_Travaux].[NOM].[All]" dimensionUniqueName="[Prix_Travaux]" displayFolder="" count="0" memberValueDatatype="130" unbalanced="0"/>
    <cacheHierarchy uniqueName="[Prix_Travaux].[MOIS MO]" caption="MOIS MO" attribute="1" defaultMemberUniqueName="[Prix_Travaux].[MOIS MO].[All]" allUniqueName="[Prix_Travaux].[MOIS MO].[All]" dimensionUniqueName="[Prix_Travaux]" displayFolder="" count="0" memberValueDatatype="130" unbalanced="0"/>
    <cacheHierarchy uniqueName="[Prix_Travaux].[ANNEE MO]" caption="ANNEE MO" attribute="1" defaultMemberUniqueName="[Prix_Travaux].[ANNEE MO].[All]" allUniqueName="[Prix_Travaux].[ANNEE MO].[All]" dimensionUniqueName="[Prix_Travaux]" displayFolder="" count="0" memberValueDatatype="20" unbalanced="0"/>
    <cacheHierarchy uniqueName="[Prix_Travaux].[Type]" caption="Type" attribute="1" defaultMemberUniqueName="[Prix_Travaux].[Type].[All]" allUniqueName="[Prix_Travaux].[Type].[All]" dimensionUniqueName="[Prix_Travaux]" displayFolder="" count="0" memberValueDatatype="130" unbalanced="0"/>
    <cacheHierarchy uniqueName="[Prix_Travaux].[N lgts]" caption="N lgts" attribute="1" defaultMemberUniqueName="[Prix_Travaux].[N lgts].[All]" allUniqueName="[Prix_Travaux].[N lgts].[All]" dimensionUniqueName="[Prix_Travaux]" displayFolder="" count="0" memberValueDatatype="20" unbalanced="0"/>
    <cacheHierarchy uniqueName="[Prix_Travaux].[SF]" caption="SF" attribute="1" defaultMemberUniqueName="[Prix_Travaux].[SF].[All]" allUniqueName="[Prix_Travaux].[SF].[All]" dimensionUniqueName="[Prix_Travaux]" displayFolder="" count="0" memberValueDatatype="5" unbalanced="0"/>
    <cacheHierarchy uniqueName="[Prix_Travaux].[TRAVAUX / LGT]" caption="TRAVAUX / LGT" attribute="1" defaultMemberUniqueName="[Prix_Travaux].[TRAVAUX / LGT].[All]" allUniqueName="[Prix_Travaux].[TRAVAUX / LGT].[All]" dimensionUniqueName="[Prix_Travaux]" displayFolder="" count="0" memberValueDatatype="5" unbalanced="0"/>
    <cacheHierarchy uniqueName="[Prix_Travaux].[TRAVAUX / m² SF]" caption="TRAVAUX / m² SF" attribute="1" defaultMemberUniqueName="[Prix_Travaux].[TRAVAUX / m² SF].[All]" allUniqueName="[Prix_Travaux].[TRAVAUX / m² SF].[All]" dimensionUniqueName="[Prix_Travaux]" displayFolder="" count="0" memberValueDatatype="5" unbalanced="0"/>
    <cacheHierarchy uniqueName="[Prix_Travaux].[VRD / EV]" caption="VRD / EV" attribute="1" defaultMemberUniqueName="[Prix_Travaux].[VRD / EV].[All]" allUniqueName="[Prix_Travaux].[VRD / EV].[All]" dimensionUniqueName="[Prix_Travaux]" displayFolder="" count="0" memberValueDatatype="5" unbalanced="0"/>
    <cacheHierarchy uniqueName="[Prix_Travaux].[BT]" caption="BT" attribute="1" defaultMemberUniqueName="[Prix_Travaux].[BT].[All]" allUniqueName="[Prix_Travaux].[BT].[All]" dimensionUniqueName="[Prix_Travaux]" displayFolder="" count="0" memberValueDatatype="5" unbalanced="0"/>
    <cacheHierarchy uniqueName="[Prix_Travaux].[GO / CARRELAGE / ETANCHEITE]" caption="GO / CARRELAGE / ETANCHEITE" attribute="1" defaultMemberUniqueName="[Prix_Travaux].[GO / CARRELAGE / ETANCHEITE].[All]" allUniqueName="[Prix_Travaux].[GO / CARRELAGE / ETANCHEITE].[All]" dimensionUniqueName="[Prix_Travaux]" displayFolder="" count="0" memberValueDatatype="5" unbalanced="0"/>
    <cacheHierarchy uniqueName="[Prix_Travaux].[CHARPENTE/COUVERTURE]" caption="CHARPENTE/COUVERTURE" attribute="1" defaultMemberUniqueName="[Prix_Travaux].[CHARPENTE/COUVERTURE].[All]" allUniqueName="[Prix_Travaux].[CHARPENTE/COUVERTURE].[All]" dimensionUniqueName="[Prix_Travaux]" displayFolder="" count="0" memberValueDatatype="5" unbalanced="0"/>
    <cacheHierarchy uniqueName="[Prix_Travaux].[BARDAGE]" caption="BARDAGE" attribute="1" defaultMemberUniqueName="[Prix_Travaux].[BARDAGE].[All]" allUniqueName="[Prix_Travaux].[BARDAGE].[All]" dimensionUniqueName="[Prix_Travaux]" displayFolder="" count="0" memberValueDatatype="5" unbalanced="0"/>
    <cacheHierarchy uniqueName="[Prix_Travaux].[MENUISERIES EXT]" caption="MENUISERIES EXT" attribute="1" defaultMemberUniqueName="[Prix_Travaux].[MENUISERIES EXT].[All]" allUniqueName="[Prix_Travaux].[MENUISERIES EXT].[All]" dimensionUniqueName="[Prix_Travaux]" displayFolder="" count="0" memberValueDatatype="5" unbalanced="0"/>
    <cacheHierarchy uniqueName="[Prix_Travaux].[METALLERIE]" caption="METALLERIE" attribute="1" defaultMemberUniqueName="[Prix_Travaux].[METALLERIE].[All]" allUniqueName="[Prix_Travaux].[METALLERIE].[All]" dimensionUniqueName="[Prix_Travaux]" displayFolder="" count="0" memberValueDatatype="5" unbalanced="0"/>
    <cacheHierarchy uniqueName="[Prix_Travaux].[MENUISERIES INTERIEURES]" caption="MENUISERIES INTERIEURES" attribute="1" defaultMemberUniqueName="[Prix_Travaux].[MENUISERIES INTERIEURES].[All]" allUniqueName="[Prix_Travaux].[MENUISERIES INTERIEURES].[All]" dimensionUniqueName="[Prix_Travaux]" displayFolder="" count="0" memberValueDatatype="5" unbalanced="0"/>
    <cacheHierarchy uniqueName="[Prix_Travaux].[CLOISONS]" caption="CLOISONS" attribute="1" defaultMemberUniqueName="[Prix_Travaux].[CLOISONS].[All]" allUniqueName="[Prix_Travaux].[CLOISONS].[All]" dimensionUniqueName="[Prix_Travaux]" displayFolder="" count="0" memberValueDatatype="5" unbalanced="0"/>
    <cacheHierarchy uniqueName="[Prix_Travaux].[ELECTRICITE]" caption="ELECTRICITE" attribute="1" defaultMemberUniqueName="[Prix_Travaux].[ELECTRICITE].[All]" allUniqueName="[Prix_Travaux].[ELECTRICITE].[All]" dimensionUniqueName="[Prix_Travaux]" displayFolder="" count="0" memberValueDatatype="5" unbalanced="0"/>
    <cacheHierarchy uniqueName="[Prix_Travaux].[PLOMBERIE]" caption="PLOMBERIE" attribute="1" defaultMemberUniqueName="[Prix_Travaux].[PLOMBERIE].[All]" allUniqueName="[Prix_Travaux].[PLOMBERIE].[All]" dimensionUniqueName="[Prix_Travaux]" displayFolder="" count="0" memberValueDatatype="5" unbalanced="0"/>
    <cacheHierarchy uniqueName="[Prix_Travaux].[ECS]" caption="ECS" attribute="1" defaultMemberUniqueName="[Prix_Travaux].[ECS].[All]" allUniqueName="[Prix_Travaux].[ECS].[All]" dimensionUniqueName="[Prix_Travaux]" displayFolder="" count="0" memberValueDatatype="5" unbalanced="0"/>
    <cacheHierarchy uniqueName="[Prix_Travaux].[PEINTURE / SOLS SOUPLES]" caption="PEINTURE / SOLS SOUPLES" attribute="1" defaultMemberUniqueName="[Prix_Travaux].[PEINTURE / SOLS SOUPLES].[All]" allUniqueName="[Prix_Travaux].[PEINTURE / SOLS SOUPLES].[All]" dimensionUniqueName="[Prix_Travaux]" displayFolder="" count="0" memberValueDatatype="5" unbalanced="0"/>
    <cacheHierarchy uniqueName="[Prix_Travaux].[ASCENSEUR]" caption="ASCENSEUR" attribute="1" defaultMemberUniqueName="[Prix_Travaux].[ASCENSEUR].[All]" allUniqueName="[Prix_Travaux].[ASCENSEUR].[All]" dimensionUniqueName="[Prix_Travaux]" displayFolder="" count="0" memberValueDatatype="5" unbalanced="0"/>
    <cacheHierarchy uniqueName="[Structure_PRP].[NOM]" caption="NOM" attribute="1" defaultMemberUniqueName="[Structure_PRP].[NOM].[All]" allUniqueName="[Structure_PRP].[NOM].[All]" dimensionUniqueName="[Structure_PRP]" displayFolder="" count="0" memberValueDatatype="130" unbalanced="0"/>
    <cacheHierarchy uniqueName="[Structure_PRP].[PROG]" caption="PROG" attribute="1" defaultMemberUniqueName="[Structure_PRP].[PROG].[All]" allUniqueName="[Structure_PRP].[PROG].[All]" dimensionUniqueName="[Structure_PRP]" displayFolder="" count="2" memberValueDatatype="20" unbalanced="0">
      <fieldsUsage count="2">
        <fieldUsage x="-1"/>
        <fieldUsage x="0"/>
      </fieldsUsage>
    </cacheHierarchy>
    <cacheHierarchy uniqueName="[Structure_PRP].[Type]" caption="Type" attribute="1" defaultMemberUniqueName="[Structure_PRP].[Type].[All]" allUniqueName="[Structure_PRP].[Type].[All]" dimensionUniqueName="[Structure_PRP]" displayFolder="" count="0" memberValueDatatype="130" unbalanced="0"/>
    <cacheHierarchy uniqueName="[Structure_PRP].[N lgts]" caption="N lgts" attribute="1" defaultMemberUniqueName="[Structure_PRP].[N lgts].[All]" allUniqueName="[Structure_PRP].[N lgts].[All]" dimensionUniqueName="[Structure_PRP]" displayFolder="" count="0" memberValueDatatype="20" unbalanced="0"/>
    <cacheHierarchy uniqueName="[Structure_PRP].[SF]" caption="SF" attribute="1" defaultMemberUniqueName="[Structure_PRP].[SF].[All]" allUniqueName="[Structure_PRP].[SF].[All]" dimensionUniqueName="[Structure_PRP]" displayFolder="" count="0" memberValueDatatype="5" unbalanced="0"/>
    <cacheHierarchy uniqueName="[Structure_PRP].[PRP]" caption="PRP" attribute="1" defaultMemberUniqueName="[Structure_PRP].[PRP].[All]" allUniqueName="[Structure_PRP].[PRP].[All]" dimensionUniqueName="[Structure_PRP]" displayFolder="" count="0" memberValueDatatype="5" unbalanced="0"/>
    <cacheHierarchy uniqueName="[Structure_PRP].[CHARGE FONCIERE]" caption="CHARGE FONCIERE" attribute="1" defaultMemberUniqueName="[Structure_PRP].[CHARGE FONCIERE].[All]" allUniqueName="[Structure_PRP].[CHARGE FONCIERE].[All]" dimensionUniqueName="[Structure_PRP]" displayFolder="" count="0" memberValueDatatype="5" unbalanced="0"/>
    <cacheHierarchy uniqueName="[Structure_PRP].[VRD]" caption="VRD" attribute="1" defaultMemberUniqueName="[Structure_PRP].[VRD].[All]" allUniqueName="[Structure_PRP].[VRD].[All]" dimensionUniqueName="[Structure_PRP]" displayFolder="" count="0" memberValueDatatype="5" unbalanced="0"/>
    <cacheHierarchy uniqueName="[Structure_PRP].[BATIMENT]" caption="BATIMENT" attribute="1" defaultMemberUniqueName="[Structure_PRP].[BATIMENT].[All]" allUniqueName="[Structure_PRP].[BATIMENT].[All]" dimensionUniqueName="[Structure_PRP]" displayFolder="" count="0" memberValueDatatype="5" unbalanced="0"/>
    <cacheHierarchy uniqueName="[Structure_PRP].[HONORAIRES y/c MOD]" caption="HONORAIRES y/c MOD" attribute="1" defaultMemberUniqueName="[Structure_PRP].[HONORAIRES y/c MOD].[All]" allUniqueName="[Structure_PRP].[HONORAIRES y/c MOD].[All]" dimensionUniqueName="[Structure_PRP]" displayFolder="" count="0" memberValueDatatype="5" unbalanced="0"/>
    <cacheHierarchy uniqueName="[Structure_PRP].[AUTRES FRAIS]" caption="AUTRES FRAIS" attribute="1" defaultMemberUniqueName="[Structure_PRP].[AUTRES FRAIS].[All]" allUniqueName="[Structure_PRP].[AUTRES FRAIS].[All]" dimensionUniqueName="[Structure_PRP]" displayFolder="" count="0" memberValueDatatype="5" unbalanced="0"/>
    <cacheHierarchy uniqueName="[Structure_PRP].[Contrôle]" caption="Contrôle" attribute="1" defaultMemberUniqueName="[Structure_PRP].[Contrôle].[All]" allUniqueName="[Structure_PRP].[Contrôle].[All]" dimensionUniqueName="[Structure_PRP]" displayFolder="" count="0" memberValueDatatype="5" unbalanced="0"/>
    <cacheHierarchy uniqueName="[Structure_PRP].[CF/lgt]" caption="CF/lgt" attribute="1" defaultMemberUniqueName="[Structure_PRP].[CF/lgt].[All]" allUniqueName="[Structure_PRP].[CF/lgt].[All]" dimensionUniqueName="[Structure_PRP]" displayFolder="" count="0" memberValueDatatype="5" unbalanced="0"/>
    <cacheHierarchy uniqueName="[Measures].[Prix moyen/lgt]" caption="Prix moyen/lgt" measure="1" displayFolder="" measureGroup="Structure_PRP" count="0" oneField="1">
      <fieldsUsage count="1">
        <fieldUsage x="1"/>
      </fieldsUsage>
    </cacheHierarchy>
    <cacheHierarchy uniqueName="[Measures].[__XL_Count Opérations]" caption="__XL_Count Opérations" measure="1" displayFolder="" measureGroup="Opérations" count="0" hidden="1"/>
    <cacheHierarchy uniqueName="[Measures].[__XL_Count Prix_Travaux]" caption="__XL_Count Prix_Travaux" measure="1" displayFolder="" measureGroup="Prix_Travaux" count="0" hidden="1"/>
    <cacheHierarchy uniqueName="[Measures].[__XL_Count Structure_PRP]" caption="__XL_Count Structure_PRP" measure="1" displayFolder="" measureGroup="Structure_PRP" count="0" hidden="1"/>
    <cacheHierarchy uniqueName="[Measures].[__No measures defined]" caption="__No measures defined" measure="1" displayFolder="" count="0" hidden="1"/>
    <cacheHierarchy uniqueName="[Measures].[Somme de N lgts]" caption="Somme de N lgts" measure="1" displayFolder="" measureGroup="Opérations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PRP]" caption="Somme de PRP" measure="1" displayFolder="" measureGroup="Structure_PRP" count="0" hidden="1">
      <extLst>
        <ext xmlns:x15="http://schemas.microsoft.com/office/spreadsheetml/2010/11/main" uri="{B97F6D7D-B522-45F9-BDA1-12C45D357490}">
          <x15:cacheHierarchy aggregatedColumn="46"/>
        </ext>
      </extLst>
    </cacheHierarchy>
    <cacheHierarchy uniqueName="[Measures].[Somme de CF/lgt]" caption="Somme de CF/lgt" measure="1" displayFolder="" measureGroup="Structure_PRP" count="0" hidden="1">
      <extLst>
        <ext xmlns:x15="http://schemas.microsoft.com/office/spreadsheetml/2010/11/main" uri="{B97F6D7D-B522-45F9-BDA1-12C45D357490}">
          <x15:cacheHierarchy aggregatedColumn="53"/>
        </ext>
      </extLst>
    </cacheHierarchy>
  </cacheHierarchies>
  <kpis count="0"/>
  <dimensions count="4">
    <dimension measure="1" name="Measures" uniqueName="[Measures]" caption="Measures"/>
    <dimension name="Opérations" uniqueName="[Opérations]" caption="Opérations"/>
    <dimension name="Prix_Travaux" uniqueName="[Prix_Travaux]" caption="Prix_Travaux"/>
    <dimension name="Structure_PRP" uniqueName="[Structure_PRP]" caption="Structure_PRP"/>
  </dimensions>
  <measureGroups count="3">
    <measureGroup name="Opérations" caption="Opérations"/>
    <measureGroup name="Prix_Travaux" caption="Prix_Travaux"/>
    <measureGroup name="Structure_PRP" caption="Structure_PRP"/>
  </measureGroups>
  <maps count="4">
    <map measureGroup="0" dimension="1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5216BD-9AB9-4E0F-B085-F2092072F0E5}" name="Tableau croisé dynamique4" cacheId="13" applyNumberFormats="0" applyBorderFormats="0" applyFontFormats="0" applyPatternFormats="0" applyAlignmentFormats="0" applyWidthHeightFormats="1" dataCaption="Valeurs" tag="3283bf8a-cf9b-45ca-94c5-d9eaeb6f2f78" updatedVersion="8" minRefreshableVersion="3" useAutoFormatting="1" rowGrandTotals="0" colGrandTotals="0" itemPrintTitles="1" createdVersion="8" indent="0" outline="1" outlineData="1" multipleFieldFilters="0">
  <location ref="A40:B47" firstHeaderRow="1" firstDataRow="1" firstDataCol="1"/>
  <pivotFields count="2">
    <pivotField axis="axisRow" allDrilled="1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dataField="1" subtotalTop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Items count="1">
    <i/>
  </colItems>
  <dataFields count="1">
    <dataField fld="1" subtotal="count" baseField="0" baseItem="0"/>
  </dataFields>
  <pivotHierarchies count="6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tructure_PRP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1416C7-735B-404C-AB8C-CE92DB055EDC}" name="Opérations" displayName="Opérations" ref="A1:S34" totalsRowShown="0" headerRowDxfId="79">
  <autoFilter ref="A1:S34" xr:uid="{7E1416C7-735B-404C-AB8C-CE92DB055EDC}"/>
  <sortState xmlns:xlrd2="http://schemas.microsoft.com/office/spreadsheetml/2017/richdata2" ref="A2:S34">
    <sortCondition ref="A1:A34"/>
  </sortState>
  <tableColumns count="19">
    <tableColumn id="1" xr3:uid="{79377C72-8C3E-419E-957E-401593712CBB}" name="NOM"/>
    <tableColumn id="2" xr3:uid="{BF1CB276-DDC5-408E-BD24-A9361854A1A1}" name="Commune"/>
    <tableColumn id="3" xr3:uid="{8E318DB2-B0BD-469D-B08B-02D1D76DE7C6}" name="N lgts" dataDxfId="78"/>
    <tableColumn id="14" xr3:uid="{D78C518A-D9B5-4A23-9E19-A4A83EDAC8DF}" name="PROG" dataDxfId="77"/>
    <tableColumn id="17" xr3:uid="{A01B239E-72F0-438F-BD4B-BC24E835386F}" name="Type" dataDxfId="76"/>
    <tableColumn id="4" xr3:uid="{F072B5F2-7BC2-4CF4-A081-4333B72E7A7E}" name="Habitat"/>
    <tableColumn id="15" xr3:uid="{94830728-44AA-4A87-8AA0-F7503C4F809F}" name="N niveaux"/>
    <tableColumn id="16" xr3:uid="{E80637A7-C1AE-41F8-A793-04E01080679B}" name="Stationnement"/>
    <tableColumn id="5" xr3:uid="{9FB80763-D480-487B-A4BF-78F96AC909B4}" name="PLU"/>
    <tableColumn id="6" xr3:uid="{0F9B4B2A-5D76-49CD-AB54-48DD27A08EB8}" name="S terrain" dataDxfId="75"/>
    <tableColumn id="7" xr3:uid="{B3FE1A97-0497-4693-B098-41B05FC85D15}" name="Prix terrain" dataDxfId="74"/>
    <tableColumn id="19" xr3:uid="{6C32150F-F0ED-4A4F-8DF4-F75E2F9A4B15}" name="m² / lgt" dataDxfId="73">
      <calculatedColumnFormula>Opérations[[#This Row],[S terrain]]/Opérations[[#This Row],[N lgts]]</calculatedColumnFormula>
    </tableColumn>
    <tableColumn id="18" xr3:uid="{5B559DC3-608F-48EE-9670-CDD6CDBF4952}" name="€/m²" dataDxfId="72">
      <calculatedColumnFormula>Opérations[[#This Row],[Prix terrain]]/Opérations[[#This Row],[S terrain]]</calculatedColumnFormula>
    </tableColumn>
    <tableColumn id="8" xr3:uid="{6F620A6E-CCCC-4714-8F4D-235611D10F0D}" name="Pente" dataDxfId="71" dataCellStyle="Pourcentage"/>
    <tableColumn id="9" xr3:uid="{891C0C71-39C9-4F9D-966A-E8FFF490BCBA}" name="Altitude" dataDxfId="70"/>
    <tableColumn id="10" xr3:uid="{E790F2FC-27F6-4217-9189-351D8E986455}" name="SP" dataDxfId="69"/>
    <tableColumn id="11" xr3:uid="{A80E6DF3-23AC-4F8B-A184-D17FD3E6D50D}" name="SHAB" dataDxfId="68"/>
    <tableColumn id="12" xr3:uid="{853CDCFD-130C-4758-A0F8-0C41BEBE69D1}" name="SF" dataDxfId="67"/>
    <tableColumn id="13" xr3:uid="{FA2CDFA7-8D75-4654-8FD0-AA58476A2D4A}" name="Réseaux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3672E8E-DEC5-4185-84EF-61336C532A07}" name="Index" displayName="Index" ref="A1:I1348" totalsRowShown="0" headerRowDxfId="66" dataDxfId="64" headerRowBorderDxfId="65" tableBorderDxfId="63">
  <autoFilter ref="A1:I1348" xr:uid="{4030FB61-52AF-4930-889E-08D1568A4D42}">
    <filterColumn colId="5">
      <filters>
        <filter val="Août"/>
      </filters>
    </filterColumn>
    <filterColumn colId="6">
      <filters>
        <filter val="2023"/>
      </filters>
    </filterColumn>
  </autoFilter>
  <sortState xmlns:xlrd2="http://schemas.microsoft.com/office/spreadsheetml/2017/richdata2" ref="A96:I122">
    <sortCondition ref="H1:H1348"/>
  </sortState>
  <tableColumns count="9">
    <tableColumn id="1" xr3:uid="{902257D8-0D94-497F-A37F-43BC2EC0CA09}" name="LibBase" dataDxfId="62"/>
    <tableColumn id="2" xr3:uid="{1836690D-70CF-4401-BBED-C5C51196E986}" name="CIndex" dataDxfId="61"/>
    <tableColumn id="3" xr3:uid="{E94DE8F2-BF45-44FE-84F8-A061DB3935B0}" name="LibIndex" dataDxfId="60"/>
    <tableColumn id="4" xr3:uid="{E88D034A-2193-4CB3-8E1B-7EF94DE47223}" name="ABOld" dataDxfId="59"/>
    <tableColumn id="5" xr3:uid="{15E09A8A-2954-4BCF-8075-AEAAC9775CE2}" name="ABNew" dataDxfId="58"/>
    <tableColumn id="6" xr3:uid="{2D5C1A22-64F0-4D81-B38E-AD9E7572CD2E}" name="LibMois" dataDxfId="57"/>
    <tableColumn id="7" xr3:uid="{C3E55F37-1C9C-4AA7-837C-76DDA522E445}" name="Annee" dataDxfId="56"/>
    <tableColumn id="8" xr3:uid="{E1024CC7-E72A-482E-8B2D-F22DCFE340E7}" name="Valeur" dataDxfId="55"/>
    <tableColumn id="10" xr3:uid="{A086EEBE-37E0-4DE8-A9DD-3515296BBA04}" name="Date regroupée" dataDxfId="54">
      <calculatedColumnFormula>SUM("1/"&amp;Index[[#This Row],[LibMois]]&amp;"/"&amp;Index[[#This Row],[Annee]])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A5DA23-A89B-48EA-B589-D3D71FFFB044}" name="Prix_Travaux" displayName="Prix_Travaux" ref="A1:V34" totalsRowShown="0" headerRowDxfId="53">
  <autoFilter ref="A1:V34" xr:uid="{14A5DA23-A89B-48EA-B589-D3D71FFFB044}"/>
  <sortState xmlns:xlrd2="http://schemas.microsoft.com/office/spreadsheetml/2017/richdata2" ref="A2:V34">
    <sortCondition ref="A1:A34"/>
  </sortState>
  <tableColumns count="22">
    <tableColumn id="1" xr3:uid="{08418D5F-1537-4F84-B7F2-D04D82B0E366}" name="NOM"/>
    <tableColumn id="20" xr3:uid="{417E7C24-1E82-4A66-9E8E-699F2343E189}" name="MOIS MO"/>
    <tableColumn id="2" xr3:uid="{BABFEC68-5DC7-46FB-B927-3950EFD7C0EE}" name="ANNEE MO" dataDxfId="52" totalsRowDxfId="51"/>
    <tableColumn id="22" xr3:uid="{EB661A57-3BBD-4B76-BF97-B999AC1B95D6}" name="Type" dataDxfId="50" totalsRowDxfId="49">
      <calculatedColumnFormula>_xlfn.XLOOKUP(Prix_Travaux[[#This Row],[NOM]],Opérations[NOM],Opérations[Type],"",0)</calculatedColumnFormula>
    </tableColumn>
    <tableColumn id="16" xr3:uid="{0265F0E3-0CDB-4EEE-8A0D-7110A8207675}" name="N lgts" dataDxfId="48" totalsRowDxfId="47">
      <calculatedColumnFormula>_xlfn.XLOOKUP(Prix_Travaux[[#This Row],[NOM]],Opérations[NOM],Opérations[N lgts],"",0)</calculatedColumnFormula>
    </tableColumn>
    <tableColumn id="15" xr3:uid="{82AABF28-B193-49D5-9F5C-4BE3F5C3AAA1}" name="SF" dataDxfId="46" totalsRowDxfId="45">
      <calculatedColumnFormula>_xlfn.XLOOKUP(Prix_Travaux[[#This Row],[NOM]],Opérations[NOM],Opérations[SF],"",0)</calculatedColumnFormula>
    </tableColumn>
    <tableColumn id="18" xr3:uid="{C2586EF0-3D9C-4F6F-B7DA-1BC2B821AF37}" name="TRAVAUX / LGT" dataDxfId="44" totalsRowDxfId="43">
      <calculatedColumnFormula>SUM(Prix_Travaux[[#This Row],[VRD / EV]:[ASCENSEUR]])/Prix_Travaux[[#This Row],[N lgts]]</calculatedColumnFormula>
    </tableColumn>
    <tableColumn id="17" xr3:uid="{8F337292-82FA-42A5-9F9C-039EC961A59A}" name="TRAVAUX / m² SF" dataDxfId="42" totalsRowDxfId="41">
      <calculatedColumnFormula>SUM(Prix_Travaux[[#This Row],[VRD / EV]:[ASCENSEUR]])/Prix_Travaux[[#This Row],[SF]]</calculatedColumnFormula>
    </tableColumn>
    <tableColumn id="3" xr3:uid="{E00BFD4A-D20E-4C95-A0DC-99F22B2878A7}" name="VRD / EV" dataDxfId="40" totalsRowDxfId="39"/>
    <tableColumn id="21" xr3:uid="{E961414E-077C-4A36-9E66-9CEBD6FE0FF3}" name="BT" dataDxfId="38" totalsRowDxfId="37"/>
    <tableColumn id="4" xr3:uid="{7DAB6E19-9619-44FE-90B3-2DF27A124292}" name="GO / CARRELAGE / ETANCHEITE" dataDxfId="36" totalsRowDxfId="35"/>
    <tableColumn id="5" xr3:uid="{EC66BACB-FB7A-4614-ACE9-D073F97AC19A}" name="CHARPENTE/COUVERTURE" dataDxfId="34" totalsRowDxfId="33"/>
    <tableColumn id="6" xr3:uid="{9CBA69AA-FC69-4205-AED0-165C9ACE51E1}" name="BARDAGE" dataDxfId="32" totalsRowDxfId="31"/>
    <tableColumn id="7" xr3:uid="{DCE14C6C-ED1A-4A14-89F1-27DF6906CBB8}" name="MENUISERIES EXT" dataDxfId="30" totalsRowDxfId="29"/>
    <tableColumn id="8" xr3:uid="{E0EEE989-EDB6-4259-972F-CE106ACBB7B2}" name="METALLERIE" dataDxfId="28" totalsRowDxfId="27"/>
    <tableColumn id="9" xr3:uid="{5319AC27-1FB0-4CA5-9A04-39466F4FA6B6}" name="MENUISERIES INTERIEURES" dataDxfId="26" totalsRowDxfId="25"/>
    <tableColumn id="10" xr3:uid="{2CEF55C1-909F-403F-B15F-C9B06E923A80}" name="CLOISONS" dataDxfId="24" totalsRowDxfId="23"/>
    <tableColumn id="11" xr3:uid="{1B4EABD5-4317-4046-946F-DDF422AB67C5}" name="ELECTRICITE" dataDxfId="22" totalsRowDxfId="21"/>
    <tableColumn id="12" xr3:uid="{C96295CE-F83E-484A-AD74-D03E063B4F36}" name="PLOMBERIE" dataDxfId="20" totalsRowDxfId="19"/>
    <tableColumn id="13" xr3:uid="{783FDA0D-7100-4959-BD6F-800BB0D13F16}" name="ECS" dataDxfId="18" totalsRowDxfId="17"/>
    <tableColumn id="14" xr3:uid="{26346607-58C9-4AB1-ACF4-A3033D1AFFDF}" name="PEINTURE / SOLS SOUPLES" dataDxfId="16" totalsRowDxfId="15"/>
    <tableColumn id="19" xr3:uid="{02495016-F158-4BA0-8006-BD27118DC4F3}" name="ASCENSEUR" dataDxfId="14" totalsRowDxfId="13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E63D42-090C-4A10-990B-ABEADED18E78}" name="Structure_PRP" displayName="Structure_PRP" ref="A1:L34" totalsRowShown="0" headerRowDxfId="12">
  <autoFilter ref="A1:L34" xr:uid="{09E63D42-090C-4A10-990B-ABEADED18E78}"/>
  <sortState xmlns:xlrd2="http://schemas.microsoft.com/office/spreadsheetml/2017/richdata2" ref="A2:L34">
    <sortCondition ref="A1:A34"/>
  </sortState>
  <tableColumns count="12">
    <tableColumn id="1" xr3:uid="{E2B50B43-CE43-49A4-A877-6D2B297D90B4}" name="NOM" dataDxfId="11"/>
    <tableColumn id="10" xr3:uid="{D7A52989-0DDC-4BAC-A347-2CA7E7D9BAE1}" name="PROG" dataDxfId="10">
      <calculatedColumnFormula>_xlfn.XLOOKUP(Structure_PRP[[#This Row],[NOM]],Opérations[NOM],Opérations[PROG],"",0)</calculatedColumnFormula>
    </tableColumn>
    <tableColumn id="11" xr3:uid="{BCFC8C3D-3E0A-49DD-B30E-1BF0B4D9485D}" name="Type" dataDxfId="9">
      <calculatedColumnFormula>_xlfn.XLOOKUP(Structure_PRP[[#This Row],[NOM]],Opérations[NOM],Opérations[Type],"",0)</calculatedColumnFormula>
    </tableColumn>
    <tableColumn id="9" xr3:uid="{61D56064-69E1-4E8A-8814-8CE950B180E5}" name="N lgts" dataDxfId="8">
      <calculatedColumnFormula>_xlfn.XLOOKUP(Structure_PRP[[#This Row],[NOM]],Opérations[NOM],Opérations[N lgts],"",0)</calculatedColumnFormula>
    </tableColumn>
    <tableColumn id="12" xr3:uid="{0DB3BCCF-5317-4A7D-BC8C-BFA639058202}" name="SF" dataDxfId="7">
      <calculatedColumnFormula>_xlfn.XLOOKUP(Structure_PRP[[#This Row],[NOM]],Opérations[NOM],Opérations[SF],"",0)</calculatedColumnFormula>
    </tableColumn>
    <tableColumn id="2" xr3:uid="{460F2AC8-8F8B-4C3C-8CA4-638074CAD0C3}" name="PRP" dataDxfId="6"/>
    <tableColumn id="3" xr3:uid="{5E6B616F-A434-48F7-9715-3929DB903C19}" name="CHARGE FONCIERE" dataDxfId="5"/>
    <tableColumn id="4" xr3:uid="{3255187D-1DD5-4ED1-BB29-BF61959A239F}" name="VRD" dataDxfId="4"/>
    <tableColumn id="5" xr3:uid="{9E0DC0C7-3CF8-413B-BA7B-641C95E99E9E}" name="BATIMENT" dataDxfId="3"/>
    <tableColumn id="6" xr3:uid="{59B1B204-ECB2-4EF1-89C1-88656F5972D0}" name="HONORAIRES y/c MOD" dataDxfId="2"/>
    <tableColumn id="7" xr3:uid="{DB8EBF98-837F-4074-A597-8B9F73A44F18}" name="AUTRES FRAIS" dataDxfId="1"/>
    <tableColumn id="8" xr3:uid="{4A074820-8D5D-4B85-8884-CB3C51D900B2}" name="Contrôle" dataDxfId="0">
      <calculatedColumnFormula>Structure_PRP[[#This Row],[PRP]]-(Structure_PRP[[#This Row],[CHARGE FONCIERE]]+Structure_PRP[[#This Row],[VRD]]+Structure_PRP[[#This Row],[BATIMENT]]+Structure_PRP[[#This Row],[HONORAIRES y/c MOD]]+Structure_PRP[[#This Row],[AUTRES FRAIS]])</calculatedColumnFormula>
    </tableColumn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0B9C-690B-4D14-A60E-CDB38BE99522}">
  <dimension ref="A1:U35"/>
  <sheetViews>
    <sheetView view="pageBreakPreview" zoomScale="85" zoomScaleNormal="115" zoomScaleSheetLayoutView="85" workbookViewId="0">
      <selection activeCell="A2" sqref="A2:A34"/>
    </sheetView>
  </sheetViews>
  <sheetFormatPr baseColWidth="10" defaultRowHeight="14.4" x14ac:dyDescent="0.3"/>
  <cols>
    <col min="1" max="1" width="29.88671875" bestFit="1" customWidth="1"/>
    <col min="2" max="2" width="14.109375" customWidth="1"/>
    <col min="7" max="7" width="15" bestFit="1" customWidth="1"/>
    <col min="8" max="8" width="34.6640625" bestFit="1" customWidth="1"/>
  </cols>
  <sheetData>
    <row r="1" spans="1:21" s="5" customFormat="1" x14ac:dyDescent="0.3">
      <c r="A1" s="5" t="s">
        <v>0</v>
      </c>
      <c r="B1" s="5" t="s">
        <v>1</v>
      </c>
      <c r="C1" s="5" t="s">
        <v>27</v>
      </c>
      <c r="D1" s="5" t="s">
        <v>34</v>
      </c>
      <c r="E1" s="5" t="s">
        <v>203</v>
      </c>
      <c r="F1" s="5" t="s">
        <v>28</v>
      </c>
      <c r="G1" s="5" t="s">
        <v>75</v>
      </c>
      <c r="H1" s="5" t="s">
        <v>49</v>
      </c>
      <c r="I1" s="5" t="s">
        <v>17</v>
      </c>
      <c r="J1" s="5" t="s">
        <v>23</v>
      </c>
      <c r="K1" s="5" t="s">
        <v>24</v>
      </c>
      <c r="L1" s="5" t="s">
        <v>208</v>
      </c>
      <c r="M1" s="5" t="s">
        <v>206</v>
      </c>
      <c r="N1" s="5" t="s">
        <v>18</v>
      </c>
      <c r="O1" s="5" t="s">
        <v>19</v>
      </c>
      <c r="P1" s="5" t="s">
        <v>21</v>
      </c>
      <c r="Q1" s="5" t="s">
        <v>20</v>
      </c>
      <c r="R1" s="5" t="s">
        <v>22</v>
      </c>
      <c r="S1" s="5" t="s">
        <v>25</v>
      </c>
    </row>
    <row r="2" spans="1:21" x14ac:dyDescent="0.3">
      <c r="A2" s="66" t="s">
        <v>209</v>
      </c>
      <c r="B2" t="s">
        <v>12</v>
      </c>
      <c r="C2" s="3">
        <v>18</v>
      </c>
      <c r="D2" s="3">
        <v>2015</v>
      </c>
      <c r="E2" s="3" t="s">
        <v>205</v>
      </c>
      <c r="F2" t="s">
        <v>30</v>
      </c>
      <c r="G2" t="s">
        <v>40</v>
      </c>
      <c r="H2" t="s">
        <v>51</v>
      </c>
      <c r="I2" t="s">
        <v>180</v>
      </c>
      <c r="J2" s="3">
        <v>1770</v>
      </c>
      <c r="K2" s="2">
        <v>191120</v>
      </c>
      <c r="L2" s="2">
        <f>Opérations[[#This Row],[S terrain]]/Opérations[[#This Row],[N lgts]]</f>
        <v>98.333333333333329</v>
      </c>
      <c r="M2" s="2">
        <f>Opérations[[#This Row],[Prix terrain]]/Opérations[[#This Row],[S terrain]]</f>
        <v>107.9774011299435</v>
      </c>
      <c r="N2" s="70">
        <v>0.15</v>
      </c>
      <c r="O2" s="3">
        <v>200</v>
      </c>
      <c r="P2" s="3">
        <v>1363</v>
      </c>
      <c r="Q2" s="3">
        <v>1480.6299999999999</v>
      </c>
      <c r="R2" s="3">
        <v>1708.71</v>
      </c>
      <c r="S2" t="s">
        <v>26</v>
      </c>
      <c r="U2" s="5"/>
    </row>
    <row r="3" spans="1:21" x14ac:dyDescent="0.3">
      <c r="A3" s="71" t="s">
        <v>210</v>
      </c>
      <c r="B3" s="46" t="s">
        <v>15</v>
      </c>
      <c r="C3" s="68">
        <v>32</v>
      </c>
      <c r="D3" s="68">
        <v>2020</v>
      </c>
      <c r="E3" s="3" t="s">
        <v>205</v>
      </c>
      <c r="F3" s="46" t="s">
        <v>30</v>
      </c>
      <c r="G3" s="46" t="s">
        <v>39</v>
      </c>
      <c r="H3" s="46" t="s">
        <v>51</v>
      </c>
      <c r="I3" s="46" t="s">
        <v>195</v>
      </c>
      <c r="J3" s="68">
        <v>3889</v>
      </c>
      <c r="K3" s="55">
        <v>359263</v>
      </c>
      <c r="L3" s="55">
        <f>Opérations[[#This Row],[S terrain]]/Opérations[[#This Row],[N lgts]]</f>
        <v>121.53125</v>
      </c>
      <c r="M3" s="55">
        <f>Opérations[[#This Row],[Prix terrain]]/Opérations[[#This Row],[S terrain]]</f>
        <v>92.379274877860638</v>
      </c>
      <c r="N3" s="69">
        <v>0.2</v>
      </c>
      <c r="O3" s="68">
        <v>760</v>
      </c>
      <c r="P3" s="68">
        <v>1887</v>
      </c>
      <c r="Q3" s="68">
        <v>2098.1800000000003</v>
      </c>
      <c r="R3" s="68">
        <v>2447.1618749999998</v>
      </c>
      <c r="S3" s="46" t="s">
        <v>170</v>
      </c>
      <c r="U3" s="5"/>
    </row>
    <row r="4" spans="1:21" x14ac:dyDescent="0.3">
      <c r="A4" s="66" t="s">
        <v>211</v>
      </c>
      <c r="B4" t="s">
        <v>15</v>
      </c>
      <c r="C4" s="3">
        <v>24</v>
      </c>
      <c r="D4" s="3">
        <v>2017</v>
      </c>
      <c r="E4" s="3" t="s">
        <v>205</v>
      </c>
      <c r="F4" t="s">
        <v>30</v>
      </c>
      <c r="G4" t="s">
        <v>41</v>
      </c>
      <c r="H4" t="s">
        <v>52</v>
      </c>
      <c r="I4" t="s">
        <v>207</v>
      </c>
      <c r="J4" s="3">
        <v>1976</v>
      </c>
      <c r="K4" s="2">
        <v>300000</v>
      </c>
      <c r="L4" s="2">
        <f>Opérations[[#This Row],[S terrain]]/Opérations[[#This Row],[N lgts]]</f>
        <v>82.333333333333329</v>
      </c>
      <c r="M4" s="2">
        <f>Opérations[[#This Row],[Prix terrain]]/Opérations[[#This Row],[S terrain]]</f>
        <v>151.82186234817814</v>
      </c>
      <c r="N4" s="70">
        <v>0.05</v>
      </c>
      <c r="O4" s="3">
        <v>590</v>
      </c>
      <c r="P4" s="3">
        <v>1439</v>
      </c>
      <c r="Q4" s="3">
        <v>1539.6699999999996</v>
      </c>
      <c r="R4" s="3">
        <v>1796.56</v>
      </c>
      <c r="S4" t="s">
        <v>26</v>
      </c>
      <c r="U4" s="5"/>
    </row>
    <row r="5" spans="1:21" x14ac:dyDescent="0.3">
      <c r="A5" s="66" t="s">
        <v>212</v>
      </c>
      <c r="B5" t="s">
        <v>11</v>
      </c>
      <c r="C5" s="3">
        <v>58</v>
      </c>
      <c r="D5" s="3">
        <v>2015</v>
      </c>
      <c r="E5" s="3" t="s">
        <v>205</v>
      </c>
      <c r="F5" t="s">
        <v>32</v>
      </c>
      <c r="G5" t="s">
        <v>39</v>
      </c>
      <c r="H5" t="s">
        <v>52</v>
      </c>
      <c r="I5" t="s">
        <v>179</v>
      </c>
      <c r="J5" s="3">
        <f>7217+7282</f>
        <v>14499</v>
      </c>
      <c r="K5" s="2">
        <v>603118.86</v>
      </c>
      <c r="L5" s="2">
        <f>Opérations[[#This Row],[S terrain]]/Opérations[[#This Row],[N lgts]]</f>
        <v>249.98275862068965</v>
      </c>
      <c r="M5" s="2">
        <f>Opérations[[#This Row],[Prix terrain]]/Opérations[[#This Row],[S terrain]]</f>
        <v>41.597272915373473</v>
      </c>
      <c r="N5" s="70">
        <v>0.25</v>
      </c>
      <c r="O5" s="3">
        <v>280</v>
      </c>
      <c r="P5" s="3">
        <v>3652</v>
      </c>
      <c r="Q5" s="3">
        <v>4263.91</v>
      </c>
      <c r="R5" s="3">
        <v>4712.93</v>
      </c>
      <c r="S5" t="s">
        <v>26</v>
      </c>
      <c r="U5" s="5"/>
    </row>
    <row r="6" spans="1:21" x14ac:dyDescent="0.3">
      <c r="A6" s="71" t="s">
        <v>213</v>
      </c>
      <c r="B6" s="46" t="s">
        <v>11</v>
      </c>
      <c r="C6" s="68">
        <v>39</v>
      </c>
      <c r="D6" s="68">
        <v>2018</v>
      </c>
      <c r="E6" s="3" t="s">
        <v>205</v>
      </c>
      <c r="F6" s="46" t="s">
        <v>32</v>
      </c>
      <c r="G6" s="46" t="s">
        <v>37</v>
      </c>
      <c r="H6" s="46" t="s">
        <v>53</v>
      </c>
      <c r="I6" s="46" t="s">
        <v>72</v>
      </c>
      <c r="J6" s="68">
        <v>7968</v>
      </c>
      <c r="K6" s="55">
        <v>814059</v>
      </c>
      <c r="L6" s="55">
        <f>Opérations[[#This Row],[S terrain]]/Opérations[[#This Row],[N lgts]]</f>
        <v>204.30769230769232</v>
      </c>
      <c r="M6" s="55">
        <f>Opérations[[#This Row],[Prix terrain]]/Opérations[[#This Row],[S terrain]]</f>
        <v>102.16603915662651</v>
      </c>
      <c r="N6" s="69">
        <v>0.05</v>
      </c>
      <c r="O6" s="68">
        <v>80</v>
      </c>
      <c r="P6" s="68">
        <v>2619</v>
      </c>
      <c r="Q6" s="68">
        <v>2870.8999999999987</v>
      </c>
      <c r="R6" s="68">
        <v>2870.8999999999987</v>
      </c>
      <c r="S6" s="46" t="s">
        <v>26</v>
      </c>
      <c r="U6" s="5"/>
    </row>
    <row r="7" spans="1:21" x14ac:dyDescent="0.3">
      <c r="A7" s="66" t="s">
        <v>214</v>
      </c>
      <c r="B7" t="s">
        <v>5</v>
      </c>
      <c r="C7" s="3">
        <v>30</v>
      </c>
      <c r="D7" s="3">
        <v>2016</v>
      </c>
      <c r="E7" s="3" t="s">
        <v>205</v>
      </c>
      <c r="F7" t="s">
        <v>30</v>
      </c>
      <c r="G7" t="s">
        <v>39</v>
      </c>
      <c r="H7" t="s">
        <v>52</v>
      </c>
      <c r="I7" t="s">
        <v>201</v>
      </c>
      <c r="J7" s="3">
        <v>3126</v>
      </c>
      <c r="K7" s="2">
        <v>268450</v>
      </c>
      <c r="L7" s="2">
        <f>Opérations[[#This Row],[S terrain]]/Opérations[[#This Row],[N lgts]]</f>
        <v>104.2</v>
      </c>
      <c r="M7" s="2">
        <f>Opérations[[#This Row],[Prix terrain]]/Opérations[[#This Row],[S terrain]]</f>
        <v>85.876519513755596</v>
      </c>
      <c r="N7" s="70">
        <v>0.1</v>
      </c>
      <c r="O7" s="3">
        <v>90</v>
      </c>
      <c r="P7" s="3">
        <v>2065</v>
      </c>
      <c r="Q7" s="3">
        <v>2366.1500000000005</v>
      </c>
      <c r="R7" s="3">
        <v>2678.3850000000002</v>
      </c>
      <c r="S7" t="s">
        <v>26</v>
      </c>
      <c r="U7" s="5"/>
    </row>
    <row r="8" spans="1:21" x14ac:dyDescent="0.3">
      <c r="A8" s="66" t="s">
        <v>215</v>
      </c>
      <c r="B8" t="s">
        <v>5</v>
      </c>
      <c r="C8" s="3">
        <v>18</v>
      </c>
      <c r="D8" s="3">
        <v>2015</v>
      </c>
      <c r="E8" s="3" t="s">
        <v>205</v>
      </c>
      <c r="F8" t="s">
        <v>30</v>
      </c>
      <c r="G8" t="s">
        <v>40</v>
      </c>
      <c r="H8" t="s">
        <v>51</v>
      </c>
      <c r="I8" t="s">
        <v>174</v>
      </c>
      <c r="J8" s="3">
        <v>1263</v>
      </c>
      <c r="K8" s="2">
        <v>127650</v>
      </c>
      <c r="L8" s="2">
        <f>Opérations[[#This Row],[S terrain]]/Opérations[[#This Row],[N lgts]]</f>
        <v>70.166666666666671</v>
      </c>
      <c r="M8" s="2">
        <f>Opérations[[#This Row],[Prix terrain]]/Opérations[[#This Row],[S terrain]]</f>
        <v>101.06888361045131</v>
      </c>
      <c r="N8" s="70">
        <v>0.1</v>
      </c>
      <c r="O8" s="3">
        <v>100</v>
      </c>
      <c r="P8" s="3">
        <v>1110</v>
      </c>
      <c r="Q8" s="3">
        <v>1463.16</v>
      </c>
      <c r="R8" s="3">
        <v>1473</v>
      </c>
      <c r="S8" t="s">
        <v>26</v>
      </c>
      <c r="U8" s="5"/>
    </row>
    <row r="9" spans="1:21" s="46" customFormat="1" x14ac:dyDescent="0.3">
      <c r="A9" s="71" t="s">
        <v>216</v>
      </c>
      <c r="B9" t="s">
        <v>2</v>
      </c>
      <c r="C9" s="3">
        <v>21</v>
      </c>
      <c r="D9" s="3">
        <v>2017</v>
      </c>
      <c r="E9" s="3" t="s">
        <v>205</v>
      </c>
      <c r="F9" t="s">
        <v>32</v>
      </c>
      <c r="G9" t="s">
        <v>37</v>
      </c>
      <c r="H9" t="s">
        <v>53</v>
      </c>
      <c r="I9" t="s">
        <v>194</v>
      </c>
      <c r="J9" s="3">
        <v>5443</v>
      </c>
      <c r="K9" s="2">
        <v>381010</v>
      </c>
      <c r="L9" s="2">
        <f>Opérations[[#This Row],[S terrain]]/Opérations[[#This Row],[N lgts]]</f>
        <v>259.1904761904762</v>
      </c>
      <c r="M9" s="2">
        <f>Opérations[[#This Row],[Prix terrain]]/Opérations[[#This Row],[S terrain]]</f>
        <v>70</v>
      </c>
      <c r="N9" s="4">
        <v>0.15</v>
      </c>
      <c r="O9" s="3">
        <v>900</v>
      </c>
      <c r="P9" s="3">
        <v>1596</v>
      </c>
      <c r="Q9" s="3">
        <v>1611.61</v>
      </c>
      <c r="R9" s="3">
        <v>1611.61</v>
      </c>
      <c r="S9" t="s">
        <v>170</v>
      </c>
      <c r="U9" s="5"/>
    </row>
    <row r="10" spans="1:21" x14ac:dyDescent="0.3">
      <c r="A10" s="66" t="s">
        <v>217</v>
      </c>
      <c r="B10" t="s">
        <v>5</v>
      </c>
      <c r="C10" s="3">
        <v>41</v>
      </c>
      <c r="D10" s="3">
        <v>2020</v>
      </c>
      <c r="E10" s="3" t="s">
        <v>205</v>
      </c>
      <c r="F10" t="s">
        <v>32</v>
      </c>
      <c r="G10" t="s">
        <v>41</v>
      </c>
      <c r="H10" t="s">
        <v>51</v>
      </c>
      <c r="I10" s="46" t="s">
        <v>196</v>
      </c>
      <c r="J10" s="3">
        <v>3294</v>
      </c>
      <c r="K10" s="2">
        <v>275327</v>
      </c>
      <c r="L10" s="2">
        <f>Opérations[[#This Row],[S terrain]]/Opérations[[#This Row],[N lgts]]</f>
        <v>80.341463414634148</v>
      </c>
      <c r="M10" s="2">
        <f>Opérations[[#This Row],[Prix terrain]]/Opérations[[#This Row],[S terrain]]</f>
        <v>83.584395871281117</v>
      </c>
      <c r="N10" s="4">
        <v>0.2</v>
      </c>
      <c r="O10" s="3">
        <v>110</v>
      </c>
      <c r="P10" s="3">
        <f>1450.4+890.7</f>
        <v>2341.1000000000004</v>
      </c>
      <c r="Q10" s="3">
        <v>2217.4499999999998</v>
      </c>
      <c r="R10" s="3">
        <v>2908.5150000000003</v>
      </c>
      <c r="S10" t="s">
        <v>26</v>
      </c>
      <c r="U10" s="5"/>
    </row>
    <row r="11" spans="1:21" x14ac:dyDescent="0.3">
      <c r="A11" s="71" t="s">
        <v>218</v>
      </c>
      <c r="B11" s="46" t="s">
        <v>15</v>
      </c>
      <c r="C11" s="68">
        <v>31</v>
      </c>
      <c r="D11" s="68">
        <v>2021</v>
      </c>
      <c r="E11" s="68" t="s">
        <v>205</v>
      </c>
      <c r="F11" s="46" t="s">
        <v>30</v>
      </c>
      <c r="G11" s="46" t="s">
        <v>45</v>
      </c>
      <c r="H11" s="46" t="s">
        <v>51</v>
      </c>
      <c r="I11" s="46" t="s">
        <v>197</v>
      </c>
      <c r="J11" s="68">
        <v>1043</v>
      </c>
      <c r="K11" s="55">
        <v>320000</v>
      </c>
      <c r="L11" s="55">
        <f>Opérations[[#This Row],[S terrain]]/Opérations[[#This Row],[N lgts]]</f>
        <v>33.645161290322584</v>
      </c>
      <c r="M11" s="55">
        <f>Opérations[[#This Row],[Prix terrain]]/Opérations[[#This Row],[S terrain]]</f>
        <v>306.80728667305851</v>
      </c>
      <c r="N11" s="69">
        <v>0.2</v>
      </c>
      <c r="O11" s="68">
        <v>600</v>
      </c>
      <c r="P11" s="68">
        <v>2092</v>
      </c>
      <c r="Q11" s="68">
        <v>2393.27</v>
      </c>
      <c r="R11" s="68">
        <v>2825.6899999999996</v>
      </c>
      <c r="S11" s="46" t="s">
        <v>26</v>
      </c>
      <c r="U11" s="5"/>
    </row>
    <row r="12" spans="1:21" x14ac:dyDescent="0.3">
      <c r="A12" s="66" t="s">
        <v>219</v>
      </c>
      <c r="B12" t="s">
        <v>13</v>
      </c>
      <c r="C12" s="3">
        <v>19</v>
      </c>
      <c r="D12" s="3">
        <v>2015</v>
      </c>
      <c r="E12" s="3" t="s">
        <v>205</v>
      </c>
      <c r="F12" t="s">
        <v>32</v>
      </c>
      <c r="G12" t="s">
        <v>37</v>
      </c>
      <c r="H12" t="s">
        <v>53</v>
      </c>
      <c r="I12" t="s">
        <v>189</v>
      </c>
      <c r="J12" s="3">
        <v>3547</v>
      </c>
      <c r="K12" s="2">
        <v>262506.77823711338</v>
      </c>
      <c r="L12" s="2">
        <f>Opérations[[#This Row],[S terrain]]/Opérations[[#This Row],[N lgts]]</f>
        <v>186.68421052631578</v>
      </c>
      <c r="M12" s="2">
        <f>Opérations[[#This Row],[Prix terrain]]/Opérations[[#This Row],[S terrain]]</f>
        <v>74.008113402061852</v>
      </c>
      <c r="N12" s="70">
        <v>0.15</v>
      </c>
      <c r="O12" s="3">
        <v>34</v>
      </c>
      <c r="P12" s="3">
        <v>886.27</v>
      </c>
      <c r="Q12" s="3">
        <v>1201.58</v>
      </c>
      <c r="R12" s="3">
        <v>1201.58</v>
      </c>
      <c r="S12" t="s">
        <v>170</v>
      </c>
      <c r="U12" s="5"/>
    </row>
    <row r="13" spans="1:21" x14ac:dyDescent="0.3">
      <c r="A13" s="66" t="s">
        <v>220</v>
      </c>
      <c r="B13" t="s">
        <v>15</v>
      </c>
      <c r="C13" s="3">
        <v>89</v>
      </c>
      <c r="D13" s="3">
        <v>2015</v>
      </c>
      <c r="E13" s="3" t="s">
        <v>205</v>
      </c>
      <c r="F13" t="s">
        <v>32</v>
      </c>
      <c r="G13" t="s">
        <v>40</v>
      </c>
      <c r="H13" t="s">
        <v>50</v>
      </c>
      <c r="I13" t="s">
        <v>207</v>
      </c>
      <c r="J13" s="3">
        <f>8963</f>
        <v>8963</v>
      </c>
      <c r="K13" s="2">
        <f>259941</f>
        <v>259941</v>
      </c>
      <c r="L13" s="2">
        <f>Opérations[[#This Row],[S terrain]]/Opérations[[#This Row],[N lgts]]</f>
        <v>100.70786516853933</v>
      </c>
      <c r="M13" s="2">
        <f>Opérations[[#This Row],[Prix terrain]]/Opérations[[#This Row],[S terrain]]</f>
        <v>29.001561977016625</v>
      </c>
      <c r="N13" s="70">
        <v>0.05</v>
      </c>
      <c r="O13" s="3">
        <v>630</v>
      </c>
      <c r="P13" s="3">
        <v>5585</v>
      </c>
      <c r="Q13" s="3">
        <v>5878.04</v>
      </c>
      <c r="R13" s="3">
        <v>6946.51</v>
      </c>
      <c r="S13" t="s">
        <v>26</v>
      </c>
      <c r="U13" s="5"/>
    </row>
    <row r="14" spans="1:21" x14ac:dyDescent="0.3">
      <c r="A14" s="71" t="s">
        <v>221</v>
      </c>
      <c r="B14" s="46" t="s">
        <v>15</v>
      </c>
      <c r="C14" s="68">
        <v>56</v>
      </c>
      <c r="D14" s="68">
        <v>2020</v>
      </c>
      <c r="E14" s="3" t="s">
        <v>205</v>
      </c>
      <c r="F14" s="46" t="s">
        <v>31</v>
      </c>
      <c r="G14" s="46" t="s">
        <v>45</v>
      </c>
      <c r="H14" s="46" t="s">
        <v>52</v>
      </c>
      <c r="I14" s="46" t="s">
        <v>199</v>
      </c>
      <c r="J14" s="68">
        <v>4088</v>
      </c>
      <c r="K14" s="55">
        <v>600000</v>
      </c>
      <c r="L14" s="55">
        <f>Opérations[[#This Row],[S terrain]]/Opérations[[#This Row],[N lgts]]</f>
        <v>73</v>
      </c>
      <c r="M14" s="55">
        <f>Opérations[[#This Row],[Prix terrain]]/Opérations[[#This Row],[S terrain]]</f>
        <v>146.77103718199609</v>
      </c>
      <c r="N14" s="69">
        <v>0.15</v>
      </c>
      <c r="O14" s="68">
        <v>560</v>
      </c>
      <c r="P14" s="68">
        <v>3081</v>
      </c>
      <c r="Q14" s="68">
        <v>2595.6</v>
      </c>
      <c r="R14" s="68">
        <v>2789.74</v>
      </c>
      <c r="S14" s="46" t="s">
        <v>26</v>
      </c>
      <c r="U14" s="5"/>
    </row>
    <row r="15" spans="1:21" s="46" customFormat="1" x14ac:dyDescent="0.3">
      <c r="A15" s="71" t="s">
        <v>222</v>
      </c>
      <c r="B15" s="46" t="s">
        <v>10</v>
      </c>
      <c r="C15" s="68">
        <v>84</v>
      </c>
      <c r="D15" s="68">
        <v>2017</v>
      </c>
      <c r="E15" s="3" t="s">
        <v>205</v>
      </c>
      <c r="F15" s="46" t="s">
        <v>30</v>
      </c>
      <c r="G15" s="46" t="s">
        <v>39</v>
      </c>
      <c r="H15" s="46" t="s">
        <v>52</v>
      </c>
      <c r="I15" t="s">
        <v>190</v>
      </c>
      <c r="J15" s="68">
        <v>11037</v>
      </c>
      <c r="K15" s="55">
        <v>525067.26</v>
      </c>
      <c r="L15" s="55">
        <f>Opérations[[#This Row],[S terrain]]/Opérations[[#This Row],[N lgts]]</f>
        <v>131.39285714285714</v>
      </c>
      <c r="M15" s="55">
        <f>Opérations[[#This Row],[Prix terrain]]/Opérations[[#This Row],[S terrain]]</f>
        <v>47.573367762979075</v>
      </c>
      <c r="N15" s="69">
        <v>0.1</v>
      </c>
      <c r="O15" s="68">
        <v>60</v>
      </c>
      <c r="P15" s="68">
        <v>5086</v>
      </c>
      <c r="Q15" s="68">
        <v>5759.1800000000012</v>
      </c>
      <c r="R15" s="68">
        <v>6451.5850000000009</v>
      </c>
      <c r="S15" s="46" t="s">
        <v>26</v>
      </c>
      <c r="U15" s="5"/>
    </row>
    <row r="16" spans="1:21" x14ac:dyDescent="0.3">
      <c r="A16" s="71" t="s">
        <v>240</v>
      </c>
      <c r="B16" s="46" t="s">
        <v>10</v>
      </c>
      <c r="C16" s="68">
        <v>56</v>
      </c>
      <c r="D16" s="68">
        <v>2018</v>
      </c>
      <c r="E16" s="3" t="s">
        <v>205</v>
      </c>
      <c r="F16" s="46" t="s">
        <v>32</v>
      </c>
      <c r="G16" s="46" t="s">
        <v>39</v>
      </c>
      <c r="H16" s="46" t="s">
        <v>53</v>
      </c>
      <c r="I16" s="46" t="s">
        <v>190</v>
      </c>
      <c r="J16" s="68">
        <v>10872</v>
      </c>
      <c r="K16" s="55">
        <v>517217.65</v>
      </c>
      <c r="L16" s="55">
        <f>Opérations[[#This Row],[S terrain]]/Opérations[[#This Row],[N lgts]]</f>
        <v>194.14285714285714</v>
      </c>
      <c r="M16" s="55">
        <f>Opérations[[#This Row],[Prix terrain]]/Opérations[[#This Row],[S terrain]]</f>
        <v>47.573367365710084</v>
      </c>
      <c r="N16" s="69">
        <v>0.1</v>
      </c>
      <c r="O16" s="68">
        <v>60</v>
      </c>
      <c r="P16" s="68">
        <v>4391.8599999999997</v>
      </c>
      <c r="Q16" s="68">
        <v>2357.27</v>
      </c>
      <c r="R16" s="68">
        <v>4702.8564999999999</v>
      </c>
      <c r="S16" s="46" t="s">
        <v>26</v>
      </c>
      <c r="U16" s="5"/>
    </row>
    <row r="17" spans="1:21" s="46" customFormat="1" x14ac:dyDescent="0.3">
      <c r="A17" s="71" t="s">
        <v>223</v>
      </c>
      <c r="B17" s="46" t="s">
        <v>15</v>
      </c>
      <c r="C17" s="68">
        <v>30</v>
      </c>
      <c r="D17" s="68">
        <v>2016</v>
      </c>
      <c r="E17" s="3" t="s">
        <v>205</v>
      </c>
      <c r="F17" s="46" t="s">
        <v>30</v>
      </c>
      <c r="G17" s="46" t="s">
        <v>42</v>
      </c>
      <c r="H17" s="46" t="s">
        <v>50</v>
      </c>
      <c r="I17" s="46" t="s">
        <v>207</v>
      </c>
      <c r="J17" s="68">
        <v>2433</v>
      </c>
      <c r="K17" s="55">
        <v>510000</v>
      </c>
      <c r="L17" s="55">
        <f>Opérations[[#This Row],[S terrain]]/Opérations[[#This Row],[N lgts]]</f>
        <v>81.099999999999994</v>
      </c>
      <c r="M17" s="55">
        <f>Opérations[[#This Row],[Prix terrain]]/Opérations[[#This Row],[S terrain]]</f>
        <v>209.61775585696671</v>
      </c>
      <c r="N17" s="69">
        <v>0.05</v>
      </c>
      <c r="O17" s="68">
        <v>528</v>
      </c>
      <c r="P17" s="68">
        <v>1979</v>
      </c>
      <c r="Q17" s="68">
        <v>2140.1099999999997</v>
      </c>
      <c r="R17" s="68">
        <v>2544.4299999999998</v>
      </c>
      <c r="S17" s="46" t="s">
        <v>26</v>
      </c>
      <c r="U17" s="5"/>
    </row>
    <row r="18" spans="1:21" s="46" customFormat="1" x14ac:dyDescent="0.3">
      <c r="A18" s="66" t="s">
        <v>224</v>
      </c>
      <c r="B18" t="s">
        <v>9</v>
      </c>
      <c r="C18" s="3">
        <v>20</v>
      </c>
      <c r="D18" s="3">
        <v>2015</v>
      </c>
      <c r="E18" s="3" t="s">
        <v>205</v>
      </c>
      <c r="F18" t="s">
        <v>30</v>
      </c>
      <c r="G18" t="s">
        <v>41</v>
      </c>
      <c r="H18" t="s">
        <v>53</v>
      </c>
      <c r="I18" t="s">
        <v>178</v>
      </c>
      <c r="J18" s="3">
        <v>5692</v>
      </c>
      <c r="K18" s="2">
        <v>195000</v>
      </c>
      <c r="L18" s="2">
        <f>Opérations[[#This Row],[S terrain]]/Opérations[[#This Row],[N lgts]]</f>
        <v>284.60000000000002</v>
      </c>
      <c r="M18" s="2">
        <f>Opérations[[#This Row],[Prix terrain]]/Opérations[[#This Row],[S terrain]]</f>
        <v>34.258608573436405</v>
      </c>
      <c r="N18" s="70">
        <v>0</v>
      </c>
      <c r="O18" s="3">
        <v>35</v>
      </c>
      <c r="P18" s="3">
        <v>1451.23</v>
      </c>
      <c r="Q18" s="3">
        <v>1299.51</v>
      </c>
      <c r="R18" s="3">
        <v>1299.51</v>
      </c>
      <c r="S18" t="s">
        <v>26</v>
      </c>
      <c r="U18" s="5"/>
    </row>
    <row r="19" spans="1:21" s="46" customFormat="1" x14ac:dyDescent="0.3">
      <c r="A19" s="71" t="s">
        <v>241</v>
      </c>
      <c r="B19" s="46" t="s">
        <v>4</v>
      </c>
      <c r="C19" s="68">
        <v>18</v>
      </c>
      <c r="D19" s="68">
        <v>2020</v>
      </c>
      <c r="E19" s="3" t="s">
        <v>205</v>
      </c>
      <c r="F19" s="46" t="s">
        <v>30</v>
      </c>
      <c r="G19" s="46" t="s">
        <v>37</v>
      </c>
      <c r="H19" s="46" t="s">
        <v>52</v>
      </c>
      <c r="I19" s="46" t="s">
        <v>192</v>
      </c>
      <c r="J19" s="68">
        <v>2307</v>
      </c>
      <c r="K19" s="55">
        <v>129253.87</v>
      </c>
      <c r="L19" s="55">
        <f>Opérations[[#This Row],[S terrain]]/Opérations[[#This Row],[N lgts]]</f>
        <v>128.16666666666666</v>
      </c>
      <c r="M19" s="55">
        <f>Opérations[[#This Row],[Prix terrain]]/Opérations[[#This Row],[S terrain]]</f>
        <v>56.026818378846983</v>
      </c>
      <c r="N19" s="69">
        <v>0.15</v>
      </c>
      <c r="O19" s="68">
        <v>380</v>
      </c>
      <c r="P19" s="68">
        <v>985</v>
      </c>
      <c r="Q19" s="68">
        <v>1154.19</v>
      </c>
      <c r="R19" s="68">
        <v>1371.9650000000001</v>
      </c>
      <c r="S19" s="46" t="s">
        <v>26</v>
      </c>
      <c r="U19" s="5"/>
    </row>
    <row r="20" spans="1:21" s="46" customFormat="1" x14ac:dyDescent="0.3">
      <c r="A20" s="66" t="s">
        <v>225</v>
      </c>
      <c r="B20" t="s">
        <v>4</v>
      </c>
      <c r="C20" s="3">
        <v>35</v>
      </c>
      <c r="D20" s="3">
        <v>2016</v>
      </c>
      <c r="E20" s="3" t="s">
        <v>205</v>
      </c>
      <c r="F20" t="s">
        <v>30</v>
      </c>
      <c r="G20" t="s">
        <v>37</v>
      </c>
      <c r="H20" t="s">
        <v>53</v>
      </c>
      <c r="I20" t="s">
        <v>173</v>
      </c>
      <c r="J20" s="3">
        <v>8111</v>
      </c>
      <c r="K20" s="2">
        <v>225000</v>
      </c>
      <c r="L20" s="2">
        <f>Opérations[[#This Row],[S terrain]]/Opérations[[#This Row],[N lgts]]</f>
        <v>231.74285714285713</v>
      </c>
      <c r="M20" s="2">
        <f>Opérations[[#This Row],[Prix terrain]]/Opérations[[#This Row],[S terrain]]</f>
        <v>27.740106028849709</v>
      </c>
      <c r="N20" s="70">
        <v>0.05</v>
      </c>
      <c r="O20" s="3">
        <v>440</v>
      </c>
      <c r="P20" s="3">
        <v>2160</v>
      </c>
      <c r="Q20" s="3">
        <v>2289.5</v>
      </c>
      <c r="R20" s="3">
        <v>2317</v>
      </c>
      <c r="S20" t="s">
        <v>170</v>
      </c>
      <c r="U20" s="5"/>
    </row>
    <row r="21" spans="1:21" s="46" customFormat="1" x14ac:dyDescent="0.3">
      <c r="A21" s="66" t="s">
        <v>226</v>
      </c>
      <c r="B21" t="s">
        <v>7</v>
      </c>
      <c r="C21" s="3">
        <v>28</v>
      </c>
      <c r="D21" s="3">
        <v>2016</v>
      </c>
      <c r="E21" s="3" t="s">
        <v>205</v>
      </c>
      <c r="F21" t="s">
        <v>32</v>
      </c>
      <c r="G21" t="s">
        <v>37</v>
      </c>
      <c r="H21" t="s">
        <v>53</v>
      </c>
      <c r="I21" t="s">
        <v>193</v>
      </c>
      <c r="J21" s="3">
        <v>5130</v>
      </c>
      <c r="K21" s="2">
        <v>425624</v>
      </c>
      <c r="L21" s="2">
        <f>Opérations[[#This Row],[S terrain]]/Opérations[[#This Row],[N lgts]]</f>
        <v>183.21428571428572</v>
      </c>
      <c r="M21" s="2">
        <f>Opérations[[#This Row],[Prix terrain]]/Opérations[[#This Row],[S terrain]]</f>
        <v>82.967641325536064</v>
      </c>
      <c r="N21" s="70">
        <v>0.15</v>
      </c>
      <c r="O21" s="3">
        <v>675</v>
      </c>
      <c r="P21" s="3">
        <v>1682</v>
      </c>
      <c r="Q21" s="3">
        <v>1885.8700000000013</v>
      </c>
      <c r="R21" s="3">
        <v>1885.8700000000013</v>
      </c>
      <c r="S21" t="s">
        <v>170</v>
      </c>
      <c r="U21" s="5"/>
    </row>
    <row r="22" spans="1:21" x14ac:dyDescent="0.3">
      <c r="A22" s="66" t="s">
        <v>227</v>
      </c>
      <c r="B22" t="s">
        <v>5</v>
      </c>
      <c r="C22" s="3">
        <v>17</v>
      </c>
      <c r="D22" s="3">
        <v>2018</v>
      </c>
      <c r="E22" s="3" t="s">
        <v>205</v>
      </c>
      <c r="F22" t="s">
        <v>32</v>
      </c>
      <c r="G22" t="s">
        <v>41</v>
      </c>
      <c r="H22" t="s">
        <v>51</v>
      </c>
      <c r="I22" t="s">
        <v>33</v>
      </c>
      <c r="J22" s="3">
        <v>1627</v>
      </c>
      <c r="K22" s="2">
        <v>154050</v>
      </c>
      <c r="L22" s="2">
        <f>Opérations[[#This Row],[S terrain]]/Opérations[[#This Row],[N lgts]]</f>
        <v>95.705882352941174</v>
      </c>
      <c r="M22" s="2">
        <f>Opérations[[#This Row],[Prix terrain]]/Opérations[[#This Row],[S terrain]]</f>
        <v>94.683466502765825</v>
      </c>
      <c r="N22" s="70">
        <v>0.15</v>
      </c>
      <c r="O22" s="3">
        <v>100</v>
      </c>
      <c r="P22" s="3">
        <v>1185</v>
      </c>
      <c r="Q22" s="3">
        <v>1353.27</v>
      </c>
      <c r="R22" s="3">
        <v>1559.645</v>
      </c>
      <c r="S22" t="s">
        <v>26</v>
      </c>
      <c r="U22" s="5"/>
    </row>
    <row r="23" spans="1:21" s="46" customFormat="1" x14ac:dyDescent="0.3">
      <c r="A23" s="66" t="s">
        <v>228</v>
      </c>
      <c r="B23" t="s">
        <v>9</v>
      </c>
      <c r="C23" s="3">
        <v>40</v>
      </c>
      <c r="D23" s="3">
        <v>2016</v>
      </c>
      <c r="E23" s="3" t="s">
        <v>205</v>
      </c>
      <c r="F23" t="s">
        <v>31</v>
      </c>
      <c r="G23" t="s">
        <v>41</v>
      </c>
      <c r="H23" t="s">
        <v>53</v>
      </c>
      <c r="I23" t="s">
        <v>199</v>
      </c>
      <c r="J23" s="3">
        <v>2872</v>
      </c>
      <c r="K23" s="2">
        <v>660000</v>
      </c>
      <c r="L23" s="2">
        <f>Opérations[[#This Row],[S terrain]]/Opérations[[#This Row],[N lgts]]</f>
        <v>71.8</v>
      </c>
      <c r="M23" s="2">
        <f>Opérations[[#This Row],[Prix terrain]]/Opérations[[#This Row],[S terrain]]</f>
        <v>229.8050139275766</v>
      </c>
      <c r="N23" s="70">
        <v>0.05</v>
      </c>
      <c r="O23" s="3">
        <v>20</v>
      </c>
      <c r="P23" s="3">
        <v>2052.1999999999998</v>
      </c>
      <c r="Q23" s="3">
        <v>2344.6600000000008</v>
      </c>
      <c r="R23" s="3">
        <v>2367.9699999999998</v>
      </c>
      <c r="S23" t="s">
        <v>26</v>
      </c>
      <c r="U23" s="5"/>
    </row>
    <row r="24" spans="1:21" x14ac:dyDescent="0.3">
      <c r="A24" t="s">
        <v>229</v>
      </c>
      <c r="B24" t="s">
        <v>15</v>
      </c>
      <c r="C24" s="3">
        <v>123</v>
      </c>
      <c r="D24" s="3">
        <v>2020</v>
      </c>
      <c r="E24" s="3" t="s">
        <v>204</v>
      </c>
      <c r="F24" t="s">
        <v>30</v>
      </c>
      <c r="G24" t="s">
        <v>47</v>
      </c>
      <c r="H24" t="s">
        <v>50</v>
      </c>
      <c r="I24" t="s">
        <v>199</v>
      </c>
      <c r="J24" s="3">
        <v>2985</v>
      </c>
      <c r="K24" s="2">
        <v>1700000</v>
      </c>
      <c r="L24" s="2">
        <f>Opérations[[#This Row],[S terrain]]/Opérations[[#This Row],[N lgts]]</f>
        <v>24.26829268292683</v>
      </c>
      <c r="M24" s="2">
        <f>Opérations[[#This Row],[Prix terrain]]/Opérations[[#This Row],[S terrain]]</f>
        <v>569.51423785594636</v>
      </c>
      <c r="N24" s="4">
        <v>0.1</v>
      </c>
      <c r="O24" s="3">
        <v>550</v>
      </c>
      <c r="P24" s="3">
        <f>7518.56+3501</f>
        <v>11019.560000000001</v>
      </c>
      <c r="Q24" s="3">
        <v>7715.65</v>
      </c>
      <c r="R24" s="3">
        <v>9282.66</v>
      </c>
      <c r="S24" t="s">
        <v>26</v>
      </c>
      <c r="U24" s="5"/>
    </row>
    <row r="25" spans="1:21" s="46" customFormat="1" x14ac:dyDescent="0.3">
      <c r="A25" t="s">
        <v>230</v>
      </c>
      <c r="B25" t="s">
        <v>15</v>
      </c>
      <c r="C25" s="3">
        <v>78</v>
      </c>
      <c r="D25" s="3">
        <v>2020</v>
      </c>
      <c r="E25" s="3" t="s">
        <v>204</v>
      </c>
      <c r="F25" t="s">
        <v>30</v>
      </c>
      <c r="G25" t="s">
        <v>39</v>
      </c>
      <c r="H25" t="s">
        <v>51</v>
      </c>
      <c r="I25" t="s">
        <v>201</v>
      </c>
      <c r="J25" s="3">
        <v>10453</v>
      </c>
      <c r="K25" s="2">
        <v>880000</v>
      </c>
      <c r="L25" s="2">
        <f>Opérations[[#This Row],[S terrain]]/Opérations[[#This Row],[N lgts]]</f>
        <v>134.01282051282053</v>
      </c>
      <c r="M25" s="2">
        <f>Opérations[[#This Row],[Prix terrain]]/Opérations[[#This Row],[S terrain]]</f>
        <v>84.186357983354057</v>
      </c>
      <c r="N25" s="4">
        <v>0.2</v>
      </c>
      <c r="O25" s="3">
        <v>1200</v>
      </c>
      <c r="P25" s="3">
        <v>5030</v>
      </c>
      <c r="Q25" s="3">
        <v>5576.7</v>
      </c>
      <c r="R25" s="3">
        <v>6185.99</v>
      </c>
      <c r="S25" t="s">
        <v>170</v>
      </c>
      <c r="U25" s="5"/>
    </row>
    <row r="26" spans="1:21" s="46" customFormat="1" x14ac:dyDescent="0.3">
      <c r="A26" t="s">
        <v>231</v>
      </c>
      <c r="B26" t="s">
        <v>15</v>
      </c>
      <c r="C26" s="3">
        <v>78</v>
      </c>
      <c r="D26" s="3">
        <v>2021</v>
      </c>
      <c r="E26" s="3" t="s">
        <v>204</v>
      </c>
      <c r="F26" t="s">
        <v>30</v>
      </c>
      <c r="G26" t="s">
        <v>47</v>
      </c>
      <c r="H26" t="s">
        <v>50</v>
      </c>
      <c r="I26" t="s">
        <v>199</v>
      </c>
      <c r="J26" s="3">
        <v>2009</v>
      </c>
      <c r="K26" s="2">
        <v>1009000</v>
      </c>
      <c r="L26" s="2">
        <f>Opérations[[#This Row],[S terrain]]/Opérations[[#This Row],[N lgts]]</f>
        <v>25.756410256410255</v>
      </c>
      <c r="M26" s="2">
        <f>Opérations[[#This Row],[Prix terrain]]/Opérations[[#This Row],[S terrain]]</f>
        <v>502.23992035838728</v>
      </c>
      <c r="N26" s="4">
        <v>0.1</v>
      </c>
      <c r="O26" s="3">
        <v>600</v>
      </c>
      <c r="P26" s="3">
        <v>4543</v>
      </c>
      <c r="Q26" s="3">
        <v>5550.65</v>
      </c>
      <c r="R26" s="3">
        <v>6482.8999999999987</v>
      </c>
      <c r="S26" t="s">
        <v>26</v>
      </c>
      <c r="U26" s="5"/>
    </row>
    <row r="27" spans="1:21" s="46" customFormat="1" x14ac:dyDescent="0.3">
      <c r="A27" s="46" t="s">
        <v>232</v>
      </c>
      <c r="B27" s="46" t="s">
        <v>15</v>
      </c>
      <c r="C27" s="68">
        <v>66</v>
      </c>
      <c r="D27" s="68">
        <v>2019</v>
      </c>
      <c r="E27" s="68" t="s">
        <v>204</v>
      </c>
      <c r="F27" s="46" t="s">
        <v>30</v>
      </c>
      <c r="G27" s="46" t="s">
        <v>47</v>
      </c>
      <c r="H27" s="46" t="s">
        <v>50</v>
      </c>
      <c r="I27" s="46" t="s">
        <v>199</v>
      </c>
      <c r="J27" s="68">
        <v>2759</v>
      </c>
      <c r="K27" s="55">
        <v>917480</v>
      </c>
      <c r="L27" s="55">
        <f>Opérations[[#This Row],[S terrain]]/Opérations[[#This Row],[N lgts]]</f>
        <v>41.803030303030305</v>
      </c>
      <c r="M27" s="55">
        <f>Opérations[[#This Row],[Prix terrain]]/Opérations[[#This Row],[S terrain]]</f>
        <v>332.54077564334904</v>
      </c>
      <c r="N27" s="69">
        <v>0.1</v>
      </c>
      <c r="O27" s="68">
        <v>580</v>
      </c>
      <c r="P27" s="68">
        <v>5766.16</v>
      </c>
      <c r="Q27" s="68">
        <v>4482.8100000000004</v>
      </c>
      <c r="R27" s="68">
        <v>5429.85</v>
      </c>
      <c r="S27" s="46" t="s">
        <v>26</v>
      </c>
      <c r="U27" s="5"/>
    </row>
    <row r="28" spans="1:21" s="46" customFormat="1" x14ac:dyDescent="0.3">
      <c r="A28" s="46" t="s">
        <v>233</v>
      </c>
      <c r="B28" s="46" t="s">
        <v>15</v>
      </c>
      <c r="C28" s="68">
        <v>30</v>
      </c>
      <c r="D28" s="68">
        <v>2020</v>
      </c>
      <c r="E28" s="68" t="s">
        <v>204</v>
      </c>
      <c r="F28" s="46" t="s">
        <v>30</v>
      </c>
      <c r="G28" s="46" t="s">
        <v>45</v>
      </c>
      <c r="H28" s="46" t="s">
        <v>50</v>
      </c>
      <c r="I28" s="46" t="s">
        <v>202</v>
      </c>
      <c r="J28" s="68">
        <v>912</v>
      </c>
      <c r="K28" s="55">
        <v>200000</v>
      </c>
      <c r="L28" s="55">
        <f>Opérations[[#This Row],[S terrain]]/Opérations[[#This Row],[N lgts]]</f>
        <v>30.4</v>
      </c>
      <c r="M28" s="55">
        <f>Opérations[[#This Row],[Prix terrain]]/Opérations[[#This Row],[S terrain]]</f>
        <v>219.2982456140351</v>
      </c>
      <c r="N28" s="69">
        <v>0.1</v>
      </c>
      <c r="O28" s="68">
        <v>520</v>
      </c>
      <c r="P28" s="68">
        <v>1810</v>
      </c>
      <c r="Q28" s="68">
        <v>2086.91</v>
      </c>
      <c r="R28" s="68">
        <v>2482.77</v>
      </c>
      <c r="S28" s="46" t="s">
        <v>26</v>
      </c>
      <c r="U28" s="5"/>
    </row>
    <row r="29" spans="1:21" s="46" customFormat="1" x14ac:dyDescent="0.3">
      <c r="A29" t="s">
        <v>234</v>
      </c>
      <c r="B29" t="s">
        <v>9</v>
      </c>
      <c r="C29" s="3">
        <v>55</v>
      </c>
      <c r="D29" s="3">
        <v>2015</v>
      </c>
      <c r="E29" s="3" t="s">
        <v>204</v>
      </c>
      <c r="F29" t="s">
        <v>30</v>
      </c>
      <c r="G29" t="s">
        <v>39</v>
      </c>
      <c r="H29" t="s">
        <v>53</v>
      </c>
      <c r="I29" t="s">
        <v>72</v>
      </c>
      <c r="J29" s="3">
        <v>3038</v>
      </c>
      <c r="K29" s="2">
        <v>690000</v>
      </c>
      <c r="L29" s="2">
        <f>Opérations[[#This Row],[S terrain]]/Opérations[[#This Row],[N lgts]]</f>
        <v>55.236363636363635</v>
      </c>
      <c r="M29" s="2">
        <f>Opérations[[#This Row],[Prix terrain]]/Opérations[[#This Row],[S terrain]]</f>
        <v>227.12310730743911</v>
      </c>
      <c r="N29" s="4">
        <v>0.05</v>
      </c>
      <c r="O29" s="3">
        <v>50</v>
      </c>
      <c r="P29" s="3">
        <v>2542</v>
      </c>
      <c r="Q29" s="3">
        <v>3155.3</v>
      </c>
      <c r="R29" s="3">
        <v>3234.2999999999997</v>
      </c>
      <c r="S29" t="s">
        <v>26</v>
      </c>
      <c r="U29" s="5"/>
    </row>
    <row r="30" spans="1:21" x14ac:dyDescent="0.3">
      <c r="A30" s="46" t="s">
        <v>235</v>
      </c>
      <c r="B30" s="46" t="s">
        <v>6</v>
      </c>
      <c r="C30" s="68">
        <v>60</v>
      </c>
      <c r="D30" s="68">
        <v>2019</v>
      </c>
      <c r="E30" s="68" t="s">
        <v>204</v>
      </c>
      <c r="F30" s="46" t="s">
        <v>30</v>
      </c>
      <c r="G30" s="46" t="s">
        <v>39</v>
      </c>
      <c r="H30" s="46" t="s">
        <v>52</v>
      </c>
      <c r="I30" s="46" t="s">
        <v>200</v>
      </c>
      <c r="J30" s="68">
        <v>6860</v>
      </c>
      <c r="K30" s="55">
        <v>1500000</v>
      </c>
      <c r="L30" s="55">
        <f>Opérations[[#This Row],[S terrain]]/Opérations[[#This Row],[N lgts]]</f>
        <v>114.33333333333333</v>
      </c>
      <c r="M30" s="55">
        <f>Opérations[[#This Row],[Prix terrain]]/Opérations[[#This Row],[S terrain]]</f>
        <v>218.65889212827989</v>
      </c>
      <c r="N30" s="69">
        <v>0.15</v>
      </c>
      <c r="O30" s="68">
        <v>110</v>
      </c>
      <c r="P30" s="68">
        <v>4088</v>
      </c>
      <c r="Q30" s="68">
        <v>4493.62</v>
      </c>
      <c r="R30" s="68">
        <v>5286.96</v>
      </c>
      <c r="S30" s="46" t="s">
        <v>26</v>
      </c>
      <c r="U30" s="5"/>
    </row>
    <row r="31" spans="1:21" s="46" customFormat="1" x14ac:dyDescent="0.3">
      <c r="A31" s="46" t="s">
        <v>236</v>
      </c>
      <c r="B31" s="46" t="s">
        <v>2</v>
      </c>
      <c r="C31" s="68">
        <v>23</v>
      </c>
      <c r="D31" s="68">
        <v>2016</v>
      </c>
      <c r="E31" s="68" t="s">
        <v>204</v>
      </c>
      <c r="F31" s="46" t="s">
        <v>30</v>
      </c>
      <c r="G31" s="46" t="s">
        <v>43</v>
      </c>
      <c r="H31" s="46" t="s">
        <v>50</v>
      </c>
      <c r="I31" s="46" t="s">
        <v>178</v>
      </c>
      <c r="J31" s="68">
        <v>807</v>
      </c>
      <c r="K31" s="55">
        <v>250272</v>
      </c>
      <c r="L31" s="55">
        <f>Opérations[[#This Row],[S terrain]]/Opérations[[#This Row],[N lgts]]</f>
        <v>35.086956521739133</v>
      </c>
      <c r="M31" s="55">
        <f>Opérations[[#This Row],[Prix terrain]]/Opérations[[#This Row],[S terrain]]</f>
        <v>310.12639405204459</v>
      </c>
      <c r="N31" s="69">
        <v>0.15</v>
      </c>
      <c r="O31" s="68">
        <v>270</v>
      </c>
      <c r="P31" s="68">
        <v>3703</v>
      </c>
      <c r="Q31" s="68">
        <v>1332.5</v>
      </c>
      <c r="R31" s="68">
        <v>1536.11</v>
      </c>
      <c r="S31" s="46" t="s">
        <v>26</v>
      </c>
      <c r="U31" s="5"/>
    </row>
    <row r="32" spans="1:21" x14ac:dyDescent="0.3">
      <c r="A32" s="46" t="s">
        <v>237</v>
      </c>
      <c r="B32" s="46" t="s">
        <v>14</v>
      </c>
      <c r="C32" s="68">
        <v>30</v>
      </c>
      <c r="D32" s="68">
        <v>2017</v>
      </c>
      <c r="E32" s="68" t="s">
        <v>204</v>
      </c>
      <c r="F32" s="46" t="s">
        <v>30</v>
      </c>
      <c r="G32" s="46" t="s">
        <v>39</v>
      </c>
      <c r="H32" s="46" t="s">
        <v>53</v>
      </c>
      <c r="I32" s="46" t="s">
        <v>198</v>
      </c>
      <c r="J32" s="68">
        <v>2898</v>
      </c>
      <c r="K32" s="55">
        <v>473822</v>
      </c>
      <c r="L32" s="55">
        <f>Opérations[[#This Row],[S terrain]]/Opérations[[#This Row],[N lgts]]</f>
        <v>96.6</v>
      </c>
      <c r="M32" s="55">
        <f>Opérations[[#This Row],[Prix terrain]]/Opérations[[#This Row],[S terrain]]</f>
        <v>163.49965493443753</v>
      </c>
      <c r="N32" s="69">
        <v>0.05</v>
      </c>
      <c r="O32" s="68">
        <v>10</v>
      </c>
      <c r="P32" s="68">
        <f>882.46+589.53</f>
        <v>1471.99</v>
      </c>
      <c r="Q32" s="68">
        <v>1699.31</v>
      </c>
      <c r="R32" s="68">
        <v>1708.31</v>
      </c>
      <c r="S32" s="46" t="s">
        <v>26</v>
      </c>
      <c r="U32" s="5"/>
    </row>
    <row r="33" spans="1:21" s="46" customFormat="1" x14ac:dyDescent="0.3">
      <c r="A33" s="46" t="s">
        <v>238</v>
      </c>
      <c r="B33" s="46" t="s">
        <v>15</v>
      </c>
      <c r="C33" s="68">
        <v>58</v>
      </c>
      <c r="D33" s="68">
        <v>2019</v>
      </c>
      <c r="E33" s="68" t="s">
        <v>204</v>
      </c>
      <c r="F33" s="46" t="s">
        <v>30</v>
      </c>
      <c r="G33" s="46" t="s">
        <v>47</v>
      </c>
      <c r="H33" s="46" t="s">
        <v>50</v>
      </c>
      <c r="I33" s="46" t="s">
        <v>199</v>
      </c>
      <c r="J33" s="68">
        <v>1954</v>
      </c>
      <c r="K33" s="55">
        <v>976601</v>
      </c>
      <c r="L33" s="55">
        <f>Opérations[[#This Row],[S terrain]]/Opérations[[#This Row],[N lgts]]</f>
        <v>33.689655172413794</v>
      </c>
      <c r="M33" s="55">
        <f>Opérations[[#This Row],[Prix terrain]]/Opérations[[#This Row],[S terrain]]</f>
        <v>499.79580348004095</v>
      </c>
      <c r="N33" s="69">
        <v>0.1</v>
      </c>
      <c r="O33" s="68">
        <v>600</v>
      </c>
      <c r="P33" s="68">
        <v>3780</v>
      </c>
      <c r="Q33" s="68">
        <v>4112.08</v>
      </c>
      <c r="R33" s="68">
        <v>4912.71</v>
      </c>
      <c r="S33" s="46" t="s">
        <v>26</v>
      </c>
      <c r="U33" s="5"/>
    </row>
    <row r="34" spans="1:21" x14ac:dyDescent="0.3">
      <c r="A34" s="46" t="s">
        <v>239</v>
      </c>
      <c r="B34" s="46" t="s">
        <v>15</v>
      </c>
      <c r="C34" s="68">
        <v>44</v>
      </c>
      <c r="D34" s="68">
        <v>2020</v>
      </c>
      <c r="E34" s="68" t="s">
        <v>204</v>
      </c>
      <c r="F34" s="46" t="s">
        <v>30</v>
      </c>
      <c r="G34" s="46" t="s">
        <v>45</v>
      </c>
      <c r="H34" s="46" t="s">
        <v>52</v>
      </c>
      <c r="I34" s="46" t="s">
        <v>199</v>
      </c>
      <c r="J34" s="68">
        <v>2150</v>
      </c>
      <c r="K34" s="55">
        <v>397000</v>
      </c>
      <c r="L34" s="55">
        <f>Opérations[[#This Row],[S terrain]]/Opérations[[#This Row],[N lgts]]</f>
        <v>48.863636363636367</v>
      </c>
      <c r="M34" s="55">
        <f>Opérations[[#This Row],[Prix terrain]]/Opérations[[#This Row],[S terrain]]</f>
        <v>184.65116279069767</v>
      </c>
      <c r="N34" s="69">
        <v>0.1</v>
      </c>
      <c r="O34" s="68">
        <v>520</v>
      </c>
      <c r="P34" s="68">
        <v>3093</v>
      </c>
      <c r="Q34" s="68">
        <v>3447.6800000000007</v>
      </c>
      <c r="R34" s="68">
        <v>4029.5250000000001</v>
      </c>
      <c r="S34" s="46" t="s">
        <v>26</v>
      </c>
      <c r="U34" s="5"/>
    </row>
    <row r="35" spans="1:21" x14ac:dyDescent="0.3">
      <c r="F35">
        <f>1640000/90</f>
        <v>18222.222222222223</v>
      </c>
      <c r="U35" s="5"/>
    </row>
  </sheetData>
  <phoneticPr fontId="11" type="noConversion"/>
  <dataValidations count="5">
    <dataValidation type="list" allowBlank="1" showInputMessage="1" showErrorMessage="1" sqref="B2:B34" xr:uid="{1E3F5585-58BB-41A1-8BCC-0B6975F2DED5}">
      <formula1>Communes</formula1>
    </dataValidation>
    <dataValidation type="list" allowBlank="1" showInputMessage="1" showErrorMessage="1" sqref="S2:S34" xr:uid="{4F9513F2-D4EF-4102-9897-297817B24B34}">
      <formula1>"ANC,EU collectif"</formula1>
    </dataValidation>
    <dataValidation type="list" allowBlank="1" showInputMessage="1" showErrorMessage="1" sqref="F2:F34" xr:uid="{F4E136CF-4A35-4854-A208-11617AE2C490}">
      <formula1>Habitat</formula1>
    </dataValidation>
    <dataValidation type="list" allowBlank="1" showInputMessage="1" showErrorMessage="1" sqref="G2:G34" xr:uid="{D9C336AA-D38C-40EA-9908-1133ABCE1A21}">
      <formula1>Niveaux</formula1>
    </dataValidation>
    <dataValidation type="list" allowBlank="1" showInputMessage="1" showErrorMessage="1" sqref="H2:H34" xr:uid="{B06CD525-2AF2-41B3-8892-D0CCB1CCFABB}">
      <formula1>Stationnement</formula1>
    </dataValidation>
  </dataValidations>
  <pageMargins left="0.7" right="0.7" top="0.75" bottom="0.75" header="0.3" footer="0.3"/>
  <pageSetup paperSize="9" scale="31"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CF04C4C-D936-477E-A26F-C4596AC269D3}">
          <x14:formula1>
            <xm:f>Listes!$A$18:$A$19</xm:f>
          </x14:formula1>
          <xm:sqref>E2:E34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C748-D71D-49CB-ABEE-098D333A8C92}">
  <sheetPr>
    <tabColor rgb="FFFF66CC"/>
  </sheetPr>
  <dimension ref="A1:K32"/>
  <sheetViews>
    <sheetView tabSelected="1" zoomScaleNormal="100" workbookViewId="0">
      <selection activeCell="B9" sqref="B9"/>
    </sheetView>
  </sheetViews>
  <sheetFormatPr baseColWidth="10" defaultRowHeight="14.4" x14ac:dyDescent="0.3"/>
  <cols>
    <col min="1" max="1" width="25" customWidth="1"/>
    <col min="2" max="2" width="20.6640625" customWidth="1"/>
    <col min="4" max="4" width="20.33203125" bestFit="1" customWidth="1"/>
    <col min="5" max="5" width="16" customWidth="1"/>
    <col min="6" max="6" width="15.5546875" customWidth="1"/>
    <col min="8" max="8" width="9.5546875" customWidth="1"/>
    <col min="9" max="9" width="12" bestFit="1" customWidth="1"/>
    <col min="11" max="11" width="19.5546875" bestFit="1" customWidth="1"/>
    <col min="12" max="12" width="8.33203125" bestFit="1" customWidth="1"/>
  </cols>
  <sheetData>
    <row r="1" spans="1:11" x14ac:dyDescent="0.3">
      <c r="A1" s="11" t="s">
        <v>168</v>
      </c>
      <c r="B1" s="36" t="s">
        <v>169</v>
      </c>
      <c r="D1" s="11" t="s">
        <v>76</v>
      </c>
      <c r="E1" s="31" t="s">
        <v>214</v>
      </c>
    </row>
    <row r="2" spans="1:11" x14ac:dyDescent="0.3">
      <c r="A2" s="12" t="s">
        <v>1</v>
      </c>
      <c r="B2" s="37" t="s">
        <v>8</v>
      </c>
      <c r="D2" s="12" t="s">
        <v>1</v>
      </c>
      <c r="E2" s="13" t="str">
        <f>_xlfn.XLOOKUP(E1,Opérations[NOM],Opérations[Commune],"",0)</f>
        <v>Etang-Salé</v>
      </c>
      <c r="F2" t="str">
        <f>IF(E2=B2,"ok","")</f>
        <v/>
      </c>
    </row>
    <row r="3" spans="1:11" x14ac:dyDescent="0.3">
      <c r="A3" s="12" t="s">
        <v>74</v>
      </c>
      <c r="B3" s="37">
        <v>43</v>
      </c>
      <c r="D3" s="12" t="s">
        <v>74</v>
      </c>
      <c r="E3" s="13">
        <f>_xlfn.XLOOKUP(E1,Opérations[NOM],Opérations[N lgts],"",0)</f>
        <v>30</v>
      </c>
    </row>
    <row r="4" spans="1:11" x14ac:dyDescent="0.3">
      <c r="A4" s="12" t="s">
        <v>28</v>
      </c>
      <c r="B4" s="37" t="s">
        <v>30</v>
      </c>
      <c r="D4" s="12" t="s">
        <v>28</v>
      </c>
      <c r="E4" s="13" t="str">
        <f>_xlfn.XLOOKUP(E1,Opérations[NOM],Opérations[Habitat],"",0)</f>
        <v>collectif</v>
      </c>
      <c r="F4" t="str">
        <f>IF(E4=B4,"ok","")</f>
        <v>ok</v>
      </c>
    </row>
    <row r="5" spans="1:11" x14ac:dyDescent="0.3">
      <c r="A5" s="12" t="s">
        <v>75</v>
      </c>
      <c r="B5" s="37" t="s">
        <v>38</v>
      </c>
      <c r="D5" s="12" t="s">
        <v>75</v>
      </c>
      <c r="E5" s="13" t="str">
        <f>_xlfn.XLOOKUP(E1,Opérations[NOM],Opérations[N niveaux],"",0)</f>
        <v>R+2</v>
      </c>
      <c r="F5" t="str">
        <f>IF(E5=B5,"ok","")</f>
        <v/>
      </c>
    </row>
    <row r="6" spans="1:11" s="33" customFormat="1" ht="39.6" customHeight="1" x14ac:dyDescent="0.3">
      <c r="A6" s="32" t="s">
        <v>49</v>
      </c>
      <c r="B6" s="38" t="s">
        <v>51</v>
      </c>
      <c r="D6" s="32" t="s">
        <v>49</v>
      </c>
      <c r="E6" s="34" t="str">
        <f>_xlfn.XLOOKUP(E1,Opérations[NOM],Opérations[Stationnement],"",0)</f>
        <v>Rez-de-chaussée couvert sous bâtiment</v>
      </c>
      <c r="F6" t="str">
        <f>IF(E6=B6,"ok","")</f>
        <v/>
      </c>
    </row>
    <row r="7" spans="1:11" x14ac:dyDescent="0.3">
      <c r="A7" s="12" t="s">
        <v>19</v>
      </c>
      <c r="B7" s="37">
        <v>940</v>
      </c>
      <c r="D7" s="12" t="s">
        <v>19</v>
      </c>
      <c r="E7" s="13">
        <f>_xlfn.XLOOKUP(E1,Opérations[NOM],Opérations[Altitude],"",0)</f>
        <v>90</v>
      </c>
      <c r="F7" t="str">
        <f>IF(E7=B7,"ok","")</f>
        <v/>
      </c>
    </row>
    <row r="8" spans="1:11" x14ac:dyDescent="0.3">
      <c r="A8" s="12" t="s">
        <v>25</v>
      </c>
      <c r="B8" s="37" t="s">
        <v>170</v>
      </c>
      <c r="D8" s="12" t="s">
        <v>25</v>
      </c>
      <c r="E8" s="13" t="str">
        <f>_xlfn.XLOOKUP(E1,Opérations[NOM],Opérations[Réseaux],"",0)</f>
        <v>EU collectif</v>
      </c>
      <c r="F8" t="str">
        <f>IF(E8=B8,"ok","")</f>
        <v/>
      </c>
    </row>
    <row r="9" spans="1:11" x14ac:dyDescent="0.3">
      <c r="A9" s="12" t="s">
        <v>97</v>
      </c>
      <c r="B9" s="39" t="s">
        <v>119</v>
      </c>
      <c r="D9" s="12" t="s">
        <v>101</v>
      </c>
      <c r="E9" s="13" t="str">
        <f>_xlfn.XLOOKUP(E1,Prix_Travaux[NOM],Prix_Travaux[MOIS MO],"",0)</f>
        <v>Décembre</v>
      </c>
      <c r="F9" s="41" t="s">
        <v>175</v>
      </c>
    </row>
    <row r="10" spans="1:11" ht="15" thickBot="1" x14ac:dyDescent="0.35">
      <c r="A10" s="14" t="s">
        <v>98</v>
      </c>
      <c r="B10" s="40">
        <v>2023</v>
      </c>
      <c r="D10" s="14" t="s">
        <v>98</v>
      </c>
      <c r="E10" s="15">
        <f>_xlfn.XLOOKUP(E1,Prix_Travaux[NOM],Prix_Travaux[ANNEE MO],"",0)</f>
        <v>2017</v>
      </c>
      <c r="F10" t="str">
        <f>IF(E10=B10,"ok","")</f>
        <v/>
      </c>
    </row>
    <row r="11" spans="1:11" x14ac:dyDescent="0.3">
      <c r="B11" s="9"/>
    </row>
    <row r="12" spans="1:11" x14ac:dyDescent="0.3">
      <c r="G12" s="35">
        <f>_xlfn.XLOOKUP(E1,Opérations[NOM],Opérations[N lgts],"",0)</f>
        <v>30</v>
      </c>
      <c r="H12" s="16">
        <f>_xlfn.XLOOKUP(E1,Opérations[NOM],Opérations[SF],"",0)</f>
        <v>2678.3850000000002</v>
      </c>
      <c r="I12">
        <f>H12/G12</f>
        <v>89.279500000000013</v>
      </c>
    </row>
    <row r="13" spans="1:11" s="17" customFormat="1" ht="28.8" x14ac:dyDescent="0.3">
      <c r="B13" s="18" t="s">
        <v>82</v>
      </c>
      <c r="C13" s="19" t="s">
        <v>96</v>
      </c>
      <c r="D13" s="19" t="s">
        <v>100</v>
      </c>
      <c r="E13" s="20" t="s">
        <v>166</v>
      </c>
      <c r="F13" s="21" t="s">
        <v>77</v>
      </c>
      <c r="G13" s="18" t="s">
        <v>78</v>
      </c>
      <c r="H13" s="18" t="s">
        <v>79</v>
      </c>
      <c r="J13"/>
      <c r="K13"/>
    </row>
    <row r="14" spans="1:11" x14ac:dyDescent="0.3">
      <c r="A14" s="22" t="s">
        <v>165</v>
      </c>
      <c r="B14" s="23" t="s">
        <v>83</v>
      </c>
      <c r="C14" s="24" cm="1">
        <f t="array" ref="C14">IF(SUMPRODUCT((Index[Annee]=$E$10)*(Index[LibMois]=$E$9)*(Index[ABOld]=B14)*Index[Valeur])=0,"100",(SUMPRODUCT((Index[Annee]=$E$10)*(Index[LibMois]=$E$9)*(Index[ABOld]=B14)*Index[Valeur])))</f>
        <v>101.9</v>
      </c>
      <c r="D14" s="24" cm="1">
        <f t="array" ref="D14">SUMPRODUCT((Index[Annee]=$B$10)*(Index[LibMois]=$B$9)*(Index[ABOld]=$B14)*Index[Valeur])</f>
        <v>256.27999999999997</v>
      </c>
      <c r="E14" s="25">
        <f>(D14-C14)/C14</f>
        <v>1.5150147203140329</v>
      </c>
      <c r="F14" s="26">
        <f>(_xlfn.XLOOKUP($E$1,Prix_Travaux[NOM],Prix_Travaux[VRD / EV],"",0))*(0.15+(0.85*(1+E14)))</f>
        <v>1228086.2217160938</v>
      </c>
      <c r="G14" s="27">
        <f>F14/$G$12</f>
        <v>40936.20739053646</v>
      </c>
      <c r="H14" s="27">
        <f>F14/$H$12</f>
        <v>458.5174355875252</v>
      </c>
    </row>
    <row r="15" spans="1:11" x14ac:dyDescent="0.3">
      <c r="A15" s="22" t="s">
        <v>59</v>
      </c>
      <c r="B15" s="23" t="s">
        <v>159</v>
      </c>
      <c r="C15" s="24" cm="1">
        <f t="array" ref="C15">IF(SUMPRODUCT((Index[Annee]=$E$10)*(Index[LibMois]=$E$9)*(Index[ABOld]=B15)*Index[Valeur])=0,"100",(SUMPRODUCT((Index[Annee]=$E$10)*(Index[LibMois]=$E$9)*(Index[ABOld]=B15)*Index[Valeur])))</f>
        <v>100.7</v>
      </c>
      <c r="D15" s="24" cm="1">
        <f t="array" ref="D15">SUMPRODUCT((Index[Annee]=$B$10)*(Index[LibMois]=$B$9)*(Index[ABOld]=$B15)*Index[Valeur])</f>
        <v>278.89999999999998</v>
      </c>
      <c r="E15" s="25">
        <f t="shared" ref="E15:E27" si="0">(D15-C15)/C15</f>
        <v>1.7696127110228399</v>
      </c>
      <c r="F15" s="26">
        <f>_xlfn.XLOOKUP($E$1,Prix_Travaux[NOM],Prix_Travaux[BT],"",0)*(0.15+(0.85*1+E15))</f>
        <v>70208.837733503839</v>
      </c>
      <c r="G15" s="27">
        <f>F15/$G$12</f>
        <v>2340.2945911167944</v>
      </c>
      <c r="H15" s="27">
        <f>F15/$H$12</f>
        <v>26.21312385392833</v>
      </c>
    </row>
    <row r="16" spans="1:11" ht="28.8" x14ac:dyDescent="0.3">
      <c r="A16" s="22" t="s">
        <v>70</v>
      </c>
      <c r="B16" s="23" t="s">
        <v>84</v>
      </c>
      <c r="C16" s="24" cm="1">
        <f t="array" ref="C16">IF(SUMPRODUCT((Index[Annee]=$E$10)*(Index[LibMois]=$E$9)*(Index[ABOld]=B16)*Index[Valeur])=0,"100",(SUMPRODUCT((Index[Annee]=$E$10)*(Index[LibMois]=$E$9)*(Index[ABOld]=B16)*Index[Valeur])))</f>
        <v>100.8</v>
      </c>
      <c r="D16" s="24" cm="1">
        <f t="array" ref="D16">SUMPRODUCT((Index[Annee]=$B$10)*(Index[LibMois]=$B$9)*(Index[ABOld]=$B16)*Index[Valeur])</f>
        <v>254.06</v>
      </c>
      <c r="E16" s="25">
        <f t="shared" si="0"/>
        <v>1.5204365079365079</v>
      </c>
      <c r="F16" s="26">
        <f>_xlfn.XLOOKUP($E$1,Prix_Travaux[NOM],Prix_Travaux[GO / CARRELAGE / ETANCHEITE],"",0)*(0.15+(0.85*1+E16))</f>
        <v>4132683.574472222</v>
      </c>
      <c r="G16" s="27">
        <f t="shared" ref="G16:G27" si="1">F16/$G$12</f>
        <v>137756.11914907407</v>
      </c>
      <c r="H16" s="27">
        <f t="shared" ref="H16:H27" si="2">F16/$H$12</f>
        <v>1542.9759255940508</v>
      </c>
    </row>
    <row r="17" spans="1:9" x14ac:dyDescent="0.3">
      <c r="A17" s="22" t="s">
        <v>60</v>
      </c>
      <c r="B17" s="23" t="s">
        <v>85</v>
      </c>
      <c r="C17" s="24" cm="1">
        <f t="array" ref="C17">IF(SUMPRODUCT((Index[Annee]=$E$10)*(Index[LibMois]=$E$9)*(Index[ABOld]=B17)*Index[Valeur])=0,"100",(SUMPRODUCT((Index[Annee]=$E$10)*(Index[LibMois]=$E$9)*(Index[ABOld]=B17)*Index[Valeur])))</f>
        <v>105.4</v>
      </c>
      <c r="D17" s="24" cm="1">
        <f t="array" ref="D17">SUMPRODUCT((Index[Annee]=$B$10)*(Index[LibMois]=$B$9)*(Index[ABOld]=$B17)*Index[Valeur])</f>
        <v>236.82</v>
      </c>
      <c r="E17" s="25">
        <f t="shared" si="0"/>
        <v>1.2468690702087284</v>
      </c>
      <c r="F17" s="26">
        <f>_xlfn.XLOOKUP($E$1,Prix_Travaux[NOM],Prix_Travaux[CHARPENTE/COUVERTURE],"",0)*(0.15+(0.85*1+E17))</f>
        <v>645707.81729601522</v>
      </c>
      <c r="G17" s="27">
        <f t="shared" si="1"/>
        <v>21523.593909867173</v>
      </c>
      <c r="H17" s="27">
        <f t="shared" si="2"/>
        <v>241.08103103027204</v>
      </c>
    </row>
    <row r="18" spans="1:9" x14ac:dyDescent="0.3">
      <c r="A18" s="22" t="s">
        <v>61</v>
      </c>
      <c r="B18" s="23" t="s">
        <v>86</v>
      </c>
      <c r="C18" s="24" cm="1">
        <f t="array" ref="C18">IF(SUMPRODUCT((Index[Annee]=$E$10)*(Index[LibMois]=$E$9)*(Index[ABOld]=B18)*Index[Valeur])=0,"100",(SUMPRODUCT((Index[Annee]=$E$10)*(Index[LibMois]=$E$9)*(Index[ABOld]=B18)*Index[Valeur])))</f>
        <v>100.01</v>
      </c>
      <c r="D18" s="24" cm="1">
        <f t="array" ref="D18">SUMPRODUCT((Index[Annee]=$B$10)*(Index[LibMois]=$B$9)*(Index[ABOld]=$B18)*Index[Valeur])</f>
        <v>255.08</v>
      </c>
      <c r="E18" s="25">
        <f t="shared" si="0"/>
        <v>1.5505449455054494</v>
      </c>
      <c r="F18" s="26">
        <f>_xlfn.XLOOKUP($E$1,Prix_Travaux[NOM],Prix_Travaux[BARDAGE],"",0)*(0.15+(0.85*1+E18))</f>
        <v>0</v>
      </c>
      <c r="G18" s="27">
        <f t="shared" si="1"/>
        <v>0</v>
      </c>
      <c r="H18" s="27">
        <f t="shared" si="2"/>
        <v>0</v>
      </c>
    </row>
    <row r="19" spans="1:9" x14ac:dyDescent="0.3">
      <c r="A19" s="22" t="s">
        <v>62</v>
      </c>
      <c r="B19" s="23" t="s">
        <v>87</v>
      </c>
      <c r="C19" s="24" cm="1">
        <f t="array" ref="C19">IF(SUMPRODUCT((Index[Annee]=$E$10)*(Index[LibMois]=$E$9)*(Index[ABOld]=B19)*Index[Valeur])=0,"100",(SUMPRODUCT((Index[Annee]=$E$10)*(Index[LibMois]=$E$9)*(Index[ABOld]=B19)*Index[Valeur])))</f>
        <v>100.46</v>
      </c>
      <c r="D19" s="24" cm="1">
        <f t="array" ref="D19">SUMPRODUCT((Index[Annee]=$B$10)*(Index[LibMois]=$B$9)*(Index[ABOld]=$B19)*Index[Valeur])</f>
        <v>240.06</v>
      </c>
      <c r="E19" s="25">
        <f t="shared" si="0"/>
        <v>1.389607804101135</v>
      </c>
      <c r="F19" s="26">
        <f>_xlfn.XLOOKUP($E$1,Prix_Travaux[NOM],Prix_Travaux[MENUISERIES EXT],"",0)*(0.15+(0.85*1+E19))</f>
        <v>440830.06848496915</v>
      </c>
      <c r="G19" s="27">
        <f t="shared" si="1"/>
        <v>14694.335616165637</v>
      </c>
      <c r="H19" s="27">
        <f t="shared" si="2"/>
        <v>164.58801422684533</v>
      </c>
    </row>
    <row r="20" spans="1:9" x14ac:dyDescent="0.3">
      <c r="A20" s="22" t="s">
        <v>63</v>
      </c>
      <c r="B20" s="23" t="s">
        <v>88</v>
      </c>
      <c r="C20" s="24" cm="1">
        <f t="array" ref="C20">IF(SUMPRODUCT((Index[Annee]=$E$10)*(Index[LibMois]=$E$9)*(Index[ABOld]=B20)*Index[Valeur])=0,"100",(SUMPRODUCT((Index[Annee]=$E$10)*(Index[LibMois]=$E$9)*(Index[ABOld]=B20)*Index[Valeur])))</f>
        <v>104.51</v>
      </c>
      <c r="D20" s="24" cm="1">
        <f t="array" ref="D20">SUMPRODUCT((Index[Annee]=$B$10)*(Index[LibMois]=$B$9)*(Index[ABOld]=$B20)*Index[Valeur])</f>
        <v>240.9</v>
      </c>
      <c r="E20" s="25">
        <f t="shared" si="0"/>
        <v>1.305042579657449</v>
      </c>
      <c r="F20" s="26">
        <f>_xlfn.XLOOKUP($E$1,Prix_Travaux[NOM],Prix_Travaux[METALLERIE],"",0)*(0.15+(0.85*1+E20))</f>
        <v>683641.05348770448</v>
      </c>
      <c r="G20" s="27">
        <f t="shared" si="1"/>
        <v>22788.035116256815</v>
      </c>
      <c r="H20" s="27">
        <f t="shared" si="2"/>
        <v>255.24375826765174</v>
      </c>
    </row>
    <row r="21" spans="1:9" x14ac:dyDescent="0.3">
      <c r="A21" s="22" t="s">
        <v>65</v>
      </c>
      <c r="B21" s="23" t="s">
        <v>89</v>
      </c>
      <c r="C21" s="24" cm="1">
        <f t="array" ref="C21">IF(SUMPRODUCT((Index[Annee]=$E$10)*(Index[LibMois]=$E$9)*(Index[ABOld]=B21)*Index[Valeur])=0,"100",(SUMPRODUCT((Index[Annee]=$E$10)*(Index[LibMois]=$E$9)*(Index[ABOld]=B21)*Index[Valeur])))</f>
        <v>101.51</v>
      </c>
      <c r="D21" s="24" cm="1">
        <f t="array" ref="D21">SUMPRODUCT((Index[Annee]=$B$10)*(Index[LibMois]=$B$9)*(Index[ABOld]=$B21)*Index[Valeur])</f>
        <v>259.58</v>
      </c>
      <c r="E21" s="25">
        <f t="shared" si="0"/>
        <v>1.5571864840902372</v>
      </c>
      <c r="F21" s="26">
        <f>_xlfn.XLOOKUP($E$1,Prix_Travaux[NOM],Prix_Travaux[MENUISERIES INTERIEURES],"",0)*(0.15+(0.85*1+E21))</f>
        <v>291399.07142153475</v>
      </c>
      <c r="G21" s="27">
        <f t="shared" si="1"/>
        <v>9713.3023807178251</v>
      </c>
      <c r="H21" s="27">
        <f t="shared" si="2"/>
        <v>108.7965589045394</v>
      </c>
    </row>
    <row r="22" spans="1:9" x14ac:dyDescent="0.3">
      <c r="A22" s="22" t="s">
        <v>66</v>
      </c>
      <c r="B22" s="23" t="s">
        <v>90</v>
      </c>
      <c r="C22" s="24" cm="1">
        <f t="array" ref="C22">IF(SUMPRODUCT((Index[Annee]=$E$10)*(Index[LibMois]=$E$9)*(Index[ABOld]=B22)*Index[Valeur])=0,"100",(SUMPRODUCT((Index[Annee]=$E$10)*(Index[LibMois]=$E$9)*(Index[ABOld]=B22)*Index[Valeur])))</f>
        <v>99.93</v>
      </c>
      <c r="D22" s="24" cm="1">
        <f t="array" ref="D22">SUMPRODUCT((Index[Annee]=$B$10)*(Index[LibMois]=$B$9)*(Index[ABOld]=$B22)*Index[Valeur])</f>
        <v>263.92</v>
      </c>
      <c r="E22" s="25">
        <f t="shared" si="0"/>
        <v>1.6410487341138797</v>
      </c>
      <c r="F22" s="26">
        <f>_xlfn.XLOOKUP($E$1,Prix_Travaux[NOM],Prix_Travaux[CLOISONS],"",0)*(0.15+(0.85*1+E22))</f>
        <v>246055.94636245369</v>
      </c>
      <c r="G22" s="27">
        <f t="shared" si="1"/>
        <v>8201.8648787484562</v>
      </c>
      <c r="H22" s="27">
        <f t="shared" si="2"/>
        <v>91.867280604712789</v>
      </c>
    </row>
    <row r="23" spans="1:9" x14ac:dyDescent="0.3">
      <c r="A23" s="22" t="s">
        <v>67</v>
      </c>
      <c r="B23" s="23" t="s">
        <v>91</v>
      </c>
      <c r="C23" s="24" cm="1">
        <f t="array" ref="C23">IF(SUMPRODUCT((Index[Annee]=$E$10)*(Index[LibMois]=$E$9)*(Index[ABOld]=B23)*Index[Valeur])=0,"100",(SUMPRODUCT((Index[Annee]=$E$10)*(Index[LibMois]=$E$9)*(Index[ABOld]=B23)*Index[Valeur])))</f>
        <v>100.03</v>
      </c>
      <c r="D23" s="24" cm="1">
        <f t="array" ref="D23">SUMPRODUCT((Index[Annee]=$B$10)*(Index[LibMois]=$B$9)*(Index[ABOld]=$B23)*Index[Valeur])</f>
        <v>250.14</v>
      </c>
      <c r="E23" s="25">
        <f t="shared" si="0"/>
        <v>1.5006498050584822</v>
      </c>
      <c r="F23" s="26">
        <f>_xlfn.XLOOKUP($E$1,Prix_Travaux[NOM],Prix_Travaux[ELECTRICITE],"",0)*(0.15+(0.85*1+E23))</f>
        <v>0</v>
      </c>
      <c r="G23" s="27">
        <f t="shared" si="1"/>
        <v>0</v>
      </c>
      <c r="H23" s="27">
        <f t="shared" si="2"/>
        <v>0</v>
      </c>
    </row>
    <row r="24" spans="1:9" x14ac:dyDescent="0.3">
      <c r="A24" s="22" t="s">
        <v>68</v>
      </c>
      <c r="B24" s="23" t="s">
        <v>92</v>
      </c>
      <c r="C24" s="24" cm="1">
        <f t="array" ref="C24">IF(SUMPRODUCT((Index[Annee]=$E$10)*(Index[LibMois]=$E$9)*(Index[ABOld]=B24)*Index[Valeur])=0,"100",(SUMPRODUCT((Index[Annee]=$E$10)*(Index[LibMois]=$E$9)*(Index[ABOld]=B24)*Index[Valeur])))</f>
        <v>100.39</v>
      </c>
      <c r="D24" s="24" cm="1">
        <f t="array" ref="D24">SUMPRODUCT((Index[Annee]=$B$10)*(Index[LibMois]=$B$9)*(Index[ABOld]=$B24)*Index[Valeur])</f>
        <v>231</v>
      </c>
      <c r="E24" s="25">
        <f t="shared" si="0"/>
        <v>1.3010259986054389</v>
      </c>
      <c r="F24" s="26">
        <f>_xlfn.XLOOKUP($E$1,Prix_Travaux[NOM],Prix_Travaux[PLOMBERIE],"",0)*(0.15+(0.85*1+E24))</f>
        <v>272197.56947903178</v>
      </c>
      <c r="G24" s="27">
        <f t="shared" si="1"/>
        <v>9073.2523159677257</v>
      </c>
      <c r="H24" s="27">
        <f t="shared" si="2"/>
        <v>101.62749921278373</v>
      </c>
    </row>
    <row r="25" spans="1:9" x14ac:dyDescent="0.3">
      <c r="A25" s="22" t="s">
        <v>69</v>
      </c>
      <c r="B25" s="23" t="s">
        <v>92</v>
      </c>
      <c r="C25" s="24" cm="1">
        <f t="array" ref="C25">IF(SUMPRODUCT((Index[Annee]=$E$10)*(Index[LibMois]=$E$9)*(Index[ABOld]=B25)*Index[Valeur])=0,"100",(SUMPRODUCT((Index[Annee]=$E$10)*(Index[LibMois]=$E$9)*(Index[ABOld]=B25)*Index[Valeur])))</f>
        <v>100.39</v>
      </c>
      <c r="D25" s="24" cm="1">
        <f t="array" ref="D25">SUMPRODUCT((Index[Annee]=$B$10)*(Index[LibMois]=$B$9)*(Index[ABOld]=$B25)*Index[Valeur])</f>
        <v>231</v>
      </c>
      <c r="E25" s="25">
        <f t="shared" si="0"/>
        <v>1.3010259986054389</v>
      </c>
      <c r="F25" s="26">
        <f>_xlfn.XLOOKUP($E$1,Prix_Travaux[NOM],Prix_Travaux[ECS],"",0)*(0.15+(0.85*1+E25))</f>
        <v>247590.39744994522</v>
      </c>
      <c r="G25" s="27">
        <f t="shared" si="1"/>
        <v>8253.0132483315065</v>
      </c>
      <c r="H25" s="27">
        <f t="shared" si="2"/>
        <v>92.440182217995243</v>
      </c>
    </row>
    <row r="26" spans="1:9" x14ac:dyDescent="0.3">
      <c r="A26" s="22" t="s">
        <v>71</v>
      </c>
      <c r="B26" s="23" t="s">
        <v>93</v>
      </c>
      <c r="C26" s="24" cm="1">
        <f t="array" ref="C26">IF(SUMPRODUCT((Index[Annee]=$E$10)*(Index[LibMois]=$E$9)*(Index[ABOld]=B26)*Index[Valeur])=0,"100",(SUMPRODUCT((Index[Annee]=$E$10)*(Index[LibMois]=$E$9)*(Index[ABOld]=B26)*Index[Valeur])))</f>
        <v>110.2</v>
      </c>
      <c r="D26" s="24" cm="1">
        <f t="array" ref="D26">SUMPRODUCT((Index[Annee]=$B$10)*(Index[LibMois]=$B$9)*(Index[ABOld]=$B26)*Index[Valeur])</f>
        <v>131.30000000000001</v>
      </c>
      <c r="E26" s="25">
        <f t="shared" si="0"/>
        <v>0.19147005444646106</v>
      </c>
      <c r="F26" s="26">
        <f>_xlfn.XLOOKUP($E$1,Prix_Travaux[NOM],Prix_Travaux[PEINTURE / SOLS SOUPLES],"",0)*(0.15+(0.85*1+E26))</f>
        <v>265791.94827586203</v>
      </c>
      <c r="G26" s="27">
        <f t="shared" si="1"/>
        <v>8859.7316091954017</v>
      </c>
      <c r="H26" s="27">
        <f t="shared" si="2"/>
        <v>99.235900841687069</v>
      </c>
    </row>
    <row r="27" spans="1:9" x14ac:dyDescent="0.3">
      <c r="A27" s="28" t="s">
        <v>95</v>
      </c>
      <c r="B27" s="29" t="s">
        <v>94</v>
      </c>
      <c r="C27" s="24" cm="1">
        <f t="array" ref="C27">IF(SUMPRODUCT((Index[Annee]=$E$10)*(Index[LibMois]=$E$9)*(Index[ABOld]=B27)*Index[Valeur])=0,"100",(SUMPRODUCT((Index[Annee]=$E$10)*(Index[LibMois]=$E$9)*(Index[ABOld]=B27)*Index[Valeur])))</f>
        <v>108.6</v>
      </c>
      <c r="D27" s="24" cm="1">
        <f t="array" ref="D27">SUMPRODUCT((Index[Annee]=$B$10)*(Index[LibMois]=$B$9)*(Index[ABOld]=$B27)*Index[Valeur])</f>
        <v>131.80000000000001</v>
      </c>
      <c r="E27" s="25">
        <f t="shared" si="0"/>
        <v>0.21362799263351767</v>
      </c>
      <c r="F27" s="26">
        <f>_xlfn.XLOOKUP($E$1,Prix_Travaux[NOM],Prix_Travaux[ASCENSEUR],"",0)*(0.15+(0.85*1+E27))</f>
        <v>0</v>
      </c>
      <c r="G27" s="27">
        <f t="shared" si="1"/>
        <v>0</v>
      </c>
      <c r="H27" s="27">
        <f t="shared" si="2"/>
        <v>0</v>
      </c>
    </row>
    <row r="28" spans="1:9" x14ac:dyDescent="0.3">
      <c r="B28" s="43" t="s">
        <v>125</v>
      </c>
      <c r="C28" s="24" cm="1">
        <f t="array" ref="C28">IF(SUMPRODUCT((Index[Annee]=$E$10)*(Index[LibMois]=$E$9)*(Index[ABOld]=B28)*Index[Valeur])=0,"100",(SUMPRODUCT((Index[Annee]=$E$10)*(Index[LibMois]=$E$9)*(Index[ABOld]=B28)*Index[Valeur])))</f>
        <v>101.41</v>
      </c>
      <c r="D28" s="24" cm="1">
        <f t="array" ref="D28">SUMPRODUCT((Index[Annee]=$B$10)*(Index[LibMois]=$B$9)*(Index[ABOld]=$B28)*Index[Valeur])</f>
        <v>249.8</v>
      </c>
      <c r="E28" s="25">
        <f>(D28-C28)/C28</f>
        <v>1.4632679222956317</v>
      </c>
      <c r="F28" s="55" t="s">
        <v>181</v>
      </c>
      <c r="G28" s="30">
        <f>SUM(G14:G27)</f>
        <v>284139.75020597788</v>
      </c>
      <c r="H28" s="30">
        <f>SUM(H14:H27)</f>
        <v>3182.5867103419914</v>
      </c>
      <c r="I28" s="42">
        <f>(H28-H31)/H31</f>
        <v>1.3506179927790352</v>
      </c>
    </row>
    <row r="29" spans="1:9" x14ac:dyDescent="0.3">
      <c r="B29" s="22" t="s">
        <v>162</v>
      </c>
      <c r="C29" s="24" cm="1">
        <f t="array" ref="C29">IF(SUMPRODUCT((Index[Annee]=$E$10)*(Index[LibMois]=$E$9)*(Index[ABOld]=B29)*Index[Valeur])=0,"100",(SUMPRODUCT((Index[Annee]=$E$10)*(Index[LibMois]=$E$9)*(Index[ABOld]=B29)*Index[Valeur])))</f>
        <v>107.4</v>
      </c>
      <c r="D29" s="24" cm="1">
        <f t="array" ref="D29">SUMPRODUCT((Index[Annee]=$B$10)*(Index[LibMois]=$B$9)*(Index[ABOld]=$B29)*Index[Valeur])</f>
        <v>130.6</v>
      </c>
      <c r="E29" s="25">
        <f>(D29-C29)/C29</f>
        <v>0.21601489757914327</v>
      </c>
      <c r="F29" s="50" t="s">
        <v>171</v>
      </c>
      <c r="G29" s="51">
        <f>G14+G15</f>
        <v>43276.501981653251</v>
      </c>
      <c r="H29" s="51">
        <f>H14+H15</f>
        <v>484.73055944145352</v>
      </c>
    </row>
    <row r="30" spans="1:9" x14ac:dyDescent="0.3">
      <c r="F30" s="52" t="s">
        <v>172</v>
      </c>
      <c r="G30" s="51">
        <f>G28-G29</f>
        <v>240863.24822432463</v>
      </c>
      <c r="H30" s="51">
        <f>H28-H29</f>
        <v>2697.8561509005381</v>
      </c>
    </row>
    <row r="31" spans="1:9" x14ac:dyDescent="0.3">
      <c r="F31" s="53" t="s">
        <v>167</v>
      </c>
      <c r="G31" s="54">
        <f>_xlfn.XLOOKUP(E1,Prix_Travaux[NOM],Prix_Travaux[TRAVAUX / LGT],"",0)</f>
        <v>120878.74383623329</v>
      </c>
      <c r="H31" s="54">
        <f>_xlfn.XLOOKUP(E1,Prix_Travaux[NOM],Prix_Travaux[TRAVAUX / m² SF],"",0)</f>
        <v>1353.9361649228913</v>
      </c>
      <c r="I31" s="109">
        <f>H31*(1+E28)</f>
        <v>3335.1075238905264</v>
      </c>
    </row>
    <row r="32" spans="1:9" x14ac:dyDescent="0.3">
      <c r="I32" s="109">
        <f>G31*(1+E28)</f>
        <v>297756.73217918433</v>
      </c>
    </row>
  </sheetData>
  <sheetProtection formatCells="0" formatColumns="0" formatRows="0"/>
  <conditionalFormatting sqref="E14:E29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{694EF328-C24D-4E06-9072-07687ED7CE73}</x14:id>
        </ext>
      </extLst>
    </cfRule>
  </conditionalFormatting>
  <dataValidations count="6">
    <dataValidation type="list" allowBlank="1" showInputMessage="1" showErrorMessage="1" sqref="B2" xr:uid="{7DFD5D6E-E8B7-488F-9434-9AE0BCD7173D}">
      <formula1>Communes</formula1>
    </dataValidation>
    <dataValidation type="list" allowBlank="1" showInputMessage="1" showErrorMessage="1" sqref="B4" xr:uid="{58FC4433-E412-44DB-9C76-74F688CA9DE0}">
      <formula1>Habitat</formula1>
    </dataValidation>
    <dataValidation type="list" allowBlank="1" showInputMessage="1" showErrorMessage="1" sqref="B5" xr:uid="{64C23BC4-9256-4A4C-B2DA-99F5949344E7}">
      <formula1>Niveaux</formula1>
    </dataValidation>
    <dataValidation type="list" allowBlank="1" showInputMessage="1" showErrorMessage="1" sqref="B6" xr:uid="{8A7D1CD6-AA1A-4A0C-83FE-7600746762AB}">
      <formula1>Stationnement</formula1>
    </dataValidation>
    <dataValidation type="list" allowBlank="1" showInputMessage="1" showErrorMessage="1" sqref="B8" xr:uid="{97335EDA-3A25-4443-9D77-F40BF19E6817}">
      <formula1>"ANC,EU collectif"</formula1>
    </dataValidation>
    <dataValidation type="list" allowBlank="1" showInputMessage="1" showErrorMessage="1" sqref="B9" xr:uid="{5AD766EC-D1C1-4851-9962-BB52E6BB13B6}">
      <formula1>LibMois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4EF328-C24D-4E06-9072-07687ED7CE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E14:E29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4A8B-288F-4166-8DC8-7C7AB213D339}">
  <dimension ref="A1:J1046354"/>
  <sheetViews>
    <sheetView zoomScale="90" zoomScaleNormal="90" workbookViewId="0">
      <pane ySplit="1" topLeftCell="A96" activePane="bottomLeft" state="frozen"/>
      <selection pane="bottomLeft" activeCell="F119" sqref="F119:F121"/>
    </sheetView>
  </sheetViews>
  <sheetFormatPr baseColWidth="10" defaultRowHeight="14.4" x14ac:dyDescent="0.3"/>
  <cols>
    <col min="1" max="1" width="16" bestFit="1" customWidth="1"/>
    <col min="3" max="3" width="91.109375" customWidth="1"/>
    <col min="8" max="8" width="11.5546875" customWidth="1"/>
    <col min="9" max="9" width="25.6640625" style="61" bestFit="1" customWidth="1"/>
    <col min="10" max="10" width="11.5546875" style="61"/>
    <col min="13" max="13" width="12.33203125" bestFit="1" customWidth="1"/>
    <col min="14" max="14" width="31.33203125" bestFit="1" customWidth="1"/>
    <col min="15" max="15" width="34.5546875" bestFit="1" customWidth="1"/>
    <col min="16" max="16" width="21.5546875" bestFit="1" customWidth="1"/>
    <col min="17" max="17" width="16.6640625" bestFit="1" customWidth="1"/>
    <col min="18" max="18" width="17.88671875" bestFit="1" customWidth="1"/>
    <col min="19" max="19" width="11.6640625" bestFit="1" customWidth="1"/>
    <col min="20" max="21" width="9.33203125" bestFit="1" customWidth="1"/>
    <col min="22" max="22" width="17.33203125" bestFit="1" customWidth="1"/>
    <col min="23" max="25" width="9.33203125" bestFit="1" customWidth="1"/>
    <col min="26" max="26" width="14.5546875" bestFit="1" customWidth="1"/>
    <col min="27" max="29" width="9.33203125" bestFit="1" customWidth="1"/>
    <col min="30" max="30" width="14.88671875" bestFit="1" customWidth="1"/>
    <col min="31" max="33" width="9.33203125" bestFit="1" customWidth="1"/>
    <col min="34" max="34" width="13.33203125" bestFit="1" customWidth="1"/>
    <col min="35" max="37" width="9.33203125" bestFit="1" customWidth="1"/>
    <col min="38" max="38" width="14" bestFit="1" customWidth="1"/>
    <col min="39" max="39" width="11.109375" bestFit="1" customWidth="1"/>
    <col min="40" max="41" width="9.33203125" bestFit="1" customWidth="1"/>
    <col min="42" max="42" width="16.6640625" bestFit="1" customWidth="1"/>
    <col min="43" max="45" width="9.33203125" bestFit="1" customWidth="1"/>
    <col min="46" max="46" width="14.33203125" bestFit="1" customWidth="1"/>
    <col min="47" max="47" width="16.109375" bestFit="1" customWidth="1"/>
    <col min="48" max="48" width="7.88671875" bestFit="1" customWidth="1"/>
    <col min="49" max="49" width="9.33203125" bestFit="1" customWidth="1"/>
    <col min="50" max="50" width="22.109375" bestFit="1" customWidth="1"/>
    <col min="51" max="51" width="12.6640625" bestFit="1" customWidth="1"/>
    <col min="52" max="53" width="9.33203125" bestFit="1" customWidth="1"/>
    <col min="54" max="54" width="18.44140625" bestFit="1" customWidth="1"/>
    <col min="55" max="55" width="15" bestFit="1" customWidth="1"/>
    <col min="56" max="57" width="9.33203125" bestFit="1" customWidth="1"/>
    <col min="58" max="58" width="21" bestFit="1" customWidth="1"/>
    <col min="59" max="59" width="14.6640625" bestFit="1" customWidth="1"/>
    <col min="60" max="60" width="9.33203125" bestFit="1" customWidth="1"/>
    <col min="61" max="61" width="20.6640625" bestFit="1" customWidth="1"/>
    <col min="62" max="62" width="17.6640625" bestFit="1" customWidth="1"/>
    <col min="63" max="63" width="16.6640625" bestFit="1" customWidth="1"/>
    <col min="64" max="64" width="8.6640625" bestFit="1" customWidth="1"/>
    <col min="65" max="65" width="9.33203125" bestFit="1" customWidth="1"/>
    <col min="66" max="66" width="7.88671875" bestFit="1" customWidth="1"/>
    <col min="67" max="69" width="9.33203125" bestFit="1" customWidth="1"/>
    <col min="70" max="70" width="14.33203125" bestFit="1" customWidth="1"/>
    <col min="71" max="71" width="16.109375" bestFit="1" customWidth="1"/>
    <col min="72" max="74" width="9.33203125" bestFit="1" customWidth="1"/>
    <col min="75" max="75" width="7.88671875" bestFit="1" customWidth="1"/>
    <col min="76" max="76" width="9.33203125" bestFit="1" customWidth="1"/>
    <col min="77" max="77" width="22.109375" bestFit="1" customWidth="1"/>
    <col min="78" max="78" width="12.6640625" bestFit="1" customWidth="1"/>
    <col min="79" max="83" width="9.33203125" bestFit="1" customWidth="1"/>
    <col min="84" max="84" width="18.44140625" bestFit="1" customWidth="1"/>
    <col min="85" max="85" width="15" bestFit="1" customWidth="1"/>
    <col min="86" max="90" width="9.33203125" bestFit="1" customWidth="1"/>
    <col min="91" max="91" width="21" bestFit="1" customWidth="1"/>
    <col min="92" max="92" width="14.6640625" bestFit="1" customWidth="1"/>
    <col min="93" max="95" width="9.33203125" bestFit="1" customWidth="1"/>
    <col min="96" max="96" width="7.88671875" bestFit="1" customWidth="1"/>
    <col min="97" max="97" width="9.33203125" bestFit="1" customWidth="1"/>
    <col min="98" max="98" width="20.6640625" bestFit="1" customWidth="1"/>
    <col min="99" max="99" width="17.6640625" bestFit="1" customWidth="1"/>
    <col min="100" max="104" width="10.6640625" bestFit="1" customWidth="1"/>
    <col min="105" max="105" width="18.44140625" bestFit="1" customWidth="1"/>
    <col min="106" max="106" width="15" bestFit="1" customWidth="1"/>
    <col min="107" max="108" width="9.33203125" bestFit="1" customWidth="1"/>
    <col min="109" max="114" width="10.6640625" bestFit="1" customWidth="1"/>
    <col min="115" max="115" width="21" bestFit="1" customWidth="1"/>
    <col min="116" max="116" width="14.6640625" bestFit="1" customWidth="1"/>
    <col min="117" max="117" width="9.33203125" bestFit="1" customWidth="1"/>
    <col min="118" max="118" width="10.6640625" bestFit="1" customWidth="1"/>
    <col min="119" max="119" width="7.88671875" bestFit="1" customWidth="1"/>
    <col min="120" max="121" width="10.6640625" bestFit="1" customWidth="1"/>
    <col min="122" max="122" width="7.88671875" bestFit="1" customWidth="1"/>
    <col min="123" max="123" width="10.6640625" bestFit="1" customWidth="1"/>
    <col min="124" max="124" width="20.6640625" bestFit="1" customWidth="1"/>
    <col min="125" max="125" width="9.33203125" bestFit="1" customWidth="1"/>
    <col min="126" max="126" width="14.88671875" bestFit="1" customWidth="1"/>
    <col min="127" max="127" width="17.6640625" bestFit="1" customWidth="1"/>
  </cols>
  <sheetData>
    <row r="1" spans="1:10" x14ac:dyDescent="0.3">
      <c r="A1" s="99" t="s">
        <v>102</v>
      </c>
      <c r="B1" s="99" t="s">
        <v>103</v>
      </c>
      <c r="C1" s="99" t="s">
        <v>104</v>
      </c>
      <c r="D1" s="100" t="s">
        <v>105</v>
      </c>
      <c r="E1" s="100" t="s">
        <v>106</v>
      </c>
      <c r="F1" s="99" t="s">
        <v>107</v>
      </c>
      <c r="G1" s="100" t="s">
        <v>108</v>
      </c>
      <c r="H1" s="101" t="s">
        <v>109</v>
      </c>
      <c r="I1" s="60" t="s">
        <v>184</v>
      </c>
      <c r="J1"/>
    </row>
    <row r="2" spans="1:10" hidden="1" x14ac:dyDescent="0.3">
      <c r="A2" s="84"/>
      <c r="B2" s="84"/>
      <c r="C2" s="84" t="s">
        <v>163</v>
      </c>
      <c r="D2" s="103" t="s">
        <v>93</v>
      </c>
      <c r="E2" s="103"/>
      <c r="F2" s="84" t="s">
        <v>119</v>
      </c>
      <c r="G2" s="105">
        <v>2015</v>
      </c>
      <c r="H2" s="106">
        <v>107.2</v>
      </c>
      <c r="I2" s="61">
        <f>SUM("1/"&amp;Index[[#This Row],[LibMois]]&amp;"/"&amp;Index[[#This Row],[Annee]])</f>
        <v>42217</v>
      </c>
      <c r="J2"/>
    </row>
    <row r="3" spans="1:10" hidden="1" x14ac:dyDescent="0.3">
      <c r="A3" s="84"/>
      <c r="B3" s="84"/>
      <c r="C3" s="84" t="s">
        <v>164</v>
      </c>
      <c r="D3" s="103" t="s">
        <v>94</v>
      </c>
      <c r="E3" s="103"/>
      <c r="F3" s="84" t="s">
        <v>119</v>
      </c>
      <c r="G3" s="105">
        <v>2015</v>
      </c>
      <c r="H3" s="106">
        <v>104.8</v>
      </c>
      <c r="I3" s="61">
        <f>SUM("1/"&amp;Index[[#This Row],[LibMois]]&amp;"/"&amp;Index[[#This Row],[Annee]])</f>
        <v>42217</v>
      </c>
      <c r="J3"/>
    </row>
    <row r="4" spans="1:10" hidden="1" x14ac:dyDescent="0.3">
      <c r="A4" s="84"/>
      <c r="B4" s="84"/>
      <c r="C4" s="84" t="s">
        <v>161</v>
      </c>
      <c r="D4" s="103" t="s">
        <v>162</v>
      </c>
      <c r="E4" s="103"/>
      <c r="F4" s="84" t="s">
        <v>119</v>
      </c>
      <c r="G4" s="105">
        <v>2016</v>
      </c>
      <c r="H4" s="106">
        <v>104.7</v>
      </c>
      <c r="I4" s="61">
        <f>SUM("1/"&amp;Index[[#This Row],[LibMois]]&amp;"/"&amp;Index[[#This Row],[Annee]])</f>
        <v>42583</v>
      </c>
      <c r="J4"/>
    </row>
    <row r="5" spans="1:10" hidden="1" x14ac:dyDescent="0.3">
      <c r="A5" s="84"/>
      <c r="B5" s="84"/>
      <c r="C5" s="84" t="s">
        <v>163</v>
      </c>
      <c r="D5" s="103" t="s">
        <v>93</v>
      </c>
      <c r="E5" s="103"/>
      <c r="F5" s="84" t="s">
        <v>119</v>
      </c>
      <c r="G5" s="105">
        <v>2016</v>
      </c>
      <c r="H5" s="106">
        <v>107.9</v>
      </c>
      <c r="I5" s="61">
        <f>SUM("1/"&amp;Index[[#This Row],[LibMois]]&amp;"/"&amp;Index[[#This Row],[Annee]])</f>
        <v>42583</v>
      </c>
      <c r="J5"/>
    </row>
    <row r="6" spans="1:10" hidden="1" x14ac:dyDescent="0.3">
      <c r="A6" s="84"/>
      <c r="B6" s="84"/>
      <c r="C6" s="84" t="s">
        <v>164</v>
      </c>
      <c r="D6" s="103" t="s">
        <v>94</v>
      </c>
      <c r="E6" s="103"/>
      <c r="F6" s="84" t="s">
        <v>119</v>
      </c>
      <c r="G6" s="105">
        <v>2016</v>
      </c>
      <c r="H6" s="106">
        <v>104.9</v>
      </c>
      <c r="I6" s="61">
        <f>SUM("1/"&amp;Index[[#This Row],[LibMois]]&amp;"/"&amp;Index[[#This Row],[Annee]])</f>
        <v>42583</v>
      </c>
      <c r="J6"/>
    </row>
    <row r="7" spans="1:10" hidden="1" x14ac:dyDescent="0.3">
      <c r="A7" t="s">
        <v>110</v>
      </c>
      <c r="B7" t="s">
        <v>127</v>
      </c>
      <c r="C7" t="s">
        <v>128</v>
      </c>
      <c r="D7" t="s">
        <v>84</v>
      </c>
      <c r="E7" s="9" t="s">
        <v>129</v>
      </c>
      <c r="F7" t="s">
        <v>119</v>
      </c>
      <c r="G7">
        <v>2017</v>
      </c>
      <c r="H7" s="6">
        <v>100.71</v>
      </c>
      <c r="I7" s="61">
        <f>SUM("1/"&amp;Index[[#This Row],[LibMois]]&amp;"/"&amp;Index[[#This Row],[Annee]])</f>
        <v>42948</v>
      </c>
      <c r="J7"/>
    </row>
    <row r="8" spans="1:10" hidden="1" x14ac:dyDescent="0.3">
      <c r="A8" t="s">
        <v>110</v>
      </c>
      <c r="B8" t="s">
        <v>130</v>
      </c>
      <c r="C8" t="s">
        <v>131</v>
      </c>
      <c r="D8" t="s">
        <v>85</v>
      </c>
      <c r="E8" s="9" t="s">
        <v>132</v>
      </c>
      <c r="F8" t="s">
        <v>119</v>
      </c>
      <c r="G8">
        <v>2017</v>
      </c>
      <c r="H8" s="6">
        <v>106.61</v>
      </c>
      <c r="I8" s="61">
        <f>SUM("1/"&amp;Index[[#This Row],[LibMois]]&amp;"/"&amp;Index[[#This Row],[Annee]])</f>
        <v>42948</v>
      </c>
      <c r="J8"/>
    </row>
    <row r="9" spans="1:10" hidden="1" x14ac:dyDescent="0.3">
      <c r="A9" t="s">
        <v>110</v>
      </c>
      <c r="B9" t="s">
        <v>133</v>
      </c>
      <c r="C9" t="s">
        <v>134</v>
      </c>
      <c r="D9" t="s">
        <v>90</v>
      </c>
      <c r="E9" s="9" t="s">
        <v>135</v>
      </c>
      <c r="F9" t="s">
        <v>119</v>
      </c>
      <c r="G9">
        <v>2017</v>
      </c>
      <c r="H9" s="6">
        <v>99.93</v>
      </c>
      <c r="I9" s="61">
        <f>SUM("1/"&amp;Index[[#This Row],[LibMois]]&amp;"/"&amp;Index[[#This Row],[Annee]])</f>
        <v>42948</v>
      </c>
      <c r="J9"/>
    </row>
    <row r="10" spans="1:10" hidden="1" x14ac:dyDescent="0.3">
      <c r="A10" t="s">
        <v>110</v>
      </c>
      <c r="B10" t="s">
        <v>151</v>
      </c>
      <c r="C10" t="s">
        <v>152</v>
      </c>
      <c r="D10" t="s">
        <v>86</v>
      </c>
      <c r="E10" s="9" t="s">
        <v>153</v>
      </c>
      <c r="F10" t="s">
        <v>119</v>
      </c>
      <c r="G10">
        <v>2017</v>
      </c>
      <c r="H10" s="6">
        <v>100.02</v>
      </c>
      <c r="I10" s="61">
        <f>SUM("1/"&amp;Index[[#This Row],[LibMois]]&amp;"/"&amp;Index[[#This Row],[Annee]])</f>
        <v>42948</v>
      </c>
      <c r="J10"/>
    </row>
    <row r="11" spans="1:10" hidden="1" x14ac:dyDescent="0.3">
      <c r="A11" t="s">
        <v>110</v>
      </c>
      <c r="B11" t="s">
        <v>136</v>
      </c>
      <c r="C11" t="s">
        <v>137</v>
      </c>
      <c r="D11" t="s">
        <v>89</v>
      </c>
      <c r="E11" s="9" t="s">
        <v>138</v>
      </c>
      <c r="F11" t="s">
        <v>119</v>
      </c>
      <c r="G11">
        <v>2017</v>
      </c>
      <c r="H11" s="6">
        <v>101.5</v>
      </c>
      <c r="I11" s="61">
        <f>SUM("1/"&amp;Index[[#This Row],[LibMois]]&amp;"/"&amp;Index[[#This Row],[Annee]])</f>
        <v>42948</v>
      </c>
      <c r="J11"/>
    </row>
    <row r="12" spans="1:10" hidden="1" x14ac:dyDescent="0.3">
      <c r="A12" t="s">
        <v>110</v>
      </c>
      <c r="B12" t="s">
        <v>142</v>
      </c>
      <c r="C12" t="s">
        <v>143</v>
      </c>
      <c r="D12" t="s">
        <v>88</v>
      </c>
      <c r="E12" s="9" t="s">
        <v>144</v>
      </c>
      <c r="F12" t="s">
        <v>119</v>
      </c>
      <c r="G12">
        <v>2017</v>
      </c>
      <c r="H12" s="6">
        <v>105.22</v>
      </c>
      <c r="I12" s="61">
        <f>SUM("1/"&amp;Index[[#This Row],[LibMois]]&amp;"/"&amp;Index[[#This Row],[Annee]])</f>
        <v>42948</v>
      </c>
      <c r="J12"/>
    </row>
    <row r="13" spans="1:10" hidden="1" x14ac:dyDescent="0.3">
      <c r="A13" t="s">
        <v>110</v>
      </c>
      <c r="B13" t="s">
        <v>145</v>
      </c>
      <c r="C13" t="s">
        <v>146</v>
      </c>
      <c r="D13" t="s">
        <v>87</v>
      </c>
      <c r="E13" s="9" t="s">
        <v>147</v>
      </c>
      <c r="F13" t="s">
        <v>119</v>
      </c>
      <c r="G13">
        <v>2017</v>
      </c>
      <c r="H13" s="6">
        <v>100.43</v>
      </c>
      <c r="I13" s="61">
        <f>SUM("1/"&amp;Index[[#This Row],[LibMois]]&amp;"/"&amp;Index[[#This Row],[Annee]])</f>
        <v>42948</v>
      </c>
      <c r="J13"/>
    </row>
    <row r="14" spans="1:10" hidden="1" x14ac:dyDescent="0.3">
      <c r="A14" t="s">
        <v>110</v>
      </c>
      <c r="B14" t="s">
        <v>139</v>
      </c>
      <c r="C14" t="s">
        <v>140</v>
      </c>
      <c r="D14" t="s">
        <v>92</v>
      </c>
      <c r="E14" s="9" t="s">
        <v>141</v>
      </c>
      <c r="F14" t="s">
        <v>119</v>
      </c>
      <c r="G14">
        <v>2017</v>
      </c>
      <c r="H14" s="6">
        <v>100.26</v>
      </c>
      <c r="I14" s="61">
        <f>SUM("1/"&amp;Index[[#This Row],[LibMois]]&amp;"/"&amp;Index[[#This Row],[Annee]])</f>
        <v>42948</v>
      </c>
      <c r="J14"/>
    </row>
    <row r="15" spans="1:10" hidden="1" x14ac:dyDescent="0.3">
      <c r="A15" t="s">
        <v>110</v>
      </c>
      <c r="B15" t="s">
        <v>148</v>
      </c>
      <c r="C15" t="s">
        <v>149</v>
      </c>
      <c r="D15" t="s">
        <v>91</v>
      </c>
      <c r="E15" s="9" t="s">
        <v>150</v>
      </c>
      <c r="F15" t="s">
        <v>119</v>
      </c>
      <c r="G15">
        <v>2017</v>
      </c>
      <c r="H15" s="6">
        <v>100.63</v>
      </c>
      <c r="I15" s="61">
        <f>SUM("1/"&amp;Index[[#This Row],[LibMois]]&amp;"/"&amp;Index[[#This Row],[Annee]])</f>
        <v>42948</v>
      </c>
      <c r="J15"/>
    </row>
    <row r="16" spans="1:10" hidden="1" x14ac:dyDescent="0.3">
      <c r="A16" t="s">
        <v>110</v>
      </c>
      <c r="B16" t="s">
        <v>154</v>
      </c>
      <c r="C16" t="s">
        <v>155</v>
      </c>
      <c r="D16" t="s">
        <v>83</v>
      </c>
      <c r="E16" s="9" t="s">
        <v>156</v>
      </c>
      <c r="F16" t="s">
        <v>119</v>
      </c>
      <c r="G16">
        <v>2017</v>
      </c>
      <c r="H16" s="6">
        <v>101.31</v>
      </c>
      <c r="I16" s="61">
        <f>SUM("1/"&amp;Index[[#This Row],[LibMois]]&amp;"/"&amp;Index[[#This Row],[Annee]])</f>
        <v>42948</v>
      </c>
      <c r="J16"/>
    </row>
    <row r="17" spans="1:10" hidden="1" x14ac:dyDescent="0.3">
      <c r="A17" t="s">
        <v>110</v>
      </c>
      <c r="B17" t="s">
        <v>157</v>
      </c>
      <c r="C17" t="s">
        <v>158</v>
      </c>
      <c r="D17" t="s">
        <v>159</v>
      </c>
      <c r="E17" s="9" t="s">
        <v>160</v>
      </c>
      <c r="F17" t="s">
        <v>119</v>
      </c>
      <c r="G17">
        <v>2017</v>
      </c>
      <c r="H17" s="6">
        <v>100.72</v>
      </c>
      <c r="I17" s="61">
        <f>SUM("1/"&amp;Index[[#This Row],[LibMois]]&amp;"/"&amp;Index[[#This Row],[Annee]])</f>
        <v>42948</v>
      </c>
      <c r="J17"/>
    </row>
    <row r="18" spans="1:10" hidden="1" x14ac:dyDescent="0.3">
      <c r="A18" t="s">
        <v>110</v>
      </c>
      <c r="B18" t="s">
        <v>123</v>
      </c>
      <c r="C18" t="s">
        <v>124</v>
      </c>
      <c r="D18" t="s">
        <v>125</v>
      </c>
      <c r="E18" s="9" t="s">
        <v>126</v>
      </c>
      <c r="F18" t="s">
        <v>119</v>
      </c>
      <c r="G18">
        <v>2017</v>
      </c>
      <c r="H18" s="6">
        <v>101.63</v>
      </c>
      <c r="I18" s="61">
        <f>SUM("1/"&amp;Index[[#This Row],[LibMois]]&amp;"/"&amp;Index[[#This Row],[Annee]])</f>
        <v>42948</v>
      </c>
      <c r="J18"/>
    </row>
    <row r="19" spans="1:10" hidden="1" x14ac:dyDescent="0.3">
      <c r="A19" s="84"/>
      <c r="B19" s="84"/>
      <c r="C19" s="84" t="s">
        <v>161</v>
      </c>
      <c r="D19" s="103" t="s">
        <v>162</v>
      </c>
      <c r="E19" s="103"/>
      <c r="F19" s="84" t="s">
        <v>119</v>
      </c>
      <c r="G19" s="105">
        <v>2017</v>
      </c>
      <c r="H19" s="106">
        <v>106.6</v>
      </c>
      <c r="I19" s="61">
        <f>SUM("1/"&amp;Index[[#This Row],[LibMois]]&amp;"/"&amp;Index[[#This Row],[Annee]])</f>
        <v>42948</v>
      </c>
      <c r="J19"/>
    </row>
    <row r="20" spans="1:10" hidden="1" x14ac:dyDescent="0.3">
      <c r="A20" s="84"/>
      <c r="B20" s="84"/>
      <c r="C20" s="84" t="s">
        <v>163</v>
      </c>
      <c r="D20" s="103" t="s">
        <v>93</v>
      </c>
      <c r="E20" s="103"/>
      <c r="F20" s="84" t="s">
        <v>119</v>
      </c>
      <c r="G20" s="105">
        <v>2017</v>
      </c>
      <c r="H20" s="106">
        <v>109.8</v>
      </c>
      <c r="I20" s="61">
        <f>SUM("1/"&amp;Index[[#This Row],[LibMois]]&amp;"/"&amp;Index[[#This Row],[Annee]])</f>
        <v>42948</v>
      </c>
      <c r="J20"/>
    </row>
    <row r="21" spans="1:10" hidden="1" x14ac:dyDescent="0.3">
      <c r="A21" s="84"/>
      <c r="B21" s="84"/>
      <c r="C21" s="84" t="s">
        <v>164</v>
      </c>
      <c r="D21" s="103" t="s">
        <v>94</v>
      </c>
      <c r="E21" s="103"/>
      <c r="F21" s="84" t="s">
        <v>119</v>
      </c>
      <c r="G21" s="105">
        <v>2017</v>
      </c>
      <c r="H21" s="106">
        <v>107.8</v>
      </c>
      <c r="I21" s="61">
        <f>SUM("1/"&amp;Index[[#This Row],[LibMois]]&amp;"/"&amp;Index[[#This Row],[Annee]])</f>
        <v>42948</v>
      </c>
      <c r="J21"/>
    </row>
    <row r="22" spans="1:10" hidden="1" x14ac:dyDescent="0.3">
      <c r="A22" t="s">
        <v>110</v>
      </c>
      <c r="B22" t="s">
        <v>127</v>
      </c>
      <c r="C22" t="s">
        <v>128</v>
      </c>
      <c r="D22" t="s">
        <v>84</v>
      </c>
      <c r="E22" s="9" t="s">
        <v>129</v>
      </c>
      <c r="F22" t="s">
        <v>119</v>
      </c>
      <c r="G22">
        <v>2018</v>
      </c>
      <c r="H22" s="6">
        <v>102.31</v>
      </c>
      <c r="I22" s="61">
        <f>SUM("1/"&amp;Index[[#This Row],[LibMois]]&amp;"/"&amp;Index[[#This Row],[Annee]])</f>
        <v>43313</v>
      </c>
      <c r="J22"/>
    </row>
    <row r="23" spans="1:10" hidden="1" x14ac:dyDescent="0.3">
      <c r="A23" t="s">
        <v>110</v>
      </c>
      <c r="B23" t="s">
        <v>130</v>
      </c>
      <c r="C23" t="s">
        <v>131</v>
      </c>
      <c r="D23" t="s">
        <v>85</v>
      </c>
      <c r="E23" s="9" t="s">
        <v>132</v>
      </c>
      <c r="F23" t="s">
        <v>119</v>
      </c>
      <c r="G23">
        <v>2018</v>
      </c>
      <c r="H23" s="6">
        <v>107.13</v>
      </c>
      <c r="I23" s="61">
        <f>SUM("1/"&amp;Index[[#This Row],[LibMois]]&amp;"/"&amp;Index[[#This Row],[Annee]])</f>
        <v>43313</v>
      </c>
      <c r="J23"/>
    </row>
    <row r="24" spans="1:10" hidden="1" x14ac:dyDescent="0.3">
      <c r="A24" t="s">
        <v>110</v>
      </c>
      <c r="B24" t="s">
        <v>133</v>
      </c>
      <c r="C24" t="s">
        <v>134</v>
      </c>
      <c r="D24" t="s">
        <v>90</v>
      </c>
      <c r="E24" s="9" t="s">
        <v>135</v>
      </c>
      <c r="F24" t="s">
        <v>119</v>
      </c>
      <c r="G24">
        <v>2018</v>
      </c>
      <c r="H24" s="6">
        <v>103</v>
      </c>
      <c r="I24" s="61">
        <f>SUM("1/"&amp;Index[[#This Row],[LibMois]]&amp;"/"&amp;Index[[#This Row],[Annee]])</f>
        <v>43313</v>
      </c>
      <c r="J24"/>
    </row>
    <row r="25" spans="1:10" hidden="1" x14ac:dyDescent="0.3">
      <c r="A25" t="s">
        <v>110</v>
      </c>
      <c r="B25" t="s">
        <v>151</v>
      </c>
      <c r="C25" t="s">
        <v>152</v>
      </c>
      <c r="D25" t="s">
        <v>86</v>
      </c>
      <c r="E25" s="9" t="s">
        <v>153</v>
      </c>
      <c r="F25" t="s">
        <v>119</v>
      </c>
      <c r="G25">
        <v>2018</v>
      </c>
      <c r="H25" s="6">
        <v>100.21</v>
      </c>
      <c r="I25" s="61">
        <f>SUM("1/"&amp;Index[[#This Row],[LibMois]]&amp;"/"&amp;Index[[#This Row],[Annee]])</f>
        <v>43313</v>
      </c>
      <c r="J25"/>
    </row>
    <row r="26" spans="1:10" hidden="1" x14ac:dyDescent="0.3">
      <c r="A26" t="s">
        <v>110</v>
      </c>
      <c r="B26" t="s">
        <v>136</v>
      </c>
      <c r="C26" t="s">
        <v>137</v>
      </c>
      <c r="D26" t="s">
        <v>89</v>
      </c>
      <c r="E26" s="9" t="s">
        <v>138</v>
      </c>
      <c r="F26" t="s">
        <v>119</v>
      </c>
      <c r="G26">
        <v>2018</v>
      </c>
      <c r="H26" s="6">
        <v>102.8</v>
      </c>
      <c r="I26" s="61">
        <f>SUM("1/"&amp;Index[[#This Row],[LibMois]]&amp;"/"&amp;Index[[#This Row],[Annee]])</f>
        <v>43313</v>
      </c>
      <c r="J26"/>
    </row>
    <row r="27" spans="1:10" hidden="1" x14ac:dyDescent="0.3">
      <c r="A27" t="s">
        <v>110</v>
      </c>
      <c r="B27" t="s">
        <v>142</v>
      </c>
      <c r="C27" t="s">
        <v>143</v>
      </c>
      <c r="D27" t="s">
        <v>88</v>
      </c>
      <c r="E27" s="9" t="s">
        <v>144</v>
      </c>
      <c r="F27" t="s">
        <v>119</v>
      </c>
      <c r="G27">
        <v>2018</v>
      </c>
      <c r="H27" s="6">
        <v>105.38</v>
      </c>
      <c r="I27" s="61">
        <f>SUM("1/"&amp;Index[[#This Row],[LibMois]]&amp;"/"&amp;Index[[#This Row],[Annee]])</f>
        <v>43313</v>
      </c>
      <c r="J27"/>
    </row>
    <row r="28" spans="1:10" hidden="1" x14ac:dyDescent="0.3">
      <c r="A28" t="s">
        <v>110</v>
      </c>
      <c r="B28" t="s">
        <v>145</v>
      </c>
      <c r="C28" t="s">
        <v>146</v>
      </c>
      <c r="D28" t="s">
        <v>87</v>
      </c>
      <c r="E28" s="9" t="s">
        <v>147</v>
      </c>
      <c r="F28" t="s">
        <v>119</v>
      </c>
      <c r="G28">
        <v>2018</v>
      </c>
      <c r="H28" s="6">
        <v>100.87</v>
      </c>
      <c r="I28" s="61">
        <f>SUM("1/"&amp;Index[[#This Row],[LibMois]]&amp;"/"&amp;Index[[#This Row],[Annee]])</f>
        <v>43313</v>
      </c>
      <c r="J28"/>
    </row>
    <row r="29" spans="1:10" hidden="1" x14ac:dyDescent="0.3">
      <c r="A29" t="s">
        <v>110</v>
      </c>
      <c r="B29" t="s">
        <v>139</v>
      </c>
      <c r="C29" t="s">
        <v>140</v>
      </c>
      <c r="D29" t="s">
        <v>92</v>
      </c>
      <c r="E29" s="9" t="s">
        <v>141</v>
      </c>
      <c r="F29" t="s">
        <v>119</v>
      </c>
      <c r="G29">
        <v>2018</v>
      </c>
      <c r="H29" s="6">
        <v>100.67</v>
      </c>
      <c r="I29" s="61">
        <f>SUM("1/"&amp;Index[[#This Row],[LibMois]]&amp;"/"&amp;Index[[#This Row],[Annee]])</f>
        <v>43313</v>
      </c>
      <c r="J29"/>
    </row>
    <row r="30" spans="1:10" hidden="1" x14ac:dyDescent="0.3">
      <c r="A30" t="s">
        <v>110</v>
      </c>
      <c r="B30" t="s">
        <v>148</v>
      </c>
      <c r="C30" t="s">
        <v>149</v>
      </c>
      <c r="D30" t="s">
        <v>91</v>
      </c>
      <c r="E30" s="9" t="s">
        <v>150</v>
      </c>
      <c r="F30" t="s">
        <v>119</v>
      </c>
      <c r="G30">
        <v>2018</v>
      </c>
      <c r="H30" s="6">
        <v>101.95</v>
      </c>
      <c r="I30" s="61">
        <f>SUM("1/"&amp;Index[[#This Row],[LibMois]]&amp;"/"&amp;Index[[#This Row],[Annee]])</f>
        <v>43313</v>
      </c>
      <c r="J30"/>
    </row>
    <row r="31" spans="1:10" hidden="1" x14ac:dyDescent="0.3">
      <c r="A31" t="s">
        <v>110</v>
      </c>
      <c r="B31" t="s">
        <v>154</v>
      </c>
      <c r="C31" t="s">
        <v>155</v>
      </c>
      <c r="D31" t="s">
        <v>83</v>
      </c>
      <c r="E31" s="9" t="s">
        <v>156</v>
      </c>
      <c r="F31" t="s">
        <v>119</v>
      </c>
      <c r="G31">
        <v>2018</v>
      </c>
      <c r="H31" s="6">
        <v>105.09</v>
      </c>
      <c r="I31" s="61">
        <f>SUM("1/"&amp;Index[[#This Row],[LibMois]]&amp;"/"&amp;Index[[#This Row],[Annee]])</f>
        <v>43313</v>
      </c>
      <c r="J31"/>
    </row>
    <row r="32" spans="1:10" hidden="1" x14ac:dyDescent="0.3">
      <c r="A32" t="s">
        <v>110</v>
      </c>
      <c r="B32" t="s">
        <v>157</v>
      </c>
      <c r="C32" t="s">
        <v>158</v>
      </c>
      <c r="D32" t="s">
        <v>159</v>
      </c>
      <c r="E32" s="9" t="s">
        <v>160</v>
      </c>
      <c r="F32" t="s">
        <v>119</v>
      </c>
      <c r="G32">
        <v>2018</v>
      </c>
      <c r="H32" s="6">
        <v>102.77</v>
      </c>
      <c r="I32" s="61">
        <f>SUM("1/"&amp;Index[[#This Row],[LibMois]]&amp;"/"&amp;Index[[#This Row],[Annee]])</f>
        <v>43313</v>
      </c>
      <c r="J32"/>
    </row>
    <row r="33" spans="1:10" hidden="1" x14ac:dyDescent="0.3">
      <c r="A33" t="s">
        <v>110</v>
      </c>
      <c r="B33" t="s">
        <v>123</v>
      </c>
      <c r="C33" t="s">
        <v>124</v>
      </c>
      <c r="D33" t="s">
        <v>125</v>
      </c>
      <c r="E33" s="9" t="s">
        <v>126</v>
      </c>
      <c r="F33" t="s">
        <v>119</v>
      </c>
      <c r="G33">
        <v>2018</v>
      </c>
      <c r="H33" s="6">
        <v>103.74</v>
      </c>
      <c r="I33" s="61">
        <f>SUM("1/"&amp;Index[[#This Row],[LibMois]]&amp;"/"&amp;Index[[#This Row],[Annee]])</f>
        <v>43313</v>
      </c>
      <c r="J33"/>
    </row>
    <row r="34" spans="1:10" hidden="1" x14ac:dyDescent="0.3">
      <c r="A34" s="84"/>
      <c r="B34" s="84"/>
      <c r="C34" s="84" t="s">
        <v>161</v>
      </c>
      <c r="D34" s="103" t="s">
        <v>162</v>
      </c>
      <c r="E34" s="103"/>
      <c r="F34" s="84" t="s">
        <v>119</v>
      </c>
      <c r="G34" s="105">
        <v>2018</v>
      </c>
      <c r="H34" s="106">
        <v>109.5</v>
      </c>
      <c r="I34" s="61">
        <f>SUM("1/"&amp;Index[[#This Row],[LibMois]]&amp;"/"&amp;Index[[#This Row],[Annee]])</f>
        <v>43313</v>
      </c>
      <c r="J34"/>
    </row>
    <row r="35" spans="1:10" hidden="1" x14ac:dyDescent="0.3">
      <c r="A35" s="84"/>
      <c r="B35" s="84"/>
      <c r="C35" s="84" t="s">
        <v>163</v>
      </c>
      <c r="D35" s="103" t="s">
        <v>93</v>
      </c>
      <c r="E35" s="103"/>
      <c r="F35" s="84" t="s">
        <v>119</v>
      </c>
      <c r="G35" s="105">
        <v>2018</v>
      </c>
      <c r="H35" s="106">
        <v>112</v>
      </c>
      <c r="I35" s="61">
        <f>SUM("1/"&amp;Index[[#This Row],[LibMois]]&amp;"/"&amp;Index[[#This Row],[Annee]])</f>
        <v>43313</v>
      </c>
      <c r="J35"/>
    </row>
    <row r="36" spans="1:10" hidden="1" x14ac:dyDescent="0.3">
      <c r="A36" s="84"/>
      <c r="B36" s="84"/>
      <c r="C36" s="84" t="s">
        <v>164</v>
      </c>
      <c r="D36" s="103" t="s">
        <v>94</v>
      </c>
      <c r="E36" s="103"/>
      <c r="F36" s="84" t="s">
        <v>119</v>
      </c>
      <c r="G36" s="105">
        <v>2018</v>
      </c>
      <c r="H36" s="106">
        <v>110.3</v>
      </c>
      <c r="I36" s="61">
        <f>SUM("1/"&amp;Index[[#This Row],[LibMois]]&amp;"/"&amp;Index[[#This Row],[Annee]])</f>
        <v>43313</v>
      </c>
      <c r="J36"/>
    </row>
    <row r="37" spans="1:10" hidden="1" x14ac:dyDescent="0.3">
      <c r="A37" t="s">
        <v>110</v>
      </c>
      <c r="B37" t="s">
        <v>127</v>
      </c>
      <c r="C37" t="s">
        <v>128</v>
      </c>
      <c r="D37" t="s">
        <v>84</v>
      </c>
      <c r="E37" s="9" t="s">
        <v>129</v>
      </c>
      <c r="F37" t="s">
        <v>119</v>
      </c>
      <c r="G37">
        <v>2019</v>
      </c>
      <c r="H37" s="6">
        <v>103.57</v>
      </c>
      <c r="I37" s="61">
        <f>SUM("1/"&amp;Index[[#This Row],[LibMois]]&amp;"/"&amp;Index[[#This Row],[Annee]])</f>
        <v>43678</v>
      </c>
      <c r="J37"/>
    </row>
    <row r="38" spans="1:10" hidden="1" x14ac:dyDescent="0.3">
      <c r="A38" t="s">
        <v>110</v>
      </c>
      <c r="B38" t="s">
        <v>130</v>
      </c>
      <c r="C38" t="s">
        <v>131</v>
      </c>
      <c r="D38" t="s">
        <v>85</v>
      </c>
      <c r="E38" s="9" t="s">
        <v>132</v>
      </c>
      <c r="F38" t="s">
        <v>119</v>
      </c>
      <c r="G38">
        <v>2019</v>
      </c>
      <c r="H38" s="6">
        <v>107.38</v>
      </c>
      <c r="I38" s="61">
        <f>SUM("1/"&amp;Index[[#This Row],[LibMois]]&amp;"/"&amp;Index[[#This Row],[Annee]])</f>
        <v>43678</v>
      </c>
      <c r="J38"/>
    </row>
    <row r="39" spans="1:10" hidden="1" x14ac:dyDescent="0.3">
      <c r="A39" t="s">
        <v>110</v>
      </c>
      <c r="B39" t="s">
        <v>133</v>
      </c>
      <c r="C39" t="s">
        <v>134</v>
      </c>
      <c r="D39" t="s">
        <v>90</v>
      </c>
      <c r="E39" s="9" t="s">
        <v>135</v>
      </c>
      <c r="F39" t="s">
        <v>119</v>
      </c>
      <c r="G39">
        <v>2019</v>
      </c>
      <c r="H39" s="6">
        <v>105.12</v>
      </c>
      <c r="I39" s="61">
        <f>SUM("1/"&amp;Index[[#This Row],[LibMois]]&amp;"/"&amp;Index[[#This Row],[Annee]])</f>
        <v>43678</v>
      </c>
      <c r="J39"/>
    </row>
    <row r="40" spans="1:10" hidden="1" x14ac:dyDescent="0.3">
      <c r="A40" t="s">
        <v>110</v>
      </c>
      <c r="B40" t="s">
        <v>151</v>
      </c>
      <c r="C40" t="s">
        <v>152</v>
      </c>
      <c r="D40" t="s">
        <v>86</v>
      </c>
      <c r="E40" s="9" t="s">
        <v>153</v>
      </c>
      <c r="F40" t="s">
        <v>119</v>
      </c>
      <c r="G40">
        <v>2019</v>
      </c>
      <c r="H40" s="6">
        <v>103.12</v>
      </c>
      <c r="I40" s="61">
        <f>SUM("1/"&amp;Index[[#This Row],[LibMois]]&amp;"/"&amp;Index[[#This Row],[Annee]])</f>
        <v>43678</v>
      </c>
      <c r="J40"/>
    </row>
    <row r="41" spans="1:10" hidden="1" x14ac:dyDescent="0.3">
      <c r="A41" t="s">
        <v>110</v>
      </c>
      <c r="B41" t="s">
        <v>136</v>
      </c>
      <c r="C41" t="s">
        <v>137</v>
      </c>
      <c r="D41" t="s">
        <v>89</v>
      </c>
      <c r="E41" s="9" t="s">
        <v>138</v>
      </c>
      <c r="F41" t="s">
        <v>119</v>
      </c>
      <c r="G41">
        <v>2019</v>
      </c>
      <c r="H41" s="6">
        <v>105.8</v>
      </c>
      <c r="I41" s="61">
        <f>SUM("1/"&amp;Index[[#This Row],[LibMois]]&amp;"/"&amp;Index[[#This Row],[Annee]])</f>
        <v>43678</v>
      </c>
      <c r="J41"/>
    </row>
    <row r="42" spans="1:10" hidden="1" x14ac:dyDescent="0.3">
      <c r="A42" t="s">
        <v>110</v>
      </c>
      <c r="B42" t="s">
        <v>142</v>
      </c>
      <c r="C42" t="s">
        <v>143</v>
      </c>
      <c r="D42" t="s">
        <v>88</v>
      </c>
      <c r="E42" s="9" t="s">
        <v>144</v>
      </c>
      <c r="F42" t="s">
        <v>119</v>
      </c>
      <c r="G42">
        <v>2019</v>
      </c>
      <c r="H42" s="6">
        <v>106.94</v>
      </c>
      <c r="I42" s="61">
        <f>SUM("1/"&amp;Index[[#This Row],[LibMois]]&amp;"/"&amp;Index[[#This Row],[Annee]])</f>
        <v>43678</v>
      </c>
      <c r="J42"/>
    </row>
    <row r="43" spans="1:10" hidden="1" x14ac:dyDescent="0.3">
      <c r="A43" t="s">
        <v>110</v>
      </c>
      <c r="B43" t="s">
        <v>145</v>
      </c>
      <c r="C43" t="s">
        <v>146</v>
      </c>
      <c r="D43" t="s">
        <v>87</v>
      </c>
      <c r="E43" s="9" t="s">
        <v>147</v>
      </c>
      <c r="F43" t="s">
        <v>119</v>
      </c>
      <c r="G43">
        <v>2019</v>
      </c>
      <c r="H43" s="6">
        <v>102.65</v>
      </c>
      <c r="I43" s="61">
        <f>SUM("1/"&amp;Index[[#This Row],[LibMois]]&amp;"/"&amp;Index[[#This Row],[Annee]])</f>
        <v>43678</v>
      </c>
      <c r="J43"/>
    </row>
    <row r="44" spans="1:10" hidden="1" x14ac:dyDescent="0.3">
      <c r="A44" t="s">
        <v>110</v>
      </c>
      <c r="B44" t="s">
        <v>139</v>
      </c>
      <c r="C44" t="s">
        <v>140</v>
      </c>
      <c r="D44" t="s">
        <v>92</v>
      </c>
      <c r="E44" s="9" t="s">
        <v>141</v>
      </c>
      <c r="F44" t="s">
        <v>119</v>
      </c>
      <c r="G44">
        <v>2019</v>
      </c>
      <c r="H44" s="6">
        <v>102.11</v>
      </c>
      <c r="I44" s="61">
        <f>SUM("1/"&amp;Index[[#This Row],[LibMois]]&amp;"/"&amp;Index[[#This Row],[Annee]])</f>
        <v>43678</v>
      </c>
      <c r="J44"/>
    </row>
    <row r="45" spans="1:10" hidden="1" x14ac:dyDescent="0.3">
      <c r="A45" t="s">
        <v>110</v>
      </c>
      <c r="B45" t="s">
        <v>148</v>
      </c>
      <c r="C45" t="s">
        <v>149</v>
      </c>
      <c r="D45" t="s">
        <v>91</v>
      </c>
      <c r="E45" s="9" t="s">
        <v>150</v>
      </c>
      <c r="F45" t="s">
        <v>119</v>
      </c>
      <c r="G45">
        <v>2019</v>
      </c>
      <c r="H45" s="6">
        <v>103.56</v>
      </c>
      <c r="I45" s="61">
        <f>SUM("1/"&amp;Index[[#This Row],[LibMois]]&amp;"/"&amp;Index[[#This Row],[Annee]])</f>
        <v>43678</v>
      </c>
      <c r="J45"/>
    </row>
    <row r="46" spans="1:10" hidden="1" x14ac:dyDescent="0.3">
      <c r="A46" t="s">
        <v>110</v>
      </c>
      <c r="B46" t="s">
        <v>154</v>
      </c>
      <c r="C46" t="s">
        <v>155</v>
      </c>
      <c r="D46" t="s">
        <v>83</v>
      </c>
      <c r="E46" s="9" t="s">
        <v>156</v>
      </c>
      <c r="F46" t="s">
        <v>119</v>
      </c>
      <c r="G46">
        <v>2019</v>
      </c>
      <c r="H46" s="6">
        <v>106.24</v>
      </c>
      <c r="I46" s="61">
        <f>SUM("1/"&amp;Index[[#This Row],[LibMois]]&amp;"/"&amp;Index[[#This Row],[Annee]])</f>
        <v>43678</v>
      </c>
      <c r="J46"/>
    </row>
    <row r="47" spans="1:10" hidden="1" x14ac:dyDescent="0.3">
      <c r="A47" t="s">
        <v>110</v>
      </c>
      <c r="B47" t="s">
        <v>157</v>
      </c>
      <c r="C47" t="s">
        <v>158</v>
      </c>
      <c r="D47" t="s">
        <v>159</v>
      </c>
      <c r="E47" s="9" t="s">
        <v>160</v>
      </c>
      <c r="F47" t="s">
        <v>119</v>
      </c>
      <c r="G47">
        <v>2019</v>
      </c>
      <c r="H47" s="6">
        <v>103.77</v>
      </c>
      <c r="I47" s="61">
        <f>SUM("1/"&amp;Index[[#This Row],[LibMois]]&amp;"/"&amp;Index[[#This Row],[Annee]])</f>
        <v>43678</v>
      </c>
      <c r="J47"/>
    </row>
    <row r="48" spans="1:10" hidden="1" x14ac:dyDescent="0.3">
      <c r="A48" t="s">
        <v>110</v>
      </c>
      <c r="B48" t="s">
        <v>123</v>
      </c>
      <c r="C48" t="s">
        <v>124</v>
      </c>
      <c r="D48" t="s">
        <v>125</v>
      </c>
      <c r="E48" s="9" t="s">
        <v>126</v>
      </c>
      <c r="F48" t="s">
        <v>119</v>
      </c>
      <c r="G48">
        <v>2019</v>
      </c>
      <c r="H48" s="6">
        <v>104.47</v>
      </c>
      <c r="I48" s="61">
        <f>SUM("1/"&amp;Index[[#This Row],[LibMois]]&amp;"/"&amp;Index[[#This Row],[Annee]])</f>
        <v>43678</v>
      </c>
      <c r="J48"/>
    </row>
    <row r="49" spans="1:10" hidden="1" x14ac:dyDescent="0.3">
      <c r="A49" s="84"/>
      <c r="B49" s="84"/>
      <c r="C49" s="84" t="s">
        <v>161</v>
      </c>
      <c r="D49" s="103" t="s">
        <v>162</v>
      </c>
      <c r="E49" s="103"/>
      <c r="F49" s="84" t="s">
        <v>119</v>
      </c>
      <c r="G49" s="105">
        <v>2019</v>
      </c>
      <c r="H49" s="106">
        <v>111.6</v>
      </c>
      <c r="I49" s="61">
        <f>SUM("1/"&amp;Index[[#This Row],[LibMois]]&amp;"/"&amp;Index[[#This Row],[Annee]])</f>
        <v>43678</v>
      </c>
      <c r="J49"/>
    </row>
    <row r="50" spans="1:10" hidden="1" x14ac:dyDescent="0.3">
      <c r="A50" s="84"/>
      <c r="B50" s="84"/>
      <c r="C50" s="84" t="s">
        <v>163</v>
      </c>
      <c r="D50" s="103" t="s">
        <v>93</v>
      </c>
      <c r="E50" s="103"/>
      <c r="F50" s="84" t="s">
        <v>119</v>
      </c>
      <c r="G50" s="105">
        <v>2019</v>
      </c>
      <c r="H50" s="106">
        <v>114.5</v>
      </c>
      <c r="I50" s="61">
        <f>SUM("1/"&amp;Index[[#This Row],[LibMois]]&amp;"/"&amp;Index[[#This Row],[Annee]])</f>
        <v>43678</v>
      </c>
      <c r="J50"/>
    </row>
    <row r="51" spans="1:10" hidden="1" x14ac:dyDescent="0.3">
      <c r="A51" s="84"/>
      <c r="B51" s="84"/>
      <c r="C51" s="84" t="s">
        <v>164</v>
      </c>
      <c r="D51" s="103" t="s">
        <v>94</v>
      </c>
      <c r="E51" s="103"/>
      <c r="F51" s="84" t="s">
        <v>119</v>
      </c>
      <c r="G51" s="105">
        <v>2019</v>
      </c>
      <c r="H51" s="106">
        <v>112.2</v>
      </c>
      <c r="I51" s="61">
        <f>SUM("1/"&amp;Index[[#This Row],[LibMois]]&amp;"/"&amp;Index[[#This Row],[Annee]])</f>
        <v>43678</v>
      </c>
      <c r="J51"/>
    </row>
    <row r="52" spans="1:10" hidden="1" x14ac:dyDescent="0.3">
      <c r="A52" t="s">
        <v>110</v>
      </c>
      <c r="B52" t="s">
        <v>127</v>
      </c>
      <c r="C52" t="s">
        <v>128</v>
      </c>
      <c r="D52" t="s">
        <v>84</v>
      </c>
      <c r="E52" s="9" t="s">
        <v>129</v>
      </c>
      <c r="F52" t="s">
        <v>119</v>
      </c>
      <c r="G52">
        <v>2020</v>
      </c>
      <c r="H52" s="6">
        <v>103.93</v>
      </c>
      <c r="I52" s="61">
        <f>SUM("1/"&amp;Index[[#This Row],[LibMois]]&amp;"/"&amp;Index[[#This Row],[Annee]])</f>
        <v>44044</v>
      </c>
      <c r="J52"/>
    </row>
    <row r="53" spans="1:10" hidden="1" x14ac:dyDescent="0.3">
      <c r="A53" t="s">
        <v>110</v>
      </c>
      <c r="B53" t="s">
        <v>130</v>
      </c>
      <c r="C53" t="s">
        <v>131</v>
      </c>
      <c r="D53" t="s">
        <v>85</v>
      </c>
      <c r="E53" s="9" t="s">
        <v>132</v>
      </c>
      <c r="F53" t="s">
        <v>119</v>
      </c>
      <c r="G53">
        <v>2020</v>
      </c>
      <c r="H53" s="6">
        <v>107.12</v>
      </c>
      <c r="I53" s="61">
        <f>SUM("1/"&amp;Index[[#This Row],[LibMois]]&amp;"/"&amp;Index[[#This Row],[Annee]])</f>
        <v>44044</v>
      </c>
      <c r="J53"/>
    </row>
    <row r="54" spans="1:10" hidden="1" x14ac:dyDescent="0.3">
      <c r="A54" t="s">
        <v>110</v>
      </c>
      <c r="B54" t="s">
        <v>133</v>
      </c>
      <c r="C54" t="s">
        <v>134</v>
      </c>
      <c r="D54" t="s">
        <v>90</v>
      </c>
      <c r="E54" s="9" t="s">
        <v>135</v>
      </c>
      <c r="F54" t="s">
        <v>119</v>
      </c>
      <c r="G54">
        <v>2020</v>
      </c>
      <c r="H54" s="6">
        <v>105.56</v>
      </c>
      <c r="I54" s="61">
        <f>SUM("1/"&amp;Index[[#This Row],[LibMois]]&amp;"/"&amp;Index[[#This Row],[Annee]])</f>
        <v>44044</v>
      </c>
      <c r="J54"/>
    </row>
    <row r="55" spans="1:10" hidden="1" x14ac:dyDescent="0.3">
      <c r="A55" t="s">
        <v>110</v>
      </c>
      <c r="B55" t="s">
        <v>151</v>
      </c>
      <c r="C55" t="s">
        <v>152</v>
      </c>
      <c r="D55" t="s">
        <v>86</v>
      </c>
      <c r="E55" s="9" t="s">
        <v>153</v>
      </c>
      <c r="F55" t="s">
        <v>119</v>
      </c>
      <c r="G55">
        <v>2020</v>
      </c>
      <c r="H55" s="6">
        <v>103.71</v>
      </c>
      <c r="I55" s="61">
        <f>SUM("1/"&amp;Index[[#This Row],[LibMois]]&amp;"/"&amp;Index[[#This Row],[Annee]])</f>
        <v>44044</v>
      </c>
      <c r="J55"/>
    </row>
    <row r="56" spans="1:10" hidden="1" x14ac:dyDescent="0.3">
      <c r="A56" t="s">
        <v>110</v>
      </c>
      <c r="B56" t="s">
        <v>136</v>
      </c>
      <c r="C56" t="s">
        <v>137</v>
      </c>
      <c r="D56" t="s">
        <v>89</v>
      </c>
      <c r="E56" s="9" t="s">
        <v>138</v>
      </c>
      <c r="F56" t="s">
        <v>119</v>
      </c>
      <c r="G56">
        <v>2020</v>
      </c>
      <c r="H56" s="6">
        <v>105.58</v>
      </c>
      <c r="I56" s="61">
        <f>SUM("1/"&amp;Index[[#This Row],[LibMois]]&amp;"/"&amp;Index[[#This Row],[Annee]])</f>
        <v>44044</v>
      </c>
      <c r="J56"/>
    </row>
    <row r="57" spans="1:10" hidden="1" x14ac:dyDescent="0.3">
      <c r="A57" t="s">
        <v>110</v>
      </c>
      <c r="B57" t="s">
        <v>142</v>
      </c>
      <c r="C57" t="s">
        <v>143</v>
      </c>
      <c r="D57" t="s">
        <v>88</v>
      </c>
      <c r="E57" s="9" t="s">
        <v>144</v>
      </c>
      <c r="F57" t="s">
        <v>119</v>
      </c>
      <c r="G57">
        <v>2020</v>
      </c>
      <c r="H57" s="6">
        <v>107.09</v>
      </c>
      <c r="I57" s="61">
        <f>SUM("1/"&amp;Index[[#This Row],[LibMois]]&amp;"/"&amp;Index[[#This Row],[Annee]])</f>
        <v>44044</v>
      </c>
      <c r="J57"/>
    </row>
    <row r="58" spans="1:10" hidden="1" x14ac:dyDescent="0.3">
      <c r="A58" t="s">
        <v>110</v>
      </c>
      <c r="B58" t="s">
        <v>145</v>
      </c>
      <c r="C58" t="s">
        <v>146</v>
      </c>
      <c r="D58" t="s">
        <v>87</v>
      </c>
      <c r="E58" s="9" t="s">
        <v>147</v>
      </c>
      <c r="F58" t="s">
        <v>119</v>
      </c>
      <c r="G58">
        <v>2020</v>
      </c>
      <c r="H58" s="6">
        <v>103.02</v>
      </c>
      <c r="I58" s="61">
        <f>SUM("1/"&amp;Index[[#This Row],[LibMois]]&amp;"/"&amp;Index[[#This Row],[Annee]])</f>
        <v>44044</v>
      </c>
      <c r="J58"/>
    </row>
    <row r="59" spans="1:10" hidden="1" x14ac:dyDescent="0.3">
      <c r="A59" t="s">
        <v>110</v>
      </c>
      <c r="B59" t="s">
        <v>139</v>
      </c>
      <c r="C59" t="s">
        <v>140</v>
      </c>
      <c r="D59" t="s">
        <v>92</v>
      </c>
      <c r="E59" s="9" t="s">
        <v>141</v>
      </c>
      <c r="F59" t="s">
        <v>119</v>
      </c>
      <c r="G59">
        <v>2020</v>
      </c>
      <c r="H59" s="6">
        <v>102.31</v>
      </c>
      <c r="I59" s="61">
        <f>SUM("1/"&amp;Index[[#This Row],[LibMois]]&amp;"/"&amp;Index[[#This Row],[Annee]])</f>
        <v>44044</v>
      </c>
      <c r="J59"/>
    </row>
    <row r="60" spans="1:10" hidden="1" x14ac:dyDescent="0.3">
      <c r="A60" t="s">
        <v>110</v>
      </c>
      <c r="B60" t="s">
        <v>148</v>
      </c>
      <c r="C60" t="s">
        <v>149</v>
      </c>
      <c r="D60" t="s">
        <v>91</v>
      </c>
      <c r="E60" s="9" t="s">
        <v>150</v>
      </c>
      <c r="F60" t="s">
        <v>119</v>
      </c>
      <c r="G60">
        <v>2020</v>
      </c>
      <c r="H60" s="6">
        <v>103.76</v>
      </c>
      <c r="I60" s="61">
        <f>SUM("1/"&amp;Index[[#This Row],[LibMois]]&amp;"/"&amp;Index[[#This Row],[Annee]])</f>
        <v>44044</v>
      </c>
      <c r="J60"/>
    </row>
    <row r="61" spans="1:10" hidden="1" x14ac:dyDescent="0.3">
      <c r="A61" t="s">
        <v>110</v>
      </c>
      <c r="B61" t="s">
        <v>154</v>
      </c>
      <c r="C61" t="s">
        <v>155</v>
      </c>
      <c r="D61" t="s">
        <v>83</v>
      </c>
      <c r="E61" s="9" t="s">
        <v>156</v>
      </c>
      <c r="F61" t="s">
        <v>119</v>
      </c>
      <c r="G61">
        <v>2020</v>
      </c>
      <c r="H61" s="6">
        <v>106.51</v>
      </c>
      <c r="I61" s="61">
        <f>SUM("1/"&amp;Index[[#This Row],[LibMois]]&amp;"/"&amp;Index[[#This Row],[Annee]])</f>
        <v>44044</v>
      </c>
      <c r="J61"/>
    </row>
    <row r="62" spans="1:10" hidden="1" x14ac:dyDescent="0.3">
      <c r="A62" t="s">
        <v>110</v>
      </c>
      <c r="B62" t="s">
        <v>157</v>
      </c>
      <c r="C62" t="s">
        <v>158</v>
      </c>
      <c r="D62" t="s">
        <v>159</v>
      </c>
      <c r="E62" s="9" t="s">
        <v>160</v>
      </c>
      <c r="F62" t="s">
        <v>119</v>
      </c>
      <c r="G62">
        <v>2020</v>
      </c>
      <c r="H62" s="6">
        <v>104.22</v>
      </c>
      <c r="I62" s="61">
        <f>SUM("1/"&amp;Index[[#This Row],[LibMois]]&amp;"/"&amp;Index[[#This Row],[Annee]])</f>
        <v>44044</v>
      </c>
      <c r="J62"/>
    </row>
    <row r="63" spans="1:10" hidden="1" x14ac:dyDescent="0.3">
      <c r="A63" t="s">
        <v>110</v>
      </c>
      <c r="B63" t="s">
        <v>123</v>
      </c>
      <c r="C63" t="s">
        <v>124</v>
      </c>
      <c r="D63" t="s">
        <v>125</v>
      </c>
      <c r="E63" s="9" t="s">
        <v>126</v>
      </c>
      <c r="F63" t="s">
        <v>119</v>
      </c>
      <c r="G63">
        <v>2020</v>
      </c>
      <c r="H63" s="6">
        <v>104.81</v>
      </c>
      <c r="I63" s="61">
        <f>SUM("1/"&amp;Index[[#This Row],[LibMois]]&amp;"/"&amp;Index[[#This Row],[Annee]])</f>
        <v>44044</v>
      </c>
      <c r="J63"/>
    </row>
    <row r="64" spans="1:10" hidden="1" x14ac:dyDescent="0.3">
      <c r="A64" s="84"/>
      <c r="B64" s="84"/>
      <c r="C64" s="84" t="s">
        <v>161</v>
      </c>
      <c r="D64" s="103" t="s">
        <v>162</v>
      </c>
      <c r="E64" s="103"/>
      <c r="F64" s="84" t="s">
        <v>119</v>
      </c>
      <c r="G64" s="105">
        <v>2020</v>
      </c>
      <c r="H64" s="106">
        <v>112.5</v>
      </c>
      <c r="I64" s="61">
        <f>SUM("1/"&amp;Index[[#This Row],[LibMois]]&amp;"/"&amp;Index[[#This Row],[Annee]])</f>
        <v>44044</v>
      </c>
      <c r="J64"/>
    </row>
    <row r="65" spans="1:10" hidden="1" x14ac:dyDescent="0.3">
      <c r="A65" s="84"/>
      <c r="B65" s="84"/>
      <c r="C65" s="84" t="s">
        <v>163</v>
      </c>
      <c r="D65" s="103" t="s">
        <v>93</v>
      </c>
      <c r="E65" s="103"/>
      <c r="F65" s="84" t="s">
        <v>119</v>
      </c>
      <c r="G65" s="105">
        <v>2020</v>
      </c>
      <c r="H65" s="106">
        <v>116.5</v>
      </c>
      <c r="I65" s="61">
        <f>SUM("1/"&amp;Index[[#This Row],[LibMois]]&amp;"/"&amp;Index[[#This Row],[Annee]])</f>
        <v>44044</v>
      </c>
      <c r="J65"/>
    </row>
    <row r="66" spans="1:10" hidden="1" x14ac:dyDescent="0.3">
      <c r="A66" s="84"/>
      <c r="B66" s="84"/>
      <c r="C66" s="84" t="s">
        <v>164</v>
      </c>
      <c r="D66" s="103" t="s">
        <v>94</v>
      </c>
      <c r="E66" s="103"/>
      <c r="F66" s="84" t="s">
        <v>119</v>
      </c>
      <c r="G66" s="105">
        <v>2020</v>
      </c>
      <c r="H66" s="106">
        <v>113.2</v>
      </c>
      <c r="I66" s="61">
        <f>SUM("1/"&amp;Index[[#This Row],[LibMois]]&amp;"/"&amp;Index[[#This Row],[Annee]])</f>
        <v>44044</v>
      </c>
      <c r="J66"/>
    </row>
    <row r="67" spans="1:10" hidden="1" x14ac:dyDescent="0.3">
      <c r="A67" t="s">
        <v>110</v>
      </c>
      <c r="B67" t="s">
        <v>127</v>
      </c>
      <c r="C67" t="s">
        <v>128</v>
      </c>
      <c r="D67" t="s">
        <v>84</v>
      </c>
      <c r="E67" s="9" t="s">
        <v>129</v>
      </c>
      <c r="F67" t="s">
        <v>119</v>
      </c>
      <c r="G67">
        <v>2021</v>
      </c>
      <c r="H67" s="6">
        <v>109.99</v>
      </c>
      <c r="I67" s="61">
        <f>SUM("1/"&amp;Index[[#This Row],[LibMois]]&amp;"/"&amp;Index[[#This Row],[Annee]])</f>
        <v>44409</v>
      </c>
      <c r="J67"/>
    </row>
    <row r="68" spans="1:10" hidden="1" x14ac:dyDescent="0.3">
      <c r="A68" t="s">
        <v>110</v>
      </c>
      <c r="B68" t="s">
        <v>130</v>
      </c>
      <c r="C68" t="s">
        <v>131</v>
      </c>
      <c r="D68" t="s">
        <v>85</v>
      </c>
      <c r="E68" s="9" t="s">
        <v>132</v>
      </c>
      <c r="F68" t="s">
        <v>119</v>
      </c>
      <c r="G68">
        <v>2021</v>
      </c>
      <c r="H68" s="6">
        <v>109.45</v>
      </c>
      <c r="I68" s="61">
        <f>SUM("1/"&amp;Index[[#This Row],[LibMois]]&amp;"/"&amp;Index[[#This Row],[Annee]])</f>
        <v>44409</v>
      </c>
      <c r="J68"/>
    </row>
    <row r="69" spans="1:10" hidden="1" x14ac:dyDescent="0.3">
      <c r="A69" t="s">
        <v>110</v>
      </c>
      <c r="B69" t="s">
        <v>133</v>
      </c>
      <c r="C69" t="s">
        <v>134</v>
      </c>
      <c r="D69" t="s">
        <v>90</v>
      </c>
      <c r="E69" s="9" t="s">
        <v>135</v>
      </c>
      <c r="F69" t="s">
        <v>119</v>
      </c>
      <c r="G69">
        <v>2021</v>
      </c>
      <c r="H69" s="6">
        <v>107.79</v>
      </c>
      <c r="I69" s="61">
        <f>SUM("1/"&amp;Index[[#This Row],[LibMois]]&amp;"/"&amp;Index[[#This Row],[Annee]])</f>
        <v>44409</v>
      </c>
      <c r="J69"/>
    </row>
    <row r="70" spans="1:10" hidden="1" x14ac:dyDescent="0.3">
      <c r="A70" t="s">
        <v>110</v>
      </c>
      <c r="B70" t="s">
        <v>151</v>
      </c>
      <c r="C70" t="s">
        <v>152</v>
      </c>
      <c r="D70" t="s">
        <v>86</v>
      </c>
      <c r="E70" s="9" t="s">
        <v>153</v>
      </c>
      <c r="F70" t="s">
        <v>119</v>
      </c>
      <c r="G70">
        <v>2021</v>
      </c>
      <c r="H70" s="6">
        <v>107.53</v>
      </c>
      <c r="I70" s="61">
        <f>SUM("1/"&amp;Index[[#This Row],[LibMois]]&amp;"/"&amp;Index[[#This Row],[Annee]])</f>
        <v>44409</v>
      </c>
      <c r="J70"/>
    </row>
    <row r="71" spans="1:10" hidden="1" x14ac:dyDescent="0.3">
      <c r="A71" t="s">
        <v>110</v>
      </c>
      <c r="B71" t="s">
        <v>136</v>
      </c>
      <c r="C71" t="s">
        <v>137</v>
      </c>
      <c r="D71" t="s">
        <v>89</v>
      </c>
      <c r="E71" s="9" t="s">
        <v>138</v>
      </c>
      <c r="F71" t="s">
        <v>119</v>
      </c>
      <c r="G71">
        <v>2021</v>
      </c>
      <c r="H71" s="6">
        <v>107.65</v>
      </c>
      <c r="I71" s="61">
        <f>SUM("1/"&amp;Index[[#This Row],[LibMois]]&amp;"/"&amp;Index[[#This Row],[Annee]])</f>
        <v>44409</v>
      </c>
      <c r="J71"/>
    </row>
    <row r="72" spans="1:10" hidden="1" x14ac:dyDescent="0.3">
      <c r="A72" t="s">
        <v>110</v>
      </c>
      <c r="B72" t="s">
        <v>142</v>
      </c>
      <c r="C72" t="s">
        <v>143</v>
      </c>
      <c r="D72" t="s">
        <v>88</v>
      </c>
      <c r="E72" s="9" t="s">
        <v>144</v>
      </c>
      <c r="F72" t="s">
        <v>119</v>
      </c>
      <c r="G72">
        <v>2021</v>
      </c>
      <c r="H72" s="6">
        <v>109.16</v>
      </c>
      <c r="I72" s="61">
        <f>SUM("1/"&amp;Index[[#This Row],[LibMois]]&amp;"/"&amp;Index[[#This Row],[Annee]])</f>
        <v>44409</v>
      </c>
      <c r="J72"/>
    </row>
    <row r="73" spans="1:10" hidden="1" x14ac:dyDescent="0.3">
      <c r="A73" t="s">
        <v>110</v>
      </c>
      <c r="B73" t="s">
        <v>145</v>
      </c>
      <c r="C73" t="s">
        <v>146</v>
      </c>
      <c r="D73" t="s">
        <v>87</v>
      </c>
      <c r="E73" s="9" t="s">
        <v>147</v>
      </c>
      <c r="F73" t="s">
        <v>119</v>
      </c>
      <c r="G73">
        <v>2021</v>
      </c>
      <c r="H73" s="6">
        <v>105.9</v>
      </c>
      <c r="I73" s="61">
        <f>SUM("1/"&amp;Index[[#This Row],[LibMois]]&amp;"/"&amp;Index[[#This Row],[Annee]])</f>
        <v>44409</v>
      </c>
      <c r="J73"/>
    </row>
    <row r="74" spans="1:10" hidden="1" x14ac:dyDescent="0.3">
      <c r="A74" t="s">
        <v>110</v>
      </c>
      <c r="B74" t="s">
        <v>139</v>
      </c>
      <c r="C74" t="s">
        <v>140</v>
      </c>
      <c r="D74" t="s">
        <v>92</v>
      </c>
      <c r="E74" s="9" t="s">
        <v>141</v>
      </c>
      <c r="F74" t="s">
        <v>119</v>
      </c>
      <c r="G74">
        <v>2021</v>
      </c>
      <c r="H74" s="6">
        <v>104.67</v>
      </c>
      <c r="I74" s="61">
        <f>SUM("1/"&amp;Index[[#This Row],[LibMois]]&amp;"/"&amp;Index[[#This Row],[Annee]])</f>
        <v>44409</v>
      </c>
      <c r="J74"/>
    </row>
    <row r="75" spans="1:10" hidden="1" x14ac:dyDescent="0.3">
      <c r="A75" t="s">
        <v>110</v>
      </c>
      <c r="B75" t="s">
        <v>148</v>
      </c>
      <c r="C75" t="s">
        <v>149</v>
      </c>
      <c r="D75" t="s">
        <v>91</v>
      </c>
      <c r="E75" s="9" t="s">
        <v>150</v>
      </c>
      <c r="F75" t="s">
        <v>119</v>
      </c>
      <c r="G75">
        <v>2021</v>
      </c>
      <c r="H75" s="6">
        <v>104.57</v>
      </c>
      <c r="I75" s="61">
        <f>SUM("1/"&amp;Index[[#This Row],[LibMois]]&amp;"/"&amp;Index[[#This Row],[Annee]])</f>
        <v>44409</v>
      </c>
      <c r="J75"/>
    </row>
    <row r="76" spans="1:10" hidden="1" x14ac:dyDescent="0.3">
      <c r="A76" t="s">
        <v>110</v>
      </c>
      <c r="B76" t="s">
        <v>154</v>
      </c>
      <c r="C76" t="s">
        <v>155</v>
      </c>
      <c r="D76" t="s">
        <v>83</v>
      </c>
      <c r="E76" s="9" t="s">
        <v>156</v>
      </c>
      <c r="F76" t="s">
        <v>119</v>
      </c>
      <c r="G76">
        <v>2021</v>
      </c>
      <c r="H76" s="6">
        <v>111.31</v>
      </c>
      <c r="I76" s="61">
        <f>SUM("1/"&amp;Index[[#This Row],[LibMois]]&amp;"/"&amp;Index[[#This Row],[Annee]])</f>
        <v>44409</v>
      </c>
      <c r="J76"/>
    </row>
    <row r="77" spans="1:10" hidden="1" x14ac:dyDescent="0.3">
      <c r="A77" t="s">
        <v>110</v>
      </c>
      <c r="B77" t="s">
        <v>157</v>
      </c>
      <c r="C77" t="s">
        <v>158</v>
      </c>
      <c r="D77" t="s">
        <v>159</v>
      </c>
      <c r="E77" s="9" t="s">
        <v>160</v>
      </c>
      <c r="F77" t="s">
        <v>119</v>
      </c>
      <c r="G77">
        <v>2021</v>
      </c>
      <c r="H77" s="6">
        <v>110.4</v>
      </c>
      <c r="I77" s="61">
        <f>SUM("1/"&amp;Index[[#This Row],[LibMois]]&amp;"/"&amp;Index[[#This Row],[Annee]])</f>
        <v>44409</v>
      </c>
      <c r="J77"/>
    </row>
    <row r="78" spans="1:10" hidden="1" x14ac:dyDescent="0.3">
      <c r="A78" t="s">
        <v>110</v>
      </c>
      <c r="B78" t="s">
        <v>123</v>
      </c>
      <c r="C78" t="s">
        <v>124</v>
      </c>
      <c r="D78" t="s">
        <v>125</v>
      </c>
      <c r="E78" s="9" t="s">
        <v>126</v>
      </c>
      <c r="F78" t="s">
        <v>119</v>
      </c>
      <c r="G78">
        <v>2021</v>
      </c>
      <c r="H78" s="6">
        <v>108.01</v>
      </c>
      <c r="I78" s="61">
        <f>SUM("1/"&amp;Index[[#This Row],[LibMois]]&amp;"/"&amp;Index[[#This Row],[Annee]])</f>
        <v>44409</v>
      </c>
      <c r="J78"/>
    </row>
    <row r="79" spans="1:10" hidden="1" x14ac:dyDescent="0.3">
      <c r="A79" s="84"/>
      <c r="B79" s="84"/>
      <c r="C79" s="84" t="s">
        <v>161</v>
      </c>
      <c r="D79" s="103" t="s">
        <v>162</v>
      </c>
      <c r="E79" s="103"/>
      <c r="F79" s="84" t="s">
        <v>119</v>
      </c>
      <c r="G79" s="105">
        <v>2021</v>
      </c>
      <c r="H79" s="106">
        <v>118.5</v>
      </c>
      <c r="I79" s="61">
        <f>SUM("1/"&amp;Index[[#This Row],[LibMois]]&amp;"/"&amp;Index[[#This Row],[Annee]])</f>
        <v>44409</v>
      </c>
      <c r="J79"/>
    </row>
    <row r="80" spans="1:10" hidden="1" x14ac:dyDescent="0.3">
      <c r="A80" s="84"/>
      <c r="B80" s="84"/>
      <c r="C80" s="84" t="s">
        <v>163</v>
      </c>
      <c r="D80" s="103" t="s">
        <v>93</v>
      </c>
      <c r="E80" s="103"/>
      <c r="F80" s="84" t="s">
        <v>119</v>
      </c>
      <c r="G80" s="105">
        <v>2021</v>
      </c>
      <c r="H80" s="106">
        <v>119.1</v>
      </c>
      <c r="I80" s="61">
        <f>SUM("1/"&amp;Index[[#This Row],[LibMois]]&amp;"/"&amp;Index[[#This Row],[Annee]])</f>
        <v>44409</v>
      </c>
      <c r="J80"/>
    </row>
    <row r="81" spans="1:10" hidden="1" x14ac:dyDescent="0.3">
      <c r="A81" s="84"/>
      <c r="B81" s="84"/>
      <c r="C81" s="84" t="s">
        <v>164</v>
      </c>
      <c r="D81" s="103" t="s">
        <v>94</v>
      </c>
      <c r="E81" s="103"/>
      <c r="F81" s="84" t="s">
        <v>119</v>
      </c>
      <c r="G81" s="105">
        <v>2021</v>
      </c>
      <c r="H81" s="106">
        <v>125.2</v>
      </c>
      <c r="I81" s="61">
        <f>SUM("1/"&amp;Index[[#This Row],[LibMois]]&amp;"/"&amp;Index[[#This Row],[Annee]])</f>
        <v>44409</v>
      </c>
      <c r="J81"/>
    </row>
    <row r="82" spans="1:10" hidden="1" x14ac:dyDescent="0.3">
      <c r="A82" t="s">
        <v>110</v>
      </c>
      <c r="B82" t="s">
        <v>127</v>
      </c>
      <c r="C82" t="s">
        <v>128</v>
      </c>
      <c r="D82" t="s">
        <v>84</v>
      </c>
      <c r="E82" s="9" t="s">
        <v>129</v>
      </c>
      <c r="F82" t="s">
        <v>119</v>
      </c>
      <c r="G82">
        <v>2022</v>
      </c>
      <c r="H82" s="6">
        <v>121.46</v>
      </c>
      <c r="I82" s="61">
        <f>SUM("1/"&amp;Index[[#This Row],[LibMois]]&amp;"/"&amp;Index[[#This Row],[Annee]])</f>
        <v>44774</v>
      </c>
      <c r="J82"/>
    </row>
    <row r="83" spans="1:10" hidden="1" x14ac:dyDescent="0.3">
      <c r="A83" t="s">
        <v>110</v>
      </c>
      <c r="B83" t="s">
        <v>130</v>
      </c>
      <c r="C83" t="s">
        <v>131</v>
      </c>
      <c r="D83" t="s">
        <v>85</v>
      </c>
      <c r="E83" s="9" t="s">
        <v>132</v>
      </c>
      <c r="F83" t="s">
        <v>119</v>
      </c>
      <c r="G83">
        <v>2022</v>
      </c>
      <c r="H83" s="6">
        <v>138.88999999999999</v>
      </c>
      <c r="I83" s="61">
        <f>SUM("1/"&amp;Index[[#This Row],[LibMois]]&amp;"/"&amp;Index[[#This Row],[Annee]])</f>
        <v>44774</v>
      </c>
      <c r="J83"/>
    </row>
    <row r="84" spans="1:10" hidden="1" x14ac:dyDescent="0.3">
      <c r="A84" t="s">
        <v>110</v>
      </c>
      <c r="B84" t="s">
        <v>133</v>
      </c>
      <c r="C84" t="s">
        <v>134</v>
      </c>
      <c r="D84" t="s">
        <v>90</v>
      </c>
      <c r="E84" s="9" t="s">
        <v>135</v>
      </c>
      <c r="F84" t="s">
        <v>119</v>
      </c>
      <c r="G84">
        <v>2022</v>
      </c>
      <c r="H84" s="6">
        <v>115.62</v>
      </c>
      <c r="I84" s="61">
        <f>SUM("1/"&amp;Index[[#This Row],[LibMois]]&amp;"/"&amp;Index[[#This Row],[Annee]])</f>
        <v>44774</v>
      </c>
      <c r="J84"/>
    </row>
    <row r="85" spans="1:10" hidden="1" x14ac:dyDescent="0.3">
      <c r="A85" t="s">
        <v>110</v>
      </c>
      <c r="B85" t="s">
        <v>151</v>
      </c>
      <c r="C85" t="s">
        <v>152</v>
      </c>
      <c r="D85" t="s">
        <v>86</v>
      </c>
      <c r="E85" s="9" t="s">
        <v>153</v>
      </c>
      <c r="F85" t="s">
        <v>119</v>
      </c>
      <c r="G85">
        <v>2022</v>
      </c>
      <c r="H85" s="6">
        <v>124.03</v>
      </c>
      <c r="I85" s="61">
        <f>SUM("1/"&amp;Index[[#This Row],[LibMois]]&amp;"/"&amp;Index[[#This Row],[Annee]])</f>
        <v>44774</v>
      </c>
      <c r="J85"/>
    </row>
    <row r="86" spans="1:10" hidden="1" x14ac:dyDescent="0.3">
      <c r="A86" t="s">
        <v>110</v>
      </c>
      <c r="B86" t="s">
        <v>136</v>
      </c>
      <c r="C86" t="s">
        <v>137</v>
      </c>
      <c r="D86" t="s">
        <v>89</v>
      </c>
      <c r="E86" s="9" t="s">
        <v>138</v>
      </c>
      <c r="F86" t="s">
        <v>119</v>
      </c>
      <c r="G86">
        <v>2022</v>
      </c>
      <c r="H86" s="6">
        <v>121.22</v>
      </c>
      <c r="I86" s="61">
        <f>SUM("1/"&amp;Index[[#This Row],[LibMois]]&amp;"/"&amp;Index[[#This Row],[Annee]])</f>
        <v>44774</v>
      </c>
      <c r="J86"/>
    </row>
    <row r="87" spans="1:10" hidden="1" x14ac:dyDescent="0.3">
      <c r="A87" t="s">
        <v>110</v>
      </c>
      <c r="B87" t="s">
        <v>142</v>
      </c>
      <c r="C87" t="s">
        <v>143</v>
      </c>
      <c r="D87" t="s">
        <v>88</v>
      </c>
      <c r="E87" s="9" t="s">
        <v>144</v>
      </c>
      <c r="F87" t="s">
        <v>119</v>
      </c>
      <c r="G87">
        <v>2022</v>
      </c>
      <c r="H87" s="6">
        <v>133.28</v>
      </c>
      <c r="I87" s="61">
        <f>SUM("1/"&amp;Index[[#This Row],[LibMois]]&amp;"/"&amp;Index[[#This Row],[Annee]])</f>
        <v>44774</v>
      </c>
      <c r="J87"/>
    </row>
    <row r="88" spans="1:10" hidden="1" x14ac:dyDescent="0.3">
      <c r="A88" t="s">
        <v>110</v>
      </c>
      <c r="B88" t="s">
        <v>145</v>
      </c>
      <c r="C88" t="s">
        <v>146</v>
      </c>
      <c r="D88" t="s">
        <v>87</v>
      </c>
      <c r="E88" s="9" t="s">
        <v>147</v>
      </c>
      <c r="F88" t="s">
        <v>119</v>
      </c>
      <c r="G88">
        <v>2022</v>
      </c>
      <c r="H88" s="6">
        <v>117.57</v>
      </c>
      <c r="I88" s="61">
        <f>SUM("1/"&amp;Index[[#This Row],[LibMois]]&amp;"/"&amp;Index[[#This Row],[Annee]])</f>
        <v>44774</v>
      </c>
      <c r="J88"/>
    </row>
    <row r="89" spans="1:10" hidden="1" x14ac:dyDescent="0.3">
      <c r="A89" t="s">
        <v>110</v>
      </c>
      <c r="B89" t="s">
        <v>139</v>
      </c>
      <c r="C89" t="s">
        <v>140</v>
      </c>
      <c r="D89" t="s">
        <v>92</v>
      </c>
      <c r="E89" s="9" t="s">
        <v>141</v>
      </c>
      <c r="F89" t="s">
        <v>119</v>
      </c>
      <c r="G89">
        <v>2022</v>
      </c>
      <c r="H89" s="6">
        <v>111.62</v>
      </c>
      <c r="I89" s="61">
        <f>SUM("1/"&amp;Index[[#This Row],[LibMois]]&amp;"/"&amp;Index[[#This Row],[Annee]])</f>
        <v>44774</v>
      </c>
      <c r="J89"/>
    </row>
    <row r="90" spans="1:10" hidden="1" x14ac:dyDescent="0.3">
      <c r="A90" t="s">
        <v>110</v>
      </c>
      <c r="B90" t="s">
        <v>148</v>
      </c>
      <c r="C90" t="s">
        <v>149</v>
      </c>
      <c r="D90" t="s">
        <v>91</v>
      </c>
      <c r="E90" s="9" t="s">
        <v>150</v>
      </c>
      <c r="F90" t="s">
        <v>119</v>
      </c>
      <c r="G90">
        <v>2022</v>
      </c>
      <c r="H90" s="6">
        <v>120.37</v>
      </c>
      <c r="I90" s="61">
        <f>SUM("1/"&amp;Index[[#This Row],[LibMois]]&amp;"/"&amp;Index[[#This Row],[Annee]])</f>
        <v>44774</v>
      </c>
      <c r="J90"/>
    </row>
    <row r="91" spans="1:10" hidden="1" x14ac:dyDescent="0.3">
      <c r="A91" t="s">
        <v>110</v>
      </c>
      <c r="B91" t="s">
        <v>154</v>
      </c>
      <c r="C91" t="s">
        <v>155</v>
      </c>
      <c r="D91" t="s">
        <v>83</v>
      </c>
      <c r="E91" s="9" t="s">
        <v>156</v>
      </c>
      <c r="F91" t="s">
        <v>119</v>
      </c>
      <c r="G91">
        <v>2022</v>
      </c>
      <c r="H91" s="6">
        <v>125.21</v>
      </c>
      <c r="I91" s="61">
        <f>SUM("1/"&amp;Index[[#This Row],[LibMois]]&amp;"/"&amp;Index[[#This Row],[Annee]])</f>
        <v>44774</v>
      </c>
      <c r="J91"/>
    </row>
    <row r="92" spans="1:10" hidden="1" x14ac:dyDescent="0.3">
      <c r="A92" t="s">
        <v>110</v>
      </c>
      <c r="B92" t="s">
        <v>157</v>
      </c>
      <c r="C92" t="s">
        <v>158</v>
      </c>
      <c r="D92" t="s">
        <v>159</v>
      </c>
      <c r="E92" s="9" t="s">
        <v>160</v>
      </c>
      <c r="F92" t="s">
        <v>119</v>
      </c>
      <c r="G92">
        <v>2022</v>
      </c>
      <c r="H92" s="6">
        <v>131.16</v>
      </c>
      <c r="I92" s="61">
        <f>SUM("1/"&amp;Index[[#This Row],[LibMois]]&amp;"/"&amp;Index[[#This Row],[Annee]])</f>
        <v>44774</v>
      </c>
      <c r="J92"/>
    </row>
    <row r="93" spans="1:10" hidden="1" x14ac:dyDescent="0.3">
      <c r="A93" t="s">
        <v>110</v>
      </c>
      <c r="B93" t="s">
        <v>123</v>
      </c>
      <c r="C93" t="s">
        <v>124</v>
      </c>
      <c r="D93" t="s">
        <v>125</v>
      </c>
      <c r="E93" s="9" t="s">
        <v>126</v>
      </c>
      <c r="F93" t="s">
        <v>119</v>
      </c>
      <c r="G93">
        <v>2022</v>
      </c>
      <c r="H93" s="6">
        <v>124.74</v>
      </c>
      <c r="I93" s="61">
        <f>SUM("1/"&amp;Index[[#This Row],[LibMois]]&amp;"/"&amp;Index[[#This Row],[Annee]])</f>
        <v>44774</v>
      </c>
      <c r="J93"/>
    </row>
    <row r="94" spans="1:10" hidden="1" x14ac:dyDescent="0.3">
      <c r="A94" s="84"/>
      <c r="B94" s="84"/>
      <c r="C94" s="84" t="s">
        <v>163</v>
      </c>
      <c r="D94" s="103" t="s">
        <v>93</v>
      </c>
      <c r="E94" s="103"/>
      <c r="F94" s="84" t="s">
        <v>119</v>
      </c>
      <c r="G94" s="105">
        <v>2022</v>
      </c>
      <c r="H94" s="106">
        <v>125.8</v>
      </c>
      <c r="I94" s="61">
        <f>SUM("1/"&amp;Index[[#This Row],[LibMois]]&amp;"/"&amp;Index[[#This Row],[Annee]])</f>
        <v>44774</v>
      </c>
      <c r="J94"/>
    </row>
    <row r="95" spans="1:10" hidden="1" x14ac:dyDescent="0.3">
      <c r="A95" s="84"/>
      <c r="B95" s="84"/>
      <c r="C95" s="84" t="s">
        <v>164</v>
      </c>
      <c r="D95" s="103" t="s">
        <v>94</v>
      </c>
      <c r="E95" s="103"/>
      <c r="F95" s="84" t="s">
        <v>119</v>
      </c>
      <c r="G95" s="105">
        <v>2022</v>
      </c>
      <c r="H95" s="106">
        <v>133</v>
      </c>
      <c r="I95" s="61">
        <f>SUM("1/"&amp;Index[[#This Row],[LibMois]]&amp;"/"&amp;Index[[#This Row],[Annee]])</f>
        <v>44774</v>
      </c>
      <c r="J95"/>
    </row>
    <row r="96" spans="1:10" x14ac:dyDescent="0.3">
      <c r="A96" t="s">
        <v>110</v>
      </c>
      <c r="B96" t="s">
        <v>139</v>
      </c>
      <c r="C96" t="s">
        <v>140</v>
      </c>
      <c r="D96" t="s">
        <v>92</v>
      </c>
      <c r="E96" s="9" t="s">
        <v>141</v>
      </c>
      <c r="F96" t="s">
        <v>119</v>
      </c>
      <c r="G96">
        <v>2023</v>
      </c>
      <c r="H96" s="110">
        <v>115.5</v>
      </c>
      <c r="I96" s="61">
        <f>SUM("1/"&amp;Index[[#This Row],[LibMois]]&amp;"/"&amp;Index[[#This Row],[Annee]])</f>
        <v>45139</v>
      </c>
      <c r="J96"/>
    </row>
    <row r="97" spans="1:10" x14ac:dyDescent="0.3">
      <c r="A97" t="s">
        <v>110</v>
      </c>
      <c r="B97" t="s">
        <v>139</v>
      </c>
      <c r="C97" t="s">
        <v>140</v>
      </c>
      <c r="D97" t="s">
        <v>92</v>
      </c>
      <c r="E97" s="9" t="s">
        <v>141</v>
      </c>
      <c r="F97" t="s">
        <v>119</v>
      </c>
      <c r="G97">
        <v>2023</v>
      </c>
      <c r="H97" s="110">
        <v>115.5</v>
      </c>
      <c r="I97" s="61">
        <f>SUM("1/"&amp;Index[[#This Row],[LibMois]]&amp;"/"&amp;Index[[#This Row],[Annee]])</f>
        <v>45139</v>
      </c>
      <c r="J97"/>
    </row>
    <row r="98" spans="1:10" x14ac:dyDescent="0.3">
      <c r="A98" t="s">
        <v>110</v>
      </c>
      <c r="B98" t="s">
        <v>130</v>
      </c>
      <c r="C98" t="s">
        <v>131</v>
      </c>
      <c r="D98" t="s">
        <v>85</v>
      </c>
      <c r="E98" s="9" t="s">
        <v>132</v>
      </c>
      <c r="F98" t="s">
        <v>119</v>
      </c>
      <c r="G98">
        <v>2023</v>
      </c>
      <c r="H98" s="110">
        <v>118.41</v>
      </c>
      <c r="I98" s="61">
        <f>SUM("1/"&amp;Index[[#This Row],[LibMois]]&amp;"/"&amp;Index[[#This Row],[Annee]])</f>
        <v>45139</v>
      </c>
      <c r="J98"/>
    </row>
    <row r="99" spans="1:10" x14ac:dyDescent="0.3">
      <c r="A99" t="s">
        <v>110</v>
      </c>
      <c r="B99" t="s">
        <v>130</v>
      </c>
      <c r="C99" t="s">
        <v>131</v>
      </c>
      <c r="D99" t="s">
        <v>85</v>
      </c>
      <c r="E99" s="9" t="s">
        <v>132</v>
      </c>
      <c r="F99" t="s">
        <v>119</v>
      </c>
      <c r="G99">
        <v>2023</v>
      </c>
      <c r="H99" s="110">
        <v>118.41</v>
      </c>
      <c r="I99" s="61">
        <f>SUM("1/"&amp;Index[[#This Row],[LibMois]]&amp;"/"&amp;Index[[#This Row],[Annee]])</f>
        <v>45139</v>
      </c>
      <c r="J99"/>
    </row>
    <row r="100" spans="1:10" x14ac:dyDescent="0.3">
      <c r="A100" t="s">
        <v>110</v>
      </c>
      <c r="B100" t="s">
        <v>145</v>
      </c>
      <c r="C100" t="s">
        <v>146</v>
      </c>
      <c r="D100" t="s">
        <v>87</v>
      </c>
      <c r="E100" s="9" t="s">
        <v>147</v>
      </c>
      <c r="F100" t="s">
        <v>119</v>
      </c>
      <c r="G100">
        <v>2023</v>
      </c>
      <c r="H100" s="110">
        <v>120.03</v>
      </c>
      <c r="I100" s="61">
        <f>SUM("1/"&amp;Index[[#This Row],[LibMois]]&amp;"/"&amp;Index[[#This Row],[Annee]])</f>
        <v>45139</v>
      </c>
      <c r="J100"/>
    </row>
    <row r="101" spans="1:10" x14ac:dyDescent="0.3">
      <c r="A101" t="s">
        <v>110</v>
      </c>
      <c r="B101" t="s">
        <v>145</v>
      </c>
      <c r="C101" t="s">
        <v>146</v>
      </c>
      <c r="D101" t="s">
        <v>87</v>
      </c>
      <c r="E101" s="9" t="s">
        <v>147</v>
      </c>
      <c r="F101" t="s">
        <v>119</v>
      </c>
      <c r="G101">
        <v>2023</v>
      </c>
      <c r="H101" s="110">
        <v>120.03</v>
      </c>
      <c r="I101" s="61">
        <f>SUM("1/"&amp;Index[[#This Row],[LibMois]]&amp;"/"&amp;Index[[#This Row],[Annee]])</f>
        <v>45139</v>
      </c>
      <c r="J101"/>
    </row>
    <row r="102" spans="1:10" x14ac:dyDescent="0.3">
      <c r="A102" t="s">
        <v>110</v>
      </c>
      <c r="B102" t="s">
        <v>142</v>
      </c>
      <c r="C102" t="s">
        <v>143</v>
      </c>
      <c r="D102" t="s">
        <v>88</v>
      </c>
      <c r="E102" s="9" t="s">
        <v>144</v>
      </c>
      <c r="F102" t="s">
        <v>119</v>
      </c>
      <c r="G102">
        <v>2023</v>
      </c>
      <c r="H102" s="110">
        <v>120.45</v>
      </c>
      <c r="I102" s="61">
        <f>SUM("1/"&amp;Index[[#This Row],[LibMois]]&amp;"/"&amp;Index[[#This Row],[Annee]])</f>
        <v>45139</v>
      </c>
      <c r="J102"/>
    </row>
    <row r="103" spans="1:10" x14ac:dyDescent="0.3">
      <c r="A103" s="84" t="s">
        <v>110</v>
      </c>
      <c r="B103" s="84" t="s">
        <v>142</v>
      </c>
      <c r="C103" s="84" t="s">
        <v>143</v>
      </c>
      <c r="D103" s="103" t="s">
        <v>88</v>
      </c>
      <c r="E103" s="103" t="s">
        <v>144</v>
      </c>
      <c r="F103" s="84" t="s">
        <v>119</v>
      </c>
      <c r="G103" s="105">
        <v>2023</v>
      </c>
      <c r="H103" s="111">
        <v>120.45</v>
      </c>
      <c r="I103" s="61">
        <f>SUM("1/"&amp;Index[[#This Row],[LibMois]]&amp;"/"&amp;Index[[#This Row],[Annee]])</f>
        <v>45139</v>
      </c>
      <c r="J103"/>
    </row>
    <row r="104" spans="1:10" x14ac:dyDescent="0.3">
      <c r="A104" t="s">
        <v>110</v>
      </c>
      <c r="B104" t="s">
        <v>123</v>
      </c>
      <c r="C104" t="s">
        <v>124</v>
      </c>
      <c r="D104" t="s">
        <v>125</v>
      </c>
      <c r="E104" s="9" t="s">
        <v>126</v>
      </c>
      <c r="F104" t="s">
        <v>119</v>
      </c>
      <c r="G104">
        <v>2023</v>
      </c>
      <c r="H104" s="110">
        <v>124.9</v>
      </c>
      <c r="I104" s="61">
        <f>SUM("1/"&amp;Index[[#This Row],[LibMois]]&amp;"/"&amp;Index[[#This Row],[Annee]])</f>
        <v>45139</v>
      </c>
      <c r="J104"/>
    </row>
    <row r="105" spans="1:10" x14ac:dyDescent="0.3">
      <c r="A105" s="84" t="s">
        <v>110</v>
      </c>
      <c r="B105" s="84" t="s">
        <v>123</v>
      </c>
      <c r="C105" s="84" t="s">
        <v>124</v>
      </c>
      <c r="D105" s="103" t="s">
        <v>125</v>
      </c>
      <c r="E105" s="103" t="s">
        <v>126</v>
      </c>
      <c r="F105" s="84" t="s">
        <v>119</v>
      </c>
      <c r="G105" s="105">
        <v>2023</v>
      </c>
      <c r="H105" s="111">
        <v>124.9</v>
      </c>
      <c r="I105" s="61">
        <f>SUM("1/"&amp;Index[[#This Row],[LibMois]]&amp;"/"&amp;Index[[#This Row],[Annee]])</f>
        <v>45139</v>
      </c>
      <c r="J105"/>
    </row>
    <row r="106" spans="1:10" x14ac:dyDescent="0.3">
      <c r="A106" t="s">
        <v>110</v>
      </c>
      <c r="B106" t="s">
        <v>148</v>
      </c>
      <c r="C106" t="s">
        <v>149</v>
      </c>
      <c r="D106" t="s">
        <v>91</v>
      </c>
      <c r="E106" s="9" t="s">
        <v>150</v>
      </c>
      <c r="F106" t="s">
        <v>119</v>
      </c>
      <c r="G106">
        <v>2023</v>
      </c>
      <c r="H106" s="110">
        <v>125.07</v>
      </c>
      <c r="I106" s="61">
        <f>SUM("1/"&amp;Index[[#This Row],[LibMois]]&amp;"/"&amp;Index[[#This Row],[Annee]])</f>
        <v>45139</v>
      </c>
      <c r="J106"/>
    </row>
    <row r="107" spans="1:10" x14ac:dyDescent="0.3">
      <c r="A107" t="s">
        <v>110</v>
      </c>
      <c r="B107" t="s">
        <v>148</v>
      </c>
      <c r="C107" t="s">
        <v>149</v>
      </c>
      <c r="D107" t="s">
        <v>91</v>
      </c>
      <c r="E107" s="9" t="s">
        <v>150</v>
      </c>
      <c r="F107" t="s">
        <v>119</v>
      </c>
      <c r="G107">
        <v>2023</v>
      </c>
      <c r="H107" s="110">
        <v>125.07</v>
      </c>
      <c r="I107" s="61">
        <f>SUM("1/"&amp;Index[[#This Row],[LibMois]]&amp;"/"&amp;Index[[#This Row],[Annee]])</f>
        <v>45139</v>
      </c>
      <c r="J107"/>
    </row>
    <row r="108" spans="1:10" x14ac:dyDescent="0.3">
      <c r="A108" t="s">
        <v>110</v>
      </c>
      <c r="B108" t="s">
        <v>127</v>
      </c>
      <c r="C108" t="s">
        <v>128</v>
      </c>
      <c r="D108" t="s">
        <v>84</v>
      </c>
      <c r="E108" s="9" t="s">
        <v>129</v>
      </c>
      <c r="F108" t="s">
        <v>119</v>
      </c>
      <c r="G108">
        <v>2023</v>
      </c>
      <c r="H108" s="110">
        <v>127.03</v>
      </c>
      <c r="I108" s="61">
        <f>SUM("1/"&amp;Index[[#This Row],[LibMois]]&amp;"/"&amp;Index[[#This Row],[Annee]])</f>
        <v>45139</v>
      </c>
      <c r="J108"/>
    </row>
    <row r="109" spans="1:10" x14ac:dyDescent="0.3">
      <c r="A109" t="s">
        <v>110</v>
      </c>
      <c r="B109" t="s">
        <v>127</v>
      </c>
      <c r="C109" t="s">
        <v>128</v>
      </c>
      <c r="D109" t="s">
        <v>84</v>
      </c>
      <c r="E109" s="9" t="s">
        <v>129</v>
      </c>
      <c r="F109" t="s">
        <v>119</v>
      </c>
      <c r="G109">
        <v>2023</v>
      </c>
      <c r="H109" s="110">
        <v>127.03</v>
      </c>
      <c r="I109" s="61">
        <f>SUM("1/"&amp;Index[[#This Row],[LibMois]]&amp;"/"&amp;Index[[#This Row],[Annee]])</f>
        <v>45139</v>
      </c>
      <c r="J109"/>
    </row>
    <row r="110" spans="1:10" x14ac:dyDescent="0.3">
      <c r="A110" t="s">
        <v>110</v>
      </c>
      <c r="B110" t="s">
        <v>151</v>
      </c>
      <c r="C110" t="s">
        <v>152</v>
      </c>
      <c r="D110" t="s">
        <v>86</v>
      </c>
      <c r="E110" s="9" t="s">
        <v>153</v>
      </c>
      <c r="F110" t="s">
        <v>119</v>
      </c>
      <c r="G110">
        <v>2023</v>
      </c>
      <c r="H110" s="110">
        <v>127.54</v>
      </c>
      <c r="I110" s="61">
        <f>SUM("1/"&amp;Index[[#This Row],[LibMois]]&amp;"/"&amp;Index[[#This Row],[Annee]])</f>
        <v>45139</v>
      </c>
      <c r="J110"/>
    </row>
    <row r="111" spans="1:10" x14ac:dyDescent="0.3">
      <c r="A111" t="s">
        <v>110</v>
      </c>
      <c r="B111" t="s">
        <v>151</v>
      </c>
      <c r="C111" t="s">
        <v>152</v>
      </c>
      <c r="D111" t="s">
        <v>86</v>
      </c>
      <c r="E111" s="9" t="s">
        <v>153</v>
      </c>
      <c r="F111" t="s">
        <v>119</v>
      </c>
      <c r="G111">
        <v>2023</v>
      </c>
      <c r="H111" s="110">
        <v>127.54</v>
      </c>
      <c r="I111" s="61">
        <f>SUM("1/"&amp;Index[[#This Row],[LibMois]]&amp;"/"&amp;Index[[#This Row],[Annee]])</f>
        <v>45139</v>
      </c>
      <c r="J111"/>
    </row>
    <row r="112" spans="1:10" x14ac:dyDescent="0.3">
      <c r="A112" t="s">
        <v>110</v>
      </c>
      <c r="B112" t="s">
        <v>154</v>
      </c>
      <c r="C112" t="s">
        <v>155</v>
      </c>
      <c r="D112" t="s">
        <v>83</v>
      </c>
      <c r="E112" s="9" t="s">
        <v>156</v>
      </c>
      <c r="F112" t="s">
        <v>119</v>
      </c>
      <c r="G112">
        <v>2023</v>
      </c>
      <c r="H112" s="110">
        <v>128.13999999999999</v>
      </c>
      <c r="I112" s="61">
        <f>SUM("1/"&amp;Index[[#This Row],[LibMois]]&amp;"/"&amp;Index[[#This Row],[Annee]])</f>
        <v>45139</v>
      </c>
      <c r="J112"/>
    </row>
    <row r="113" spans="1:10" x14ac:dyDescent="0.3">
      <c r="A113" s="84" t="s">
        <v>110</v>
      </c>
      <c r="B113" s="84" t="s">
        <v>154</v>
      </c>
      <c r="C113" s="84" t="s">
        <v>155</v>
      </c>
      <c r="D113" s="104" t="s">
        <v>83</v>
      </c>
      <c r="E113" s="103" t="s">
        <v>156</v>
      </c>
      <c r="F113" s="84" t="s">
        <v>119</v>
      </c>
      <c r="G113" s="105">
        <v>2023</v>
      </c>
      <c r="H113" s="111">
        <v>128.13999999999999</v>
      </c>
      <c r="I113" s="61">
        <f>SUM("1/"&amp;Index[[#This Row],[LibMois]]&amp;"/"&amp;Index[[#This Row],[Annee]])</f>
        <v>45139</v>
      </c>
      <c r="J113"/>
    </row>
    <row r="114" spans="1:10" x14ac:dyDescent="0.3">
      <c r="A114" t="s">
        <v>110</v>
      </c>
      <c r="B114" t="s">
        <v>136</v>
      </c>
      <c r="C114" t="s">
        <v>137</v>
      </c>
      <c r="D114" t="s">
        <v>89</v>
      </c>
      <c r="E114" s="9" t="s">
        <v>138</v>
      </c>
      <c r="F114" t="s">
        <v>119</v>
      </c>
      <c r="G114">
        <v>2023</v>
      </c>
      <c r="H114" s="110">
        <v>129.79</v>
      </c>
      <c r="I114" s="61">
        <f>SUM("1/"&amp;Index[[#This Row],[LibMois]]&amp;"/"&amp;Index[[#This Row],[Annee]])</f>
        <v>45139</v>
      </c>
      <c r="J114"/>
    </row>
    <row r="115" spans="1:10" x14ac:dyDescent="0.3">
      <c r="A115" t="s">
        <v>110</v>
      </c>
      <c r="B115" t="s">
        <v>136</v>
      </c>
      <c r="C115" t="s">
        <v>137</v>
      </c>
      <c r="D115" t="s">
        <v>89</v>
      </c>
      <c r="E115" s="9" t="s">
        <v>138</v>
      </c>
      <c r="F115" t="s">
        <v>119</v>
      </c>
      <c r="G115">
        <v>2023</v>
      </c>
      <c r="H115" s="110">
        <v>129.79</v>
      </c>
      <c r="I115" s="61">
        <f>SUM("1/"&amp;Index[[#This Row],[LibMois]]&amp;"/"&amp;Index[[#This Row],[Annee]])</f>
        <v>45139</v>
      </c>
      <c r="J115"/>
    </row>
    <row r="116" spans="1:10" x14ac:dyDescent="0.3">
      <c r="C116" t="s">
        <v>161</v>
      </c>
      <c r="D116" t="s">
        <v>162</v>
      </c>
      <c r="E116" s="9"/>
      <c r="F116" t="s">
        <v>119</v>
      </c>
      <c r="G116">
        <v>2023</v>
      </c>
      <c r="H116" s="110">
        <v>130.6</v>
      </c>
      <c r="I116" s="61">
        <f>SUM("1/"&amp;Index[[#This Row],[LibMois]]&amp;"/"&amp;Index[[#This Row],[Annee]])</f>
        <v>45139</v>
      </c>
      <c r="J116"/>
    </row>
    <row r="117" spans="1:10" x14ac:dyDescent="0.3">
      <c r="C117" t="s">
        <v>163</v>
      </c>
      <c r="D117" t="s">
        <v>93</v>
      </c>
      <c r="E117" s="9"/>
      <c r="F117" t="s">
        <v>119</v>
      </c>
      <c r="G117">
        <v>2023</v>
      </c>
      <c r="H117" s="110">
        <v>131.30000000000001</v>
      </c>
      <c r="I117" s="61">
        <f>SUM("1/"&amp;Index[[#This Row],[LibMois]]&amp;"/"&amp;Index[[#This Row],[Annee]])</f>
        <v>45139</v>
      </c>
      <c r="J117"/>
    </row>
    <row r="118" spans="1:10" x14ac:dyDescent="0.3">
      <c r="C118" t="s">
        <v>164</v>
      </c>
      <c r="D118" t="s">
        <v>94</v>
      </c>
      <c r="E118" s="9"/>
      <c r="F118" t="s">
        <v>119</v>
      </c>
      <c r="G118">
        <v>2023</v>
      </c>
      <c r="H118" s="110">
        <v>131.80000000000001</v>
      </c>
      <c r="I118" s="61">
        <f>SUM("1/"&amp;Index[[#This Row],[LibMois]]&amp;"/"&amp;Index[[#This Row],[Annee]])</f>
        <v>45139</v>
      </c>
      <c r="J118"/>
    </row>
    <row r="119" spans="1:10" x14ac:dyDescent="0.3">
      <c r="A119" t="s">
        <v>110</v>
      </c>
      <c r="B119" t="s">
        <v>133</v>
      </c>
      <c r="C119" t="s">
        <v>134</v>
      </c>
      <c r="D119" t="s">
        <v>90</v>
      </c>
      <c r="E119" s="9" t="s">
        <v>135</v>
      </c>
      <c r="F119" t="s">
        <v>119</v>
      </c>
      <c r="G119">
        <v>2023</v>
      </c>
      <c r="H119" s="110">
        <v>131.96</v>
      </c>
      <c r="I119" s="61">
        <f>SUM("1/"&amp;Index[[#This Row],[LibMois]]&amp;"/"&amp;Index[[#This Row],[Annee]])</f>
        <v>45139</v>
      </c>
      <c r="J119"/>
    </row>
    <row r="120" spans="1:10" x14ac:dyDescent="0.3">
      <c r="A120" t="s">
        <v>110</v>
      </c>
      <c r="B120" t="s">
        <v>133</v>
      </c>
      <c r="C120" t="s">
        <v>134</v>
      </c>
      <c r="D120" t="s">
        <v>90</v>
      </c>
      <c r="E120" s="9" t="s">
        <v>135</v>
      </c>
      <c r="F120" t="s">
        <v>119</v>
      </c>
      <c r="G120">
        <v>2023</v>
      </c>
      <c r="H120" s="110">
        <v>131.96</v>
      </c>
      <c r="I120" s="61">
        <f>SUM("1/"&amp;Index[[#This Row],[LibMois]]&amp;"/"&amp;Index[[#This Row],[Annee]])</f>
        <v>45139</v>
      </c>
      <c r="J120"/>
    </row>
    <row r="121" spans="1:10" x14ac:dyDescent="0.3">
      <c r="A121" t="s">
        <v>110</v>
      </c>
      <c r="B121" t="s">
        <v>157</v>
      </c>
      <c r="C121" t="s">
        <v>158</v>
      </c>
      <c r="D121" t="s">
        <v>159</v>
      </c>
      <c r="E121" s="9" t="s">
        <v>160</v>
      </c>
      <c r="F121" t="s">
        <v>119</v>
      </c>
      <c r="G121">
        <v>2023</v>
      </c>
      <c r="H121" s="110">
        <v>139.44999999999999</v>
      </c>
      <c r="I121" s="61">
        <f>SUM("1/"&amp;Index[[#This Row],[LibMois]]&amp;"/"&amp;Index[[#This Row],[Annee]])</f>
        <v>45139</v>
      </c>
      <c r="J121"/>
    </row>
    <row r="122" spans="1:10" x14ac:dyDescent="0.3">
      <c r="A122" t="s">
        <v>110</v>
      </c>
      <c r="B122" t="s">
        <v>157</v>
      </c>
      <c r="C122" t="s">
        <v>158</v>
      </c>
      <c r="D122" t="s">
        <v>159</v>
      </c>
      <c r="E122" s="9" t="s">
        <v>160</v>
      </c>
      <c r="F122" t="s">
        <v>119</v>
      </c>
      <c r="G122">
        <v>2023</v>
      </c>
      <c r="H122" s="110">
        <v>139.44999999999999</v>
      </c>
      <c r="I122" s="61">
        <f>SUM("1/"&amp;Index[[#This Row],[LibMois]]&amp;"/"&amp;Index[[#This Row],[Annee]])</f>
        <v>45139</v>
      </c>
      <c r="J122"/>
    </row>
    <row r="123" spans="1:10" hidden="1" x14ac:dyDescent="0.3">
      <c r="A123" s="84"/>
      <c r="B123" s="84"/>
      <c r="C123" s="84" t="s">
        <v>161</v>
      </c>
      <c r="D123" s="103" t="s">
        <v>162</v>
      </c>
      <c r="E123" s="103"/>
      <c r="F123" s="84" t="s">
        <v>183</v>
      </c>
      <c r="G123" s="105">
        <v>2022</v>
      </c>
      <c r="H123" s="106">
        <v>127.9</v>
      </c>
      <c r="I123" s="61">
        <f>SUM("1/"&amp;Index[[#This Row],[LibMois]]&amp;"/"&amp;Index[[#This Row],[Annee]])</f>
        <v>44774</v>
      </c>
      <c r="J123"/>
    </row>
    <row r="124" spans="1:10" hidden="1" x14ac:dyDescent="0.3">
      <c r="A124" s="84"/>
      <c r="B124" s="84"/>
      <c r="C124" s="84" t="s">
        <v>163</v>
      </c>
      <c r="D124" s="103" t="s">
        <v>93</v>
      </c>
      <c r="E124" s="103"/>
      <c r="F124" s="84" t="s">
        <v>115</v>
      </c>
      <c r="G124" s="105">
        <v>2015</v>
      </c>
      <c r="H124" s="106">
        <v>106.8</v>
      </c>
      <c r="I124" s="61">
        <f>SUM("1/"&amp;Index[[#This Row],[LibMois]]&amp;"/"&amp;Index[[#This Row],[Annee]])</f>
        <v>42095</v>
      </c>
      <c r="J124"/>
    </row>
    <row r="125" spans="1:10" hidden="1" x14ac:dyDescent="0.3">
      <c r="A125" s="84"/>
      <c r="B125" s="84"/>
      <c r="C125" s="84" t="s">
        <v>164</v>
      </c>
      <c r="D125" s="103" t="s">
        <v>94</v>
      </c>
      <c r="E125" s="103"/>
      <c r="F125" s="84" t="s">
        <v>115</v>
      </c>
      <c r="G125" s="105">
        <v>2015</v>
      </c>
      <c r="H125" s="106">
        <v>104.6</v>
      </c>
      <c r="I125" s="61">
        <f>SUM("1/"&amp;Index[[#This Row],[LibMois]]&amp;"/"&amp;Index[[#This Row],[Annee]])</f>
        <v>42095</v>
      </c>
      <c r="J125"/>
    </row>
    <row r="126" spans="1:10" hidden="1" x14ac:dyDescent="0.3">
      <c r="A126" s="84"/>
      <c r="B126" s="84"/>
      <c r="C126" s="84" t="s">
        <v>161</v>
      </c>
      <c r="D126" s="103" t="s">
        <v>162</v>
      </c>
      <c r="E126" s="103"/>
      <c r="F126" s="84" t="s">
        <v>115</v>
      </c>
      <c r="G126" s="105">
        <v>2016</v>
      </c>
      <c r="H126" s="106">
        <v>103.3</v>
      </c>
      <c r="I126" s="61">
        <f>SUM("1/"&amp;Index[[#This Row],[LibMois]]&amp;"/"&amp;Index[[#This Row],[Annee]])</f>
        <v>42461</v>
      </c>
      <c r="J126"/>
    </row>
    <row r="127" spans="1:10" hidden="1" x14ac:dyDescent="0.3">
      <c r="A127" s="84"/>
      <c r="B127" s="84"/>
      <c r="C127" s="84" t="s">
        <v>163</v>
      </c>
      <c r="D127" s="103" t="s">
        <v>93</v>
      </c>
      <c r="E127" s="103"/>
      <c r="F127" s="84" t="s">
        <v>115</v>
      </c>
      <c r="G127" s="105">
        <v>2016</v>
      </c>
      <c r="H127" s="106">
        <v>107</v>
      </c>
      <c r="I127" s="61">
        <f>SUM("1/"&amp;Index[[#This Row],[LibMois]]&amp;"/"&amp;Index[[#This Row],[Annee]])</f>
        <v>42461</v>
      </c>
      <c r="J127"/>
    </row>
    <row r="128" spans="1:10" hidden="1" x14ac:dyDescent="0.3">
      <c r="A128" s="84"/>
      <c r="B128" s="84"/>
      <c r="C128" s="84" t="s">
        <v>164</v>
      </c>
      <c r="D128" s="103" t="s">
        <v>94</v>
      </c>
      <c r="E128" s="103"/>
      <c r="F128" s="84" t="s">
        <v>115</v>
      </c>
      <c r="G128" s="105">
        <v>2016</v>
      </c>
      <c r="H128" s="106">
        <v>103.7</v>
      </c>
      <c r="I128" s="61">
        <f>SUM("1/"&amp;Index[[#This Row],[LibMois]]&amp;"/"&amp;Index[[#This Row],[Annee]])</f>
        <v>42461</v>
      </c>
      <c r="J128"/>
    </row>
    <row r="129" spans="1:10" hidden="1" x14ac:dyDescent="0.3">
      <c r="A129" t="s">
        <v>110</v>
      </c>
      <c r="B129" t="s">
        <v>127</v>
      </c>
      <c r="C129" t="s">
        <v>128</v>
      </c>
      <c r="D129" t="s">
        <v>84</v>
      </c>
      <c r="E129" s="9" t="s">
        <v>129</v>
      </c>
      <c r="F129" t="s">
        <v>115</v>
      </c>
      <c r="G129">
        <v>2017</v>
      </c>
      <c r="H129" s="6">
        <v>100.83</v>
      </c>
      <c r="I129" s="61">
        <f>SUM("1/"&amp;Index[[#This Row],[LibMois]]&amp;"/"&amp;Index[[#This Row],[Annee]])</f>
        <v>42826</v>
      </c>
      <c r="J129"/>
    </row>
    <row r="130" spans="1:10" hidden="1" x14ac:dyDescent="0.3">
      <c r="A130" t="s">
        <v>110</v>
      </c>
      <c r="B130" t="s">
        <v>130</v>
      </c>
      <c r="C130" t="s">
        <v>131</v>
      </c>
      <c r="D130" t="s">
        <v>85</v>
      </c>
      <c r="E130" s="9" t="s">
        <v>132</v>
      </c>
      <c r="F130" t="s">
        <v>115</v>
      </c>
      <c r="G130">
        <v>2017</v>
      </c>
      <c r="H130" s="6">
        <v>102.73</v>
      </c>
      <c r="I130" s="61">
        <f>SUM("1/"&amp;Index[[#This Row],[LibMois]]&amp;"/"&amp;Index[[#This Row],[Annee]])</f>
        <v>42826</v>
      </c>
      <c r="J130"/>
    </row>
    <row r="131" spans="1:10" hidden="1" x14ac:dyDescent="0.3">
      <c r="A131" t="s">
        <v>110</v>
      </c>
      <c r="B131" t="s">
        <v>133</v>
      </c>
      <c r="C131" t="s">
        <v>134</v>
      </c>
      <c r="D131" t="s">
        <v>90</v>
      </c>
      <c r="E131" s="9" t="s">
        <v>135</v>
      </c>
      <c r="F131" t="s">
        <v>115</v>
      </c>
      <c r="G131">
        <v>2017</v>
      </c>
      <c r="H131" s="6">
        <v>99.48</v>
      </c>
      <c r="I131" s="61">
        <f>SUM("1/"&amp;Index[[#This Row],[LibMois]]&amp;"/"&amp;Index[[#This Row],[Annee]])</f>
        <v>42826</v>
      </c>
      <c r="J131"/>
    </row>
    <row r="132" spans="1:10" hidden="1" x14ac:dyDescent="0.3">
      <c r="A132" t="s">
        <v>110</v>
      </c>
      <c r="B132" t="s">
        <v>151</v>
      </c>
      <c r="C132" t="s">
        <v>152</v>
      </c>
      <c r="D132" t="s">
        <v>86</v>
      </c>
      <c r="E132" s="9" t="s">
        <v>153</v>
      </c>
      <c r="F132" t="s">
        <v>115</v>
      </c>
      <c r="G132">
        <v>2017</v>
      </c>
      <c r="H132" s="6">
        <v>99.9</v>
      </c>
      <c r="I132" s="61">
        <f>SUM("1/"&amp;Index[[#This Row],[LibMois]]&amp;"/"&amp;Index[[#This Row],[Annee]])</f>
        <v>42826</v>
      </c>
      <c r="J132"/>
    </row>
    <row r="133" spans="1:10" hidden="1" x14ac:dyDescent="0.3">
      <c r="A133" t="s">
        <v>110</v>
      </c>
      <c r="B133" t="s">
        <v>136</v>
      </c>
      <c r="C133" t="s">
        <v>137</v>
      </c>
      <c r="D133" t="s">
        <v>89</v>
      </c>
      <c r="E133" s="9" t="s">
        <v>138</v>
      </c>
      <c r="F133" t="s">
        <v>115</v>
      </c>
      <c r="G133">
        <v>2017</v>
      </c>
      <c r="H133" s="6">
        <v>101.33</v>
      </c>
      <c r="I133" s="61">
        <f>SUM("1/"&amp;Index[[#This Row],[LibMois]]&amp;"/"&amp;Index[[#This Row],[Annee]])</f>
        <v>42826</v>
      </c>
      <c r="J133"/>
    </row>
    <row r="134" spans="1:10" hidden="1" x14ac:dyDescent="0.3">
      <c r="A134" t="s">
        <v>110</v>
      </c>
      <c r="B134" t="s">
        <v>142</v>
      </c>
      <c r="C134" t="s">
        <v>143</v>
      </c>
      <c r="D134" t="s">
        <v>88</v>
      </c>
      <c r="E134" s="9" t="s">
        <v>144</v>
      </c>
      <c r="F134" t="s">
        <v>115</v>
      </c>
      <c r="G134">
        <v>2017</v>
      </c>
      <c r="H134" s="6">
        <v>102.59</v>
      </c>
      <c r="I134" s="61">
        <f>SUM("1/"&amp;Index[[#This Row],[LibMois]]&amp;"/"&amp;Index[[#This Row],[Annee]])</f>
        <v>42826</v>
      </c>
      <c r="J134"/>
    </row>
    <row r="135" spans="1:10" hidden="1" x14ac:dyDescent="0.3">
      <c r="A135" t="s">
        <v>110</v>
      </c>
      <c r="B135" t="s">
        <v>145</v>
      </c>
      <c r="C135" t="s">
        <v>146</v>
      </c>
      <c r="D135" t="s">
        <v>87</v>
      </c>
      <c r="E135" s="9" t="s">
        <v>147</v>
      </c>
      <c r="F135" t="s">
        <v>115</v>
      </c>
      <c r="G135">
        <v>2017</v>
      </c>
      <c r="H135" s="6">
        <v>100.31</v>
      </c>
      <c r="I135" s="61">
        <f>SUM("1/"&amp;Index[[#This Row],[LibMois]]&amp;"/"&amp;Index[[#This Row],[Annee]])</f>
        <v>42826</v>
      </c>
      <c r="J135"/>
    </row>
    <row r="136" spans="1:10" hidden="1" x14ac:dyDescent="0.3">
      <c r="A136" t="s">
        <v>110</v>
      </c>
      <c r="B136" t="s">
        <v>139</v>
      </c>
      <c r="C136" t="s">
        <v>140</v>
      </c>
      <c r="D136" t="s">
        <v>92</v>
      </c>
      <c r="E136" s="9" t="s">
        <v>141</v>
      </c>
      <c r="F136" t="s">
        <v>115</v>
      </c>
      <c r="G136">
        <v>2017</v>
      </c>
      <c r="H136" s="6">
        <v>100.05</v>
      </c>
      <c r="I136" s="61">
        <f>SUM("1/"&amp;Index[[#This Row],[LibMois]]&amp;"/"&amp;Index[[#This Row],[Annee]])</f>
        <v>42826</v>
      </c>
      <c r="J136"/>
    </row>
    <row r="137" spans="1:10" hidden="1" x14ac:dyDescent="0.3">
      <c r="A137" t="s">
        <v>110</v>
      </c>
      <c r="B137" t="s">
        <v>148</v>
      </c>
      <c r="C137" t="s">
        <v>149</v>
      </c>
      <c r="D137" t="s">
        <v>91</v>
      </c>
      <c r="E137" s="9" t="s">
        <v>150</v>
      </c>
      <c r="F137" t="s">
        <v>115</v>
      </c>
      <c r="G137">
        <v>2017</v>
      </c>
      <c r="H137" s="6">
        <v>100.13</v>
      </c>
      <c r="I137" s="61">
        <f>SUM("1/"&amp;Index[[#This Row],[LibMois]]&amp;"/"&amp;Index[[#This Row],[Annee]])</f>
        <v>42826</v>
      </c>
      <c r="J137"/>
    </row>
    <row r="138" spans="1:10" hidden="1" x14ac:dyDescent="0.3">
      <c r="A138" t="s">
        <v>110</v>
      </c>
      <c r="B138" t="s">
        <v>154</v>
      </c>
      <c r="C138" t="s">
        <v>155</v>
      </c>
      <c r="D138" t="s">
        <v>83</v>
      </c>
      <c r="E138" s="9" t="s">
        <v>156</v>
      </c>
      <c r="F138" t="s">
        <v>115</v>
      </c>
      <c r="G138">
        <v>2017</v>
      </c>
      <c r="H138" s="6">
        <v>101.51</v>
      </c>
      <c r="I138" s="61">
        <f>SUM("1/"&amp;Index[[#This Row],[LibMois]]&amp;"/"&amp;Index[[#This Row],[Annee]])</f>
        <v>42826</v>
      </c>
      <c r="J138"/>
    </row>
    <row r="139" spans="1:10" hidden="1" x14ac:dyDescent="0.3">
      <c r="A139" t="s">
        <v>110</v>
      </c>
      <c r="B139" t="s">
        <v>157</v>
      </c>
      <c r="C139" t="s">
        <v>158</v>
      </c>
      <c r="D139" t="s">
        <v>159</v>
      </c>
      <c r="E139" s="9" t="s">
        <v>160</v>
      </c>
      <c r="F139" t="s">
        <v>115</v>
      </c>
      <c r="G139">
        <v>2017</v>
      </c>
      <c r="H139" s="6">
        <v>101.23</v>
      </c>
      <c r="I139" s="61">
        <f>SUM("1/"&amp;Index[[#This Row],[LibMois]]&amp;"/"&amp;Index[[#This Row],[Annee]])</f>
        <v>42826</v>
      </c>
      <c r="J139"/>
    </row>
    <row r="140" spans="1:10" hidden="1" x14ac:dyDescent="0.3">
      <c r="A140" t="s">
        <v>110</v>
      </c>
      <c r="B140" t="s">
        <v>123</v>
      </c>
      <c r="C140" t="s">
        <v>124</v>
      </c>
      <c r="D140" t="s">
        <v>125</v>
      </c>
      <c r="E140" s="9" t="s">
        <v>126</v>
      </c>
      <c r="F140" t="s">
        <v>115</v>
      </c>
      <c r="G140">
        <v>2017</v>
      </c>
      <c r="H140" s="6">
        <v>100.87</v>
      </c>
      <c r="I140" s="61">
        <f>SUM("1/"&amp;Index[[#This Row],[LibMois]]&amp;"/"&amp;Index[[#This Row],[Annee]])</f>
        <v>42826</v>
      </c>
      <c r="J140"/>
    </row>
    <row r="141" spans="1:10" hidden="1" x14ac:dyDescent="0.3">
      <c r="A141" s="84"/>
      <c r="B141" s="84"/>
      <c r="C141" s="84" t="s">
        <v>161</v>
      </c>
      <c r="D141" s="103" t="s">
        <v>162</v>
      </c>
      <c r="E141" s="103"/>
      <c r="F141" s="84" t="s">
        <v>115</v>
      </c>
      <c r="G141" s="105">
        <v>2017</v>
      </c>
      <c r="H141" s="106">
        <v>106.3</v>
      </c>
      <c r="I141" s="61">
        <f>SUM("1/"&amp;Index[[#This Row],[LibMois]]&amp;"/"&amp;Index[[#This Row],[Annee]])</f>
        <v>42826</v>
      </c>
      <c r="J141"/>
    </row>
    <row r="142" spans="1:10" hidden="1" x14ac:dyDescent="0.3">
      <c r="A142" s="84"/>
      <c r="B142" s="84"/>
      <c r="C142" s="84" t="s">
        <v>163</v>
      </c>
      <c r="D142" s="103" t="s">
        <v>93</v>
      </c>
      <c r="E142" s="103"/>
      <c r="F142" s="84" t="s">
        <v>115</v>
      </c>
      <c r="G142" s="105">
        <v>2017</v>
      </c>
      <c r="H142" s="106">
        <v>108.6</v>
      </c>
      <c r="I142" s="61">
        <f>SUM("1/"&amp;Index[[#This Row],[LibMois]]&amp;"/"&amp;Index[[#This Row],[Annee]])</f>
        <v>42826</v>
      </c>
      <c r="J142"/>
    </row>
    <row r="143" spans="1:10" hidden="1" x14ac:dyDescent="0.3">
      <c r="A143" s="84"/>
      <c r="B143" s="84"/>
      <c r="C143" s="84" t="s">
        <v>164</v>
      </c>
      <c r="D143" s="103" t="s">
        <v>94</v>
      </c>
      <c r="E143" s="103"/>
      <c r="F143" s="84" t="s">
        <v>115</v>
      </c>
      <c r="G143" s="105">
        <v>2017</v>
      </c>
      <c r="H143" s="106">
        <v>107.4</v>
      </c>
      <c r="I143" s="61">
        <f>SUM("1/"&amp;Index[[#This Row],[LibMois]]&amp;"/"&amp;Index[[#This Row],[Annee]])</f>
        <v>42826</v>
      </c>
      <c r="J143"/>
    </row>
    <row r="144" spans="1:10" hidden="1" x14ac:dyDescent="0.3">
      <c r="A144" t="s">
        <v>110</v>
      </c>
      <c r="B144" t="s">
        <v>127</v>
      </c>
      <c r="C144" t="s">
        <v>128</v>
      </c>
      <c r="D144" t="s">
        <v>84</v>
      </c>
      <c r="E144" s="9" t="s">
        <v>129</v>
      </c>
      <c r="F144" t="s">
        <v>115</v>
      </c>
      <c r="G144">
        <v>2018</v>
      </c>
      <c r="H144" s="6">
        <v>102.15</v>
      </c>
      <c r="I144" s="61">
        <f>SUM("1/"&amp;Index[[#This Row],[LibMois]]&amp;"/"&amp;Index[[#This Row],[Annee]])</f>
        <v>43191</v>
      </c>
      <c r="J144"/>
    </row>
    <row r="145" spans="1:10" hidden="1" x14ac:dyDescent="0.3">
      <c r="A145" t="s">
        <v>110</v>
      </c>
      <c r="B145" t="s">
        <v>130</v>
      </c>
      <c r="C145" t="s">
        <v>131</v>
      </c>
      <c r="D145" t="s">
        <v>85</v>
      </c>
      <c r="E145" s="9" t="s">
        <v>132</v>
      </c>
      <c r="F145" t="s">
        <v>115</v>
      </c>
      <c r="G145">
        <v>2018</v>
      </c>
      <c r="H145" s="6">
        <v>103.76</v>
      </c>
      <c r="I145" s="61">
        <f>SUM("1/"&amp;Index[[#This Row],[LibMois]]&amp;"/"&amp;Index[[#This Row],[Annee]])</f>
        <v>43191</v>
      </c>
      <c r="J145"/>
    </row>
    <row r="146" spans="1:10" hidden="1" x14ac:dyDescent="0.3">
      <c r="A146" t="s">
        <v>110</v>
      </c>
      <c r="B146" t="s">
        <v>133</v>
      </c>
      <c r="C146" t="s">
        <v>134</v>
      </c>
      <c r="D146" t="s">
        <v>90</v>
      </c>
      <c r="E146" s="9" t="s">
        <v>135</v>
      </c>
      <c r="F146" t="s">
        <v>115</v>
      </c>
      <c r="G146">
        <v>2018</v>
      </c>
      <c r="H146" s="6">
        <v>100.53</v>
      </c>
      <c r="I146" s="61">
        <f>SUM("1/"&amp;Index[[#This Row],[LibMois]]&amp;"/"&amp;Index[[#This Row],[Annee]])</f>
        <v>43191</v>
      </c>
      <c r="J146"/>
    </row>
    <row r="147" spans="1:10" hidden="1" x14ac:dyDescent="0.3">
      <c r="A147" t="s">
        <v>110</v>
      </c>
      <c r="B147" t="s">
        <v>151</v>
      </c>
      <c r="C147" t="s">
        <v>152</v>
      </c>
      <c r="D147" t="s">
        <v>86</v>
      </c>
      <c r="E147" s="9" t="s">
        <v>153</v>
      </c>
      <c r="F147" t="s">
        <v>115</v>
      </c>
      <c r="G147">
        <v>2018</v>
      </c>
      <c r="H147" s="6">
        <v>99.91</v>
      </c>
      <c r="I147" s="61">
        <f>SUM("1/"&amp;Index[[#This Row],[LibMois]]&amp;"/"&amp;Index[[#This Row],[Annee]])</f>
        <v>43191</v>
      </c>
      <c r="J147"/>
    </row>
    <row r="148" spans="1:10" hidden="1" x14ac:dyDescent="0.3">
      <c r="A148" t="s">
        <v>110</v>
      </c>
      <c r="B148" t="s">
        <v>136</v>
      </c>
      <c r="C148" t="s">
        <v>137</v>
      </c>
      <c r="D148" t="s">
        <v>89</v>
      </c>
      <c r="E148" s="9" t="s">
        <v>138</v>
      </c>
      <c r="F148" t="s">
        <v>115</v>
      </c>
      <c r="G148">
        <v>2018</v>
      </c>
      <c r="H148" s="6">
        <v>101.6</v>
      </c>
      <c r="I148" s="61">
        <f>SUM("1/"&amp;Index[[#This Row],[LibMois]]&amp;"/"&amp;Index[[#This Row],[Annee]])</f>
        <v>43191</v>
      </c>
      <c r="J148"/>
    </row>
    <row r="149" spans="1:10" hidden="1" x14ac:dyDescent="0.3">
      <c r="A149" t="s">
        <v>110</v>
      </c>
      <c r="B149" t="s">
        <v>142</v>
      </c>
      <c r="C149" t="s">
        <v>143</v>
      </c>
      <c r="D149" t="s">
        <v>88</v>
      </c>
      <c r="E149" s="9" t="s">
        <v>144</v>
      </c>
      <c r="F149" t="s">
        <v>115</v>
      </c>
      <c r="G149">
        <v>2018</v>
      </c>
      <c r="H149" s="6">
        <v>103.27</v>
      </c>
      <c r="I149" s="61">
        <f>SUM("1/"&amp;Index[[#This Row],[LibMois]]&amp;"/"&amp;Index[[#This Row],[Annee]])</f>
        <v>43191</v>
      </c>
      <c r="J149"/>
    </row>
    <row r="150" spans="1:10" hidden="1" x14ac:dyDescent="0.3">
      <c r="A150" t="s">
        <v>110</v>
      </c>
      <c r="B150" t="s">
        <v>145</v>
      </c>
      <c r="C150" t="s">
        <v>146</v>
      </c>
      <c r="D150" t="s">
        <v>87</v>
      </c>
      <c r="E150" s="9" t="s">
        <v>147</v>
      </c>
      <c r="F150" t="s">
        <v>115</v>
      </c>
      <c r="G150">
        <v>2018</v>
      </c>
      <c r="H150" s="6">
        <v>102.17</v>
      </c>
      <c r="I150" s="61">
        <f>SUM("1/"&amp;Index[[#This Row],[LibMois]]&amp;"/"&amp;Index[[#This Row],[Annee]])</f>
        <v>43191</v>
      </c>
      <c r="J150"/>
    </row>
    <row r="151" spans="1:10" hidden="1" x14ac:dyDescent="0.3">
      <c r="A151" t="s">
        <v>110</v>
      </c>
      <c r="B151" t="s">
        <v>139</v>
      </c>
      <c r="C151" t="s">
        <v>140</v>
      </c>
      <c r="D151" t="s">
        <v>92</v>
      </c>
      <c r="E151" s="9" t="s">
        <v>141</v>
      </c>
      <c r="F151" t="s">
        <v>115</v>
      </c>
      <c r="G151">
        <v>2018</v>
      </c>
      <c r="H151" s="6">
        <v>100.65</v>
      </c>
      <c r="I151" s="61">
        <f>SUM("1/"&amp;Index[[#This Row],[LibMois]]&amp;"/"&amp;Index[[#This Row],[Annee]])</f>
        <v>43191</v>
      </c>
      <c r="J151"/>
    </row>
    <row r="152" spans="1:10" hidden="1" x14ac:dyDescent="0.3">
      <c r="A152" t="s">
        <v>110</v>
      </c>
      <c r="B152" t="s">
        <v>148</v>
      </c>
      <c r="C152" t="s">
        <v>149</v>
      </c>
      <c r="D152" t="s">
        <v>91</v>
      </c>
      <c r="E152" s="9" t="s">
        <v>150</v>
      </c>
      <c r="F152" t="s">
        <v>115</v>
      </c>
      <c r="G152">
        <v>2018</v>
      </c>
      <c r="H152" s="6">
        <v>101.95</v>
      </c>
      <c r="I152" s="61">
        <f>SUM("1/"&amp;Index[[#This Row],[LibMois]]&amp;"/"&amp;Index[[#This Row],[Annee]])</f>
        <v>43191</v>
      </c>
      <c r="J152"/>
    </row>
    <row r="153" spans="1:10" hidden="1" x14ac:dyDescent="0.3">
      <c r="A153" t="s">
        <v>110</v>
      </c>
      <c r="B153" t="s">
        <v>154</v>
      </c>
      <c r="C153" t="s">
        <v>155</v>
      </c>
      <c r="D153" t="s">
        <v>83</v>
      </c>
      <c r="E153" s="9" t="s">
        <v>156</v>
      </c>
      <c r="F153" t="s">
        <v>115</v>
      </c>
      <c r="G153">
        <v>2018</v>
      </c>
      <c r="H153" s="6">
        <v>104.04</v>
      </c>
      <c r="I153" s="61">
        <f>SUM("1/"&amp;Index[[#This Row],[LibMois]]&amp;"/"&amp;Index[[#This Row],[Annee]])</f>
        <v>43191</v>
      </c>
      <c r="J153"/>
    </row>
    <row r="154" spans="1:10" hidden="1" x14ac:dyDescent="0.3">
      <c r="A154" t="s">
        <v>110</v>
      </c>
      <c r="B154" t="s">
        <v>157</v>
      </c>
      <c r="C154" t="s">
        <v>158</v>
      </c>
      <c r="D154" t="s">
        <v>159</v>
      </c>
      <c r="E154" s="9" t="s">
        <v>160</v>
      </c>
      <c r="F154" t="s">
        <v>115</v>
      </c>
      <c r="G154">
        <v>2018</v>
      </c>
      <c r="H154" s="6">
        <v>102.32</v>
      </c>
      <c r="I154" s="61">
        <f>SUM("1/"&amp;Index[[#This Row],[LibMois]]&amp;"/"&amp;Index[[#This Row],[Annee]])</f>
        <v>43191</v>
      </c>
      <c r="J154"/>
    </row>
    <row r="155" spans="1:10" hidden="1" x14ac:dyDescent="0.3">
      <c r="A155" t="s">
        <v>110</v>
      </c>
      <c r="B155" t="s">
        <v>123</v>
      </c>
      <c r="C155" t="s">
        <v>124</v>
      </c>
      <c r="D155" t="s">
        <v>125</v>
      </c>
      <c r="E155" s="9" t="s">
        <v>126</v>
      </c>
      <c r="F155" t="s">
        <v>115</v>
      </c>
      <c r="G155">
        <v>2018</v>
      </c>
      <c r="H155" s="6">
        <v>103.08</v>
      </c>
      <c r="I155" s="61">
        <f>SUM("1/"&amp;Index[[#This Row],[LibMois]]&amp;"/"&amp;Index[[#This Row],[Annee]])</f>
        <v>43191</v>
      </c>
      <c r="J155"/>
    </row>
    <row r="156" spans="1:10" hidden="1" x14ac:dyDescent="0.3">
      <c r="A156" s="84"/>
      <c r="B156" s="84"/>
      <c r="C156" s="84" t="s">
        <v>161</v>
      </c>
      <c r="D156" s="103" t="s">
        <v>162</v>
      </c>
      <c r="E156" s="103"/>
      <c r="F156" s="84" t="s">
        <v>115</v>
      </c>
      <c r="G156" s="105">
        <v>2018</v>
      </c>
      <c r="H156" s="106">
        <v>108.7</v>
      </c>
      <c r="I156" s="61">
        <f>SUM("1/"&amp;Index[[#This Row],[LibMois]]&amp;"/"&amp;Index[[#This Row],[Annee]])</f>
        <v>43191</v>
      </c>
      <c r="J156"/>
    </row>
    <row r="157" spans="1:10" hidden="1" x14ac:dyDescent="0.3">
      <c r="A157" s="84"/>
      <c r="B157" s="84"/>
      <c r="C157" s="84" t="s">
        <v>163</v>
      </c>
      <c r="D157" s="103" t="s">
        <v>93</v>
      </c>
      <c r="E157" s="103"/>
      <c r="F157" s="84" t="s">
        <v>115</v>
      </c>
      <c r="G157" s="105">
        <v>2018</v>
      </c>
      <c r="H157" s="106">
        <v>111.1</v>
      </c>
      <c r="I157" s="61">
        <f>SUM("1/"&amp;Index[[#This Row],[LibMois]]&amp;"/"&amp;Index[[#This Row],[Annee]])</f>
        <v>43191</v>
      </c>
      <c r="J157"/>
    </row>
    <row r="158" spans="1:10" hidden="1" x14ac:dyDescent="0.3">
      <c r="A158" s="84"/>
      <c r="B158" s="84"/>
      <c r="C158" s="84" t="s">
        <v>164</v>
      </c>
      <c r="D158" s="103" t="s">
        <v>94</v>
      </c>
      <c r="E158" s="103"/>
      <c r="F158" s="84" t="s">
        <v>115</v>
      </c>
      <c r="G158" s="105">
        <v>2018</v>
      </c>
      <c r="H158" s="106">
        <v>109.4</v>
      </c>
      <c r="I158" s="61">
        <f>SUM("1/"&amp;Index[[#This Row],[LibMois]]&amp;"/"&amp;Index[[#This Row],[Annee]])</f>
        <v>43191</v>
      </c>
      <c r="J158"/>
    </row>
    <row r="159" spans="1:10" hidden="1" x14ac:dyDescent="0.3">
      <c r="A159" t="s">
        <v>110</v>
      </c>
      <c r="B159" t="s">
        <v>127</v>
      </c>
      <c r="C159" t="s">
        <v>128</v>
      </c>
      <c r="D159" t="s">
        <v>84</v>
      </c>
      <c r="E159" s="9" t="s">
        <v>129</v>
      </c>
      <c r="F159" t="s">
        <v>115</v>
      </c>
      <c r="G159">
        <v>2019</v>
      </c>
      <c r="H159" s="6">
        <v>102.99</v>
      </c>
      <c r="I159" s="61">
        <f>SUM("1/"&amp;Index[[#This Row],[LibMois]]&amp;"/"&amp;Index[[#This Row],[Annee]])</f>
        <v>43556</v>
      </c>
      <c r="J159"/>
    </row>
    <row r="160" spans="1:10" hidden="1" x14ac:dyDescent="0.3">
      <c r="A160" t="s">
        <v>110</v>
      </c>
      <c r="B160" t="s">
        <v>130</v>
      </c>
      <c r="C160" t="s">
        <v>131</v>
      </c>
      <c r="D160" t="s">
        <v>85</v>
      </c>
      <c r="E160" s="9" t="s">
        <v>132</v>
      </c>
      <c r="F160" t="s">
        <v>115</v>
      </c>
      <c r="G160">
        <v>2019</v>
      </c>
      <c r="H160" s="6">
        <v>112.02</v>
      </c>
      <c r="I160" s="61">
        <f>SUM("1/"&amp;Index[[#This Row],[LibMois]]&amp;"/"&amp;Index[[#This Row],[Annee]])</f>
        <v>43556</v>
      </c>
      <c r="J160"/>
    </row>
    <row r="161" spans="1:10" hidden="1" x14ac:dyDescent="0.3">
      <c r="A161" t="s">
        <v>110</v>
      </c>
      <c r="B161" t="s">
        <v>133</v>
      </c>
      <c r="C161" t="s">
        <v>134</v>
      </c>
      <c r="D161" t="s">
        <v>90</v>
      </c>
      <c r="E161" s="9" t="s">
        <v>135</v>
      </c>
      <c r="F161" t="s">
        <v>115</v>
      </c>
      <c r="G161">
        <v>2019</v>
      </c>
      <c r="H161" s="6">
        <v>104.13</v>
      </c>
      <c r="I161" s="61">
        <f>SUM("1/"&amp;Index[[#This Row],[LibMois]]&amp;"/"&amp;Index[[#This Row],[Annee]])</f>
        <v>43556</v>
      </c>
      <c r="J161"/>
    </row>
    <row r="162" spans="1:10" hidden="1" x14ac:dyDescent="0.3">
      <c r="A162" t="s">
        <v>110</v>
      </c>
      <c r="B162" t="s">
        <v>151</v>
      </c>
      <c r="C162" t="s">
        <v>152</v>
      </c>
      <c r="D162" t="s">
        <v>86</v>
      </c>
      <c r="E162" s="9" t="s">
        <v>153</v>
      </c>
      <c r="F162" t="s">
        <v>115</v>
      </c>
      <c r="G162">
        <v>2019</v>
      </c>
      <c r="H162" s="6">
        <v>101.69</v>
      </c>
      <c r="I162" s="61">
        <f>SUM("1/"&amp;Index[[#This Row],[LibMois]]&amp;"/"&amp;Index[[#This Row],[Annee]])</f>
        <v>43556</v>
      </c>
      <c r="J162"/>
    </row>
    <row r="163" spans="1:10" hidden="1" x14ac:dyDescent="0.3">
      <c r="A163" t="s">
        <v>110</v>
      </c>
      <c r="B163" t="s">
        <v>136</v>
      </c>
      <c r="C163" t="s">
        <v>137</v>
      </c>
      <c r="D163" t="s">
        <v>89</v>
      </c>
      <c r="E163" s="9" t="s">
        <v>138</v>
      </c>
      <c r="F163" t="s">
        <v>115</v>
      </c>
      <c r="G163">
        <v>2019</v>
      </c>
      <c r="H163" s="6">
        <v>104.55</v>
      </c>
      <c r="I163" s="61">
        <f>SUM("1/"&amp;Index[[#This Row],[LibMois]]&amp;"/"&amp;Index[[#This Row],[Annee]])</f>
        <v>43556</v>
      </c>
      <c r="J163"/>
    </row>
    <row r="164" spans="1:10" hidden="1" x14ac:dyDescent="0.3">
      <c r="A164" t="s">
        <v>110</v>
      </c>
      <c r="B164" t="s">
        <v>142</v>
      </c>
      <c r="C164" t="s">
        <v>143</v>
      </c>
      <c r="D164" t="s">
        <v>88</v>
      </c>
      <c r="E164" s="9" t="s">
        <v>144</v>
      </c>
      <c r="F164" t="s">
        <v>115</v>
      </c>
      <c r="G164">
        <v>2019</v>
      </c>
      <c r="H164" s="6">
        <v>109.25</v>
      </c>
      <c r="I164" s="61">
        <f>SUM("1/"&amp;Index[[#This Row],[LibMois]]&amp;"/"&amp;Index[[#This Row],[Annee]])</f>
        <v>43556</v>
      </c>
      <c r="J164"/>
    </row>
    <row r="165" spans="1:10" hidden="1" x14ac:dyDescent="0.3">
      <c r="A165" t="s">
        <v>110</v>
      </c>
      <c r="B165" t="s">
        <v>145</v>
      </c>
      <c r="C165" t="s">
        <v>146</v>
      </c>
      <c r="D165" t="s">
        <v>87</v>
      </c>
      <c r="E165" s="9" t="s">
        <v>147</v>
      </c>
      <c r="F165" t="s">
        <v>115</v>
      </c>
      <c r="G165">
        <v>2019</v>
      </c>
      <c r="H165" s="6">
        <v>101.82</v>
      </c>
      <c r="I165" s="61">
        <f>SUM("1/"&amp;Index[[#This Row],[LibMois]]&amp;"/"&amp;Index[[#This Row],[Annee]])</f>
        <v>43556</v>
      </c>
      <c r="J165"/>
    </row>
    <row r="166" spans="1:10" hidden="1" x14ac:dyDescent="0.3">
      <c r="A166" t="s">
        <v>110</v>
      </c>
      <c r="B166" t="s">
        <v>139</v>
      </c>
      <c r="C166" t="s">
        <v>140</v>
      </c>
      <c r="D166" t="s">
        <v>92</v>
      </c>
      <c r="E166" s="9" t="s">
        <v>141</v>
      </c>
      <c r="F166" t="s">
        <v>115</v>
      </c>
      <c r="G166">
        <v>2019</v>
      </c>
      <c r="H166" s="6">
        <v>101.4</v>
      </c>
      <c r="I166" s="61">
        <f>SUM("1/"&amp;Index[[#This Row],[LibMois]]&amp;"/"&amp;Index[[#This Row],[Annee]])</f>
        <v>43556</v>
      </c>
      <c r="J166"/>
    </row>
    <row r="167" spans="1:10" hidden="1" x14ac:dyDescent="0.3">
      <c r="A167" t="s">
        <v>110</v>
      </c>
      <c r="B167" t="s">
        <v>148</v>
      </c>
      <c r="C167" t="s">
        <v>149</v>
      </c>
      <c r="D167" t="s">
        <v>91</v>
      </c>
      <c r="E167" s="9" t="s">
        <v>150</v>
      </c>
      <c r="F167" t="s">
        <v>115</v>
      </c>
      <c r="G167">
        <v>2019</v>
      </c>
      <c r="H167" s="6">
        <v>100.76</v>
      </c>
      <c r="I167" s="61">
        <f>SUM("1/"&amp;Index[[#This Row],[LibMois]]&amp;"/"&amp;Index[[#This Row],[Annee]])</f>
        <v>43556</v>
      </c>
      <c r="J167"/>
    </row>
    <row r="168" spans="1:10" hidden="1" x14ac:dyDescent="0.3">
      <c r="A168" t="s">
        <v>110</v>
      </c>
      <c r="B168" t="s">
        <v>154</v>
      </c>
      <c r="C168" t="s">
        <v>155</v>
      </c>
      <c r="D168" t="s">
        <v>83</v>
      </c>
      <c r="E168" s="9" t="s">
        <v>156</v>
      </c>
      <c r="F168" t="s">
        <v>115</v>
      </c>
      <c r="G168">
        <v>2019</v>
      </c>
      <c r="H168" s="6">
        <v>105.62</v>
      </c>
      <c r="I168" s="61">
        <f>SUM("1/"&amp;Index[[#This Row],[LibMois]]&amp;"/"&amp;Index[[#This Row],[Annee]])</f>
        <v>43556</v>
      </c>
      <c r="J168"/>
    </row>
    <row r="169" spans="1:10" hidden="1" x14ac:dyDescent="0.3">
      <c r="A169" t="s">
        <v>110</v>
      </c>
      <c r="B169" t="s">
        <v>157</v>
      </c>
      <c r="C169" t="s">
        <v>158</v>
      </c>
      <c r="D169" t="s">
        <v>159</v>
      </c>
      <c r="E169" s="9" t="s">
        <v>160</v>
      </c>
      <c r="F169" t="s">
        <v>115</v>
      </c>
      <c r="G169">
        <v>2019</v>
      </c>
      <c r="H169" s="6">
        <v>103.09</v>
      </c>
      <c r="I169" s="61">
        <f>SUM("1/"&amp;Index[[#This Row],[LibMois]]&amp;"/"&amp;Index[[#This Row],[Annee]])</f>
        <v>43556</v>
      </c>
      <c r="J169"/>
    </row>
    <row r="170" spans="1:10" hidden="1" x14ac:dyDescent="0.3">
      <c r="A170" t="s">
        <v>110</v>
      </c>
      <c r="B170" t="s">
        <v>123</v>
      </c>
      <c r="C170" t="s">
        <v>124</v>
      </c>
      <c r="D170" t="s">
        <v>125</v>
      </c>
      <c r="E170" s="9" t="s">
        <v>126</v>
      </c>
      <c r="F170" t="s">
        <v>115</v>
      </c>
      <c r="G170">
        <v>2019</v>
      </c>
      <c r="H170" s="6">
        <v>104.11</v>
      </c>
      <c r="I170" s="61">
        <f>SUM("1/"&amp;Index[[#This Row],[LibMois]]&amp;"/"&amp;Index[[#This Row],[Annee]])</f>
        <v>43556</v>
      </c>
      <c r="J170"/>
    </row>
    <row r="171" spans="1:10" hidden="1" x14ac:dyDescent="0.3">
      <c r="A171" s="84"/>
      <c r="B171" s="84"/>
      <c r="C171" s="84" t="s">
        <v>161</v>
      </c>
      <c r="D171" s="103" t="s">
        <v>162</v>
      </c>
      <c r="E171" s="103"/>
      <c r="F171" s="84" t="s">
        <v>115</v>
      </c>
      <c r="G171" s="105">
        <v>2019</v>
      </c>
      <c r="H171" s="106">
        <v>110.9</v>
      </c>
      <c r="I171" s="61">
        <f>SUM("1/"&amp;Index[[#This Row],[LibMois]]&amp;"/"&amp;Index[[#This Row],[Annee]])</f>
        <v>43556</v>
      </c>
      <c r="J171"/>
    </row>
    <row r="172" spans="1:10" hidden="1" x14ac:dyDescent="0.3">
      <c r="A172" s="84"/>
      <c r="B172" s="84"/>
      <c r="C172" s="84" t="s">
        <v>163</v>
      </c>
      <c r="D172" s="103" t="s">
        <v>93</v>
      </c>
      <c r="E172" s="103"/>
      <c r="F172" s="84" t="s">
        <v>115</v>
      </c>
      <c r="G172" s="105">
        <v>2019</v>
      </c>
      <c r="H172" s="106">
        <v>113.3</v>
      </c>
      <c r="I172" s="61">
        <f>SUM("1/"&amp;Index[[#This Row],[LibMois]]&amp;"/"&amp;Index[[#This Row],[Annee]])</f>
        <v>43556</v>
      </c>
      <c r="J172"/>
    </row>
    <row r="173" spans="1:10" hidden="1" x14ac:dyDescent="0.3">
      <c r="A173" s="84"/>
      <c r="B173" s="84"/>
      <c r="C173" s="84" t="s">
        <v>164</v>
      </c>
      <c r="D173" s="103" t="s">
        <v>94</v>
      </c>
      <c r="E173" s="103"/>
      <c r="F173" s="84" t="s">
        <v>115</v>
      </c>
      <c r="G173" s="105">
        <v>2019</v>
      </c>
      <c r="H173" s="106">
        <v>111.8</v>
      </c>
      <c r="I173" s="61">
        <f>SUM("1/"&amp;Index[[#This Row],[LibMois]]&amp;"/"&amp;Index[[#This Row],[Annee]])</f>
        <v>43556</v>
      </c>
      <c r="J173"/>
    </row>
    <row r="174" spans="1:10" hidden="1" x14ac:dyDescent="0.3">
      <c r="A174" t="s">
        <v>110</v>
      </c>
      <c r="B174" t="s">
        <v>127</v>
      </c>
      <c r="C174" t="s">
        <v>128</v>
      </c>
      <c r="D174" t="s">
        <v>84</v>
      </c>
      <c r="E174" s="9" t="s">
        <v>129</v>
      </c>
      <c r="F174" t="s">
        <v>115</v>
      </c>
      <c r="G174">
        <v>2020</v>
      </c>
      <c r="H174" s="6">
        <v>103.62</v>
      </c>
      <c r="I174" s="61">
        <f>SUM("1/"&amp;Index[[#This Row],[LibMois]]&amp;"/"&amp;Index[[#This Row],[Annee]])</f>
        <v>43922</v>
      </c>
      <c r="J174"/>
    </row>
    <row r="175" spans="1:10" hidden="1" x14ac:dyDescent="0.3">
      <c r="A175" t="s">
        <v>110</v>
      </c>
      <c r="B175" t="s">
        <v>130</v>
      </c>
      <c r="C175" t="s">
        <v>131</v>
      </c>
      <c r="D175" t="s">
        <v>85</v>
      </c>
      <c r="E175" s="9" t="s">
        <v>132</v>
      </c>
      <c r="F175" t="s">
        <v>115</v>
      </c>
      <c r="G175">
        <v>2020</v>
      </c>
      <c r="H175" s="6">
        <v>106.94</v>
      </c>
      <c r="I175" s="61">
        <f>SUM("1/"&amp;Index[[#This Row],[LibMois]]&amp;"/"&amp;Index[[#This Row],[Annee]])</f>
        <v>43922</v>
      </c>
      <c r="J175"/>
    </row>
    <row r="176" spans="1:10" hidden="1" x14ac:dyDescent="0.3">
      <c r="A176" t="s">
        <v>110</v>
      </c>
      <c r="B176" t="s">
        <v>133</v>
      </c>
      <c r="C176" t="s">
        <v>134</v>
      </c>
      <c r="D176" t="s">
        <v>90</v>
      </c>
      <c r="E176" s="9" t="s">
        <v>135</v>
      </c>
      <c r="F176" t="s">
        <v>115</v>
      </c>
      <c r="G176">
        <v>2020</v>
      </c>
      <c r="H176" s="6">
        <v>105.22</v>
      </c>
      <c r="I176" s="61">
        <f>SUM("1/"&amp;Index[[#This Row],[LibMois]]&amp;"/"&amp;Index[[#This Row],[Annee]])</f>
        <v>43922</v>
      </c>
      <c r="J176"/>
    </row>
    <row r="177" spans="1:10" hidden="1" x14ac:dyDescent="0.3">
      <c r="A177" t="s">
        <v>110</v>
      </c>
      <c r="B177" t="s">
        <v>151</v>
      </c>
      <c r="C177" t="s">
        <v>152</v>
      </c>
      <c r="D177" t="s">
        <v>86</v>
      </c>
      <c r="E177" s="9" t="s">
        <v>153</v>
      </c>
      <c r="F177" t="s">
        <v>115</v>
      </c>
      <c r="G177">
        <v>2020</v>
      </c>
      <c r="H177" s="6">
        <v>103.24</v>
      </c>
      <c r="I177" s="61">
        <f>SUM("1/"&amp;Index[[#This Row],[LibMois]]&amp;"/"&amp;Index[[#This Row],[Annee]])</f>
        <v>43922</v>
      </c>
      <c r="J177"/>
    </row>
    <row r="178" spans="1:10" hidden="1" x14ac:dyDescent="0.3">
      <c r="A178" t="s">
        <v>110</v>
      </c>
      <c r="B178" t="s">
        <v>136</v>
      </c>
      <c r="C178" t="s">
        <v>137</v>
      </c>
      <c r="D178" t="s">
        <v>89</v>
      </c>
      <c r="E178" s="9" t="s">
        <v>138</v>
      </c>
      <c r="F178" t="s">
        <v>115</v>
      </c>
      <c r="G178">
        <v>2020</v>
      </c>
      <c r="H178" s="6">
        <v>106.28</v>
      </c>
      <c r="I178" s="61">
        <f>SUM("1/"&amp;Index[[#This Row],[LibMois]]&amp;"/"&amp;Index[[#This Row],[Annee]])</f>
        <v>43922</v>
      </c>
      <c r="J178"/>
    </row>
    <row r="179" spans="1:10" hidden="1" x14ac:dyDescent="0.3">
      <c r="A179" t="s">
        <v>110</v>
      </c>
      <c r="B179" t="s">
        <v>142</v>
      </c>
      <c r="C179" t="s">
        <v>143</v>
      </c>
      <c r="D179" t="s">
        <v>88</v>
      </c>
      <c r="E179" s="9" t="s">
        <v>144</v>
      </c>
      <c r="F179" t="s">
        <v>115</v>
      </c>
      <c r="G179">
        <v>2020</v>
      </c>
      <c r="H179" s="6">
        <v>107.08</v>
      </c>
      <c r="I179" s="61">
        <f>SUM("1/"&amp;Index[[#This Row],[LibMois]]&amp;"/"&amp;Index[[#This Row],[Annee]])</f>
        <v>43922</v>
      </c>
      <c r="J179"/>
    </row>
    <row r="180" spans="1:10" hidden="1" x14ac:dyDescent="0.3">
      <c r="A180" t="s">
        <v>110</v>
      </c>
      <c r="B180" t="s">
        <v>145</v>
      </c>
      <c r="C180" t="s">
        <v>146</v>
      </c>
      <c r="D180" t="s">
        <v>87</v>
      </c>
      <c r="E180" s="9" t="s">
        <v>147</v>
      </c>
      <c r="F180" t="s">
        <v>115</v>
      </c>
      <c r="G180">
        <v>2020</v>
      </c>
      <c r="H180" s="6">
        <v>102.56</v>
      </c>
      <c r="I180" s="61">
        <f>SUM("1/"&amp;Index[[#This Row],[LibMois]]&amp;"/"&amp;Index[[#This Row],[Annee]])</f>
        <v>43922</v>
      </c>
      <c r="J180"/>
    </row>
    <row r="181" spans="1:10" hidden="1" x14ac:dyDescent="0.3">
      <c r="A181" t="s">
        <v>110</v>
      </c>
      <c r="B181" t="s">
        <v>139</v>
      </c>
      <c r="C181" t="s">
        <v>140</v>
      </c>
      <c r="D181" t="s">
        <v>92</v>
      </c>
      <c r="E181" s="9" t="s">
        <v>141</v>
      </c>
      <c r="F181" t="s">
        <v>115</v>
      </c>
      <c r="G181">
        <v>2020</v>
      </c>
      <c r="H181" s="6">
        <v>101.9</v>
      </c>
      <c r="I181" s="61">
        <f>SUM("1/"&amp;Index[[#This Row],[LibMois]]&amp;"/"&amp;Index[[#This Row],[Annee]])</f>
        <v>43922</v>
      </c>
      <c r="J181"/>
    </row>
    <row r="182" spans="1:10" hidden="1" x14ac:dyDescent="0.3">
      <c r="A182" t="s">
        <v>110</v>
      </c>
      <c r="B182" t="s">
        <v>148</v>
      </c>
      <c r="C182" t="s">
        <v>149</v>
      </c>
      <c r="D182" t="s">
        <v>91</v>
      </c>
      <c r="E182" s="9" t="s">
        <v>150</v>
      </c>
      <c r="F182" t="s">
        <v>115</v>
      </c>
      <c r="G182">
        <v>2020</v>
      </c>
      <c r="H182" s="6">
        <v>103.44</v>
      </c>
      <c r="I182" s="61">
        <f>SUM("1/"&amp;Index[[#This Row],[LibMois]]&amp;"/"&amp;Index[[#This Row],[Annee]])</f>
        <v>43922</v>
      </c>
      <c r="J182"/>
    </row>
    <row r="183" spans="1:10" hidden="1" x14ac:dyDescent="0.3">
      <c r="A183" t="s">
        <v>110</v>
      </c>
      <c r="B183" t="s">
        <v>154</v>
      </c>
      <c r="C183" t="s">
        <v>155</v>
      </c>
      <c r="D183" t="s">
        <v>83</v>
      </c>
      <c r="E183" s="9" t="s">
        <v>156</v>
      </c>
      <c r="F183" t="s">
        <v>115</v>
      </c>
      <c r="G183">
        <v>2020</v>
      </c>
      <c r="H183" s="6">
        <v>105.12</v>
      </c>
      <c r="I183" s="61">
        <f>SUM("1/"&amp;Index[[#This Row],[LibMois]]&amp;"/"&amp;Index[[#This Row],[Annee]])</f>
        <v>43922</v>
      </c>
      <c r="J183"/>
    </row>
    <row r="184" spans="1:10" hidden="1" x14ac:dyDescent="0.3">
      <c r="A184" t="s">
        <v>110</v>
      </c>
      <c r="B184" t="s">
        <v>157</v>
      </c>
      <c r="C184" t="s">
        <v>158</v>
      </c>
      <c r="D184" t="s">
        <v>159</v>
      </c>
      <c r="E184" s="9" t="s">
        <v>160</v>
      </c>
      <c r="F184" t="s">
        <v>115</v>
      </c>
      <c r="G184">
        <v>2020</v>
      </c>
      <c r="H184" s="6">
        <v>103.51</v>
      </c>
      <c r="I184" s="61">
        <f>SUM("1/"&amp;Index[[#This Row],[LibMois]]&amp;"/"&amp;Index[[#This Row],[Annee]])</f>
        <v>43922</v>
      </c>
      <c r="J184"/>
    </row>
    <row r="185" spans="1:10" hidden="1" x14ac:dyDescent="0.3">
      <c r="A185" t="s">
        <v>110</v>
      </c>
      <c r="B185" t="s">
        <v>123</v>
      </c>
      <c r="C185" t="s">
        <v>124</v>
      </c>
      <c r="D185" t="s">
        <v>125</v>
      </c>
      <c r="E185" s="9" t="s">
        <v>126</v>
      </c>
      <c r="F185" t="s">
        <v>115</v>
      </c>
      <c r="G185">
        <v>2020</v>
      </c>
      <c r="H185" s="6">
        <v>104.61</v>
      </c>
      <c r="I185" s="61">
        <f>SUM("1/"&amp;Index[[#This Row],[LibMois]]&amp;"/"&amp;Index[[#This Row],[Annee]])</f>
        <v>43922</v>
      </c>
      <c r="J185"/>
    </row>
    <row r="186" spans="1:10" hidden="1" x14ac:dyDescent="0.3">
      <c r="A186" s="84"/>
      <c r="B186" s="84"/>
      <c r="C186" s="84" t="s">
        <v>161</v>
      </c>
      <c r="D186" s="103" t="s">
        <v>162</v>
      </c>
      <c r="E186" s="103"/>
      <c r="F186" s="84" t="s">
        <v>115</v>
      </c>
      <c r="G186" s="105">
        <v>2020</v>
      </c>
      <c r="H186" s="106">
        <v>111.5</v>
      </c>
      <c r="I186" s="61">
        <f>SUM("1/"&amp;Index[[#This Row],[LibMois]]&amp;"/"&amp;Index[[#This Row],[Annee]])</f>
        <v>43922</v>
      </c>
      <c r="J186"/>
    </row>
    <row r="187" spans="1:10" hidden="1" x14ac:dyDescent="0.3">
      <c r="A187" s="84"/>
      <c r="B187" s="84"/>
      <c r="C187" s="84" t="s">
        <v>163</v>
      </c>
      <c r="D187" s="103" t="s">
        <v>93</v>
      </c>
      <c r="E187" s="103"/>
      <c r="F187" s="84" t="s">
        <v>115</v>
      </c>
      <c r="G187" s="105">
        <v>2020</v>
      </c>
      <c r="H187" s="106">
        <v>115.5</v>
      </c>
      <c r="I187" s="61">
        <f>SUM("1/"&amp;Index[[#This Row],[LibMois]]&amp;"/"&amp;Index[[#This Row],[Annee]])</f>
        <v>43922</v>
      </c>
      <c r="J187"/>
    </row>
    <row r="188" spans="1:10" hidden="1" x14ac:dyDescent="0.3">
      <c r="A188" s="84"/>
      <c r="B188" s="84"/>
      <c r="C188" s="84" t="s">
        <v>164</v>
      </c>
      <c r="D188" s="103" t="s">
        <v>94</v>
      </c>
      <c r="E188" s="103"/>
      <c r="F188" s="84" t="s">
        <v>115</v>
      </c>
      <c r="G188" s="105">
        <v>2020</v>
      </c>
      <c r="H188" s="106">
        <v>112</v>
      </c>
      <c r="I188" s="61">
        <f>SUM("1/"&amp;Index[[#This Row],[LibMois]]&amp;"/"&amp;Index[[#This Row],[Annee]])</f>
        <v>43922</v>
      </c>
      <c r="J188"/>
    </row>
    <row r="189" spans="1:10" hidden="1" x14ac:dyDescent="0.3">
      <c r="A189" t="s">
        <v>110</v>
      </c>
      <c r="B189" t="s">
        <v>127</v>
      </c>
      <c r="C189" t="s">
        <v>128</v>
      </c>
      <c r="D189" t="s">
        <v>84</v>
      </c>
      <c r="E189" s="9" t="s">
        <v>129</v>
      </c>
      <c r="F189" t="s">
        <v>115</v>
      </c>
      <c r="G189">
        <v>2021</v>
      </c>
      <c r="H189" s="6">
        <v>107.55</v>
      </c>
      <c r="I189" s="61">
        <f>SUM("1/"&amp;Index[[#This Row],[LibMois]]&amp;"/"&amp;Index[[#This Row],[Annee]])</f>
        <v>44287</v>
      </c>
      <c r="J189"/>
    </row>
    <row r="190" spans="1:10" hidden="1" x14ac:dyDescent="0.3">
      <c r="A190" t="s">
        <v>110</v>
      </c>
      <c r="B190" t="s">
        <v>130</v>
      </c>
      <c r="C190" t="s">
        <v>131</v>
      </c>
      <c r="D190" t="s">
        <v>85</v>
      </c>
      <c r="E190" s="9" t="s">
        <v>132</v>
      </c>
      <c r="F190" t="s">
        <v>115</v>
      </c>
      <c r="G190">
        <v>2021</v>
      </c>
      <c r="H190" s="6">
        <v>108.29</v>
      </c>
      <c r="I190" s="61">
        <f>SUM("1/"&amp;Index[[#This Row],[LibMois]]&amp;"/"&amp;Index[[#This Row],[Annee]])</f>
        <v>44287</v>
      </c>
      <c r="J190"/>
    </row>
    <row r="191" spans="1:10" hidden="1" x14ac:dyDescent="0.3">
      <c r="A191" t="s">
        <v>110</v>
      </c>
      <c r="B191" t="s">
        <v>133</v>
      </c>
      <c r="C191" t="s">
        <v>134</v>
      </c>
      <c r="D191" t="s">
        <v>90</v>
      </c>
      <c r="E191" s="9" t="s">
        <v>135</v>
      </c>
      <c r="F191" t="s">
        <v>115</v>
      </c>
      <c r="G191">
        <v>2021</v>
      </c>
      <c r="H191" s="6">
        <v>107.52</v>
      </c>
      <c r="I191" s="61">
        <f>SUM("1/"&amp;Index[[#This Row],[LibMois]]&amp;"/"&amp;Index[[#This Row],[Annee]])</f>
        <v>44287</v>
      </c>
      <c r="J191"/>
    </row>
    <row r="192" spans="1:10" hidden="1" x14ac:dyDescent="0.3">
      <c r="A192" t="s">
        <v>110</v>
      </c>
      <c r="B192" t="s">
        <v>151</v>
      </c>
      <c r="C192" t="s">
        <v>152</v>
      </c>
      <c r="D192" t="s">
        <v>86</v>
      </c>
      <c r="E192" s="9" t="s">
        <v>153</v>
      </c>
      <c r="F192" t="s">
        <v>115</v>
      </c>
      <c r="G192">
        <v>2021</v>
      </c>
      <c r="H192" s="6">
        <v>106.4</v>
      </c>
      <c r="I192" s="61">
        <f>SUM("1/"&amp;Index[[#This Row],[LibMois]]&amp;"/"&amp;Index[[#This Row],[Annee]])</f>
        <v>44287</v>
      </c>
      <c r="J192"/>
    </row>
    <row r="193" spans="1:10" hidden="1" x14ac:dyDescent="0.3">
      <c r="A193" t="s">
        <v>110</v>
      </c>
      <c r="B193" t="s">
        <v>136</v>
      </c>
      <c r="C193" t="s">
        <v>137</v>
      </c>
      <c r="D193" t="s">
        <v>89</v>
      </c>
      <c r="E193" s="9" t="s">
        <v>138</v>
      </c>
      <c r="F193" t="s">
        <v>115</v>
      </c>
      <c r="G193">
        <v>2021</v>
      </c>
      <c r="H193" s="6">
        <v>105.68</v>
      </c>
      <c r="I193" s="61">
        <f>SUM("1/"&amp;Index[[#This Row],[LibMois]]&amp;"/"&amp;Index[[#This Row],[Annee]])</f>
        <v>44287</v>
      </c>
      <c r="J193"/>
    </row>
    <row r="194" spans="1:10" hidden="1" x14ac:dyDescent="0.3">
      <c r="A194" t="s">
        <v>110</v>
      </c>
      <c r="B194" t="s">
        <v>142</v>
      </c>
      <c r="C194" t="s">
        <v>143</v>
      </c>
      <c r="D194" t="s">
        <v>88</v>
      </c>
      <c r="E194" s="9" t="s">
        <v>144</v>
      </c>
      <c r="F194" t="s">
        <v>115</v>
      </c>
      <c r="G194">
        <v>2021</v>
      </c>
      <c r="H194" s="6">
        <v>107.6</v>
      </c>
      <c r="I194" s="61">
        <f>SUM("1/"&amp;Index[[#This Row],[LibMois]]&amp;"/"&amp;Index[[#This Row],[Annee]])</f>
        <v>44287</v>
      </c>
      <c r="J194"/>
    </row>
    <row r="195" spans="1:10" hidden="1" x14ac:dyDescent="0.3">
      <c r="A195" t="s">
        <v>110</v>
      </c>
      <c r="B195" t="s">
        <v>145</v>
      </c>
      <c r="C195" t="s">
        <v>146</v>
      </c>
      <c r="D195" t="s">
        <v>87</v>
      </c>
      <c r="E195" s="9" t="s">
        <v>147</v>
      </c>
      <c r="F195" t="s">
        <v>115</v>
      </c>
      <c r="G195">
        <v>2021</v>
      </c>
      <c r="H195" s="6">
        <v>105.13</v>
      </c>
      <c r="I195" s="61">
        <f>SUM("1/"&amp;Index[[#This Row],[LibMois]]&amp;"/"&amp;Index[[#This Row],[Annee]])</f>
        <v>44287</v>
      </c>
      <c r="J195"/>
    </row>
    <row r="196" spans="1:10" hidden="1" x14ac:dyDescent="0.3">
      <c r="A196" t="s">
        <v>110</v>
      </c>
      <c r="B196" t="s">
        <v>139</v>
      </c>
      <c r="C196" t="s">
        <v>140</v>
      </c>
      <c r="D196" t="s">
        <v>92</v>
      </c>
      <c r="E196" s="9" t="s">
        <v>141</v>
      </c>
      <c r="F196" t="s">
        <v>115</v>
      </c>
      <c r="G196">
        <v>2021</v>
      </c>
      <c r="H196" s="6">
        <v>103.82</v>
      </c>
      <c r="I196" s="61">
        <f>SUM("1/"&amp;Index[[#This Row],[LibMois]]&amp;"/"&amp;Index[[#This Row],[Annee]])</f>
        <v>44287</v>
      </c>
      <c r="J196"/>
    </row>
    <row r="197" spans="1:10" hidden="1" x14ac:dyDescent="0.3">
      <c r="A197" t="s">
        <v>110</v>
      </c>
      <c r="B197" t="s">
        <v>148</v>
      </c>
      <c r="C197" t="s">
        <v>149</v>
      </c>
      <c r="D197" t="s">
        <v>91</v>
      </c>
      <c r="E197" s="9" t="s">
        <v>150</v>
      </c>
      <c r="F197" t="s">
        <v>115</v>
      </c>
      <c r="G197">
        <v>2021</v>
      </c>
      <c r="H197" s="6">
        <v>104.26</v>
      </c>
      <c r="I197" s="61">
        <f>SUM("1/"&amp;Index[[#This Row],[LibMois]]&amp;"/"&amp;Index[[#This Row],[Annee]])</f>
        <v>44287</v>
      </c>
      <c r="J197"/>
    </row>
    <row r="198" spans="1:10" hidden="1" x14ac:dyDescent="0.3">
      <c r="A198" t="s">
        <v>110</v>
      </c>
      <c r="B198" t="s">
        <v>154</v>
      </c>
      <c r="C198" t="s">
        <v>155</v>
      </c>
      <c r="D198" t="s">
        <v>83</v>
      </c>
      <c r="E198" s="9" t="s">
        <v>156</v>
      </c>
      <c r="F198" t="s">
        <v>115</v>
      </c>
      <c r="G198">
        <v>2021</v>
      </c>
      <c r="H198" s="6">
        <v>109.53</v>
      </c>
      <c r="I198" s="61">
        <f>SUM("1/"&amp;Index[[#This Row],[LibMois]]&amp;"/"&amp;Index[[#This Row],[Annee]])</f>
        <v>44287</v>
      </c>
      <c r="J198"/>
    </row>
    <row r="199" spans="1:10" hidden="1" x14ac:dyDescent="0.3">
      <c r="A199" t="s">
        <v>110</v>
      </c>
      <c r="B199" t="s">
        <v>157</v>
      </c>
      <c r="C199" t="s">
        <v>158</v>
      </c>
      <c r="D199" t="s">
        <v>159</v>
      </c>
      <c r="E199" s="9" t="s">
        <v>160</v>
      </c>
      <c r="F199" t="s">
        <v>115</v>
      </c>
      <c r="G199">
        <v>2021</v>
      </c>
      <c r="H199" s="6">
        <v>106.29</v>
      </c>
      <c r="I199" s="61">
        <f>SUM("1/"&amp;Index[[#This Row],[LibMois]]&amp;"/"&amp;Index[[#This Row],[Annee]])</f>
        <v>44287</v>
      </c>
      <c r="J199"/>
    </row>
    <row r="200" spans="1:10" hidden="1" x14ac:dyDescent="0.3">
      <c r="A200" t="s">
        <v>110</v>
      </c>
      <c r="B200" t="s">
        <v>123</v>
      </c>
      <c r="C200" t="s">
        <v>124</v>
      </c>
      <c r="D200" t="s">
        <v>125</v>
      </c>
      <c r="E200" s="9" t="s">
        <v>126</v>
      </c>
      <c r="F200" t="s">
        <v>115</v>
      </c>
      <c r="G200">
        <v>2021</v>
      </c>
      <c r="H200" s="6">
        <v>106.65</v>
      </c>
      <c r="I200" s="61">
        <f>SUM("1/"&amp;Index[[#This Row],[LibMois]]&amp;"/"&amp;Index[[#This Row],[Annee]])</f>
        <v>44287</v>
      </c>
      <c r="J200"/>
    </row>
    <row r="201" spans="1:10" hidden="1" x14ac:dyDescent="0.3">
      <c r="A201" s="84"/>
      <c r="B201" s="84"/>
      <c r="C201" s="84" t="s">
        <v>161</v>
      </c>
      <c r="D201" s="103" t="s">
        <v>162</v>
      </c>
      <c r="E201" s="103"/>
      <c r="F201" s="84" t="s">
        <v>115</v>
      </c>
      <c r="G201" s="105">
        <v>2021</v>
      </c>
      <c r="H201" s="106">
        <v>116.3</v>
      </c>
      <c r="I201" s="61">
        <f>SUM("1/"&amp;Index[[#This Row],[LibMois]]&amp;"/"&amp;Index[[#This Row],[Annee]])</f>
        <v>44287</v>
      </c>
      <c r="J201"/>
    </row>
    <row r="202" spans="1:10" hidden="1" x14ac:dyDescent="0.3">
      <c r="A202" s="84"/>
      <c r="B202" s="84"/>
      <c r="C202" s="84" t="s">
        <v>163</v>
      </c>
      <c r="D202" s="103" t="s">
        <v>93</v>
      </c>
      <c r="E202" s="103"/>
      <c r="F202" s="84" t="s">
        <v>115</v>
      </c>
      <c r="G202" s="105">
        <v>2021</v>
      </c>
      <c r="H202" s="106">
        <v>118</v>
      </c>
      <c r="I202" s="61">
        <f>SUM("1/"&amp;Index[[#This Row],[LibMois]]&amp;"/"&amp;Index[[#This Row],[Annee]])</f>
        <v>44287</v>
      </c>
      <c r="J202"/>
    </row>
    <row r="203" spans="1:10" hidden="1" x14ac:dyDescent="0.3">
      <c r="A203" s="84"/>
      <c r="B203" s="84"/>
      <c r="C203" s="84" t="s">
        <v>164</v>
      </c>
      <c r="D203" s="103" t="s">
        <v>94</v>
      </c>
      <c r="E203" s="103"/>
      <c r="F203" s="84" t="s">
        <v>115</v>
      </c>
      <c r="G203" s="105">
        <v>2021</v>
      </c>
      <c r="H203" s="106">
        <v>120.7</v>
      </c>
      <c r="I203" s="61">
        <f>SUM("1/"&amp;Index[[#This Row],[LibMois]]&amp;"/"&amp;Index[[#This Row],[Annee]])</f>
        <v>44287</v>
      </c>
      <c r="J203"/>
    </row>
    <row r="204" spans="1:10" hidden="1" x14ac:dyDescent="0.3">
      <c r="A204" t="s">
        <v>110</v>
      </c>
      <c r="B204" t="s">
        <v>127</v>
      </c>
      <c r="C204" t="s">
        <v>128</v>
      </c>
      <c r="D204" t="s">
        <v>84</v>
      </c>
      <c r="E204" s="9" t="s">
        <v>129</v>
      </c>
      <c r="F204" t="s">
        <v>115</v>
      </c>
      <c r="G204">
        <v>2022</v>
      </c>
      <c r="H204" s="6">
        <v>117.28</v>
      </c>
      <c r="I204" s="61">
        <f>SUM("1/"&amp;Index[[#This Row],[LibMois]]&amp;"/"&amp;Index[[#This Row],[Annee]])</f>
        <v>44652</v>
      </c>
      <c r="J204"/>
    </row>
    <row r="205" spans="1:10" hidden="1" x14ac:dyDescent="0.3">
      <c r="A205" t="s">
        <v>110</v>
      </c>
      <c r="B205" t="s">
        <v>130</v>
      </c>
      <c r="C205" t="s">
        <v>131</v>
      </c>
      <c r="D205" t="s">
        <v>85</v>
      </c>
      <c r="E205" s="9" t="s">
        <v>132</v>
      </c>
      <c r="F205" t="s">
        <v>115</v>
      </c>
      <c r="G205">
        <v>2022</v>
      </c>
      <c r="H205" s="6">
        <v>129.76</v>
      </c>
      <c r="I205" s="61">
        <f>SUM("1/"&amp;Index[[#This Row],[LibMois]]&amp;"/"&amp;Index[[#This Row],[Annee]])</f>
        <v>44652</v>
      </c>
      <c r="J205"/>
    </row>
    <row r="206" spans="1:10" hidden="1" x14ac:dyDescent="0.3">
      <c r="A206" t="s">
        <v>110</v>
      </c>
      <c r="B206" t="s">
        <v>133</v>
      </c>
      <c r="C206" t="s">
        <v>134</v>
      </c>
      <c r="D206" t="s">
        <v>90</v>
      </c>
      <c r="E206" s="9" t="s">
        <v>135</v>
      </c>
      <c r="F206" t="s">
        <v>115</v>
      </c>
      <c r="G206">
        <v>2022</v>
      </c>
      <c r="H206" s="6">
        <v>111.62</v>
      </c>
      <c r="I206" s="61">
        <f>SUM("1/"&amp;Index[[#This Row],[LibMois]]&amp;"/"&amp;Index[[#This Row],[Annee]])</f>
        <v>44652</v>
      </c>
      <c r="J206"/>
    </row>
    <row r="207" spans="1:10" hidden="1" x14ac:dyDescent="0.3">
      <c r="A207" t="s">
        <v>110</v>
      </c>
      <c r="B207" t="s">
        <v>151</v>
      </c>
      <c r="C207" t="s">
        <v>152</v>
      </c>
      <c r="D207" t="s">
        <v>86</v>
      </c>
      <c r="E207" s="9" t="s">
        <v>153</v>
      </c>
      <c r="F207" t="s">
        <v>115</v>
      </c>
      <c r="G207">
        <v>2022</v>
      </c>
      <c r="H207" s="6">
        <v>115.04</v>
      </c>
      <c r="I207" s="61">
        <f>SUM("1/"&amp;Index[[#This Row],[LibMois]]&amp;"/"&amp;Index[[#This Row],[Annee]])</f>
        <v>44652</v>
      </c>
      <c r="J207"/>
    </row>
    <row r="208" spans="1:10" hidden="1" x14ac:dyDescent="0.3">
      <c r="A208" t="s">
        <v>110</v>
      </c>
      <c r="B208" t="s">
        <v>136</v>
      </c>
      <c r="C208" t="s">
        <v>137</v>
      </c>
      <c r="D208" t="s">
        <v>89</v>
      </c>
      <c r="E208" s="9" t="s">
        <v>138</v>
      </c>
      <c r="F208" t="s">
        <v>115</v>
      </c>
      <c r="G208">
        <v>2022</v>
      </c>
      <c r="H208" s="6">
        <v>114.31</v>
      </c>
      <c r="I208" s="61">
        <f>SUM("1/"&amp;Index[[#This Row],[LibMois]]&amp;"/"&amp;Index[[#This Row],[Annee]])</f>
        <v>44652</v>
      </c>
      <c r="J208"/>
    </row>
    <row r="209" spans="1:10" hidden="1" x14ac:dyDescent="0.3">
      <c r="A209" t="s">
        <v>110</v>
      </c>
      <c r="B209" t="s">
        <v>142</v>
      </c>
      <c r="C209" t="s">
        <v>143</v>
      </c>
      <c r="D209" t="s">
        <v>88</v>
      </c>
      <c r="E209" s="9" t="s">
        <v>144</v>
      </c>
      <c r="F209" t="s">
        <v>115</v>
      </c>
      <c r="G209">
        <v>2022</v>
      </c>
      <c r="H209" s="6">
        <v>125.91</v>
      </c>
      <c r="I209" s="61">
        <f>SUM("1/"&amp;Index[[#This Row],[LibMois]]&amp;"/"&amp;Index[[#This Row],[Annee]])</f>
        <v>44652</v>
      </c>
      <c r="J209"/>
    </row>
    <row r="210" spans="1:10" hidden="1" x14ac:dyDescent="0.3">
      <c r="A210" t="s">
        <v>110</v>
      </c>
      <c r="B210" t="s">
        <v>145</v>
      </c>
      <c r="C210" t="s">
        <v>146</v>
      </c>
      <c r="D210" t="s">
        <v>87</v>
      </c>
      <c r="E210" s="9" t="s">
        <v>147</v>
      </c>
      <c r="F210" t="s">
        <v>115</v>
      </c>
      <c r="G210">
        <v>2022</v>
      </c>
      <c r="H210" s="6">
        <v>111.8</v>
      </c>
      <c r="I210" s="61">
        <f>SUM("1/"&amp;Index[[#This Row],[LibMois]]&amp;"/"&amp;Index[[#This Row],[Annee]])</f>
        <v>44652</v>
      </c>
      <c r="J210"/>
    </row>
    <row r="211" spans="1:10" hidden="1" x14ac:dyDescent="0.3">
      <c r="A211" t="s">
        <v>110</v>
      </c>
      <c r="B211" t="s">
        <v>139</v>
      </c>
      <c r="C211" t="s">
        <v>140</v>
      </c>
      <c r="D211" t="s">
        <v>92</v>
      </c>
      <c r="E211" s="9" t="s">
        <v>141</v>
      </c>
      <c r="F211" t="s">
        <v>115</v>
      </c>
      <c r="G211">
        <v>2022</v>
      </c>
      <c r="H211" s="6">
        <v>106.42</v>
      </c>
      <c r="I211" s="61">
        <f>SUM("1/"&amp;Index[[#This Row],[LibMois]]&amp;"/"&amp;Index[[#This Row],[Annee]])</f>
        <v>44652</v>
      </c>
      <c r="J211"/>
    </row>
    <row r="212" spans="1:10" hidden="1" x14ac:dyDescent="0.3">
      <c r="A212" t="s">
        <v>110</v>
      </c>
      <c r="B212" t="s">
        <v>148</v>
      </c>
      <c r="C212" t="s">
        <v>149</v>
      </c>
      <c r="D212" t="s">
        <v>91</v>
      </c>
      <c r="E212" s="9" t="s">
        <v>150</v>
      </c>
      <c r="F212" t="s">
        <v>115</v>
      </c>
      <c r="G212">
        <v>2022</v>
      </c>
      <c r="H212" s="6">
        <v>114.05</v>
      </c>
      <c r="I212" s="61">
        <f>SUM("1/"&amp;Index[[#This Row],[LibMois]]&amp;"/"&amp;Index[[#This Row],[Annee]])</f>
        <v>44652</v>
      </c>
      <c r="J212"/>
    </row>
    <row r="213" spans="1:10" hidden="1" x14ac:dyDescent="0.3">
      <c r="A213" t="s">
        <v>110</v>
      </c>
      <c r="B213" t="s">
        <v>154</v>
      </c>
      <c r="C213" t="s">
        <v>155</v>
      </c>
      <c r="D213" t="s">
        <v>83</v>
      </c>
      <c r="E213" s="9" t="s">
        <v>156</v>
      </c>
      <c r="F213" t="s">
        <v>115</v>
      </c>
      <c r="G213">
        <v>2022</v>
      </c>
      <c r="H213" s="6">
        <v>118.39</v>
      </c>
      <c r="I213" s="61">
        <f>SUM("1/"&amp;Index[[#This Row],[LibMois]]&amp;"/"&amp;Index[[#This Row],[Annee]])</f>
        <v>44652</v>
      </c>
      <c r="J213"/>
    </row>
    <row r="214" spans="1:10" hidden="1" x14ac:dyDescent="0.3">
      <c r="A214" t="s">
        <v>110</v>
      </c>
      <c r="B214" t="s">
        <v>157</v>
      </c>
      <c r="C214" t="s">
        <v>158</v>
      </c>
      <c r="D214" t="s">
        <v>159</v>
      </c>
      <c r="E214" s="9" t="s">
        <v>160</v>
      </c>
      <c r="F214" t="s">
        <v>115</v>
      </c>
      <c r="G214">
        <v>2022</v>
      </c>
      <c r="H214" s="6">
        <v>114.85</v>
      </c>
      <c r="I214" s="61">
        <f>SUM("1/"&amp;Index[[#This Row],[LibMois]]&amp;"/"&amp;Index[[#This Row],[Annee]])</f>
        <v>44652</v>
      </c>
      <c r="J214"/>
    </row>
    <row r="215" spans="1:10" hidden="1" x14ac:dyDescent="0.3">
      <c r="A215" t="s">
        <v>110</v>
      </c>
      <c r="B215" t="s">
        <v>123</v>
      </c>
      <c r="C215" t="s">
        <v>124</v>
      </c>
      <c r="D215" t="s">
        <v>125</v>
      </c>
      <c r="E215" s="9" t="s">
        <v>126</v>
      </c>
      <c r="F215" t="s">
        <v>115</v>
      </c>
      <c r="G215">
        <v>2022</v>
      </c>
      <c r="H215" s="6">
        <v>118.09</v>
      </c>
      <c r="I215" s="61">
        <f>SUM("1/"&amp;Index[[#This Row],[LibMois]]&amp;"/"&amp;Index[[#This Row],[Annee]])</f>
        <v>44652</v>
      </c>
      <c r="J215"/>
    </row>
    <row r="216" spans="1:10" hidden="1" x14ac:dyDescent="0.3">
      <c r="A216" s="84"/>
      <c r="B216" s="84"/>
      <c r="C216" s="84" t="s">
        <v>161</v>
      </c>
      <c r="D216" s="103" t="s">
        <v>162</v>
      </c>
      <c r="E216" s="103"/>
      <c r="F216" s="84" t="s">
        <v>115</v>
      </c>
      <c r="G216" s="105">
        <v>2022</v>
      </c>
      <c r="H216" s="106">
        <v>124.9</v>
      </c>
      <c r="I216" s="61">
        <f>SUM("1/"&amp;Index[[#This Row],[LibMois]]&amp;"/"&amp;Index[[#This Row],[Annee]])</f>
        <v>44652</v>
      </c>
      <c r="J216"/>
    </row>
    <row r="217" spans="1:10" hidden="1" x14ac:dyDescent="0.3">
      <c r="A217" s="84"/>
      <c r="B217" s="84"/>
      <c r="C217" s="84" t="s">
        <v>163</v>
      </c>
      <c r="D217" s="103" t="s">
        <v>93</v>
      </c>
      <c r="E217" s="103"/>
      <c r="F217" s="84" t="s">
        <v>115</v>
      </c>
      <c r="G217" s="105">
        <v>2022</v>
      </c>
      <c r="H217" s="106">
        <v>122</v>
      </c>
      <c r="I217" s="61">
        <f>SUM("1/"&amp;Index[[#This Row],[LibMois]]&amp;"/"&amp;Index[[#This Row],[Annee]])</f>
        <v>44652</v>
      </c>
      <c r="J217"/>
    </row>
    <row r="218" spans="1:10" hidden="1" x14ac:dyDescent="0.3">
      <c r="A218" s="84"/>
      <c r="B218" s="84"/>
      <c r="C218" s="84" t="s">
        <v>164</v>
      </c>
      <c r="D218" s="103" t="s">
        <v>94</v>
      </c>
      <c r="E218" s="103"/>
      <c r="F218" s="84" t="s">
        <v>115</v>
      </c>
      <c r="G218" s="105">
        <v>2022</v>
      </c>
      <c r="H218" s="106">
        <v>134</v>
      </c>
      <c r="I218" s="61">
        <f>SUM("1/"&amp;Index[[#This Row],[LibMois]]&amp;"/"&amp;Index[[#This Row],[Annee]])</f>
        <v>44652</v>
      </c>
      <c r="J218"/>
    </row>
    <row r="219" spans="1:10" hidden="1" x14ac:dyDescent="0.3">
      <c r="A219" t="s">
        <v>110</v>
      </c>
      <c r="B219" t="s">
        <v>127</v>
      </c>
      <c r="C219" t="s">
        <v>128</v>
      </c>
      <c r="D219" t="s">
        <v>84</v>
      </c>
      <c r="E219" s="9" t="s">
        <v>129</v>
      </c>
      <c r="F219" t="s">
        <v>115</v>
      </c>
      <c r="G219">
        <v>2023</v>
      </c>
      <c r="H219" s="6">
        <v>125.79</v>
      </c>
      <c r="I219" s="61">
        <f>SUM("1/"&amp;Index[[#This Row],[LibMois]]&amp;"/"&amp;Index[[#This Row],[Annee]])</f>
        <v>45017</v>
      </c>
      <c r="J219"/>
    </row>
    <row r="220" spans="1:10" hidden="1" x14ac:dyDescent="0.3">
      <c r="A220" t="s">
        <v>110</v>
      </c>
      <c r="B220" t="s">
        <v>130</v>
      </c>
      <c r="C220" t="s">
        <v>131</v>
      </c>
      <c r="D220" t="s">
        <v>85</v>
      </c>
      <c r="E220" s="9" t="s">
        <v>132</v>
      </c>
      <c r="F220" t="s">
        <v>115</v>
      </c>
      <c r="G220">
        <v>2023</v>
      </c>
      <c r="H220" s="6">
        <v>118.95</v>
      </c>
      <c r="I220" s="61">
        <f>SUM("1/"&amp;Index[[#This Row],[LibMois]]&amp;"/"&amp;Index[[#This Row],[Annee]])</f>
        <v>45017</v>
      </c>
      <c r="J220"/>
    </row>
    <row r="221" spans="1:10" hidden="1" x14ac:dyDescent="0.3">
      <c r="A221" t="s">
        <v>110</v>
      </c>
      <c r="B221" t="s">
        <v>133</v>
      </c>
      <c r="C221" t="s">
        <v>134</v>
      </c>
      <c r="D221" t="s">
        <v>90</v>
      </c>
      <c r="E221" s="9" t="s">
        <v>135</v>
      </c>
      <c r="F221" t="s">
        <v>115</v>
      </c>
      <c r="G221">
        <v>2023</v>
      </c>
      <c r="H221" s="6">
        <v>125.3</v>
      </c>
      <c r="I221" s="61">
        <f>SUM("1/"&amp;Index[[#This Row],[LibMois]]&amp;"/"&amp;Index[[#This Row],[Annee]])</f>
        <v>45017</v>
      </c>
      <c r="J221"/>
    </row>
    <row r="222" spans="1:10" hidden="1" x14ac:dyDescent="0.3">
      <c r="A222" t="s">
        <v>110</v>
      </c>
      <c r="B222" t="s">
        <v>151</v>
      </c>
      <c r="C222" t="s">
        <v>152</v>
      </c>
      <c r="D222" t="s">
        <v>86</v>
      </c>
      <c r="E222" s="9" t="s">
        <v>153</v>
      </c>
      <c r="F222" t="s">
        <v>115</v>
      </c>
      <c r="G222">
        <v>2023</v>
      </c>
      <c r="H222" s="6">
        <v>128.93</v>
      </c>
      <c r="I222" s="61">
        <f>SUM("1/"&amp;Index[[#This Row],[LibMois]]&amp;"/"&amp;Index[[#This Row],[Annee]])</f>
        <v>45017</v>
      </c>
      <c r="J222"/>
    </row>
    <row r="223" spans="1:10" hidden="1" x14ac:dyDescent="0.3">
      <c r="A223" t="s">
        <v>110</v>
      </c>
      <c r="B223" t="s">
        <v>136</v>
      </c>
      <c r="C223" t="s">
        <v>137</v>
      </c>
      <c r="D223" t="s">
        <v>89</v>
      </c>
      <c r="E223" s="9" t="s">
        <v>138</v>
      </c>
      <c r="F223" t="s">
        <v>115</v>
      </c>
      <c r="G223">
        <v>2023</v>
      </c>
      <c r="H223" s="6">
        <v>125.53</v>
      </c>
      <c r="I223" s="61">
        <f>SUM("1/"&amp;Index[[#This Row],[LibMois]]&amp;"/"&amp;Index[[#This Row],[Annee]])</f>
        <v>45017</v>
      </c>
      <c r="J223"/>
    </row>
    <row r="224" spans="1:10" hidden="1" x14ac:dyDescent="0.3">
      <c r="A224" t="s">
        <v>110</v>
      </c>
      <c r="B224" t="s">
        <v>142</v>
      </c>
      <c r="C224" t="s">
        <v>143</v>
      </c>
      <c r="D224" t="s">
        <v>88</v>
      </c>
      <c r="E224" s="9" t="s">
        <v>144</v>
      </c>
      <c r="F224" t="s">
        <v>115</v>
      </c>
      <c r="G224">
        <v>2023</v>
      </c>
      <c r="H224" s="6">
        <v>120.69</v>
      </c>
      <c r="I224" s="61">
        <f>SUM("1/"&amp;Index[[#This Row],[LibMois]]&amp;"/"&amp;Index[[#This Row],[Annee]])</f>
        <v>45017</v>
      </c>
      <c r="J224"/>
    </row>
    <row r="225" spans="1:10" hidden="1" x14ac:dyDescent="0.3">
      <c r="A225" t="s">
        <v>110</v>
      </c>
      <c r="B225" t="s">
        <v>145</v>
      </c>
      <c r="C225" t="s">
        <v>146</v>
      </c>
      <c r="D225" t="s">
        <v>87</v>
      </c>
      <c r="E225" s="9" t="s">
        <v>147</v>
      </c>
      <c r="F225" t="s">
        <v>115</v>
      </c>
      <c r="G225">
        <v>2023</v>
      </c>
      <c r="H225" s="6">
        <v>120.78</v>
      </c>
      <c r="I225" s="61">
        <f>SUM("1/"&amp;Index[[#This Row],[LibMois]]&amp;"/"&amp;Index[[#This Row],[Annee]])</f>
        <v>45017</v>
      </c>
      <c r="J225"/>
    </row>
    <row r="226" spans="1:10" hidden="1" x14ac:dyDescent="0.3">
      <c r="A226" t="s">
        <v>110</v>
      </c>
      <c r="B226" t="s">
        <v>139</v>
      </c>
      <c r="C226" t="s">
        <v>140</v>
      </c>
      <c r="D226" t="s">
        <v>92</v>
      </c>
      <c r="E226" s="9" t="s">
        <v>141</v>
      </c>
      <c r="F226" t="s">
        <v>115</v>
      </c>
      <c r="G226">
        <v>2023</v>
      </c>
      <c r="H226" s="6">
        <v>114.41</v>
      </c>
      <c r="I226" s="61">
        <f>SUM("1/"&amp;Index[[#This Row],[LibMois]]&amp;"/"&amp;Index[[#This Row],[Annee]])</f>
        <v>45017</v>
      </c>
      <c r="J226"/>
    </row>
    <row r="227" spans="1:10" hidden="1" x14ac:dyDescent="0.3">
      <c r="A227" t="s">
        <v>110</v>
      </c>
      <c r="B227" t="s">
        <v>148</v>
      </c>
      <c r="C227" t="s">
        <v>149</v>
      </c>
      <c r="D227" t="s">
        <v>91</v>
      </c>
      <c r="E227" s="9" t="s">
        <v>150</v>
      </c>
      <c r="F227" t="s">
        <v>115</v>
      </c>
      <c r="G227">
        <v>2023</v>
      </c>
      <c r="H227" s="6">
        <v>123.67</v>
      </c>
      <c r="I227" s="61">
        <f>SUM("1/"&amp;Index[[#This Row],[LibMois]]&amp;"/"&amp;Index[[#This Row],[Annee]])</f>
        <v>45017</v>
      </c>
      <c r="J227"/>
    </row>
    <row r="228" spans="1:10" hidden="1" x14ac:dyDescent="0.3">
      <c r="A228" t="s">
        <v>110</v>
      </c>
      <c r="B228" t="s">
        <v>154</v>
      </c>
      <c r="C228" t="s">
        <v>155</v>
      </c>
      <c r="D228" t="s">
        <v>83</v>
      </c>
      <c r="E228" s="9" t="s">
        <v>156</v>
      </c>
      <c r="F228" t="s">
        <v>115</v>
      </c>
      <c r="G228">
        <v>2023</v>
      </c>
      <c r="H228" s="6">
        <v>127.4</v>
      </c>
      <c r="I228" s="61">
        <f>SUM("1/"&amp;Index[[#This Row],[LibMois]]&amp;"/"&amp;Index[[#This Row],[Annee]])</f>
        <v>45017</v>
      </c>
      <c r="J228"/>
    </row>
    <row r="229" spans="1:10" hidden="1" x14ac:dyDescent="0.3">
      <c r="A229" t="s">
        <v>110</v>
      </c>
      <c r="B229" t="s">
        <v>157</v>
      </c>
      <c r="C229" t="s">
        <v>158</v>
      </c>
      <c r="D229" t="s">
        <v>159</v>
      </c>
      <c r="E229" s="9" t="s">
        <v>160</v>
      </c>
      <c r="F229" t="s">
        <v>115</v>
      </c>
      <c r="G229">
        <v>2023</v>
      </c>
      <c r="H229" s="6">
        <v>133.56</v>
      </c>
      <c r="I229" s="61">
        <f>SUM("1/"&amp;Index[[#This Row],[LibMois]]&amp;"/"&amp;Index[[#This Row],[Annee]])</f>
        <v>45017</v>
      </c>
      <c r="J229"/>
    </row>
    <row r="230" spans="1:10" hidden="1" x14ac:dyDescent="0.3">
      <c r="A230" t="s">
        <v>110</v>
      </c>
      <c r="B230" t="s">
        <v>123</v>
      </c>
      <c r="C230" t="s">
        <v>124</v>
      </c>
      <c r="D230" t="s">
        <v>125</v>
      </c>
      <c r="E230" s="9" t="s">
        <v>126</v>
      </c>
      <c r="F230" t="s">
        <v>115</v>
      </c>
      <c r="G230">
        <v>2023</v>
      </c>
      <c r="H230" s="6">
        <v>124.21</v>
      </c>
      <c r="I230" s="61">
        <f>SUM("1/"&amp;Index[[#This Row],[LibMois]]&amp;"/"&amp;Index[[#This Row],[Annee]])</f>
        <v>45017</v>
      </c>
      <c r="J230"/>
    </row>
    <row r="231" spans="1:10" hidden="1" x14ac:dyDescent="0.3">
      <c r="A231" s="102"/>
      <c r="B231" s="102"/>
      <c r="C231" s="102" t="s">
        <v>163</v>
      </c>
      <c r="D231" s="104" t="s">
        <v>93</v>
      </c>
      <c r="E231" s="104"/>
      <c r="F231" s="102" t="s">
        <v>115</v>
      </c>
      <c r="G231" s="107">
        <v>2023</v>
      </c>
      <c r="H231" s="108">
        <v>128.6</v>
      </c>
      <c r="I231" s="61">
        <f>SUM("1/"&amp;Index[[#This Row],[LibMois]]&amp;"/"&amp;Index[[#This Row],[Annee]])</f>
        <v>45017</v>
      </c>
      <c r="J231"/>
    </row>
    <row r="232" spans="1:10" hidden="1" x14ac:dyDescent="0.3">
      <c r="A232" s="84"/>
      <c r="B232" s="84"/>
      <c r="C232" s="84" t="s">
        <v>164</v>
      </c>
      <c r="D232" s="103" t="s">
        <v>94</v>
      </c>
      <c r="E232" s="103"/>
      <c r="F232" s="84" t="s">
        <v>115</v>
      </c>
      <c r="G232" s="105">
        <v>2023</v>
      </c>
      <c r="H232" s="106">
        <v>130.5</v>
      </c>
      <c r="I232" s="61">
        <f>SUM("1/"&amp;Index[[#This Row],[LibMois]]&amp;"/"&amp;Index[[#This Row],[Annee]])</f>
        <v>45017</v>
      </c>
      <c r="J232"/>
    </row>
    <row r="233" spans="1:10" hidden="1" x14ac:dyDescent="0.3">
      <c r="A233" s="84"/>
      <c r="B233" s="84"/>
      <c r="C233" s="84" t="s">
        <v>161</v>
      </c>
      <c r="D233" s="103" t="s">
        <v>162</v>
      </c>
      <c r="E233" s="103"/>
      <c r="F233" s="84" t="s">
        <v>115</v>
      </c>
      <c r="G233" s="105">
        <v>2023</v>
      </c>
      <c r="H233" s="106">
        <v>130.5</v>
      </c>
      <c r="I233" s="61">
        <f>SUM("1/"&amp;Index[[#This Row],[LibMois]]&amp;"/"&amp;Index[[#This Row],[Annee]])</f>
        <v>45017</v>
      </c>
      <c r="J233"/>
    </row>
    <row r="234" spans="1:10" hidden="1" x14ac:dyDescent="0.3">
      <c r="A234" s="84"/>
      <c r="B234" s="84"/>
      <c r="C234" s="84" t="s">
        <v>163</v>
      </c>
      <c r="D234" s="103" t="s">
        <v>93</v>
      </c>
      <c r="E234" s="103"/>
      <c r="F234" s="84" t="s">
        <v>111</v>
      </c>
      <c r="G234" s="105">
        <v>2014</v>
      </c>
      <c r="H234" s="106">
        <v>106.4</v>
      </c>
      <c r="I234" s="61">
        <f>SUM("1/"&amp;Index[[#This Row],[LibMois]]&amp;"/"&amp;Index[[#This Row],[Annee]])</f>
        <v>41974</v>
      </c>
      <c r="J234"/>
    </row>
    <row r="235" spans="1:10" hidden="1" x14ac:dyDescent="0.3">
      <c r="A235" s="84"/>
      <c r="B235" s="84"/>
      <c r="C235" s="84" t="s">
        <v>164</v>
      </c>
      <c r="D235" s="103" t="s">
        <v>94</v>
      </c>
      <c r="E235" s="103"/>
      <c r="F235" s="84" t="s">
        <v>111</v>
      </c>
      <c r="G235" s="105">
        <v>2014</v>
      </c>
      <c r="H235" s="106">
        <v>104.8</v>
      </c>
      <c r="I235" s="61">
        <f>SUM("1/"&amp;Index[[#This Row],[LibMois]]&amp;"/"&amp;Index[[#This Row],[Annee]])</f>
        <v>41974</v>
      </c>
      <c r="J235"/>
    </row>
    <row r="236" spans="1:10" hidden="1" x14ac:dyDescent="0.3">
      <c r="A236" s="84"/>
      <c r="B236" s="84"/>
      <c r="C236" s="84" t="s">
        <v>163</v>
      </c>
      <c r="D236" s="103" t="s">
        <v>93</v>
      </c>
      <c r="E236" s="103"/>
      <c r="F236" s="84" t="s">
        <v>111</v>
      </c>
      <c r="G236" s="105">
        <v>2015</v>
      </c>
      <c r="H236" s="106">
        <v>106.9</v>
      </c>
      <c r="I236" s="61">
        <f>SUM("1/"&amp;Index[[#This Row],[LibMois]]&amp;"/"&amp;Index[[#This Row],[Annee]])</f>
        <v>42339</v>
      </c>
      <c r="J236"/>
    </row>
    <row r="237" spans="1:10" hidden="1" x14ac:dyDescent="0.3">
      <c r="A237" s="84"/>
      <c r="B237" s="84"/>
      <c r="C237" s="84" t="s">
        <v>164</v>
      </c>
      <c r="D237" s="103" t="s">
        <v>94</v>
      </c>
      <c r="E237" s="103"/>
      <c r="F237" s="84" t="s">
        <v>111</v>
      </c>
      <c r="G237" s="105">
        <v>2015</v>
      </c>
      <c r="H237" s="106">
        <v>103.8</v>
      </c>
      <c r="I237" s="61">
        <f>SUM("1/"&amp;Index[[#This Row],[LibMois]]&amp;"/"&amp;Index[[#This Row],[Annee]])</f>
        <v>42339</v>
      </c>
      <c r="J237"/>
    </row>
    <row r="238" spans="1:10" hidden="1" x14ac:dyDescent="0.3">
      <c r="A238" t="s">
        <v>110</v>
      </c>
      <c r="B238" t="s">
        <v>127</v>
      </c>
      <c r="C238" t="s">
        <v>128</v>
      </c>
      <c r="D238" t="s">
        <v>84</v>
      </c>
      <c r="E238" s="9" t="s">
        <v>129</v>
      </c>
      <c r="F238" t="s">
        <v>111</v>
      </c>
      <c r="G238">
        <v>2016</v>
      </c>
      <c r="H238" s="6">
        <v>100</v>
      </c>
      <c r="I238" s="61">
        <f>SUM("1/"&amp;Index[[#This Row],[LibMois]]&amp;"/"&amp;Index[[#This Row],[Annee]])</f>
        <v>42705</v>
      </c>
      <c r="J238"/>
    </row>
    <row r="239" spans="1:10" hidden="1" x14ac:dyDescent="0.3">
      <c r="A239" t="s">
        <v>110</v>
      </c>
      <c r="B239" t="s">
        <v>130</v>
      </c>
      <c r="C239" t="s">
        <v>131</v>
      </c>
      <c r="D239" t="s">
        <v>85</v>
      </c>
      <c r="E239" s="9" t="s">
        <v>132</v>
      </c>
      <c r="F239" t="s">
        <v>111</v>
      </c>
      <c r="G239">
        <v>2016</v>
      </c>
      <c r="H239" s="6">
        <v>100</v>
      </c>
      <c r="I239" s="61">
        <f>SUM("1/"&amp;Index[[#This Row],[LibMois]]&amp;"/"&amp;Index[[#This Row],[Annee]])</f>
        <v>42705</v>
      </c>
      <c r="J239"/>
    </row>
    <row r="240" spans="1:10" hidden="1" x14ac:dyDescent="0.3">
      <c r="A240" t="s">
        <v>110</v>
      </c>
      <c r="B240" t="s">
        <v>133</v>
      </c>
      <c r="C240" t="s">
        <v>134</v>
      </c>
      <c r="D240" t="s">
        <v>90</v>
      </c>
      <c r="E240" s="9" t="s">
        <v>135</v>
      </c>
      <c r="F240" t="s">
        <v>111</v>
      </c>
      <c r="G240">
        <v>2016</v>
      </c>
      <c r="H240" s="6">
        <v>100</v>
      </c>
      <c r="I240" s="61">
        <f>SUM("1/"&amp;Index[[#This Row],[LibMois]]&amp;"/"&amp;Index[[#This Row],[Annee]])</f>
        <v>42705</v>
      </c>
      <c r="J240"/>
    </row>
    <row r="241" spans="1:10" hidden="1" x14ac:dyDescent="0.3">
      <c r="A241" t="s">
        <v>110</v>
      </c>
      <c r="B241" t="s">
        <v>151</v>
      </c>
      <c r="C241" t="s">
        <v>152</v>
      </c>
      <c r="D241" t="s">
        <v>86</v>
      </c>
      <c r="E241" s="9" t="s">
        <v>153</v>
      </c>
      <c r="F241" t="s">
        <v>111</v>
      </c>
      <c r="G241">
        <v>2016</v>
      </c>
      <c r="H241" s="6">
        <v>100</v>
      </c>
      <c r="I241" s="61">
        <f>SUM("1/"&amp;Index[[#This Row],[LibMois]]&amp;"/"&amp;Index[[#This Row],[Annee]])</f>
        <v>42705</v>
      </c>
      <c r="J241"/>
    </row>
    <row r="242" spans="1:10" hidden="1" x14ac:dyDescent="0.3">
      <c r="A242" t="s">
        <v>110</v>
      </c>
      <c r="B242" t="s">
        <v>136</v>
      </c>
      <c r="C242" t="s">
        <v>137</v>
      </c>
      <c r="D242" t="s">
        <v>89</v>
      </c>
      <c r="E242" s="9" t="s">
        <v>138</v>
      </c>
      <c r="F242" t="s">
        <v>111</v>
      </c>
      <c r="G242">
        <v>2016</v>
      </c>
      <c r="H242" s="6">
        <v>100</v>
      </c>
      <c r="I242" s="61">
        <f>SUM("1/"&amp;Index[[#This Row],[LibMois]]&amp;"/"&amp;Index[[#This Row],[Annee]])</f>
        <v>42705</v>
      </c>
      <c r="J242"/>
    </row>
    <row r="243" spans="1:10" hidden="1" x14ac:dyDescent="0.3">
      <c r="A243" t="s">
        <v>110</v>
      </c>
      <c r="B243" t="s">
        <v>142</v>
      </c>
      <c r="C243" t="s">
        <v>143</v>
      </c>
      <c r="D243" t="s">
        <v>88</v>
      </c>
      <c r="E243" s="9" t="s">
        <v>144</v>
      </c>
      <c r="F243" t="s">
        <v>111</v>
      </c>
      <c r="G243">
        <v>2016</v>
      </c>
      <c r="H243" s="6">
        <v>100</v>
      </c>
      <c r="I243" s="61">
        <f>SUM("1/"&amp;Index[[#This Row],[LibMois]]&amp;"/"&amp;Index[[#This Row],[Annee]])</f>
        <v>42705</v>
      </c>
      <c r="J243"/>
    </row>
    <row r="244" spans="1:10" hidden="1" x14ac:dyDescent="0.3">
      <c r="A244" t="s">
        <v>110</v>
      </c>
      <c r="B244" t="s">
        <v>145</v>
      </c>
      <c r="C244" t="s">
        <v>146</v>
      </c>
      <c r="D244" t="s">
        <v>87</v>
      </c>
      <c r="E244" s="9" t="s">
        <v>147</v>
      </c>
      <c r="F244" t="s">
        <v>111</v>
      </c>
      <c r="G244">
        <v>2016</v>
      </c>
      <c r="H244" s="6">
        <v>100</v>
      </c>
      <c r="I244" s="61">
        <f>SUM("1/"&amp;Index[[#This Row],[LibMois]]&amp;"/"&amp;Index[[#This Row],[Annee]])</f>
        <v>42705</v>
      </c>
      <c r="J244"/>
    </row>
    <row r="245" spans="1:10" hidden="1" x14ac:dyDescent="0.3">
      <c r="A245" t="s">
        <v>110</v>
      </c>
      <c r="B245" t="s">
        <v>139</v>
      </c>
      <c r="C245" t="s">
        <v>140</v>
      </c>
      <c r="D245" t="s">
        <v>92</v>
      </c>
      <c r="E245" s="9" t="s">
        <v>141</v>
      </c>
      <c r="F245" t="s">
        <v>111</v>
      </c>
      <c r="G245">
        <v>2016</v>
      </c>
      <c r="H245" s="6">
        <v>100</v>
      </c>
      <c r="I245" s="61">
        <f>SUM("1/"&amp;Index[[#This Row],[LibMois]]&amp;"/"&amp;Index[[#This Row],[Annee]])</f>
        <v>42705</v>
      </c>
      <c r="J245"/>
    </row>
    <row r="246" spans="1:10" hidden="1" x14ac:dyDescent="0.3">
      <c r="A246" t="s">
        <v>110</v>
      </c>
      <c r="B246" t="s">
        <v>148</v>
      </c>
      <c r="C246" t="s">
        <v>149</v>
      </c>
      <c r="D246" t="s">
        <v>91</v>
      </c>
      <c r="E246" s="9" t="s">
        <v>150</v>
      </c>
      <c r="F246" t="s">
        <v>111</v>
      </c>
      <c r="G246">
        <v>2016</v>
      </c>
      <c r="H246" s="6">
        <v>100</v>
      </c>
      <c r="I246" s="61">
        <f>SUM("1/"&amp;Index[[#This Row],[LibMois]]&amp;"/"&amp;Index[[#This Row],[Annee]])</f>
        <v>42705</v>
      </c>
      <c r="J246"/>
    </row>
    <row r="247" spans="1:10" hidden="1" x14ac:dyDescent="0.3">
      <c r="A247" t="s">
        <v>110</v>
      </c>
      <c r="B247" t="s">
        <v>154</v>
      </c>
      <c r="C247" t="s">
        <v>155</v>
      </c>
      <c r="D247" t="s">
        <v>83</v>
      </c>
      <c r="E247" s="9" t="s">
        <v>156</v>
      </c>
      <c r="F247" t="s">
        <v>111</v>
      </c>
      <c r="G247">
        <v>2016</v>
      </c>
      <c r="H247" s="6">
        <v>100</v>
      </c>
      <c r="I247" s="61">
        <f>SUM("1/"&amp;Index[[#This Row],[LibMois]]&amp;"/"&amp;Index[[#This Row],[Annee]])</f>
        <v>42705</v>
      </c>
      <c r="J247"/>
    </row>
    <row r="248" spans="1:10" hidden="1" x14ac:dyDescent="0.3">
      <c r="A248" t="s">
        <v>110</v>
      </c>
      <c r="B248" t="s">
        <v>157</v>
      </c>
      <c r="C248" t="s">
        <v>158</v>
      </c>
      <c r="D248" t="s">
        <v>159</v>
      </c>
      <c r="E248" s="9" t="s">
        <v>160</v>
      </c>
      <c r="F248" t="s">
        <v>111</v>
      </c>
      <c r="G248">
        <v>2016</v>
      </c>
      <c r="H248" s="6">
        <v>100</v>
      </c>
      <c r="I248" s="61">
        <f>SUM("1/"&amp;Index[[#This Row],[LibMois]]&amp;"/"&amp;Index[[#This Row],[Annee]])</f>
        <v>42705</v>
      </c>
      <c r="J248"/>
    </row>
    <row r="249" spans="1:10" hidden="1" x14ac:dyDescent="0.3">
      <c r="A249" t="s">
        <v>110</v>
      </c>
      <c r="B249" t="s">
        <v>123</v>
      </c>
      <c r="C249" t="s">
        <v>124</v>
      </c>
      <c r="D249" t="s">
        <v>125</v>
      </c>
      <c r="E249" s="9" t="s">
        <v>126</v>
      </c>
      <c r="F249" t="s">
        <v>111</v>
      </c>
      <c r="G249">
        <v>2016</v>
      </c>
      <c r="H249" s="6">
        <v>100</v>
      </c>
      <c r="I249" s="61">
        <f>SUM("1/"&amp;Index[[#This Row],[LibMois]]&amp;"/"&amp;Index[[#This Row],[Annee]])</f>
        <v>42705</v>
      </c>
      <c r="J249"/>
    </row>
    <row r="250" spans="1:10" hidden="1" x14ac:dyDescent="0.3">
      <c r="A250" s="84"/>
      <c r="B250" s="84"/>
      <c r="C250" s="84" t="s">
        <v>161</v>
      </c>
      <c r="D250" s="103" t="s">
        <v>162</v>
      </c>
      <c r="E250" s="103"/>
      <c r="F250" s="84" t="s">
        <v>111</v>
      </c>
      <c r="G250" s="105">
        <v>2016</v>
      </c>
      <c r="H250" s="106">
        <v>105.2</v>
      </c>
      <c r="I250" s="61">
        <f>SUM("1/"&amp;Index[[#This Row],[LibMois]]&amp;"/"&amp;Index[[#This Row],[Annee]])</f>
        <v>42705</v>
      </c>
      <c r="J250"/>
    </row>
    <row r="251" spans="1:10" hidden="1" x14ac:dyDescent="0.3">
      <c r="A251" s="84"/>
      <c r="B251" s="84"/>
      <c r="C251" s="84" t="s">
        <v>163</v>
      </c>
      <c r="D251" s="103" t="s">
        <v>93</v>
      </c>
      <c r="E251" s="103"/>
      <c r="F251" s="84" t="s">
        <v>111</v>
      </c>
      <c r="G251" s="105">
        <v>2016</v>
      </c>
      <c r="H251" s="106">
        <v>108.3</v>
      </c>
      <c r="I251" s="61">
        <f>SUM("1/"&amp;Index[[#This Row],[LibMois]]&amp;"/"&amp;Index[[#This Row],[Annee]])</f>
        <v>42705</v>
      </c>
      <c r="J251"/>
    </row>
    <row r="252" spans="1:10" hidden="1" x14ac:dyDescent="0.3">
      <c r="A252" s="84"/>
      <c r="B252" s="84"/>
      <c r="C252" s="84" t="s">
        <v>164</v>
      </c>
      <c r="D252" s="103" t="s">
        <v>94</v>
      </c>
      <c r="E252" s="103"/>
      <c r="F252" s="84" t="s">
        <v>111</v>
      </c>
      <c r="G252" s="105">
        <v>2016</v>
      </c>
      <c r="H252" s="106">
        <v>106</v>
      </c>
      <c r="I252" s="61">
        <f>SUM("1/"&amp;Index[[#This Row],[LibMois]]&amp;"/"&amp;Index[[#This Row],[Annee]])</f>
        <v>42705</v>
      </c>
      <c r="J252"/>
    </row>
    <row r="253" spans="1:10" hidden="1" x14ac:dyDescent="0.3">
      <c r="A253" t="s">
        <v>110</v>
      </c>
      <c r="B253" t="s">
        <v>127</v>
      </c>
      <c r="C253" t="s">
        <v>128</v>
      </c>
      <c r="D253" t="s">
        <v>84</v>
      </c>
      <c r="E253" s="9" t="s">
        <v>129</v>
      </c>
      <c r="F253" t="s">
        <v>111</v>
      </c>
      <c r="G253">
        <v>2017</v>
      </c>
      <c r="H253" s="6">
        <v>100.8</v>
      </c>
      <c r="I253" s="61">
        <f>SUM("1/"&amp;Index[[#This Row],[LibMois]]&amp;"/"&amp;Index[[#This Row],[Annee]])</f>
        <v>43070</v>
      </c>
      <c r="J253"/>
    </row>
    <row r="254" spans="1:10" hidden="1" x14ac:dyDescent="0.3">
      <c r="A254" t="s">
        <v>110</v>
      </c>
      <c r="B254" t="s">
        <v>130</v>
      </c>
      <c r="C254" t="s">
        <v>131</v>
      </c>
      <c r="D254" t="s">
        <v>85</v>
      </c>
      <c r="E254" s="9" t="s">
        <v>132</v>
      </c>
      <c r="F254" t="s">
        <v>111</v>
      </c>
      <c r="G254">
        <v>2017</v>
      </c>
      <c r="H254" s="6">
        <v>105.4</v>
      </c>
      <c r="I254" s="61">
        <f>SUM("1/"&amp;Index[[#This Row],[LibMois]]&amp;"/"&amp;Index[[#This Row],[Annee]])</f>
        <v>43070</v>
      </c>
      <c r="J254"/>
    </row>
    <row r="255" spans="1:10" hidden="1" x14ac:dyDescent="0.3">
      <c r="A255" t="s">
        <v>110</v>
      </c>
      <c r="B255" t="s">
        <v>133</v>
      </c>
      <c r="C255" t="s">
        <v>134</v>
      </c>
      <c r="D255" t="s">
        <v>90</v>
      </c>
      <c r="E255" s="9" t="s">
        <v>135</v>
      </c>
      <c r="F255" t="s">
        <v>111</v>
      </c>
      <c r="G255">
        <v>2017</v>
      </c>
      <c r="H255" s="6">
        <v>99.93</v>
      </c>
      <c r="I255" s="61">
        <f>SUM("1/"&amp;Index[[#This Row],[LibMois]]&amp;"/"&amp;Index[[#This Row],[Annee]])</f>
        <v>43070</v>
      </c>
      <c r="J255"/>
    </row>
    <row r="256" spans="1:10" hidden="1" x14ac:dyDescent="0.3">
      <c r="A256" t="s">
        <v>110</v>
      </c>
      <c r="B256" t="s">
        <v>151</v>
      </c>
      <c r="C256" t="s">
        <v>152</v>
      </c>
      <c r="D256" t="s">
        <v>86</v>
      </c>
      <c r="E256" s="9" t="s">
        <v>153</v>
      </c>
      <c r="F256" t="s">
        <v>111</v>
      </c>
      <c r="G256">
        <v>2017</v>
      </c>
      <c r="H256" s="6">
        <v>100.01</v>
      </c>
      <c r="I256" s="61">
        <f>SUM("1/"&amp;Index[[#This Row],[LibMois]]&amp;"/"&amp;Index[[#This Row],[Annee]])</f>
        <v>43070</v>
      </c>
      <c r="J256"/>
    </row>
    <row r="257" spans="1:10" hidden="1" x14ac:dyDescent="0.3">
      <c r="A257" t="s">
        <v>110</v>
      </c>
      <c r="B257" t="s">
        <v>136</v>
      </c>
      <c r="C257" t="s">
        <v>137</v>
      </c>
      <c r="D257" t="s">
        <v>89</v>
      </c>
      <c r="E257" s="9" t="s">
        <v>138</v>
      </c>
      <c r="F257" t="s">
        <v>111</v>
      </c>
      <c r="G257">
        <v>2017</v>
      </c>
      <c r="H257" s="6">
        <v>101.51</v>
      </c>
      <c r="I257" s="61">
        <f>SUM("1/"&amp;Index[[#This Row],[LibMois]]&amp;"/"&amp;Index[[#This Row],[Annee]])</f>
        <v>43070</v>
      </c>
      <c r="J257"/>
    </row>
    <row r="258" spans="1:10" hidden="1" x14ac:dyDescent="0.3">
      <c r="A258" t="s">
        <v>110</v>
      </c>
      <c r="B258" t="s">
        <v>142</v>
      </c>
      <c r="C258" t="s">
        <v>143</v>
      </c>
      <c r="D258" t="s">
        <v>88</v>
      </c>
      <c r="E258" s="9" t="s">
        <v>144</v>
      </c>
      <c r="F258" t="s">
        <v>111</v>
      </c>
      <c r="G258">
        <v>2017</v>
      </c>
      <c r="H258" s="6">
        <v>104.51</v>
      </c>
      <c r="I258" s="61">
        <f>SUM("1/"&amp;Index[[#This Row],[LibMois]]&amp;"/"&amp;Index[[#This Row],[Annee]])</f>
        <v>43070</v>
      </c>
      <c r="J258"/>
    </row>
    <row r="259" spans="1:10" hidden="1" x14ac:dyDescent="0.3">
      <c r="A259" t="s">
        <v>110</v>
      </c>
      <c r="B259" t="s">
        <v>145</v>
      </c>
      <c r="C259" t="s">
        <v>146</v>
      </c>
      <c r="D259" t="s">
        <v>87</v>
      </c>
      <c r="E259" s="9" t="s">
        <v>147</v>
      </c>
      <c r="F259" t="s">
        <v>111</v>
      </c>
      <c r="G259">
        <v>2017</v>
      </c>
      <c r="H259" s="6">
        <v>100.46</v>
      </c>
      <c r="I259" s="61">
        <f>SUM("1/"&amp;Index[[#This Row],[LibMois]]&amp;"/"&amp;Index[[#This Row],[Annee]])</f>
        <v>43070</v>
      </c>
      <c r="J259"/>
    </row>
    <row r="260" spans="1:10" hidden="1" x14ac:dyDescent="0.3">
      <c r="A260" t="s">
        <v>110</v>
      </c>
      <c r="B260" t="s">
        <v>139</v>
      </c>
      <c r="C260" t="s">
        <v>140</v>
      </c>
      <c r="D260" t="s">
        <v>92</v>
      </c>
      <c r="E260" s="9" t="s">
        <v>141</v>
      </c>
      <c r="F260" t="s">
        <v>111</v>
      </c>
      <c r="G260">
        <v>2017</v>
      </c>
      <c r="H260" s="6">
        <v>100.39</v>
      </c>
      <c r="I260" s="61">
        <f>SUM("1/"&amp;Index[[#This Row],[LibMois]]&amp;"/"&amp;Index[[#This Row],[Annee]])</f>
        <v>43070</v>
      </c>
      <c r="J260"/>
    </row>
    <row r="261" spans="1:10" hidden="1" x14ac:dyDescent="0.3">
      <c r="A261" t="s">
        <v>110</v>
      </c>
      <c r="B261" t="s">
        <v>148</v>
      </c>
      <c r="C261" t="s">
        <v>149</v>
      </c>
      <c r="D261" t="s">
        <v>91</v>
      </c>
      <c r="E261" s="9" t="s">
        <v>150</v>
      </c>
      <c r="F261" t="s">
        <v>111</v>
      </c>
      <c r="G261">
        <v>2017</v>
      </c>
      <c r="H261" s="6">
        <v>100.03</v>
      </c>
      <c r="I261" s="61">
        <f>SUM("1/"&amp;Index[[#This Row],[LibMois]]&amp;"/"&amp;Index[[#This Row],[Annee]])</f>
        <v>43070</v>
      </c>
      <c r="J261"/>
    </row>
    <row r="262" spans="1:10" hidden="1" x14ac:dyDescent="0.3">
      <c r="A262" t="s">
        <v>110</v>
      </c>
      <c r="B262" t="s">
        <v>154</v>
      </c>
      <c r="C262" t="s">
        <v>155</v>
      </c>
      <c r="D262" t="s">
        <v>83</v>
      </c>
      <c r="E262" s="9" t="s">
        <v>156</v>
      </c>
      <c r="F262" t="s">
        <v>111</v>
      </c>
      <c r="G262">
        <v>2017</v>
      </c>
      <c r="H262" s="6">
        <v>101.9</v>
      </c>
      <c r="I262" s="61">
        <f>SUM("1/"&amp;Index[[#This Row],[LibMois]]&amp;"/"&amp;Index[[#This Row],[Annee]])</f>
        <v>43070</v>
      </c>
      <c r="J262"/>
    </row>
    <row r="263" spans="1:10" hidden="1" x14ac:dyDescent="0.3">
      <c r="A263" t="s">
        <v>110</v>
      </c>
      <c r="B263" t="s">
        <v>157</v>
      </c>
      <c r="C263" t="s">
        <v>158</v>
      </c>
      <c r="D263" t="s">
        <v>159</v>
      </c>
      <c r="E263" s="9" t="s">
        <v>160</v>
      </c>
      <c r="F263" t="s">
        <v>111</v>
      </c>
      <c r="G263">
        <v>2017</v>
      </c>
      <c r="H263" s="6">
        <v>100.7</v>
      </c>
      <c r="I263" s="61">
        <f>SUM("1/"&amp;Index[[#This Row],[LibMois]]&amp;"/"&amp;Index[[#This Row],[Annee]])</f>
        <v>43070</v>
      </c>
      <c r="J263"/>
    </row>
    <row r="264" spans="1:10" hidden="1" x14ac:dyDescent="0.3">
      <c r="A264" t="s">
        <v>110</v>
      </c>
      <c r="B264" t="s">
        <v>123</v>
      </c>
      <c r="C264" t="s">
        <v>124</v>
      </c>
      <c r="D264" t="s">
        <v>125</v>
      </c>
      <c r="E264" s="9" t="s">
        <v>126</v>
      </c>
      <c r="F264" t="s">
        <v>111</v>
      </c>
      <c r="G264">
        <v>2017</v>
      </c>
      <c r="H264" s="6">
        <v>101.41</v>
      </c>
      <c r="I264" s="61">
        <f>SUM("1/"&amp;Index[[#This Row],[LibMois]]&amp;"/"&amp;Index[[#This Row],[Annee]])</f>
        <v>43070</v>
      </c>
      <c r="J264"/>
    </row>
    <row r="265" spans="1:10" hidden="1" x14ac:dyDescent="0.3">
      <c r="A265" s="84"/>
      <c r="B265" s="84"/>
      <c r="C265" s="84" t="s">
        <v>161</v>
      </c>
      <c r="D265" s="103" t="s">
        <v>162</v>
      </c>
      <c r="E265" s="103"/>
      <c r="F265" s="84" t="s">
        <v>111</v>
      </c>
      <c r="G265" s="105">
        <v>2017</v>
      </c>
      <c r="H265" s="106">
        <v>107.4</v>
      </c>
      <c r="I265" s="61">
        <f>SUM("1/"&amp;Index[[#This Row],[LibMois]]&amp;"/"&amp;Index[[#This Row],[Annee]])</f>
        <v>43070</v>
      </c>
      <c r="J265"/>
    </row>
    <row r="266" spans="1:10" hidden="1" x14ac:dyDescent="0.3">
      <c r="A266" s="84"/>
      <c r="B266" s="84"/>
      <c r="C266" s="84" t="s">
        <v>163</v>
      </c>
      <c r="D266" s="103" t="s">
        <v>93</v>
      </c>
      <c r="E266" s="103"/>
      <c r="F266" s="84" t="s">
        <v>111</v>
      </c>
      <c r="G266" s="105">
        <v>2017</v>
      </c>
      <c r="H266" s="106">
        <v>110.2</v>
      </c>
      <c r="I266" s="61">
        <f>SUM("1/"&amp;Index[[#This Row],[LibMois]]&amp;"/"&amp;Index[[#This Row],[Annee]])</f>
        <v>43070</v>
      </c>
      <c r="J266"/>
    </row>
    <row r="267" spans="1:10" hidden="1" x14ac:dyDescent="0.3">
      <c r="A267" s="84"/>
      <c r="B267" s="84"/>
      <c r="C267" s="84" t="s">
        <v>164</v>
      </c>
      <c r="D267" s="103" t="s">
        <v>94</v>
      </c>
      <c r="E267" s="103"/>
      <c r="F267" s="84" t="s">
        <v>111</v>
      </c>
      <c r="G267" s="105">
        <v>2017</v>
      </c>
      <c r="H267" s="106">
        <v>108.6</v>
      </c>
      <c r="I267" s="61">
        <f>SUM("1/"&amp;Index[[#This Row],[LibMois]]&amp;"/"&amp;Index[[#This Row],[Annee]])</f>
        <v>43070</v>
      </c>
      <c r="J267"/>
    </row>
    <row r="268" spans="1:10" hidden="1" x14ac:dyDescent="0.3">
      <c r="A268" t="s">
        <v>110</v>
      </c>
      <c r="B268" t="s">
        <v>127</v>
      </c>
      <c r="C268" t="s">
        <v>128</v>
      </c>
      <c r="D268" t="s">
        <v>84</v>
      </c>
      <c r="E268" s="9" t="s">
        <v>129</v>
      </c>
      <c r="F268" t="s">
        <v>111</v>
      </c>
      <c r="G268">
        <v>2018</v>
      </c>
      <c r="H268" s="6">
        <v>102.83</v>
      </c>
      <c r="I268" s="61">
        <f>SUM("1/"&amp;Index[[#This Row],[LibMois]]&amp;"/"&amp;Index[[#This Row],[Annee]])</f>
        <v>43435</v>
      </c>
      <c r="J268"/>
    </row>
    <row r="269" spans="1:10" hidden="1" x14ac:dyDescent="0.3">
      <c r="A269" t="s">
        <v>110</v>
      </c>
      <c r="B269" t="s">
        <v>130</v>
      </c>
      <c r="C269" t="s">
        <v>131</v>
      </c>
      <c r="D269" t="s">
        <v>85</v>
      </c>
      <c r="E269" s="9" t="s">
        <v>132</v>
      </c>
      <c r="F269" t="s">
        <v>111</v>
      </c>
      <c r="G269">
        <v>2018</v>
      </c>
      <c r="H269" s="6">
        <v>112.09</v>
      </c>
      <c r="I269" s="61">
        <f>SUM("1/"&amp;Index[[#This Row],[LibMois]]&amp;"/"&amp;Index[[#This Row],[Annee]])</f>
        <v>43435</v>
      </c>
      <c r="J269"/>
    </row>
    <row r="270" spans="1:10" hidden="1" x14ac:dyDescent="0.3">
      <c r="A270" t="s">
        <v>110</v>
      </c>
      <c r="B270" t="s">
        <v>133</v>
      </c>
      <c r="C270" t="s">
        <v>134</v>
      </c>
      <c r="D270" t="s">
        <v>90</v>
      </c>
      <c r="E270" s="9" t="s">
        <v>135</v>
      </c>
      <c r="F270" t="s">
        <v>111</v>
      </c>
      <c r="G270">
        <v>2018</v>
      </c>
      <c r="H270" s="6">
        <v>102.57</v>
      </c>
      <c r="I270" s="61">
        <f>SUM("1/"&amp;Index[[#This Row],[LibMois]]&amp;"/"&amp;Index[[#This Row],[Annee]])</f>
        <v>43435</v>
      </c>
      <c r="J270"/>
    </row>
    <row r="271" spans="1:10" hidden="1" x14ac:dyDescent="0.3">
      <c r="A271" t="s">
        <v>110</v>
      </c>
      <c r="B271" t="s">
        <v>151</v>
      </c>
      <c r="C271" t="s">
        <v>152</v>
      </c>
      <c r="D271" t="s">
        <v>86</v>
      </c>
      <c r="E271" s="9" t="s">
        <v>153</v>
      </c>
      <c r="F271" t="s">
        <v>111</v>
      </c>
      <c r="G271">
        <v>2018</v>
      </c>
      <c r="H271" s="6">
        <v>101.16</v>
      </c>
      <c r="I271" s="61">
        <f>SUM("1/"&amp;Index[[#This Row],[LibMois]]&amp;"/"&amp;Index[[#This Row],[Annee]])</f>
        <v>43435</v>
      </c>
      <c r="J271"/>
    </row>
    <row r="272" spans="1:10" hidden="1" x14ac:dyDescent="0.3">
      <c r="A272" t="s">
        <v>110</v>
      </c>
      <c r="B272" t="s">
        <v>136</v>
      </c>
      <c r="C272" t="s">
        <v>137</v>
      </c>
      <c r="D272" t="s">
        <v>89</v>
      </c>
      <c r="E272" s="9" t="s">
        <v>138</v>
      </c>
      <c r="F272" t="s">
        <v>111</v>
      </c>
      <c r="G272">
        <v>2018</v>
      </c>
      <c r="H272" s="6">
        <v>102.81</v>
      </c>
      <c r="I272" s="61">
        <f>SUM("1/"&amp;Index[[#This Row],[LibMois]]&amp;"/"&amp;Index[[#This Row],[Annee]])</f>
        <v>43435</v>
      </c>
      <c r="J272"/>
    </row>
    <row r="273" spans="1:10" hidden="1" x14ac:dyDescent="0.3">
      <c r="A273" t="s">
        <v>110</v>
      </c>
      <c r="B273" t="s">
        <v>142</v>
      </c>
      <c r="C273" t="s">
        <v>143</v>
      </c>
      <c r="D273" t="s">
        <v>88</v>
      </c>
      <c r="E273" s="9" t="s">
        <v>144</v>
      </c>
      <c r="F273" t="s">
        <v>111</v>
      </c>
      <c r="G273">
        <v>2018</v>
      </c>
      <c r="H273" s="6">
        <v>108.66</v>
      </c>
      <c r="I273" s="61">
        <f>SUM("1/"&amp;Index[[#This Row],[LibMois]]&amp;"/"&amp;Index[[#This Row],[Annee]])</f>
        <v>43435</v>
      </c>
      <c r="J273"/>
    </row>
    <row r="274" spans="1:10" hidden="1" x14ac:dyDescent="0.3">
      <c r="A274" t="s">
        <v>110</v>
      </c>
      <c r="B274" t="s">
        <v>145</v>
      </c>
      <c r="C274" t="s">
        <v>146</v>
      </c>
      <c r="D274" t="s">
        <v>87</v>
      </c>
      <c r="E274" s="9" t="s">
        <v>147</v>
      </c>
      <c r="F274" t="s">
        <v>111</v>
      </c>
      <c r="G274">
        <v>2018</v>
      </c>
      <c r="H274" s="6">
        <v>101.27</v>
      </c>
      <c r="I274" s="61">
        <f>SUM("1/"&amp;Index[[#This Row],[LibMois]]&amp;"/"&amp;Index[[#This Row],[Annee]])</f>
        <v>43435</v>
      </c>
      <c r="J274"/>
    </row>
    <row r="275" spans="1:10" hidden="1" x14ac:dyDescent="0.3">
      <c r="A275" t="s">
        <v>110</v>
      </c>
      <c r="B275" t="s">
        <v>139</v>
      </c>
      <c r="C275" t="s">
        <v>140</v>
      </c>
      <c r="D275" t="s">
        <v>92</v>
      </c>
      <c r="E275" s="9" t="s">
        <v>141</v>
      </c>
      <c r="F275" t="s">
        <v>111</v>
      </c>
      <c r="G275">
        <v>2018</v>
      </c>
      <c r="H275" s="6">
        <v>100.81</v>
      </c>
      <c r="I275" s="61">
        <f>SUM("1/"&amp;Index[[#This Row],[LibMois]]&amp;"/"&amp;Index[[#This Row],[Annee]])</f>
        <v>43435</v>
      </c>
      <c r="J275"/>
    </row>
    <row r="276" spans="1:10" hidden="1" x14ac:dyDescent="0.3">
      <c r="A276" t="s">
        <v>110</v>
      </c>
      <c r="B276" t="s">
        <v>148</v>
      </c>
      <c r="C276" t="s">
        <v>149</v>
      </c>
      <c r="D276" t="s">
        <v>91</v>
      </c>
      <c r="E276" s="9" t="s">
        <v>150</v>
      </c>
      <c r="F276" t="s">
        <v>111</v>
      </c>
      <c r="G276">
        <v>2018</v>
      </c>
      <c r="H276" s="6">
        <v>102.85</v>
      </c>
      <c r="I276" s="61">
        <f>SUM("1/"&amp;Index[[#This Row],[LibMois]]&amp;"/"&amp;Index[[#This Row],[Annee]])</f>
        <v>43435</v>
      </c>
      <c r="J276"/>
    </row>
    <row r="277" spans="1:10" hidden="1" x14ac:dyDescent="0.3">
      <c r="A277" t="s">
        <v>110</v>
      </c>
      <c r="B277" t="s">
        <v>154</v>
      </c>
      <c r="C277" t="s">
        <v>155</v>
      </c>
      <c r="D277" t="s">
        <v>83</v>
      </c>
      <c r="E277" s="9" t="s">
        <v>156</v>
      </c>
      <c r="F277" t="s">
        <v>111</v>
      </c>
      <c r="G277">
        <v>2018</v>
      </c>
      <c r="H277" s="6">
        <v>105.78</v>
      </c>
      <c r="I277" s="61">
        <f>SUM("1/"&amp;Index[[#This Row],[LibMois]]&amp;"/"&amp;Index[[#This Row],[Annee]])</f>
        <v>43435</v>
      </c>
      <c r="J277"/>
    </row>
    <row r="278" spans="1:10" hidden="1" x14ac:dyDescent="0.3">
      <c r="A278" t="s">
        <v>110</v>
      </c>
      <c r="B278" t="s">
        <v>157</v>
      </c>
      <c r="C278" t="s">
        <v>158</v>
      </c>
      <c r="D278" t="s">
        <v>159</v>
      </c>
      <c r="E278" s="9" t="s">
        <v>160</v>
      </c>
      <c r="F278" t="s">
        <v>111</v>
      </c>
      <c r="G278">
        <v>2018</v>
      </c>
      <c r="H278" s="6">
        <v>103.03</v>
      </c>
      <c r="I278" s="61">
        <f>SUM("1/"&amp;Index[[#This Row],[LibMois]]&amp;"/"&amp;Index[[#This Row],[Annee]])</f>
        <v>43435</v>
      </c>
      <c r="J278"/>
    </row>
    <row r="279" spans="1:10" hidden="1" x14ac:dyDescent="0.3">
      <c r="A279" t="s">
        <v>110</v>
      </c>
      <c r="B279" t="s">
        <v>123</v>
      </c>
      <c r="C279" t="s">
        <v>124</v>
      </c>
      <c r="D279" t="s">
        <v>125</v>
      </c>
      <c r="E279" s="9" t="s">
        <v>126</v>
      </c>
      <c r="F279" t="s">
        <v>111</v>
      </c>
      <c r="G279">
        <v>2018</v>
      </c>
      <c r="H279" s="6">
        <v>104.93</v>
      </c>
      <c r="I279" s="61">
        <f>SUM("1/"&amp;Index[[#This Row],[LibMois]]&amp;"/"&amp;Index[[#This Row],[Annee]])</f>
        <v>43435</v>
      </c>
      <c r="J279"/>
    </row>
    <row r="280" spans="1:10" hidden="1" x14ac:dyDescent="0.3">
      <c r="A280" s="84"/>
      <c r="B280" s="84"/>
      <c r="C280" s="84" t="s">
        <v>161</v>
      </c>
      <c r="D280" s="103" t="s">
        <v>162</v>
      </c>
      <c r="E280" s="103"/>
      <c r="F280" s="84" t="s">
        <v>111</v>
      </c>
      <c r="G280" s="105">
        <v>2018</v>
      </c>
      <c r="H280" s="106">
        <v>109.7</v>
      </c>
      <c r="I280" s="61">
        <f>SUM("1/"&amp;Index[[#This Row],[LibMois]]&amp;"/"&amp;Index[[#This Row],[Annee]])</f>
        <v>43435</v>
      </c>
      <c r="J280"/>
    </row>
    <row r="281" spans="1:10" hidden="1" x14ac:dyDescent="0.3">
      <c r="A281" s="84"/>
      <c r="B281" s="84"/>
      <c r="C281" s="84" t="s">
        <v>163</v>
      </c>
      <c r="D281" s="103" t="s">
        <v>93</v>
      </c>
      <c r="E281" s="103"/>
      <c r="F281" s="84" t="s">
        <v>111</v>
      </c>
      <c r="G281" s="105">
        <v>2018</v>
      </c>
      <c r="H281" s="106">
        <v>112.2</v>
      </c>
      <c r="I281" s="61">
        <f>SUM("1/"&amp;Index[[#This Row],[LibMois]]&amp;"/"&amp;Index[[#This Row],[Annee]])</f>
        <v>43435</v>
      </c>
      <c r="J281"/>
    </row>
    <row r="282" spans="1:10" hidden="1" x14ac:dyDescent="0.3">
      <c r="A282" s="84"/>
      <c r="B282" s="84"/>
      <c r="C282" s="84" t="s">
        <v>164</v>
      </c>
      <c r="D282" s="103" t="s">
        <v>94</v>
      </c>
      <c r="E282" s="103"/>
      <c r="F282" s="84" t="s">
        <v>111</v>
      </c>
      <c r="G282" s="105">
        <v>2018</v>
      </c>
      <c r="H282" s="106">
        <v>110.9</v>
      </c>
      <c r="I282" s="61">
        <f>SUM("1/"&amp;Index[[#This Row],[LibMois]]&amp;"/"&amp;Index[[#This Row],[Annee]])</f>
        <v>43435</v>
      </c>
      <c r="J282"/>
    </row>
    <row r="283" spans="1:10" hidden="1" x14ac:dyDescent="0.3">
      <c r="A283" t="s">
        <v>110</v>
      </c>
      <c r="B283" t="s">
        <v>127</v>
      </c>
      <c r="C283" t="s">
        <v>128</v>
      </c>
      <c r="D283" t="s">
        <v>84</v>
      </c>
      <c r="E283" s="9" t="s">
        <v>129</v>
      </c>
      <c r="F283" t="s">
        <v>111</v>
      </c>
      <c r="G283">
        <v>2019</v>
      </c>
      <c r="H283" s="6">
        <v>103.88</v>
      </c>
      <c r="I283" s="61">
        <f>SUM("1/"&amp;Index[[#This Row],[LibMois]]&amp;"/"&amp;Index[[#This Row],[Annee]])</f>
        <v>43800</v>
      </c>
      <c r="J283"/>
    </row>
    <row r="284" spans="1:10" hidden="1" x14ac:dyDescent="0.3">
      <c r="A284" t="s">
        <v>110</v>
      </c>
      <c r="B284" t="s">
        <v>130</v>
      </c>
      <c r="C284" t="s">
        <v>131</v>
      </c>
      <c r="D284" t="s">
        <v>85</v>
      </c>
      <c r="E284" s="9" t="s">
        <v>132</v>
      </c>
      <c r="F284" t="s">
        <v>111</v>
      </c>
      <c r="G284">
        <v>2019</v>
      </c>
      <c r="H284" s="6">
        <v>107.39</v>
      </c>
      <c r="I284" s="61">
        <f>SUM("1/"&amp;Index[[#This Row],[LibMois]]&amp;"/"&amp;Index[[#This Row],[Annee]])</f>
        <v>43800</v>
      </c>
      <c r="J284"/>
    </row>
    <row r="285" spans="1:10" hidden="1" x14ac:dyDescent="0.3">
      <c r="A285" t="s">
        <v>110</v>
      </c>
      <c r="B285" t="s">
        <v>133</v>
      </c>
      <c r="C285" t="s">
        <v>134</v>
      </c>
      <c r="D285" t="s">
        <v>90</v>
      </c>
      <c r="E285" s="9" t="s">
        <v>135</v>
      </c>
      <c r="F285" t="s">
        <v>111</v>
      </c>
      <c r="G285">
        <v>2019</v>
      </c>
      <c r="H285" s="6">
        <v>105.07</v>
      </c>
      <c r="I285" s="61">
        <f>SUM("1/"&amp;Index[[#This Row],[LibMois]]&amp;"/"&amp;Index[[#This Row],[Annee]])</f>
        <v>43800</v>
      </c>
      <c r="J285"/>
    </row>
    <row r="286" spans="1:10" hidden="1" x14ac:dyDescent="0.3">
      <c r="A286" t="s">
        <v>110</v>
      </c>
      <c r="B286" t="s">
        <v>151</v>
      </c>
      <c r="C286" t="s">
        <v>152</v>
      </c>
      <c r="D286" t="s">
        <v>86</v>
      </c>
      <c r="E286" s="9" t="s">
        <v>153</v>
      </c>
      <c r="F286" t="s">
        <v>111</v>
      </c>
      <c r="G286">
        <v>2019</v>
      </c>
      <c r="H286" s="6">
        <v>103.39</v>
      </c>
      <c r="I286" s="61">
        <f>SUM("1/"&amp;Index[[#This Row],[LibMois]]&amp;"/"&amp;Index[[#This Row],[Annee]])</f>
        <v>43800</v>
      </c>
      <c r="J286"/>
    </row>
    <row r="287" spans="1:10" hidden="1" x14ac:dyDescent="0.3">
      <c r="A287" t="s">
        <v>110</v>
      </c>
      <c r="B287" t="s">
        <v>136</v>
      </c>
      <c r="C287" t="s">
        <v>137</v>
      </c>
      <c r="D287" t="s">
        <v>89</v>
      </c>
      <c r="E287" s="9" t="s">
        <v>138</v>
      </c>
      <c r="F287" t="s">
        <v>111</v>
      </c>
      <c r="G287">
        <v>2019</v>
      </c>
      <c r="H287" s="6">
        <v>106.16</v>
      </c>
      <c r="I287" s="61">
        <f>SUM("1/"&amp;Index[[#This Row],[LibMois]]&amp;"/"&amp;Index[[#This Row],[Annee]])</f>
        <v>43800</v>
      </c>
      <c r="J287"/>
    </row>
    <row r="288" spans="1:10" hidden="1" x14ac:dyDescent="0.3">
      <c r="A288" t="s">
        <v>110</v>
      </c>
      <c r="B288" t="s">
        <v>142</v>
      </c>
      <c r="C288" t="s">
        <v>143</v>
      </c>
      <c r="D288" t="s">
        <v>88</v>
      </c>
      <c r="E288" s="9" t="s">
        <v>144</v>
      </c>
      <c r="F288" t="s">
        <v>111</v>
      </c>
      <c r="G288">
        <v>2019</v>
      </c>
      <c r="H288" s="6">
        <v>107.09</v>
      </c>
      <c r="I288" s="61">
        <f>SUM("1/"&amp;Index[[#This Row],[LibMois]]&amp;"/"&amp;Index[[#This Row],[Annee]])</f>
        <v>43800</v>
      </c>
      <c r="J288"/>
    </row>
    <row r="289" spans="1:10" hidden="1" x14ac:dyDescent="0.3">
      <c r="A289" t="s">
        <v>110</v>
      </c>
      <c r="B289" t="s">
        <v>145</v>
      </c>
      <c r="C289" t="s">
        <v>146</v>
      </c>
      <c r="D289" t="s">
        <v>87</v>
      </c>
      <c r="E289" s="9" t="s">
        <v>147</v>
      </c>
      <c r="F289" t="s">
        <v>111</v>
      </c>
      <c r="G289">
        <v>2019</v>
      </c>
      <c r="H289" s="6">
        <v>102.69</v>
      </c>
      <c r="I289" s="61">
        <f>SUM("1/"&amp;Index[[#This Row],[LibMois]]&amp;"/"&amp;Index[[#This Row],[Annee]])</f>
        <v>43800</v>
      </c>
      <c r="J289"/>
    </row>
    <row r="290" spans="1:10" hidden="1" x14ac:dyDescent="0.3">
      <c r="A290" t="s">
        <v>110</v>
      </c>
      <c r="B290" t="s">
        <v>139</v>
      </c>
      <c r="C290" t="s">
        <v>140</v>
      </c>
      <c r="D290" t="s">
        <v>92</v>
      </c>
      <c r="E290" s="9" t="s">
        <v>141</v>
      </c>
      <c r="F290" t="s">
        <v>111</v>
      </c>
      <c r="G290">
        <v>2019</v>
      </c>
      <c r="H290" s="6">
        <v>102.15</v>
      </c>
      <c r="I290" s="61">
        <f>SUM("1/"&amp;Index[[#This Row],[LibMois]]&amp;"/"&amp;Index[[#This Row],[Annee]])</f>
        <v>43800</v>
      </c>
      <c r="J290"/>
    </row>
    <row r="291" spans="1:10" hidden="1" x14ac:dyDescent="0.3">
      <c r="A291" t="s">
        <v>110</v>
      </c>
      <c r="B291" t="s">
        <v>148</v>
      </c>
      <c r="C291" t="s">
        <v>149</v>
      </c>
      <c r="D291" t="s">
        <v>91</v>
      </c>
      <c r="E291" s="9" t="s">
        <v>150</v>
      </c>
      <c r="F291" t="s">
        <v>111</v>
      </c>
      <c r="G291">
        <v>2019</v>
      </c>
      <c r="H291" s="6">
        <v>103.47</v>
      </c>
      <c r="I291" s="61">
        <f>SUM("1/"&amp;Index[[#This Row],[LibMois]]&amp;"/"&amp;Index[[#This Row],[Annee]])</f>
        <v>43800</v>
      </c>
      <c r="J291"/>
    </row>
    <row r="292" spans="1:10" hidden="1" x14ac:dyDescent="0.3">
      <c r="A292" t="s">
        <v>110</v>
      </c>
      <c r="B292" t="s">
        <v>154</v>
      </c>
      <c r="C292" t="s">
        <v>155</v>
      </c>
      <c r="D292" t="s">
        <v>83</v>
      </c>
      <c r="E292" s="9" t="s">
        <v>156</v>
      </c>
      <c r="F292" t="s">
        <v>111</v>
      </c>
      <c r="G292">
        <v>2019</v>
      </c>
      <c r="H292" s="6">
        <v>106.38</v>
      </c>
      <c r="I292" s="61">
        <f>SUM("1/"&amp;Index[[#This Row],[LibMois]]&amp;"/"&amp;Index[[#This Row],[Annee]])</f>
        <v>43800</v>
      </c>
      <c r="J292"/>
    </row>
    <row r="293" spans="1:10" hidden="1" x14ac:dyDescent="0.3">
      <c r="A293" t="s">
        <v>110</v>
      </c>
      <c r="B293" t="s">
        <v>157</v>
      </c>
      <c r="C293" t="s">
        <v>158</v>
      </c>
      <c r="D293" t="s">
        <v>159</v>
      </c>
      <c r="E293" s="9" t="s">
        <v>160</v>
      </c>
      <c r="F293" t="s">
        <v>111</v>
      </c>
      <c r="G293">
        <v>2019</v>
      </c>
      <c r="H293" s="6">
        <v>103.71</v>
      </c>
      <c r="I293" s="61">
        <f>SUM("1/"&amp;Index[[#This Row],[LibMois]]&amp;"/"&amp;Index[[#This Row],[Annee]])</f>
        <v>43800</v>
      </c>
      <c r="J293"/>
    </row>
    <row r="294" spans="1:10" hidden="1" x14ac:dyDescent="0.3">
      <c r="A294" t="s">
        <v>110</v>
      </c>
      <c r="B294" t="s">
        <v>123</v>
      </c>
      <c r="C294" t="s">
        <v>124</v>
      </c>
      <c r="D294" t="s">
        <v>125</v>
      </c>
      <c r="E294" s="9" t="s">
        <v>126</v>
      </c>
      <c r="F294" t="s">
        <v>111</v>
      </c>
      <c r="G294">
        <v>2019</v>
      </c>
      <c r="H294" s="6">
        <v>104.77</v>
      </c>
      <c r="I294" s="61">
        <f>SUM("1/"&amp;Index[[#This Row],[LibMois]]&amp;"/"&amp;Index[[#This Row],[Annee]])</f>
        <v>43800</v>
      </c>
      <c r="J294"/>
    </row>
    <row r="295" spans="1:10" hidden="1" x14ac:dyDescent="0.3">
      <c r="A295" s="84"/>
      <c r="B295" s="84"/>
      <c r="C295" s="84" t="s">
        <v>161</v>
      </c>
      <c r="D295" s="103" t="s">
        <v>162</v>
      </c>
      <c r="E295" s="103"/>
      <c r="F295" s="84" t="s">
        <v>111</v>
      </c>
      <c r="G295" s="105">
        <v>2019</v>
      </c>
      <c r="H295" s="106">
        <v>111.6</v>
      </c>
      <c r="I295" s="61">
        <f>SUM("1/"&amp;Index[[#This Row],[LibMois]]&amp;"/"&amp;Index[[#This Row],[Annee]])</f>
        <v>43800</v>
      </c>
      <c r="J295"/>
    </row>
    <row r="296" spans="1:10" hidden="1" x14ac:dyDescent="0.3">
      <c r="A296" s="84"/>
      <c r="B296" s="84"/>
      <c r="C296" s="84" t="s">
        <v>163</v>
      </c>
      <c r="D296" s="103" t="s">
        <v>93</v>
      </c>
      <c r="E296" s="103"/>
      <c r="F296" s="84" t="s">
        <v>111</v>
      </c>
      <c r="G296" s="105">
        <v>2019</v>
      </c>
      <c r="H296" s="106">
        <v>114.3</v>
      </c>
      <c r="I296" s="61">
        <f>SUM("1/"&amp;Index[[#This Row],[LibMois]]&amp;"/"&amp;Index[[#This Row],[Annee]])</f>
        <v>43800</v>
      </c>
      <c r="J296"/>
    </row>
    <row r="297" spans="1:10" hidden="1" x14ac:dyDescent="0.3">
      <c r="A297" s="84"/>
      <c r="B297" s="84"/>
      <c r="C297" s="84" t="s">
        <v>164</v>
      </c>
      <c r="D297" s="103" t="s">
        <v>94</v>
      </c>
      <c r="E297" s="103"/>
      <c r="F297" s="84" t="s">
        <v>111</v>
      </c>
      <c r="G297" s="105">
        <v>2019</v>
      </c>
      <c r="H297" s="106">
        <v>112.5</v>
      </c>
      <c r="I297" s="61">
        <f>SUM("1/"&amp;Index[[#This Row],[LibMois]]&amp;"/"&amp;Index[[#This Row],[Annee]])</f>
        <v>43800</v>
      </c>
      <c r="J297"/>
    </row>
    <row r="298" spans="1:10" hidden="1" x14ac:dyDescent="0.3">
      <c r="A298" t="s">
        <v>110</v>
      </c>
      <c r="B298" t="s">
        <v>127</v>
      </c>
      <c r="C298" t="s">
        <v>128</v>
      </c>
      <c r="D298" t="s">
        <v>84</v>
      </c>
      <c r="E298" s="9" t="s">
        <v>129</v>
      </c>
      <c r="F298" t="s">
        <v>111</v>
      </c>
      <c r="G298">
        <v>2020</v>
      </c>
      <c r="H298" s="6">
        <v>105.42</v>
      </c>
      <c r="I298" s="61">
        <f>SUM("1/"&amp;Index[[#This Row],[LibMois]]&amp;"/"&amp;Index[[#This Row],[Annee]])</f>
        <v>44166</v>
      </c>
      <c r="J298"/>
    </row>
    <row r="299" spans="1:10" hidden="1" x14ac:dyDescent="0.3">
      <c r="A299" t="s">
        <v>110</v>
      </c>
      <c r="B299" t="s">
        <v>130</v>
      </c>
      <c r="C299" t="s">
        <v>131</v>
      </c>
      <c r="D299" t="s">
        <v>85</v>
      </c>
      <c r="E299" s="9" t="s">
        <v>132</v>
      </c>
      <c r="F299" t="s">
        <v>111</v>
      </c>
      <c r="G299">
        <v>2020</v>
      </c>
      <c r="H299" s="6">
        <v>105.35</v>
      </c>
      <c r="I299" s="61">
        <f>SUM("1/"&amp;Index[[#This Row],[LibMois]]&amp;"/"&amp;Index[[#This Row],[Annee]])</f>
        <v>44166</v>
      </c>
      <c r="J299"/>
    </row>
    <row r="300" spans="1:10" hidden="1" x14ac:dyDescent="0.3">
      <c r="A300" t="s">
        <v>110</v>
      </c>
      <c r="B300" t="s">
        <v>133</v>
      </c>
      <c r="C300" t="s">
        <v>134</v>
      </c>
      <c r="D300" t="s">
        <v>90</v>
      </c>
      <c r="E300" s="9" t="s">
        <v>135</v>
      </c>
      <c r="F300" t="s">
        <v>111</v>
      </c>
      <c r="G300">
        <v>2020</v>
      </c>
      <c r="H300" s="6">
        <v>106.08</v>
      </c>
      <c r="I300" s="61">
        <f>SUM("1/"&amp;Index[[#This Row],[LibMois]]&amp;"/"&amp;Index[[#This Row],[Annee]])</f>
        <v>44166</v>
      </c>
      <c r="J300"/>
    </row>
    <row r="301" spans="1:10" hidden="1" x14ac:dyDescent="0.3">
      <c r="A301" t="s">
        <v>110</v>
      </c>
      <c r="B301" t="s">
        <v>151</v>
      </c>
      <c r="C301" t="s">
        <v>152</v>
      </c>
      <c r="D301" t="s">
        <v>86</v>
      </c>
      <c r="E301" s="9" t="s">
        <v>153</v>
      </c>
      <c r="F301" t="s">
        <v>111</v>
      </c>
      <c r="G301">
        <v>2020</v>
      </c>
      <c r="H301" s="6">
        <v>104.03</v>
      </c>
      <c r="I301" s="61">
        <f>SUM("1/"&amp;Index[[#This Row],[LibMois]]&amp;"/"&amp;Index[[#This Row],[Annee]])</f>
        <v>44166</v>
      </c>
      <c r="J301"/>
    </row>
    <row r="302" spans="1:10" hidden="1" x14ac:dyDescent="0.3">
      <c r="A302" t="s">
        <v>110</v>
      </c>
      <c r="B302" t="s">
        <v>136</v>
      </c>
      <c r="C302" t="s">
        <v>137</v>
      </c>
      <c r="D302" t="s">
        <v>89</v>
      </c>
      <c r="E302" s="9" t="s">
        <v>138</v>
      </c>
      <c r="F302" t="s">
        <v>111</v>
      </c>
      <c r="G302">
        <v>2020</v>
      </c>
      <c r="H302" s="6">
        <v>105.84</v>
      </c>
      <c r="I302" s="61">
        <f>SUM("1/"&amp;Index[[#This Row],[LibMois]]&amp;"/"&amp;Index[[#This Row],[Annee]])</f>
        <v>44166</v>
      </c>
      <c r="J302"/>
    </row>
    <row r="303" spans="1:10" hidden="1" x14ac:dyDescent="0.3">
      <c r="A303" t="s">
        <v>110</v>
      </c>
      <c r="B303" t="s">
        <v>142</v>
      </c>
      <c r="C303" t="s">
        <v>143</v>
      </c>
      <c r="D303" t="s">
        <v>88</v>
      </c>
      <c r="E303" s="9" t="s">
        <v>144</v>
      </c>
      <c r="F303" t="s">
        <v>111</v>
      </c>
      <c r="G303">
        <v>2020</v>
      </c>
      <c r="H303" s="6">
        <v>105.7</v>
      </c>
      <c r="I303" s="61">
        <f>SUM("1/"&amp;Index[[#This Row],[LibMois]]&amp;"/"&amp;Index[[#This Row],[Annee]])</f>
        <v>44166</v>
      </c>
      <c r="J303"/>
    </row>
    <row r="304" spans="1:10" hidden="1" x14ac:dyDescent="0.3">
      <c r="A304" t="s">
        <v>110</v>
      </c>
      <c r="B304" t="s">
        <v>145</v>
      </c>
      <c r="C304" t="s">
        <v>146</v>
      </c>
      <c r="D304" t="s">
        <v>87</v>
      </c>
      <c r="E304" s="9" t="s">
        <v>147</v>
      </c>
      <c r="F304" t="s">
        <v>111</v>
      </c>
      <c r="G304">
        <v>2020</v>
      </c>
      <c r="H304" s="6">
        <v>105.1</v>
      </c>
      <c r="I304" s="61">
        <f>SUM("1/"&amp;Index[[#This Row],[LibMois]]&amp;"/"&amp;Index[[#This Row],[Annee]])</f>
        <v>44166</v>
      </c>
      <c r="J304"/>
    </row>
    <row r="305" spans="1:10" hidden="1" x14ac:dyDescent="0.3">
      <c r="A305" t="s">
        <v>110</v>
      </c>
      <c r="B305" t="s">
        <v>139</v>
      </c>
      <c r="C305" t="s">
        <v>140</v>
      </c>
      <c r="D305" t="s">
        <v>92</v>
      </c>
      <c r="E305" s="9" t="s">
        <v>141</v>
      </c>
      <c r="F305" t="s">
        <v>111</v>
      </c>
      <c r="G305">
        <v>2020</v>
      </c>
      <c r="H305" s="6">
        <v>103.78</v>
      </c>
      <c r="I305" s="61">
        <f>SUM("1/"&amp;Index[[#This Row],[LibMois]]&amp;"/"&amp;Index[[#This Row],[Annee]])</f>
        <v>44166</v>
      </c>
      <c r="J305"/>
    </row>
    <row r="306" spans="1:10" hidden="1" x14ac:dyDescent="0.3">
      <c r="A306" t="s">
        <v>110</v>
      </c>
      <c r="B306" t="s">
        <v>148</v>
      </c>
      <c r="C306" t="s">
        <v>149</v>
      </c>
      <c r="D306" t="s">
        <v>91</v>
      </c>
      <c r="E306" s="9" t="s">
        <v>150</v>
      </c>
      <c r="F306" t="s">
        <v>111</v>
      </c>
      <c r="G306">
        <v>2020</v>
      </c>
      <c r="H306" s="6">
        <v>104.28</v>
      </c>
      <c r="I306" s="61">
        <f>SUM("1/"&amp;Index[[#This Row],[LibMois]]&amp;"/"&amp;Index[[#This Row],[Annee]])</f>
        <v>44166</v>
      </c>
      <c r="J306"/>
    </row>
    <row r="307" spans="1:10" hidden="1" x14ac:dyDescent="0.3">
      <c r="A307" t="s">
        <v>110</v>
      </c>
      <c r="B307" t="s">
        <v>154</v>
      </c>
      <c r="C307" t="s">
        <v>155</v>
      </c>
      <c r="D307" t="s">
        <v>83</v>
      </c>
      <c r="E307" s="9" t="s">
        <v>156</v>
      </c>
      <c r="F307" t="s">
        <v>111</v>
      </c>
      <c r="G307">
        <v>2020</v>
      </c>
      <c r="H307" s="6">
        <v>105.94</v>
      </c>
      <c r="I307" s="61">
        <f>SUM("1/"&amp;Index[[#This Row],[LibMois]]&amp;"/"&amp;Index[[#This Row],[Annee]])</f>
        <v>44166</v>
      </c>
      <c r="J307"/>
    </row>
    <row r="308" spans="1:10" hidden="1" x14ac:dyDescent="0.3">
      <c r="A308" t="s">
        <v>110</v>
      </c>
      <c r="B308" t="s">
        <v>157</v>
      </c>
      <c r="C308" t="s">
        <v>158</v>
      </c>
      <c r="D308" t="s">
        <v>159</v>
      </c>
      <c r="E308" s="9" t="s">
        <v>160</v>
      </c>
      <c r="F308" t="s">
        <v>111</v>
      </c>
      <c r="G308">
        <v>2020</v>
      </c>
      <c r="H308" s="6">
        <v>104.14</v>
      </c>
      <c r="I308" s="61">
        <f>SUM("1/"&amp;Index[[#This Row],[LibMois]]&amp;"/"&amp;Index[[#This Row],[Annee]])</f>
        <v>44166</v>
      </c>
      <c r="J308"/>
    </row>
    <row r="309" spans="1:10" hidden="1" x14ac:dyDescent="0.3">
      <c r="A309" t="s">
        <v>110</v>
      </c>
      <c r="B309" t="s">
        <v>123</v>
      </c>
      <c r="C309" t="s">
        <v>124</v>
      </c>
      <c r="D309" t="s">
        <v>125</v>
      </c>
      <c r="E309" s="9" t="s">
        <v>126</v>
      </c>
      <c r="F309" t="s">
        <v>111</v>
      </c>
      <c r="G309">
        <v>2020</v>
      </c>
      <c r="H309" s="6">
        <v>105.55</v>
      </c>
      <c r="I309" s="61">
        <f>SUM("1/"&amp;Index[[#This Row],[LibMois]]&amp;"/"&amp;Index[[#This Row],[Annee]])</f>
        <v>44166</v>
      </c>
      <c r="J309"/>
    </row>
    <row r="310" spans="1:10" hidden="1" x14ac:dyDescent="0.3">
      <c r="A310" s="84"/>
      <c r="B310" s="84"/>
      <c r="C310" s="84" t="s">
        <v>161</v>
      </c>
      <c r="D310" s="103" t="s">
        <v>162</v>
      </c>
      <c r="E310" s="103"/>
      <c r="F310" s="84" t="s">
        <v>111</v>
      </c>
      <c r="G310" s="105">
        <v>2020</v>
      </c>
      <c r="H310" s="106">
        <v>113.6</v>
      </c>
      <c r="I310" s="61">
        <f>SUM("1/"&amp;Index[[#This Row],[LibMois]]&amp;"/"&amp;Index[[#This Row],[Annee]])</f>
        <v>44166</v>
      </c>
      <c r="J310"/>
    </row>
    <row r="311" spans="1:10" hidden="1" x14ac:dyDescent="0.3">
      <c r="A311" s="84"/>
      <c r="B311" s="84"/>
      <c r="C311" s="84" t="s">
        <v>163</v>
      </c>
      <c r="D311" s="103" t="s">
        <v>93</v>
      </c>
      <c r="E311" s="103"/>
      <c r="F311" s="84" t="s">
        <v>111</v>
      </c>
      <c r="G311" s="105">
        <v>2020</v>
      </c>
      <c r="H311" s="106">
        <v>116.8</v>
      </c>
      <c r="I311" s="61">
        <f>SUM("1/"&amp;Index[[#This Row],[LibMois]]&amp;"/"&amp;Index[[#This Row],[Annee]])</f>
        <v>44166</v>
      </c>
      <c r="J311"/>
    </row>
    <row r="312" spans="1:10" hidden="1" x14ac:dyDescent="0.3">
      <c r="A312" s="84"/>
      <c r="B312" s="84"/>
      <c r="C312" s="84" t="s">
        <v>164</v>
      </c>
      <c r="D312" s="103" t="s">
        <v>94</v>
      </c>
      <c r="E312" s="103"/>
      <c r="F312" s="84" t="s">
        <v>111</v>
      </c>
      <c r="G312" s="105">
        <v>2020</v>
      </c>
      <c r="H312" s="106">
        <v>114.7</v>
      </c>
      <c r="I312" s="61">
        <f>SUM("1/"&amp;Index[[#This Row],[LibMois]]&amp;"/"&amp;Index[[#This Row],[Annee]])</f>
        <v>44166</v>
      </c>
      <c r="J312"/>
    </row>
    <row r="313" spans="1:10" hidden="1" x14ac:dyDescent="0.3">
      <c r="A313" t="s">
        <v>110</v>
      </c>
      <c r="B313" t="s">
        <v>127</v>
      </c>
      <c r="C313" t="s">
        <v>128</v>
      </c>
      <c r="D313" t="s">
        <v>84</v>
      </c>
      <c r="E313" s="9" t="s">
        <v>129</v>
      </c>
      <c r="F313" t="s">
        <v>111</v>
      </c>
      <c r="G313">
        <v>2021</v>
      </c>
      <c r="H313" s="6">
        <v>112.95</v>
      </c>
      <c r="I313" s="61">
        <f>SUM("1/"&amp;Index[[#This Row],[LibMois]]&amp;"/"&amp;Index[[#This Row],[Annee]])</f>
        <v>44531</v>
      </c>
      <c r="J313"/>
    </row>
    <row r="314" spans="1:10" hidden="1" x14ac:dyDescent="0.3">
      <c r="A314" t="s">
        <v>110</v>
      </c>
      <c r="B314" t="s">
        <v>130</v>
      </c>
      <c r="C314" t="s">
        <v>131</v>
      </c>
      <c r="D314" t="s">
        <v>85</v>
      </c>
      <c r="E314" s="9" t="s">
        <v>132</v>
      </c>
      <c r="F314" t="s">
        <v>111</v>
      </c>
      <c r="G314">
        <v>2021</v>
      </c>
      <c r="H314" s="6">
        <v>114.74</v>
      </c>
      <c r="I314" s="61">
        <f>SUM("1/"&amp;Index[[#This Row],[LibMois]]&amp;"/"&amp;Index[[#This Row],[Annee]])</f>
        <v>44531</v>
      </c>
      <c r="J314"/>
    </row>
    <row r="315" spans="1:10" hidden="1" x14ac:dyDescent="0.3">
      <c r="A315" t="s">
        <v>110</v>
      </c>
      <c r="B315" t="s">
        <v>133</v>
      </c>
      <c r="C315" t="s">
        <v>134</v>
      </c>
      <c r="D315" t="s">
        <v>90</v>
      </c>
      <c r="E315" s="9" t="s">
        <v>135</v>
      </c>
      <c r="F315" t="s">
        <v>111</v>
      </c>
      <c r="G315">
        <v>2021</v>
      </c>
      <c r="H315" s="6">
        <v>109.81</v>
      </c>
      <c r="I315" s="61">
        <f>SUM("1/"&amp;Index[[#This Row],[LibMois]]&amp;"/"&amp;Index[[#This Row],[Annee]])</f>
        <v>44531</v>
      </c>
      <c r="J315"/>
    </row>
    <row r="316" spans="1:10" hidden="1" x14ac:dyDescent="0.3">
      <c r="A316" t="s">
        <v>110</v>
      </c>
      <c r="B316" t="s">
        <v>151</v>
      </c>
      <c r="C316" t="s">
        <v>152</v>
      </c>
      <c r="D316" t="s">
        <v>86</v>
      </c>
      <c r="E316" s="9" t="s">
        <v>153</v>
      </c>
      <c r="F316" t="s">
        <v>111</v>
      </c>
      <c r="G316">
        <v>2021</v>
      </c>
      <c r="H316" s="6">
        <v>113.77</v>
      </c>
      <c r="I316" s="61">
        <f>SUM("1/"&amp;Index[[#This Row],[LibMois]]&amp;"/"&amp;Index[[#This Row],[Annee]])</f>
        <v>44531</v>
      </c>
      <c r="J316"/>
    </row>
    <row r="317" spans="1:10" hidden="1" x14ac:dyDescent="0.3">
      <c r="A317" t="s">
        <v>110</v>
      </c>
      <c r="B317" t="s">
        <v>136</v>
      </c>
      <c r="C317" t="s">
        <v>137</v>
      </c>
      <c r="D317" t="s">
        <v>89</v>
      </c>
      <c r="E317" s="9" t="s">
        <v>138</v>
      </c>
      <c r="F317" t="s">
        <v>111</v>
      </c>
      <c r="G317">
        <v>2021</v>
      </c>
      <c r="H317" s="6">
        <v>111.83</v>
      </c>
      <c r="I317" s="61">
        <f>SUM("1/"&amp;Index[[#This Row],[LibMois]]&amp;"/"&amp;Index[[#This Row],[Annee]])</f>
        <v>44531</v>
      </c>
      <c r="J317"/>
    </row>
    <row r="318" spans="1:10" hidden="1" x14ac:dyDescent="0.3">
      <c r="A318" t="s">
        <v>110</v>
      </c>
      <c r="B318" t="s">
        <v>142</v>
      </c>
      <c r="C318" t="s">
        <v>143</v>
      </c>
      <c r="D318" t="s">
        <v>88</v>
      </c>
      <c r="E318" s="9" t="s">
        <v>144</v>
      </c>
      <c r="F318" t="s">
        <v>111</v>
      </c>
      <c r="G318">
        <v>2021</v>
      </c>
      <c r="H318" s="6">
        <v>114</v>
      </c>
      <c r="I318" s="61">
        <f>SUM("1/"&amp;Index[[#This Row],[LibMois]]&amp;"/"&amp;Index[[#This Row],[Annee]])</f>
        <v>44531</v>
      </c>
      <c r="J318"/>
    </row>
    <row r="319" spans="1:10" hidden="1" x14ac:dyDescent="0.3">
      <c r="A319" t="s">
        <v>110</v>
      </c>
      <c r="B319" t="s">
        <v>145</v>
      </c>
      <c r="C319" t="s">
        <v>146</v>
      </c>
      <c r="D319" t="s">
        <v>87</v>
      </c>
      <c r="E319" s="9" t="s">
        <v>147</v>
      </c>
      <c r="F319" t="s">
        <v>111</v>
      </c>
      <c r="G319">
        <v>2021</v>
      </c>
      <c r="H319" s="6">
        <v>110.98</v>
      </c>
      <c r="I319" s="61">
        <f>SUM("1/"&amp;Index[[#This Row],[LibMois]]&amp;"/"&amp;Index[[#This Row],[Annee]])</f>
        <v>44531</v>
      </c>
      <c r="J319"/>
    </row>
    <row r="320" spans="1:10" hidden="1" x14ac:dyDescent="0.3">
      <c r="A320" t="s">
        <v>110</v>
      </c>
      <c r="B320" t="s">
        <v>139</v>
      </c>
      <c r="C320" t="s">
        <v>140</v>
      </c>
      <c r="D320" t="s">
        <v>92</v>
      </c>
      <c r="E320" s="9" t="s">
        <v>141</v>
      </c>
      <c r="F320" t="s">
        <v>111</v>
      </c>
      <c r="G320">
        <v>2021</v>
      </c>
      <c r="H320" s="6">
        <v>105.19</v>
      </c>
      <c r="I320" s="61">
        <f>SUM("1/"&amp;Index[[#This Row],[LibMois]]&amp;"/"&amp;Index[[#This Row],[Annee]])</f>
        <v>44531</v>
      </c>
      <c r="J320"/>
    </row>
    <row r="321" spans="1:10" hidden="1" x14ac:dyDescent="0.3">
      <c r="A321" t="s">
        <v>110</v>
      </c>
      <c r="B321" t="s">
        <v>148</v>
      </c>
      <c r="C321" t="s">
        <v>149</v>
      </c>
      <c r="D321" t="s">
        <v>91</v>
      </c>
      <c r="E321" s="9" t="s">
        <v>150</v>
      </c>
      <c r="F321" t="s">
        <v>111</v>
      </c>
      <c r="G321">
        <v>2021</v>
      </c>
      <c r="H321" s="6">
        <v>109.94</v>
      </c>
      <c r="I321" s="61">
        <f>SUM("1/"&amp;Index[[#This Row],[LibMois]]&amp;"/"&amp;Index[[#This Row],[Annee]])</f>
        <v>44531</v>
      </c>
      <c r="J321"/>
    </row>
    <row r="322" spans="1:10" hidden="1" x14ac:dyDescent="0.3">
      <c r="A322" t="s">
        <v>110</v>
      </c>
      <c r="B322" t="s">
        <v>154</v>
      </c>
      <c r="C322" t="s">
        <v>155</v>
      </c>
      <c r="D322" t="s">
        <v>83</v>
      </c>
      <c r="E322" s="9" t="s">
        <v>156</v>
      </c>
      <c r="F322" t="s">
        <v>111</v>
      </c>
      <c r="G322">
        <v>2021</v>
      </c>
      <c r="H322" s="6">
        <v>113.15</v>
      </c>
      <c r="I322" s="61">
        <f>SUM("1/"&amp;Index[[#This Row],[LibMois]]&amp;"/"&amp;Index[[#This Row],[Annee]])</f>
        <v>44531</v>
      </c>
      <c r="J322"/>
    </row>
    <row r="323" spans="1:10" hidden="1" x14ac:dyDescent="0.3">
      <c r="A323" t="s">
        <v>110</v>
      </c>
      <c r="B323" t="s">
        <v>157</v>
      </c>
      <c r="C323" t="s">
        <v>158</v>
      </c>
      <c r="D323" t="s">
        <v>159</v>
      </c>
      <c r="E323" s="9" t="s">
        <v>160</v>
      </c>
      <c r="F323" t="s">
        <v>111</v>
      </c>
      <c r="G323">
        <v>2021</v>
      </c>
      <c r="H323" s="6">
        <v>111.11</v>
      </c>
      <c r="I323" s="61">
        <f>SUM("1/"&amp;Index[[#This Row],[LibMois]]&amp;"/"&amp;Index[[#This Row],[Annee]])</f>
        <v>44531</v>
      </c>
      <c r="J323"/>
    </row>
    <row r="324" spans="1:10" hidden="1" x14ac:dyDescent="0.3">
      <c r="A324" t="s">
        <v>110</v>
      </c>
      <c r="B324" t="s">
        <v>123</v>
      </c>
      <c r="C324" t="s">
        <v>124</v>
      </c>
      <c r="D324" t="s">
        <v>125</v>
      </c>
      <c r="E324" s="9" t="s">
        <v>126</v>
      </c>
      <c r="F324" t="s">
        <v>111</v>
      </c>
      <c r="G324">
        <v>2021</v>
      </c>
      <c r="H324" s="6">
        <v>111.53</v>
      </c>
      <c r="I324" s="61">
        <f>SUM("1/"&amp;Index[[#This Row],[LibMois]]&amp;"/"&amp;Index[[#This Row],[Annee]])</f>
        <v>44531</v>
      </c>
      <c r="J324"/>
    </row>
    <row r="325" spans="1:10" hidden="1" x14ac:dyDescent="0.3">
      <c r="A325" s="84"/>
      <c r="B325" s="84"/>
      <c r="C325" s="84" t="s">
        <v>161</v>
      </c>
      <c r="D325" s="103" t="s">
        <v>162</v>
      </c>
      <c r="E325" s="103"/>
      <c r="F325" s="84" t="s">
        <v>111</v>
      </c>
      <c r="G325" s="105">
        <v>2021</v>
      </c>
      <c r="H325" s="106">
        <v>119.7</v>
      </c>
      <c r="I325" s="61">
        <f>SUM("1/"&amp;Index[[#This Row],[LibMois]]&amp;"/"&amp;Index[[#This Row],[Annee]])</f>
        <v>44531</v>
      </c>
      <c r="J325"/>
    </row>
    <row r="326" spans="1:10" hidden="1" x14ac:dyDescent="0.3">
      <c r="A326" s="84"/>
      <c r="B326" s="84"/>
      <c r="C326" s="84" t="s">
        <v>163</v>
      </c>
      <c r="D326" s="103" t="s">
        <v>93</v>
      </c>
      <c r="E326" s="103"/>
      <c r="F326" s="84" t="s">
        <v>111</v>
      </c>
      <c r="G326" s="105">
        <v>2021</v>
      </c>
      <c r="H326" s="106">
        <v>120.2</v>
      </c>
      <c r="I326" s="61">
        <f>SUM("1/"&amp;Index[[#This Row],[LibMois]]&amp;"/"&amp;Index[[#This Row],[Annee]])</f>
        <v>44531</v>
      </c>
      <c r="J326"/>
    </row>
    <row r="327" spans="1:10" hidden="1" x14ac:dyDescent="0.3">
      <c r="A327" s="84"/>
      <c r="B327" s="84"/>
      <c r="C327" s="84" t="s">
        <v>164</v>
      </c>
      <c r="D327" s="103" t="s">
        <v>94</v>
      </c>
      <c r="E327" s="103"/>
      <c r="F327" s="84" t="s">
        <v>111</v>
      </c>
      <c r="G327" s="105">
        <v>2021</v>
      </c>
      <c r="H327" s="106">
        <v>127.8</v>
      </c>
      <c r="I327" s="61">
        <f>SUM("1/"&amp;Index[[#This Row],[LibMois]]&amp;"/"&amp;Index[[#This Row],[Annee]])</f>
        <v>44531</v>
      </c>
      <c r="J327"/>
    </row>
    <row r="328" spans="1:10" hidden="1" x14ac:dyDescent="0.3">
      <c r="A328" t="s">
        <v>110</v>
      </c>
      <c r="B328" t="s">
        <v>127</v>
      </c>
      <c r="C328" t="s">
        <v>128</v>
      </c>
      <c r="D328" t="s">
        <v>84</v>
      </c>
      <c r="E328" s="9" t="s">
        <v>129</v>
      </c>
      <c r="F328" t="s">
        <v>111</v>
      </c>
      <c r="G328">
        <v>2022</v>
      </c>
      <c r="H328" s="6">
        <v>121.67</v>
      </c>
      <c r="I328" s="61">
        <f>SUM("1/"&amp;Index[[#This Row],[LibMois]]&amp;"/"&amp;Index[[#This Row],[Annee]])</f>
        <v>44896</v>
      </c>
      <c r="J328"/>
    </row>
    <row r="329" spans="1:10" hidden="1" x14ac:dyDescent="0.3">
      <c r="A329" t="s">
        <v>110</v>
      </c>
      <c r="B329" t="s">
        <v>130</v>
      </c>
      <c r="C329" t="s">
        <v>131</v>
      </c>
      <c r="D329" t="s">
        <v>85</v>
      </c>
      <c r="E329" s="9" t="s">
        <v>132</v>
      </c>
      <c r="F329" t="s">
        <v>111</v>
      </c>
      <c r="G329">
        <v>2022</v>
      </c>
      <c r="H329" s="6">
        <v>127.32</v>
      </c>
      <c r="I329" s="61">
        <f>SUM("1/"&amp;Index[[#This Row],[LibMois]]&amp;"/"&amp;Index[[#This Row],[Annee]])</f>
        <v>44896</v>
      </c>
      <c r="J329"/>
    </row>
    <row r="330" spans="1:10" hidden="1" x14ac:dyDescent="0.3">
      <c r="A330" t="s">
        <v>110</v>
      </c>
      <c r="B330" t="s">
        <v>133</v>
      </c>
      <c r="C330" t="s">
        <v>134</v>
      </c>
      <c r="D330" t="s">
        <v>90</v>
      </c>
      <c r="E330" s="9" t="s">
        <v>135</v>
      </c>
      <c r="F330" t="s">
        <v>111</v>
      </c>
      <c r="G330">
        <v>2022</v>
      </c>
      <c r="H330" s="6">
        <v>117.7</v>
      </c>
      <c r="I330" s="61">
        <f>SUM("1/"&amp;Index[[#This Row],[LibMois]]&amp;"/"&amp;Index[[#This Row],[Annee]])</f>
        <v>44896</v>
      </c>
      <c r="J330"/>
    </row>
    <row r="331" spans="1:10" hidden="1" x14ac:dyDescent="0.3">
      <c r="A331" t="s">
        <v>110</v>
      </c>
      <c r="B331" t="s">
        <v>151</v>
      </c>
      <c r="C331" t="s">
        <v>152</v>
      </c>
      <c r="D331" t="s">
        <v>86</v>
      </c>
      <c r="E331" s="9" t="s">
        <v>153</v>
      </c>
      <c r="F331" t="s">
        <v>111</v>
      </c>
      <c r="G331">
        <v>2022</v>
      </c>
      <c r="H331" s="6">
        <v>124.84</v>
      </c>
      <c r="I331" s="61">
        <f>SUM("1/"&amp;Index[[#This Row],[LibMois]]&amp;"/"&amp;Index[[#This Row],[Annee]])</f>
        <v>44896</v>
      </c>
      <c r="J331"/>
    </row>
    <row r="332" spans="1:10" hidden="1" x14ac:dyDescent="0.3">
      <c r="A332" t="s">
        <v>110</v>
      </c>
      <c r="B332" t="s">
        <v>136</v>
      </c>
      <c r="C332" t="s">
        <v>137</v>
      </c>
      <c r="D332" t="s">
        <v>89</v>
      </c>
      <c r="E332" s="9" t="s">
        <v>138</v>
      </c>
      <c r="F332" t="s">
        <v>111</v>
      </c>
      <c r="G332">
        <v>2022</v>
      </c>
      <c r="H332" s="6">
        <v>123.41</v>
      </c>
      <c r="I332" s="61">
        <f>SUM("1/"&amp;Index[[#This Row],[LibMois]]&amp;"/"&amp;Index[[#This Row],[Annee]])</f>
        <v>44896</v>
      </c>
      <c r="J332"/>
    </row>
    <row r="333" spans="1:10" hidden="1" x14ac:dyDescent="0.3">
      <c r="A333" t="s">
        <v>110</v>
      </c>
      <c r="B333" t="s">
        <v>142</v>
      </c>
      <c r="C333" t="s">
        <v>143</v>
      </c>
      <c r="D333" t="s">
        <v>88</v>
      </c>
      <c r="E333" s="9" t="s">
        <v>144</v>
      </c>
      <c r="F333" t="s">
        <v>111</v>
      </c>
      <c r="G333">
        <v>2022</v>
      </c>
      <c r="H333" s="6">
        <v>126.52</v>
      </c>
      <c r="I333" s="61">
        <f>SUM("1/"&amp;Index[[#This Row],[LibMois]]&amp;"/"&amp;Index[[#This Row],[Annee]])</f>
        <v>44896</v>
      </c>
      <c r="J333"/>
    </row>
    <row r="334" spans="1:10" hidden="1" x14ac:dyDescent="0.3">
      <c r="A334" t="s">
        <v>110</v>
      </c>
      <c r="B334" t="s">
        <v>145</v>
      </c>
      <c r="C334" t="s">
        <v>146</v>
      </c>
      <c r="D334" t="s">
        <v>87</v>
      </c>
      <c r="E334" s="9" t="s">
        <v>147</v>
      </c>
      <c r="F334" t="s">
        <v>111</v>
      </c>
      <c r="G334">
        <v>2022</v>
      </c>
      <c r="H334" s="6">
        <v>118.07</v>
      </c>
      <c r="I334" s="61">
        <f>SUM("1/"&amp;Index[[#This Row],[LibMois]]&amp;"/"&amp;Index[[#This Row],[Annee]])</f>
        <v>44896</v>
      </c>
      <c r="J334"/>
    </row>
    <row r="335" spans="1:10" hidden="1" x14ac:dyDescent="0.3">
      <c r="A335" t="s">
        <v>110</v>
      </c>
      <c r="B335" t="s">
        <v>139</v>
      </c>
      <c r="C335" t="s">
        <v>140</v>
      </c>
      <c r="D335" t="s">
        <v>92</v>
      </c>
      <c r="E335" s="9" t="s">
        <v>141</v>
      </c>
      <c r="F335" t="s">
        <v>111</v>
      </c>
      <c r="G335">
        <v>2022</v>
      </c>
      <c r="H335" s="6">
        <v>112.17</v>
      </c>
      <c r="I335" s="61">
        <f>SUM("1/"&amp;Index[[#This Row],[LibMois]]&amp;"/"&amp;Index[[#This Row],[Annee]])</f>
        <v>44896</v>
      </c>
      <c r="J335"/>
    </row>
    <row r="336" spans="1:10" hidden="1" x14ac:dyDescent="0.3">
      <c r="A336" t="s">
        <v>110</v>
      </c>
      <c r="B336" t="s">
        <v>148</v>
      </c>
      <c r="C336" t="s">
        <v>149</v>
      </c>
      <c r="D336" t="s">
        <v>91</v>
      </c>
      <c r="E336" s="9" t="s">
        <v>150</v>
      </c>
      <c r="F336" t="s">
        <v>111</v>
      </c>
      <c r="G336">
        <v>2022</v>
      </c>
      <c r="H336" s="6">
        <v>121.34</v>
      </c>
      <c r="I336" s="61">
        <f>SUM("1/"&amp;Index[[#This Row],[LibMois]]&amp;"/"&amp;Index[[#This Row],[Annee]])</f>
        <v>44896</v>
      </c>
      <c r="J336"/>
    </row>
    <row r="337" spans="1:10" hidden="1" x14ac:dyDescent="0.3">
      <c r="A337" t="s">
        <v>110</v>
      </c>
      <c r="B337" t="s">
        <v>154</v>
      </c>
      <c r="C337" t="s">
        <v>155</v>
      </c>
      <c r="D337" t="s">
        <v>83</v>
      </c>
      <c r="E337" s="9" t="s">
        <v>156</v>
      </c>
      <c r="F337" t="s">
        <v>111</v>
      </c>
      <c r="G337">
        <v>2022</v>
      </c>
      <c r="H337" s="6">
        <v>125.28</v>
      </c>
      <c r="I337" s="61">
        <f>SUM("1/"&amp;Index[[#This Row],[LibMois]]&amp;"/"&amp;Index[[#This Row],[Annee]])</f>
        <v>44896</v>
      </c>
      <c r="J337"/>
    </row>
    <row r="338" spans="1:10" hidden="1" x14ac:dyDescent="0.3">
      <c r="A338" t="s">
        <v>110</v>
      </c>
      <c r="B338" t="s">
        <v>157</v>
      </c>
      <c r="C338" t="s">
        <v>158</v>
      </c>
      <c r="D338" t="s">
        <v>159</v>
      </c>
      <c r="E338" s="9" t="s">
        <v>160</v>
      </c>
      <c r="F338" t="s">
        <v>111</v>
      </c>
      <c r="G338">
        <v>2022</v>
      </c>
      <c r="H338" s="6">
        <v>131.19</v>
      </c>
      <c r="I338" s="61">
        <f>SUM("1/"&amp;Index[[#This Row],[LibMois]]&amp;"/"&amp;Index[[#This Row],[Annee]])</f>
        <v>44896</v>
      </c>
      <c r="J338"/>
    </row>
    <row r="339" spans="1:10" hidden="1" x14ac:dyDescent="0.3">
      <c r="A339" t="s">
        <v>110</v>
      </c>
      <c r="B339" t="s">
        <v>123</v>
      </c>
      <c r="C339" t="s">
        <v>124</v>
      </c>
      <c r="D339" t="s">
        <v>125</v>
      </c>
      <c r="E339" s="9" t="s">
        <v>126</v>
      </c>
      <c r="F339" t="s">
        <v>111</v>
      </c>
      <c r="G339">
        <v>2022</v>
      </c>
      <c r="H339" s="6">
        <v>123.05</v>
      </c>
      <c r="I339" s="61">
        <f>SUM("1/"&amp;Index[[#This Row],[LibMois]]&amp;"/"&amp;Index[[#This Row],[Annee]])</f>
        <v>44896</v>
      </c>
      <c r="J339"/>
    </row>
    <row r="340" spans="1:10" hidden="1" x14ac:dyDescent="0.3">
      <c r="A340" s="84"/>
      <c r="B340" s="84"/>
      <c r="C340" s="84" t="s">
        <v>161</v>
      </c>
      <c r="D340" s="103" t="s">
        <v>162</v>
      </c>
      <c r="E340" s="103"/>
      <c r="F340" s="84" t="s">
        <v>111</v>
      </c>
      <c r="G340" s="105">
        <v>2022</v>
      </c>
      <c r="H340" s="106">
        <v>126.8</v>
      </c>
      <c r="I340" s="61">
        <f>SUM("1/"&amp;Index[[#This Row],[LibMois]]&amp;"/"&amp;Index[[#This Row],[Annee]])</f>
        <v>44896</v>
      </c>
      <c r="J340"/>
    </row>
    <row r="341" spans="1:10" hidden="1" x14ac:dyDescent="0.3">
      <c r="A341" s="84"/>
      <c r="B341" s="84"/>
      <c r="C341" s="84" t="s">
        <v>163</v>
      </c>
      <c r="D341" s="103" t="s">
        <v>93</v>
      </c>
      <c r="E341" s="103"/>
      <c r="F341" s="84" t="s">
        <v>111</v>
      </c>
      <c r="G341" s="105">
        <v>2022</v>
      </c>
      <c r="H341" s="106">
        <v>126.8</v>
      </c>
      <c r="I341" s="61">
        <f>SUM("1/"&amp;Index[[#This Row],[LibMois]]&amp;"/"&amp;Index[[#This Row],[Annee]])</f>
        <v>44896</v>
      </c>
      <c r="J341"/>
    </row>
    <row r="342" spans="1:10" hidden="1" x14ac:dyDescent="0.3">
      <c r="A342" s="84"/>
      <c r="B342" s="84"/>
      <c r="C342" s="84" t="s">
        <v>164</v>
      </c>
      <c r="D342" s="104" t="s">
        <v>94</v>
      </c>
      <c r="E342" s="103"/>
      <c r="F342" s="84" t="s">
        <v>111</v>
      </c>
      <c r="G342" s="105">
        <v>2022</v>
      </c>
      <c r="H342" s="106">
        <v>131.5</v>
      </c>
      <c r="I342" s="61">
        <f>SUM("1/"&amp;Index[[#This Row],[LibMois]]&amp;"/"&amp;Index[[#This Row],[Annee]])</f>
        <v>44896</v>
      </c>
      <c r="J342"/>
    </row>
    <row r="343" spans="1:10" hidden="1" x14ac:dyDescent="0.3">
      <c r="A343" s="84"/>
      <c r="B343" s="84"/>
      <c r="C343" s="84" t="s">
        <v>163</v>
      </c>
      <c r="D343" s="103" t="s">
        <v>93</v>
      </c>
      <c r="E343" s="103"/>
      <c r="F343" s="84" t="s">
        <v>113</v>
      </c>
      <c r="G343" s="105">
        <v>2015</v>
      </c>
      <c r="H343" s="106">
        <v>106.8</v>
      </c>
      <c r="I343" s="61">
        <f>SUM("1/"&amp;Index[[#This Row],[LibMois]]&amp;"/"&amp;Index[[#This Row],[Annee]])</f>
        <v>42036</v>
      </c>
      <c r="J343"/>
    </row>
    <row r="344" spans="1:10" hidden="1" x14ac:dyDescent="0.3">
      <c r="A344" s="84"/>
      <c r="B344" s="84"/>
      <c r="C344" s="84" t="s">
        <v>164</v>
      </c>
      <c r="D344" s="103" t="s">
        <v>94</v>
      </c>
      <c r="E344" s="103"/>
      <c r="F344" s="84" t="s">
        <v>113</v>
      </c>
      <c r="G344" s="105">
        <v>2015</v>
      </c>
      <c r="H344" s="106">
        <v>104</v>
      </c>
      <c r="I344" s="61">
        <f>SUM("1/"&amp;Index[[#This Row],[LibMois]]&amp;"/"&amp;Index[[#This Row],[Annee]])</f>
        <v>42036</v>
      </c>
      <c r="J344"/>
    </row>
    <row r="345" spans="1:10" hidden="1" x14ac:dyDescent="0.3">
      <c r="A345" s="84"/>
      <c r="B345" s="84"/>
      <c r="C345" s="84" t="s">
        <v>161</v>
      </c>
      <c r="D345" s="103" t="s">
        <v>162</v>
      </c>
      <c r="E345" s="103"/>
      <c r="F345" s="84" t="s">
        <v>113</v>
      </c>
      <c r="G345" s="105">
        <v>2016</v>
      </c>
      <c r="H345" s="106">
        <v>103.2</v>
      </c>
      <c r="I345" s="61">
        <f>SUM("1/"&amp;Index[[#This Row],[LibMois]]&amp;"/"&amp;Index[[#This Row],[Annee]])</f>
        <v>42401</v>
      </c>
      <c r="J345"/>
    </row>
    <row r="346" spans="1:10" hidden="1" x14ac:dyDescent="0.3">
      <c r="A346" s="84"/>
      <c r="B346" s="84"/>
      <c r="C346" s="84" t="s">
        <v>163</v>
      </c>
      <c r="D346" s="103" t="s">
        <v>93</v>
      </c>
      <c r="E346" s="103"/>
      <c r="F346" s="84" t="s">
        <v>113</v>
      </c>
      <c r="G346" s="105">
        <v>2016</v>
      </c>
      <c r="H346" s="106">
        <v>106.8</v>
      </c>
      <c r="I346" s="61">
        <f>SUM("1/"&amp;Index[[#This Row],[LibMois]]&amp;"/"&amp;Index[[#This Row],[Annee]])</f>
        <v>42401</v>
      </c>
      <c r="J346"/>
    </row>
    <row r="347" spans="1:10" hidden="1" x14ac:dyDescent="0.3">
      <c r="A347" s="84"/>
      <c r="B347" s="84"/>
      <c r="C347" s="84" t="s">
        <v>164</v>
      </c>
      <c r="D347" s="103" t="s">
        <v>94</v>
      </c>
      <c r="E347" s="103"/>
      <c r="F347" s="84" t="s">
        <v>113</v>
      </c>
      <c r="G347" s="105">
        <v>2016</v>
      </c>
      <c r="H347" s="106">
        <v>103.1</v>
      </c>
      <c r="I347" s="61">
        <f>SUM("1/"&amp;Index[[#This Row],[LibMois]]&amp;"/"&amp;Index[[#This Row],[Annee]])</f>
        <v>42401</v>
      </c>
      <c r="J347"/>
    </row>
    <row r="348" spans="1:10" hidden="1" x14ac:dyDescent="0.3">
      <c r="A348" t="s">
        <v>110</v>
      </c>
      <c r="B348" t="s">
        <v>127</v>
      </c>
      <c r="C348" t="s">
        <v>128</v>
      </c>
      <c r="D348" t="s">
        <v>84</v>
      </c>
      <c r="E348" s="9" t="s">
        <v>129</v>
      </c>
      <c r="F348" t="s">
        <v>113</v>
      </c>
      <c r="G348">
        <v>2017</v>
      </c>
      <c r="H348" s="6">
        <v>100.56</v>
      </c>
      <c r="I348" s="61">
        <f>SUM("1/"&amp;Index[[#This Row],[LibMois]]&amp;"/"&amp;Index[[#This Row],[Annee]])</f>
        <v>42767</v>
      </c>
      <c r="J348"/>
    </row>
    <row r="349" spans="1:10" hidden="1" x14ac:dyDescent="0.3">
      <c r="A349" t="s">
        <v>110</v>
      </c>
      <c r="B349" t="s">
        <v>130</v>
      </c>
      <c r="C349" t="s">
        <v>131</v>
      </c>
      <c r="D349" t="s">
        <v>85</v>
      </c>
      <c r="E349" s="9" t="s">
        <v>132</v>
      </c>
      <c r="F349" t="s">
        <v>113</v>
      </c>
      <c r="G349">
        <v>2017</v>
      </c>
      <c r="H349" s="6">
        <v>100.24</v>
      </c>
      <c r="I349" s="61">
        <f>SUM("1/"&amp;Index[[#This Row],[LibMois]]&amp;"/"&amp;Index[[#This Row],[Annee]])</f>
        <v>42767</v>
      </c>
      <c r="J349"/>
    </row>
    <row r="350" spans="1:10" hidden="1" x14ac:dyDescent="0.3">
      <c r="A350" t="s">
        <v>110</v>
      </c>
      <c r="B350" t="s">
        <v>133</v>
      </c>
      <c r="C350" t="s">
        <v>134</v>
      </c>
      <c r="D350" t="s">
        <v>90</v>
      </c>
      <c r="E350" s="9" t="s">
        <v>135</v>
      </c>
      <c r="F350" t="s">
        <v>113</v>
      </c>
      <c r="G350">
        <v>2017</v>
      </c>
      <c r="H350" s="6">
        <v>100.27</v>
      </c>
      <c r="I350" s="61">
        <f>SUM("1/"&amp;Index[[#This Row],[LibMois]]&amp;"/"&amp;Index[[#This Row],[Annee]])</f>
        <v>42767</v>
      </c>
      <c r="J350"/>
    </row>
    <row r="351" spans="1:10" hidden="1" x14ac:dyDescent="0.3">
      <c r="A351" t="s">
        <v>110</v>
      </c>
      <c r="B351" t="s">
        <v>151</v>
      </c>
      <c r="C351" t="s">
        <v>152</v>
      </c>
      <c r="D351" t="s">
        <v>86</v>
      </c>
      <c r="E351" s="9" t="s">
        <v>153</v>
      </c>
      <c r="F351" t="s">
        <v>113</v>
      </c>
      <c r="G351">
        <v>2017</v>
      </c>
      <c r="H351" s="6">
        <v>99.6</v>
      </c>
      <c r="I351" s="61">
        <f>SUM("1/"&amp;Index[[#This Row],[LibMois]]&amp;"/"&amp;Index[[#This Row],[Annee]])</f>
        <v>42767</v>
      </c>
      <c r="J351"/>
    </row>
    <row r="352" spans="1:10" hidden="1" x14ac:dyDescent="0.3">
      <c r="A352" t="s">
        <v>110</v>
      </c>
      <c r="B352" t="s">
        <v>136</v>
      </c>
      <c r="C352" t="s">
        <v>137</v>
      </c>
      <c r="D352" t="s">
        <v>89</v>
      </c>
      <c r="E352" s="9" t="s">
        <v>138</v>
      </c>
      <c r="F352" t="s">
        <v>113</v>
      </c>
      <c r="G352">
        <v>2017</v>
      </c>
      <c r="H352" s="6">
        <v>101.34</v>
      </c>
      <c r="I352" s="61">
        <f>SUM("1/"&amp;Index[[#This Row],[LibMois]]&amp;"/"&amp;Index[[#This Row],[Annee]])</f>
        <v>42767</v>
      </c>
      <c r="J352"/>
    </row>
    <row r="353" spans="1:10" hidden="1" x14ac:dyDescent="0.3">
      <c r="A353" t="s">
        <v>110</v>
      </c>
      <c r="B353" t="s">
        <v>142</v>
      </c>
      <c r="C353" t="s">
        <v>143</v>
      </c>
      <c r="D353" t="s">
        <v>88</v>
      </c>
      <c r="E353" s="9" t="s">
        <v>144</v>
      </c>
      <c r="F353" t="s">
        <v>113</v>
      </c>
      <c r="G353">
        <v>2017</v>
      </c>
      <c r="H353" s="6">
        <v>100.51</v>
      </c>
      <c r="I353" s="61">
        <f>SUM("1/"&amp;Index[[#This Row],[LibMois]]&amp;"/"&amp;Index[[#This Row],[Annee]])</f>
        <v>42767</v>
      </c>
      <c r="J353"/>
    </row>
    <row r="354" spans="1:10" hidden="1" x14ac:dyDescent="0.3">
      <c r="A354" t="s">
        <v>110</v>
      </c>
      <c r="B354" t="s">
        <v>145</v>
      </c>
      <c r="C354" t="s">
        <v>146</v>
      </c>
      <c r="D354" t="s">
        <v>87</v>
      </c>
      <c r="E354" s="9" t="s">
        <v>147</v>
      </c>
      <c r="F354" t="s">
        <v>113</v>
      </c>
      <c r="G354">
        <v>2017</v>
      </c>
      <c r="H354" s="6">
        <v>100.31</v>
      </c>
      <c r="I354" s="61">
        <f>SUM("1/"&amp;Index[[#This Row],[LibMois]]&amp;"/"&amp;Index[[#This Row],[Annee]])</f>
        <v>42767</v>
      </c>
      <c r="J354"/>
    </row>
    <row r="355" spans="1:10" hidden="1" x14ac:dyDescent="0.3">
      <c r="A355" t="s">
        <v>110</v>
      </c>
      <c r="B355" t="s">
        <v>139</v>
      </c>
      <c r="C355" t="s">
        <v>140</v>
      </c>
      <c r="D355" t="s">
        <v>92</v>
      </c>
      <c r="E355" s="9" t="s">
        <v>141</v>
      </c>
      <c r="F355" t="s">
        <v>113</v>
      </c>
      <c r="G355">
        <v>2017</v>
      </c>
      <c r="H355" s="6">
        <v>100.58</v>
      </c>
      <c r="I355" s="61">
        <f>SUM("1/"&amp;Index[[#This Row],[LibMois]]&amp;"/"&amp;Index[[#This Row],[Annee]])</f>
        <v>42767</v>
      </c>
      <c r="J355"/>
    </row>
    <row r="356" spans="1:10" hidden="1" x14ac:dyDescent="0.3">
      <c r="A356" t="s">
        <v>110</v>
      </c>
      <c r="B356" t="s">
        <v>148</v>
      </c>
      <c r="C356" t="s">
        <v>149</v>
      </c>
      <c r="D356" t="s">
        <v>91</v>
      </c>
      <c r="E356" s="9" t="s">
        <v>150</v>
      </c>
      <c r="F356" t="s">
        <v>113</v>
      </c>
      <c r="G356">
        <v>2017</v>
      </c>
      <c r="H356" s="6">
        <v>100.14</v>
      </c>
      <c r="I356" s="61">
        <f>SUM("1/"&amp;Index[[#This Row],[LibMois]]&amp;"/"&amp;Index[[#This Row],[Annee]])</f>
        <v>42767</v>
      </c>
      <c r="J356"/>
    </row>
    <row r="357" spans="1:10" hidden="1" x14ac:dyDescent="0.3">
      <c r="A357" t="s">
        <v>110</v>
      </c>
      <c r="B357" t="s">
        <v>154</v>
      </c>
      <c r="C357" t="s">
        <v>155</v>
      </c>
      <c r="D357" t="s">
        <v>83</v>
      </c>
      <c r="E357" s="9" t="s">
        <v>156</v>
      </c>
      <c r="F357" t="s">
        <v>113</v>
      </c>
      <c r="G357">
        <v>2017</v>
      </c>
      <c r="H357" s="6">
        <v>101.24</v>
      </c>
      <c r="I357" s="61">
        <f>SUM("1/"&amp;Index[[#This Row],[LibMois]]&amp;"/"&amp;Index[[#This Row],[Annee]])</f>
        <v>42767</v>
      </c>
      <c r="J357"/>
    </row>
    <row r="358" spans="1:10" hidden="1" x14ac:dyDescent="0.3">
      <c r="A358" t="s">
        <v>110</v>
      </c>
      <c r="B358" t="s">
        <v>157</v>
      </c>
      <c r="C358" t="s">
        <v>158</v>
      </c>
      <c r="D358" t="s">
        <v>159</v>
      </c>
      <c r="E358" s="9" t="s">
        <v>160</v>
      </c>
      <c r="F358" t="s">
        <v>113</v>
      </c>
      <c r="G358">
        <v>2017</v>
      </c>
      <c r="H358" s="6">
        <v>100.77</v>
      </c>
      <c r="I358" s="61">
        <f>SUM("1/"&amp;Index[[#This Row],[LibMois]]&amp;"/"&amp;Index[[#This Row],[Annee]])</f>
        <v>42767</v>
      </c>
      <c r="J358"/>
    </row>
    <row r="359" spans="1:10" hidden="1" x14ac:dyDescent="0.3">
      <c r="A359" t="s">
        <v>110</v>
      </c>
      <c r="B359" t="s">
        <v>123</v>
      </c>
      <c r="C359" t="s">
        <v>124</v>
      </c>
      <c r="D359" t="s">
        <v>125</v>
      </c>
      <c r="E359" s="9" t="s">
        <v>126</v>
      </c>
      <c r="F359" t="s">
        <v>113</v>
      </c>
      <c r="G359">
        <v>2017</v>
      </c>
      <c r="H359" s="6">
        <v>100.47</v>
      </c>
      <c r="I359" s="61">
        <f>SUM("1/"&amp;Index[[#This Row],[LibMois]]&amp;"/"&amp;Index[[#This Row],[Annee]])</f>
        <v>42767</v>
      </c>
      <c r="J359"/>
    </row>
    <row r="360" spans="1:10" hidden="1" x14ac:dyDescent="0.3">
      <c r="A360" s="84"/>
      <c r="B360" s="84"/>
      <c r="C360" s="84" t="s">
        <v>161</v>
      </c>
      <c r="D360" s="103" t="s">
        <v>162</v>
      </c>
      <c r="E360" s="103"/>
      <c r="F360" s="84" t="s">
        <v>113</v>
      </c>
      <c r="G360" s="105">
        <v>2017</v>
      </c>
      <c r="H360" s="106">
        <v>105.9</v>
      </c>
      <c r="I360" s="61">
        <f>SUM("1/"&amp;Index[[#This Row],[LibMois]]&amp;"/"&amp;Index[[#This Row],[Annee]])</f>
        <v>42767</v>
      </c>
      <c r="J360"/>
    </row>
    <row r="361" spans="1:10" hidden="1" x14ac:dyDescent="0.3">
      <c r="A361" s="84"/>
      <c r="B361" s="84"/>
      <c r="C361" s="84" t="s">
        <v>163</v>
      </c>
      <c r="D361" s="103" t="s">
        <v>93</v>
      </c>
      <c r="E361" s="103"/>
      <c r="F361" s="84" t="s">
        <v>113</v>
      </c>
      <c r="G361" s="105">
        <v>2017</v>
      </c>
      <c r="H361" s="106">
        <v>108.2</v>
      </c>
      <c r="I361" s="61">
        <f>SUM("1/"&amp;Index[[#This Row],[LibMois]]&amp;"/"&amp;Index[[#This Row],[Annee]])</f>
        <v>42767</v>
      </c>
      <c r="J361"/>
    </row>
    <row r="362" spans="1:10" hidden="1" x14ac:dyDescent="0.3">
      <c r="A362" s="84"/>
      <c r="B362" s="84"/>
      <c r="C362" s="84" t="s">
        <v>164</v>
      </c>
      <c r="D362" s="103" t="s">
        <v>94</v>
      </c>
      <c r="E362" s="103"/>
      <c r="F362" s="84" t="s">
        <v>113</v>
      </c>
      <c r="G362" s="105">
        <v>2017</v>
      </c>
      <c r="H362" s="106">
        <v>106.8</v>
      </c>
      <c r="I362" s="61">
        <f>SUM("1/"&amp;Index[[#This Row],[LibMois]]&amp;"/"&amp;Index[[#This Row],[Annee]])</f>
        <v>42767</v>
      </c>
      <c r="J362"/>
    </row>
    <row r="363" spans="1:10" hidden="1" x14ac:dyDescent="0.3">
      <c r="A363" t="s">
        <v>110</v>
      </c>
      <c r="B363" t="s">
        <v>127</v>
      </c>
      <c r="C363" t="s">
        <v>128</v>
      </c>
      <c r="D363" t="s">
        <v>84</v>
      </c>
      <c r="E363" s="9" t="s">
        <v>129</v>
      </c>
      <c r="F363" t="s">
        <v>113</v>
      </c>
      <c r="G363">
        <v>2018</v>
      </c>
      <c r="H363" s="6">
        <v>101.75</v>
      </c>
      <c r="I363" s="61">
        <f>SUM("1/"&amp;Index[[#This Row],[LibMois]]&amp;"/"&amp;Index[[#This Row],[Annee]])</f>
        <v>43132</v>
      </c>
      <c r="J363"/>
    </row>
    <row r="364" spans="1:10" hidden="1" x14ac:dyDescent="0.3">
      <c r="A364" t="s">
        <v>110</v>
      </c>
      <c r="B364" t="s">
        <v>130</v>
      </c>
      <c r="C364" t="s">
        <v>131</v>
      </c>
      <c r="D364" t="s">
        <v>85</v>
      </c>
      <c r="E364" s="9" t="s">
        <v>132</v>
      </c>
      <c r="F364" t="s">
        <v>113</v>
      </c>
      <c r="G364">
        <v>2018</v>
      </c>
      <c r="H364" s="6">
        <v>103.78</v>
      </c>
      <c r="I364" s="61">
        <f>SUM("1/"&amp;Index[[#This Row],[LibMois]]&amp;"/"&amp;Index[[#This Row],[Annee]])</f>
        <v>43132</v>
      </c>
      <c r="J364"/>
    </row>
    <row r="365" spans="1:10" hidden="1" x14ac:dyDescent="0.3">
      <c r="A365" t="s">
        <v>110</v>
      </c>
      <c r="B365" t="s">
        <v>133</v>
      </c>
      <c r="C365" t="s">
        <v>134</v>
      </c>
      <c r="D365" t="s">
        <v>90</v>
      </c>
      <c r="E365" s="9" t="s">
        <v>135</v>
      </c>
      <c r="F365" t="s">
        <v>113</v>
      </c>
      <c r="G365">
        <v>2018</v>
      </c>
      <c r="H365" s="6">
        <v>100.62</v>
      </c>
      <c r="I365" s="61">
        <f>SUM("1/"&amp;Index[[#This Row],[LibMois]]&amp;"/"&amp;Index[[#This Row],[Annee]])</f>
        <v>43132</v>
      </c>
      <c r="J365"/>
    </row>
    <row r="366" spans="1:10" hidden="1" x14ac:dyDescent="0.3">
      <c r="A366" t="s">
        <v>110</v>
      </c>
      <c r="B366" t="s">
        <v>151</v>
      </c>
      <c r="C366" t="s">
        <v>152</v>
      </c>
      <c r="D366" t="s">
        <v>86</v>
      </c>
      <c r="E366" s="9" t="s">
        <v>153</v>
      </c>
      <c r="F366" t="s">
        <v>113</v>
      </c>
      <c r="G366">
        <v>2018</v>
      </c>
      <c r="H366" s="6">
        <v>100.23</v>
      </c>
      <c r="I366" s="61">
        <f>SUM("1/"&amp;Index[[#This Row],[LibMois]]&amp;"/"&amp;Index[[#This Row],[Annee]])</f>
        <v>43132</v>
      </c>
      <c r="J366"/>
    </row>
    <row r="367" spans="1:10" hidden="1" x14ac:dyDescent="0.3">
      <c r="A367" t="s">
        <v>110</v>
      </c>
      <c r="B367" t="s">
        <v>136</v>
      </c>
      <c r="C367" t="s">
        <v>137</v>
      </c>
      <c r="D367" t="s">
        <v>89</v>
      </c>
      <c r="E367" s="9" t="s">
        <v>138</v>
      </c>
      <c r="F367" t="s">
        <v>113</v>
      </c>
      <c r="G367">
        <v>2018</v>
      </c>
      <c r="H367" s="6">
        <v>101.82</v>
      </c>
      <c r="I367" s="61">
        <f>SUM("1/"&amp;Index[[#This Row],[LibMois]]&amp;"/"&amp;Index[[#This Row],[Annee]])</f>
        <v>43132</v>
      </c>
      <c r="J367"/>
    </row>
    <row r="368" spans="1:10" hidden="1" x14ac:dyDescent="0.3">
      <c r="A368" t="s">
        <v>110</v>
      </c>
      <c r="B368" t="s">
        <v>142</v>
      </c>
      <c r="C368" t="s">
        <v>143</v>
      </c>
      <c r="D368" t="s">
        <v>88</v>
      </c>
      <c r="E368" s="9" t="s">
        <v>144</v>
      </c>
      <c r="F368" t="s">
        <v>113</v>
      </c>
      <c r="G368">
        <v>2018</v>
      </c>
      <c r="H368" s="6">
        <v>103.23</v>
      </c>
      <c r="I368" s="61">
        <f>SUM("1/"&amp;Index[[#This Row],[LibMois]]&amp;"/"&amp;Index[[#This Row],[Annee]])</f>
        <v>43132</v>
      </c>
      <c r="J368"/>
    </row>
    <row r="369" spans="1:10" hidden="1" x14ac:dyDescent="0.3">
      <c r="A369" t="s">
        <v>110</v>
      </c>
      <c r="B369" t="s">
        <v>145</v>
      </c>
      <c r="C369" t="s">
        <v>146</v>
      </c>
      <c r="D369" t="s">
        <v>87</v>
      </c>
      <c r="E369" s="9" t="s">
        <v>147</v>
      </c>
      <c r="F369" t="s">
        <v>113</v>
      </c>
      <c r="G369">
        <v>2018</v>
      </c>
      <c r="H369" s="6">
        <v>102.14</v>
      </c>
      <c r="I369" s="61">
        <f>SUM("1/"&amp;Index[[#This Row],[LibMois]]&amp;"/"&amp;Index[[#This Row],[Annee]])</f>
        <v>43132</v>
      </c>
      <c r="J369"/>
    </row>
    <row r="370" spans="1:10" hidden="1" x14ac:dyDescent="0.3">
      <c r="A370" t="s">
        <v>110</v>
      </c>
      <c r="B370" t="s">
        <v>139</v>
      </c>
      <c r="C370" t="s">
        <v>140</v>
      </c>
      <c r="D370" t="s">
        <v>92</v>
      </c>
      <c r="E370" s="9" t="s">
        <v>141</v>
      </c>
      <c r="F370" t="s">
        <v>113</v>
      </c>
      <c r="G370">
        <v>2018</v>
      </c>
      <c r="H370" s="6">
        <v>100.63</v>
      </c>
      <c r="I370" s="61">
        <f>SUM("1/"&amp;Index[[#This Row],[LibMois]]&amp;"/"&amp;Index[[#This Row],[Annee]])</f>
        <v>43132</v>
      </c>
      <c r="J370"/>
    </row>
    <row r="371" spans="1:10" hidden="1" x14ac:dyDescent="0.3">
      <c r="A371" t="s">
        <v>110</v>
      </c>
      <c r="B371" t="s">
        <v>148</v>
      </c>
      <c r="C371" t="s">
        <v>149</v>
      </c>
      <c r="D371" t="s">
        <v>91</v>
      </c>
      <c r="E371" s="9" t="s">
        <v>150</v>
      </c>
      <c r="F371" t="s">
        <v>113</v>
      </c>
      <c r="G371">
        <v>2018</v>
      </c>
      <c r="H371" s="6">
        <v>101.73</v>
      </c>
      <c r="I371" s="61">
        <f>SUM("1/"&amp;Index[[#This Row],[LibMois]]&amp;"/"&amp;Index[[#This Row],[Annee]])</f>
        <v>43132</v>
      </c>
      <c r="J371"/>
    </row>
    <row r="372" spans="1:10" hidden="1" x14ac:dyDescent="0.3">
      <c r="A372" t="s">
        <v>110</v>
      </c>
      <c r="B372" t="s">
        <v>154</v>
      </c>
      <c r="C372" t="s">
        <v>155</v>
      </c>
      <c r="D372" t="s">
        <v>83</v>
      </c>
      <c r="E372" s="9" t="s">
        <v>156</v>
      </c>
      <c r="F372" t="s">
        <v>113</v>
      </c>
      <c r="G372">
        <v>2018</v>
      </c>
      <c r="H372" s="6">
        <v>103.8</v>
      </c>
      <c r="I372" s="61">
        <f>SUM("1/"&amp;Index[[#This Row],[LibMois]]&amp;"/"&amp;Index[[#This Row],[Annee]])</f>
        <v>43132</v>
      </c>
      <c r="J372"/>
    </row>
    <row r="373" spans="1:10" hidden="1" x14ac:dyDescent="0.3">
      <c r="A373" t="s">
        <v>110</v>
      </c>
      <c r="B373" t="s">
        <v>157</v>
      </c>
      <c r="C373" t="s">
        <v>158</v>
      </c>
      <c r="D373" t="s">
        <v>159</v>
      </c>
      <c r="E373" s="9" t="s">
        <v>160</v>
      </c>
      <c r="F373" t="s">
        <v>113</v>
      </c>
      <c r="G373">
        <v>2018</v>
      </c>
      <c r="H373" s="6">
        <v>102.09</v>
      </c>
      <c r="I373" s="61">
        <f>SUM("1/"&amp;Index[[#This Row],[LibMois]]&amp;"/"&amp;Index[[#This Row],[Annee]])</f>
        <v>43132</v>
      </c>
      <c r="J373"/>
    </row>
    <row r="374" spans="1:10" hidden="1" x14ac:dyDescent="0.3">
      <c r="A374" t="s">
        <v>110</v>
      </c>
      <c r="B374" t="s">
        <v>123</v>
      </c>
      <c r="C374" t="s">
        <v>124</v>
      </c>
      <c r="D374" t="s">
        <v>125</v>
      </c>
      <c r="E374" s="9" t="s">
        <v>126</v>
      </c>
      <c r="F374" t="s">
        <v>113</v>
      </c>
      <c r="G374">
        <v>2018</v>
      </c>
      <c r="H374" s="6">
        <v>102.8</v>
      </c>
      <c r="I374" s="61">
        <f>SUM("1/"&amp;Index[[#This Row],[LibMois]]&amp;"/"&amp;Index[[#This Row],[Annee]])</f>
        <v>43132</v>
      </c>
      <c r="J374"/>
    </row>
    <row r="375" spans="1:10" hidden="1" x14ac:dyDescent="0.3">
      <c r="A375" s="84"/>
      <c r="B375" s="84"/>
      <c r="C375" s="84" t="s">
        <v>161</v>
      </c>
      <c r="D375" s="103" t="s">
        <v>162</v>
      </c>
      <c r="E375" s="103"/>
      <c r="F375" s="84" t="s">
        <v>113</v>
      </c>
      <c r="G375" s="105">
        <v>2018</v>
      </c>
      <c r="H375" s="106">
        <v>108.3</v>
      </c>
      <c r="I375" s="61">
        <f>SUM("1/"&amp;Index[[#This Row],[LibMois]]&amp;"/"&amp;Index[[#This Row],[Annee]])</f>
        <v>43132</v>
      </c>
      <c r="J375"/>
    </row>
    <row r="376" spans="1:10" hidden="1" x14ac:dyDescent="0.3">
      <c r="A376" s="84"/>
      <c r="B376" s="84"/>
      <c r="C376" s="84" t="s">
        <v>163</v>
      </c>
      <c r="D376" s="103" t="s">
        <v>93</v>
      </c>
      <c r="E376" s="103"/>
      <c r="F376" s="84" t="s">
        <v>113</v>
      </c>
      <c r="G376" s="105">
        <v>2018</v>
      </c>
      <c r="H376" s="106">
        <v>110.5</v>
      </c>
      <c r="I376" s="61">
        <f>SUM("1/"&amp;Index[[#This Row],[LibMois]]&amp;"/"&amp;Index[[#This Row],[Annee]])</f>
        <v>43132</v>
      </c>
      <c r="J376"/>
    </row>
    <row r="377" spans="1:10" hidden="1" x14ac:dyDescent="0.3">
      <c r="A377" s="84"/>
      <c r="B377" s="84"/>
      <c r="C377" s="84" t="s">
        <v>164</v>
      </c>
      <c r="D377" s="103" t="s">
        <v>94</v>
      </c>
      <c r="E377" s="103"/>
      <c r="F377" s="84" t="s">
        <v>113</v>
      </c>
      <c r="G377" s="105">
        <v>2018</v>
      </c>
      <c r="H377" s="106">
        <v>109.2</v>
      </c>
      <c r="I377" s="61">
        <f>SUM("1/"&amp;Index[[#This Row],[LibMois]]&amp;"/"&amp;Index[[#This Row],[Annee]])</f>
        <v>43132</v>
      </c>
      <c r="J377"/>
    </row>
    <row r="378" spans="1:10" hidden="1" x14ac:dyDescent="0.3">
      <c r="A378" t="s">
        <v>110</v>
      </c>
      <c r="B378" t="s">
        <v>127</v>
      </c>
      <c r="C378" t="s">
        <v>128</v>
      </c>
      <c r="D378" t="s">
        <v>84</v>
      </c>
      <c r="E378" s="9" t="s">
        <v>129</v>
      </c>
      <c r="F378" t="s">
        <v>113</v>
      </c>
      <c r="G378">
        <v>2019</v>
      </c>
      <c r="H378" s="6">
        <v>103.11</v>
      </c>
      <c r="I378" s="61">
        <f>SUM("1/"&amp;Index[[#This Row],[LibMois]]&amp;"/"&amp;Index[[#This Row],[Annee]])</f>
        <v>43497</v>
      </c>
      <c r="J378"/>
    </row>
    <row r="379" spans="1:10" hidden="1" x14ac:dyDescent="0.3">
      <c r="A379" t="s">
        <v>110</v>
      </c>
      <c r="B379" t="s">
        <v>130</v>
      </c>
      <c r="C379" t="s">
        <v>131</v>
      </c>
      <c r="D379" t="s">
        <v>85</v>
      </c>
      <c r="E379" s="9" t="s">
        <v>132</v>
      </c>
      <c r="F379" t="s">
        <v>113</v>
      </c>
      <c r="G379">
        <v>2019</v>
      </c>
      <c r="H379" s="6">
        <v>111.9</v>
      </c>
      <c r="I379" s="61">
        <f>SUM("1/"&amp;Index[[#This Row],[LibMois]]&amp;"/"&amp;Index[[#This Row],[Annee]])</f>
        <v>43497</v>
      </c>
      <c r="J379"/>
    </row>
    <row r="380" spans="1:10" hidden="1" x14ac:dyDescent="0.3">
      <c r="A380" t="s">
        <v>110</v>
      </c>
      <c r="B380" t="s">
        <v>133</v>
      </c>
      <c r="C380" t="s">
        <v>134</v>
      </c>
      <c r="D380" t="s">
        <v>90</v>
      </c>
      <c r="E380" s="9" t="s">
        <v>135</v>
      </c>
      <c r="F380" t="s">
        <v>113</v>
      </c>
      <c r="G380">
        <v>2019</v>
      </c>
      <c r="H380" s="6">
        <v>104.13</v>
      </c>
      <c r="I380" s="61">
        <f>SUM("1/"&amp;Index[[#This Row],[LibMois]]&amp;"/"&amp;Index[[#This Row],[Annee]])</f>
        <v>43497</v>
      </c>
      <c r="J380"/>
    </row>
    <row r="381" spans="1:10" hidden="1" x14ac:dyDescent="0.3">
      <c r="A381" t="s">
        <v>110</v>
      </c>
      <c r="B381" t="s">
        <v>151</v>
      </c>
      <c r="C381" t="s">
        <v>152</v>
      </c>
      <c r="D381" t="s">
        <v>86</v>
      </c>
      <c r="E381" s="9" t="s">
        <v>153</v>
      </c>
      <c r="F381" t="s">
        <v>113</v>
      </c>
      <c r="G381">
        <v>2019</v>
      </c>
      <c r="H381" s="6">
        <v>101.68</v>
      </c>
      <c r="I381" s="61">
        <f>SUM("1/"&amp;Index[[#This Row],[LibMois]]&amp;"/"&amp;Index[[#This Row],[Annee]])</f>
        <v>43497</v>
      </c>
      <c r="J381"/>
    </row>
    <row r="382" spans="1:10" hidden="1" x14ac:dyDescent="0.3">
      <c r="A382" t="s">
        <v>110</v>
      </c>
      <c r="B382" t="s">
        <v>136</v>
      </c>
      <c r="C382" t="s">
        <v>137</v>
      </c>
      <c r="D382" t="s">
        <v>89</v>
      </c>
      <c r="E382" s="9" t="s">
        <v>138</v>
      </c>
      <c r="F382" t="s">
        <v>113</v>
      </c>
      <c r="G382">
        <v>2019</v>
      </c>
      <c r="H382" s="6">
        <v>104.52</v>
      </c>
      <c r="I382" s="61">
        <f>SUM("1/"&amp;Index[[#This Row],[LibMois]]&amp;"/"&amp;Index[[#This Row],[Annee]])</f>
        <v>43497</v>
      </c>
      <c r="J382"/>
    </row>
    <row r="383" spans="1:10" hidden="1" x14ac:dyDescent="0.3">
      <c r="A383" t="s">
        <v>110</v>
      </c>
      <c r="B383" t="s">
        <v>142</v>
      </c>
      <c r="C383" t="s">
        <v>143</v>
      </c>
      <c r="D383" t="s">
        <v>88</v>
      </c>
      <c r="E383" s="9" t="s">
        <v>144</v>
      </c>
      <c r="F383" t="s">
        <v>113</v>
      </c>
      <c r="G383">
        <v>2019</v>
      </c>
      <c r="H383" s="6">
        <v>109.2</v>
      </c>
      <c r="I383" s="61">
        <f>SUM("1/"&amp;Index[[#This Row],[LibMois]]&amp;"/"&amp;Index[[#This Row],[Annee]])</f>
        <v>43497</v>
      </c>
      <c r="J383"/>
    </row>
    <row r="384" spans="1:10" hidden="1" x14ac:dyDescent="0.3">
      <c r="A384" t="s">
        <v>110</v>
      </c>
      <c r="B384" t="s">
        <v>145</v>
      </c>
      <c r="C384" t="s">
        <v>146</v>
      </c>
      <c r="D384" t="s">
        <v>87</v>
      </c>
      <c r="E384" s="9" t="s">
        <v>147</v>
      </c>
      <c r="F384" t="s">
        <v>113</v>
      </c>
      <c r="G384">
        <v>2019</v>
      </c>
      <c r="H384" s="6">
        <v>101.8</v>
      </c>
      <c r="I384" s="61">
        <f>SUM("1/"&amp;Index[[#This Row],[LibMois]]&amp;"/"&amp;Index[[#This Row],[Annee]])</f>
        <v>43497</v>
      </c>
      <c r="J384"/>
    </row>
    <row r="385" spans="1:10" hidden="1" x14ac:dyDescent="0.3">
      <c r="A385" t="s">
        <v>110</v>
      </c>
      <c r="B385" t="s">
        <v>139</v>
      </c>
      <c r="C385" t="s">
        <v>140</v>
      </c>
      <c r="D385" t="s">
        <v>92</v>
      </c>
      <c r="E385" s="9" t="s">
        <v>141</v>
      </c>
      <c r="F385" t="s">
        <v>113</v>
      </c>
      <c r="G385">
        <v>2019</v>
      </c>
      <c r="H385" s="6">
        <v>101.33</v>
      </c>
      <c r="I385" s="61">
        <f>SUM("1/"&amp;Index[[#This Row],[LibMois]]&amp;"/"&amp;Index[[#This Row],[Annee]])</f>
        <v>43497</v>
      </c>
      <c r="J385"/>
    </row>
    <row r="386" spans="1:10" hidden="1" x14ac:dyDescent="0.3">
      <c r="A386" t="s">
        <v>110</v>
      </c>
      <c r="B386" t="s">
        <v>148</v>
      </c>
      <c r="C386" t="s">
        <v>149</v>
      </c>
      <c r="D386" t="s">
        <v>91</v>
      </c>
      <c r="E386" s="9" t="s">
        <v>150</v>
      </c>
      <c r="F386" t="s">
        <v>113</v>
      </c>
      <c r="G386">
        <v>2019</v>
      </c>
      <c r="H386" s="6">
        <v>100.77</v>
      </c>
      <c r="I386" s="61">
        <f>SUM("1/"&amp;Index[[#This Row],[LibMois]]&amp;"/"&amp;Index[[#This Row],[Annee]])</f>
        <v>43497</v>
      </c>
      <c r="J386"/>
    </row>
    <row r="387" spans="1:10" hidden="1" x14ac:dyDescent="0.3">
      <c r="A387" t="s">
        <v>110</v>
      </c>
      <c r="B387" t="s">
        <v>154</v>
      </c>
      <c r="C387" t="s">
        <v>155</v>
      </c>
      <c r="D387" t="s">
        <v>83</v>
      </c>
      <c r="E387" s="9" t="s">
        <v>156</v>
      </c>
      <c r="F387" t="s">
        <v>113</v>
      </c>
      <c r="G387">
        <v>2019</v>
      </c>
      <c r="H387" s="6">
        <v>105.06</v>
      </c>
      <c r="I387" s="61">
        <f>SUM("1/"&amp;Index[[#This Row],[LibMois]]&amp;"/"&amp;Index[[#This Row],[Annee]])</f>
        <v>43497</v>
      </c>
      <c r="J387"/>
    </row>
    <row r="388" spans="1:10" hidden="1" x14ac:dyDescent="0.3">
      <c r="A388" t="s">
        <v>110</v>
      </c>
      <c r="B388" t="s">
        <v>157</v>
      </c>
      <c r="C388" t="s">
        <v>158</v>
      </c>
      <c r="D388" t="s">
        <v>159</v>
      </c>
      <c r="E388" s="9" t="s">
        <v>160</v>
      </c>
      <c r="F388" t="s">
        <v>113</v>
      </c>
      <c r="G388">
        <v>2019</v>
      </c>
      <c r="H388" s="6">
        <v>102.93</v>
      </c>
      <c r="I388" s="61">
        <f>SUM("1/"&amp;Index[[#This Row],[LibMois]]&amp;"/"&amp;Index[[#This Row],[Annee]])</f>
        <v>43497</v>
      </c>
      <c r="J388"/>
    </row>
    <row r="389" spans="1:10" hidden="1" x14ac:dyDescent="0.3">
      <c r="A389" t="s">
        <v>110</v>
      </c>
      <c r="B389" t="s">
        <v>123</v>
      </c>
      <c r="C389" t="s">
        <v>124</v>
      </c>
      <c r="D389" t="s">
        <v>125</v>
      </c>
      <c r="E389" s="9" t="s">
        <v>126</v>
      </c>
      <c r="F389" t="s">
        <v>113</v>
      </c>
      <c r="G389">
        <v>2019</v>
      </c>
      <c r="H389" s="6">
        <v>104.06</v>
      </c>
      <c r="I389" s="61">
        <f>SUM("1/"&amp;Index[[#This Row],[LibMois]]&amp;"/"&amp;Index[[#This Row],[Annee]])</f>
        <v>43497</v>
      </c>
      <c r="J389"/>
    </row>
    <row r="390" spans="1:10" hidden="1" x14ac:dyDescent="0.3">
      <c r="A390" s="84"/>
      <c r="B390" s="84"/>
      <c r="C390" s="84" t="s">
        <v>161</v>
      </c>
      <c r="D390" s="103" t="s">
        <v>162</v>
      </c>
      <c r="E390" s="103"/>
      <c r="F390" s="84" t="s">
        <v>113</v>
      </c>
      <c r="G390" s="105">
        <v>2019</v>
      </c>
      <c r="H390" s="106">
        <v>110.3</v>
      </c>
      <c r="I390" s="61">
        <f>SUM("1/"&amp;Index[[#This Row],[LibMois]]&amp;"/"&amp;Index[[#This Row],[Annee]])</f>
        <v>43497</v>
      </c>
      <c r="J390"/>
    </row>
    <row r="391" spans="1:10" hidden="1" x14ac:dyDescent="0.3">
      <c r="A391" s="84"/>
      <c r="B391" s="84"/>
      <c r="C391" s="84" t="s">
        <v>163</v>
      </c>
      <c r="D391" s="103" t="s">
        <v>93</v>
      </c>
      <c r="E391" s="103"/>
      <c r="F391" s="84" t="s">
        <v>113</v>
      </c>
      <c r="G391" s="105">
        <v>2019</v>
      </c>
      <c r="H391" s="106">
        <v>113</v>
      </c>
      <c r="I391" s="61">
        <f>SUM("1/"&amp;Index[[#This Row],[LibMois]]&amp;"/"&amp;Index[[#This Row],[Annee]])</f>
        <v>43497</v>
      </c>
      <c r="J391"/>
    </row>
    <row r="392" spans="1:10" hidden="1" x14ac:dyDescent="0.3">
      <c r="A392" s="84"/>
      <c r="B392" s="84"/>
      <c r="C392" s="84" t="s">
        <v>164</v>
      </c>
      <c r="D392" s="103" t="s">
        <v>94</v>
      </c>
      <c r="E392" s="103"/>
      <c r="F392" s="84" t="s">
        <v>113</v>
      </c>
      <c r="G392" s="105">
        <v>2019</v>
      </c>
      <c r="H392" s="106">
        <v>111</v>
      </c>
      <c r="I392" s="61">
        <f>SUM("1/"&amp;Index[[#This Row],[LibMois]]&amp;"/"&amp;Index[[#This Row],[Annee]])</f>
        <v>43497</v>
      </c>
      <c r="J392"/>
    </row>
    <row r="393" spans="1:10" hidden="1" x14ac:dyDescent="0.3">
      <c r="A393" t="s">
        <v>110</v>
      </c>
      <c r="B393" t="s">
        <v>127</v>
      </c>
      <c r="C393" t="s">
        <v>128</v>
      </c>
      <c r="D393" t="s">
        <v>84</v>
      </c>
      <c r="E393" s="9" t="s">
        <v>129</v>
      </c>
      <c r="F393" t="s">
        <v>113</v>
      </c>
      <c r="G393">
        <v>2020</v>
      </c>
      <c r="H393" s="6">
        <v>104.3</v>
      </c>
      <c r="I393" s="61">
        <f>SUM("1/"&amp;Index[[#This Row],[LibMois]]&amp;"/"&amp;Index[[#This Row],[Annee]])</f>
        <v>43862</v>
      </c>
      <c r="J393"/>
    </row>
    <row r="394" spans="1:10" hidden="1" x14ac:dyDescent="0.3">
      <c r="A394" t="s">
        <v>110</v>
      </c>
      <c r="B394" t="s">
        <v>130</v>
      </c>
      <c r="C394" t="s">
        <v>131</v>
      </c>
      <c r="D394" t="s">
        <v>85</v>
      </c>
      <c r="E394" s="9" t="s">
        <v>132</v>
      </c>
      <c r="F394" t="s">
        <v>113</v>
      </c>
      <c r="G394">
        <v>2020</v>
      </c>
      <c r="H394" s="6">
        <v>107.49</v>
      </c>
      <c r="I394" s="61">
        <f>SUM("1/"&amp;Index[[#This Row],[LibMois]]&amp;"/"&amp;Index[[#This Row],[Annee]])</f>
        <v>43862</v>
      </c>
      <c r="J394"/>
    </row>
    <row r="395" spans="1:10" hidden="1" x14ac:dyDescent="0.3">
      <c r="A395" t="s">
        <v>110</v>
      </c>
      <c r="B395" t="s">
        <v>133</v>
      </c>
      <c r="C395" t="s">
        <v>134</v>
      </c>
      <c r="D395" t="s">
        <v>90</v>
      </c>
      <c r="E395" s="9" t="s">
        <v>135</v>
      </c>
      <c r="F395" t="s">
        <v>113</v>
      </c>
      <c r="G395">
        <v>2020</v>
      </c>
      <c r="H395" s="6">
        <v>105.4</v>
      </c>
      <c r="I395" s="61">
        <f>SUM("1/"&amp;Index[[#This Row],[LibMois]]&amp;"/"&amp;Index[[#This Row],[Annee]])</f>
        <v>43862</v>
      </c>
      <c r="J395"/>
    </row>
    <row r="396" spans="1:10" hidden="1" x14ac:dyDescent="0.3">
      <c r="A396" t="s">
        <v>110</v>
      </c>
      <c r="B396" t="s">
        <v>151</v>
      </c>
      <c r="C396" t="s">
        <v>152</v>
      </c>
      <c r="D396" t="s">
        <v>86</v>
      </c>
      <c r="E396" s="9" t="s">
        <v>153</v>
      </c>
      <c r="F396" t="s">
        <v>113</v>
      </c>
      <c r="G396">
        <v>2020</v>
      </c>
      <c r="H396" s="6">
        <v>103.5</v>
      </c>
      <c r="I396" s="61">
        <f>SUM("1/"&amp;Index[[#This Row],[LibMois]]&amp;"/"&amp;Index[[#This Row],[Annee]])</f>
        <v>43862</v>
      </c>
      <c r="J396"/>
    </row>
    <row r="397" spans="1:10" hidden="1" x14ac:dyDescent="0.3">
      <c r="A397" t="s">
        <v>110</v>
      </c>
      <c r="B397" t="s">
        <v>136</v>
      </c>
      <c r="C397" t="s">
        <v>137</v>
      </c>
      <c r="D397" t="s">
        <v>89</v>
      </c>
      <c r="E397" s="9" t="s">
        <v>138</v>
      </c>
      <c r="F397" t="s">
        <v>113</v>
      </c>
      <c r="G397">
        <v>2020</v>
      </c>
      <c r="H397" s="6">
        <v>106.45</v>
      </c>
      <c r="I397" s="61">
        <f>SUM("1/"&amp;Index[[#This Row],[LibMois]]&amp;"/"&amp;Index[[#This Row],[Annee]])</f>
        <v>43862</v>
      </c>
      <c r="J397"/>
    </row>
    <row r="398" spans="1:10" hidden="1" x14ac:dyDescent="0.3">
      <c r="A398" t="s">
        <v>110</v>
      </c>
      <c r="B398" t="s">
        <v>142</v>
      </c>
      <c r="C398" t="s">
        <v>143</v>
      </c>
      <c r="D398" t="s">
        <v>88</v>
      </c>
      <c r="E398" s="9" t="s">
        <v>144</v>
      </c>
      <c r="F398" t="s">
        <v>113</v>
      </c>
      <c r="G398">
        <v>2020</v>
      </c>
      <c r="H398" s="6">
        <v>107.28</v>
      </c>
      <c r="I398" s="61">
        <f>SUM("1/"&amp;Index[[#This Row],[LibMois]]&amp;"/"&amp;Index[[#This Row],[Annee]])</f>
        <v>43862</v>
      </c>
      <c r="J398"/>
    </row>
    <row r="399" spans="1:10" hidden="1" x14ac:dyDescent="0.3">
      <c r="A399" t="s">
        <v>110</v>
      </c>
      <c r="B399" t="s">
        <v>145</v>
      </c>
      <c r="C399" t="s">
        <v>146</v>
      </c>
      <c r="D399" t="s">
        <v>87</v>
      </c>
      <c r="E399" s="9" t="s">
        <v>147</v>
      </c>
      <c r="F399" t="s">
        <v>113</v>
      </c>
      <c r="G399">
        <v>2020</v>
      </c>
      <c r="H399" s="6">
        <v>102.75</v>
      </c>
      <c r="I399" s="61">
        <f>SUM("1/"&amp;Index[[#This Row],[LibMois]]&amp;"/"&amp;Index[[#This Row],[Annee]])</f>
        <v>43862</v>
      </c>
      <c r="J399"/>
    </row>
    <row r="400" spans="1:10" hidden="1" x14ac:dyDescent="0.3">
      <c r="A400" t="s">
        <v>110</v>
      </c>
      <c r="B400" t="s">
        <v>139</v>
      </c>
      <c r="C400" t="s">
        <v>140</v>
      </c>
      <c r="D400" t="s">
        <v>92</v>
      </c>
      <c r="E400" s="9" t="s">
        <v>141</v>
      </c>
      <c r="F400" t="s">
        <v>113</v>
      </c>
      <c r="G400">
        <v>2020</v>
      </c>
      <c r="H400" s="6">
        <v>102.26</v>
      </c>
      <c r="I400" s="61">
        <f>SUM("1/"&amp;Index[[#This Row],[LibMois]]&amp;"/"&amp;Index[[#This Row],[Annee]])</f>
        <v>43862</v>
      </c>
      <c r="J400"/>
    </row>
    <row r="401" spans="1:10" hidden="1" x14ac:dyDescent="0.3">
      <c r="A401" t="s">
        <v>110</v>
      </c>
      <c r="B401" t="s">
        <v>148</v>
      </c>
      <c r="C401" t="s">
        <v>149</v>
      </c>
      <c r="D401" t="s">
        <v>91</v>
      </c>
      <c r="E401" s="9" t="s">
        <v>150</v>
      </c>
      <c r="F401" t="s">
        <v>113</v>
      </c>
      <c r="G401">
        <v>2020</v>
      </c>
      <c r="H401" s="6">
        <v>103.57</v>
      </c>
      <c r="I401" s="61">
        <f>SUM("1/"&amp;Index[[#This Row],[LibMois]]&amp;"/"&amp;Index[[#This Row],[Annee]])</f>
        <v>43862</v>
      </c>
      <c r="J401"/>
    </row>
    <row r="402" spans="1:10" hidden="1" x14ac:dyDescent="0.3">
      <c r="A402" t="s">
        <v>110</v>
      </c>
      <c r="B402" t="s">
        <v>154</v>
      </c>
      <c r="C402" t="s">
        <v>155</v>
      </c>
      <c r="D402" t="s">
        <v>83</v>
      </c>
      <c r="E402" s="9" t="s">
        <v>156</v>
      </c>
      <c r="F402" t="s">
        <v>113</v>
      </c>
      <c r="G402">
        <v>2020</v>
      </c>
      <c r="H402" s="6">
        <v>106.57</v>
      </c>
      <c r="I402" s="61">
        <f>SUM("1/"&amp;Index[[#This Row],[LibMois]]&amp;"/"&amp;Index[[#This Row],[Annee]])</f>
        <v>43862</v>
      </c>
      <c r="J402"/>
    </row>
    <row r="403" spans="1:10" hidden="1" x14ac:dyDescent="0.3">
      <c r="A403" t="s">
        <v>110</v>
      </c>
      <c r="B403" t="s">
        <v>157</v>
      </c>
      <c r="C403" t="s">
        <v>158</v>
      </c>
      <c r="D403" t="s">
        <v>159</v>
      </c>
      <c r="E403" s="9" t="s">
        <v>160</v>
      </c>
      <c r="F403" t="s">
        <v>113</v>
      </c>
      <c r="G403">
        <v>2020</v>
      </c>
      <c r="H403" s="6">
        <v>104.14</v>
      </c>
      <c r="I403" s="61">
        <f>SUM("1/"&amp;Index[[#This Row],[LibMois]]&amp;"/"&amp;Index[[#This Row],[Annee]])</f>
        <v>43862</v>
      </c>
      <c r="J403"/>
    </row>
    <row r="404" spans="1:10" hidden="1" x14ac:dyDescent="0.3">
      <c r="A404" t="s">
        <v>110</v>
      </c>
      <c r="B404" t="s">
        <v>123</v>
      </c>
      <c r="C404" t="s">
        <v>124</v>
      </c>
      <c r="D404" t="s">
        <v>125</v>
      </c>
      <c r="E404" s="9" t="s">
        <v>126</v>
      </c>
      <c r="F404" t="s">
        <v>113</v>
      </c>
      <c r="G404">
        <v>2020</v>
      </c>
      <c r="H404" s="6">
        <v>105.13</v>
      </c>
      <c r="I404" s="61">
        <f>SUM("1/"&amp;Index[[#This Row],[LibMois]]&amp;"/"&amp;Index[[#This Row],[Annee]])</f>
        <v>43862</v>
      </c>
      <c r="J404"/>
    </row>
    <row r="405" spans="1:10" hidden="1" x14ac:dyDescent="0.3">
      <c r="A405" s="84"/>
      <c r="B405" s="84"/>
      <c r="C405" s="84" t="s">
        <v>161</v>
      </c>
      <c r="D405" s="103" t="s">
        <v>162</v>
      </c>
      <c r="E405" s="103"/>
      <c r="F405" s="84" t="s">
        <v>113</v>
      </c>
      <c r="G405" s="105">
        <v>2020</v>
      </c>
      <c r="H405" s="106">
        <v>111.8</v>
      </c>
      <c r="I405" s="61">
        <f>SUM("1/"&amp;Index[[#This Row],[LibMois]]&amp;"/"&amp;Index[[#This Row],[Annee]])</f>
        <v>43862</v>
      </c>
      <c r="J405"/>
    </row>
    <row r="406" spans="1:10" hidden="1" x14ac:dyDescent="0.3">
      <c r="A406" s="84"/>
      <c r="B406" s="84"/>
      <c r="C406" s="84" t="s">
        <v>163</v>
      </c>
      <c r="D406" s="103" t="s">
        <v>93</v>
      </c>
      <c r="E406" s="103"/>
      <c r="F406" s="84" t="s">
        <v>113</v>
      </c>
      <c r="G406" s="105">
        <v>2020</v>
      </c>
      <c r="H406" s="106">
        <v>115.3</v>
      </c>
      <c r="I406" s="61">
        <f>SUM("1/"&amp;Index[[#This Row],[LibMois]]&amp;"/"&amp;Index[[#This Row],[Annee]])</f>
        <v>43862</v>
      </c>
      <c r="J406"/>
    </row>
    <row r="407" spans="1:10" hidden="1" x14ac:dyDescent="0.3">
      <c r="A407" s="84"/>
      <c r="B407" s="84"/>
      <c r="C407" s="84" t="s">
        <v>164</v>
      </c>
      <c r="D407" s="103" t="s">
        <v>94</v>
      </c>
      <c r="E407" s="103"/>
      <c r="F407" s="84" t="s">
        <v>113</v>
      </c>
      <c r="G407" s="105">
        <v>2020</v>
      </c>
      <c r="H407" s="106">
        <v>112.4</v>
      </c>
      <c r="I407" s="61">
        <f>SUM("1/"&amp;Index[[#This Row],[LibMois]]&amp;"/"&amp;Index[[#This Row],[Annee]])</f>
        <v>43862</v>
      </c>
      <c r="J407"/>
    </row>
    <row r="408" spans="1:10" hidden="1" x14ac:dyDescent="0.3">
      <c r="A408" t="s">
        <v>110</v>
      </c>
      <c r="B408" t="s">
        <v>127</v>
      </c>
      <c r="C408" t="s">
        <v>128</v>
      </c>
      <c r="D408" t="s">
        <v>84</v>
      </c>
      <c r="E408" s="9" t="s">
        <v>129</v>
      </c>
      <c r="F408" t="s">
        <v>113</v>
      </c>
      <c r="G408">
        <v>2021</v>
      </c>
      <c r="H408" s="6">
        <v>105.83</v>
      </c>
      <c r="I408" s="61">
        <f>SUM("1/"&amp;Index[[#This Row],[LibMois]]&amp;"/"&amp;Index[[#This Row],[Annee]])</f>
        <v>44228</v>
      </c>
      <c r="J408"/>
    </row>
    <row r="409" spans="1:10" hidden="1" x14ac:dyDescent="0.3">
      <c r="A409" t="s">
        <v>110</v>
      </c>
      <c r="B409" t="s">
        <v>130</v>
      </c>
      <c r="C409" t="s">
        <v>131</v>
      </c>
      <c r="D409" t="s">
        <v>85</v>
      </c>
      <c r="E409" s="9" t="s">
        <v>132</v>
      </c>
      <c r="F409" t="s">
        <v>113</v>
      </c>
      <c r="G409">
        <v>2021</v>
      </c>
      <c r="H409" s="6">
        <v>106.13</v>
      </c>
      <c r="I409" s="61">
        <f>SUM("1/"&amp;Index[[#This Row],[LibMois]]&amp;"/"&amp;Index[[#This Row],[Annee]])</f>
        <v>44228</v>
      </c>
      <c r="J409"/>
    </row>
    <row r="410" spans="1:10" hidden="1" x14ac:dyDescent="0.3">
      <c r="A410" t="s">
        <v>110</v>
      </c>
      <c r="B410" t="s">
        <v>133</v>
      </c>
      <c r="C410" t="s">
        <v>134</v>
      </c>
      <c r="D410" t="s">
        <v>90</v>
      </c>
      <c r="E410" s="9" t="s">
        <v>135</v>
      </c>
      <c r="F410" t="s">
        <v>113</v>
      </c>
      <c r="G410">
        <v>2021</v>
      </c>
      <c r="H410" s="6">
        <v>106.49</v>
      </c>
      <c r="I410" s="61">
        <f>SUM("1/"&amp;Index[[#This Row],[LibMois]]&amp;"/"&amp;Index[[#This Row],[Annee]])</f>
        <v>44228</v>
      </c>
      <c r="J410"/>
    </row>
    <row r="411" spans="1:10" hidden="1" x14ac:dyDescent="0.3">
      <c r="A411" t="s">
        <v>110</v>
      </c>
      <c r="B411" t="s">
        <v>151</v>
      </c>
      <c r="C411" t="s">
        <v>152</v>
      </c>
      <c r="D411" t="s">
        <v>86</v>
      </c>
      <c r="E411" s="9" t="s">
        <v>153</v>
      </c>
      <c r="F411" t="s">
        <v>113</v>
      </c>
      <c r="G411">
        <v>2021</v>
      </c>
      <c r="H411" s="6">
        <v>104.55</v>
      </c>
      <c r="I411" s="61">
        <f>SUM("1/"&amp;Index[[#This Row],[LibMois]]&amp;"/"&amp;Index[[#This Row],[Annee]])</f>
        <v>44228</v>
      </c>
      <c r="J411"/>
    </row>
    <row r="412" spans="1:10" hidden="1" x14ac:dyDescent="0.3">
      <c r="A412" t="s">
        <v>110</v>
      </c>
      <c r="B412" t="s">
        <v>136</v>
      </c>
      <c r="C412" t="s">
        <v>137</v>
      </c>
      <c r="D412" t="s">
        <v>89</v>
      </c>
      <c r="E412" s="9" t="s">
        <v>138</v>
      </c>
      <c r="F412" t="s">
        <v>113</v>
      </c>
      <c r="G412">
        <v>2021</v>
      </c>
      <c r="H412" s="6">
        <v>105.65</v>
      </c>
      <c r="I412" s="61">
        <f>SUM("1/"&amp;Index[[#This Row],[LibMois]]&amp;"/"&amp;Index[[#This Row],[Annee]])</f>
        <v>44228</v>
      </c>
      <c r="J412"/>
    </row>
    <row r="413" spans="1:10" hidden="1" x14ac:dyDescent="0.3">
      <c r="A413" t="s">
        <v>110</v>
      </c>
      <c r="B413" t="s">
        <v>142</v>
      </c>
      <c r="C413" t="s">
        <v>143</v>
      </c>
      <c r="D413" t="s">
        <v>88</v>
      </c>
      <c r="E413" s="9" t="s">
        <v>144</v>
      </c>
      <c r="F413" t="s">
        <v>113</v>
      </c>
      <c r="G413">
        <v>2021</v>
      </c>
      <c r="H413" s="6">
        <v>106.31</v>
      </c>
      <c r="I413" s="61">
        <f>SUM("1/"&amp;Index[[#This Row],[LibMois]]&amp;"/"&amp;Index[[#This Row],[Annee]])</f>
        <v>44228</v>
      </c>
      <c r="J413"/>
    </row>
    <row r="414" spans="1:10" hidden="1" x14ac:dyDescent="0.3">
      <c r="A414" t="s">
        <v>110</v>
      </c>
      <c r="B414" t="s">
        <v>145</v>
      </c>
      <c r="C414" t="s">
        <v>146</v>
      </c>
      <c r="D414" t="s">
        <v>87</v>
      </c>
      <c r="E414" s="9" t="s">
        <v>147</v>
      </c>
      <c r="F414" t="s">
        <v>113</v>
      </c>
      <c r="G414">
        <v>2021</v>
      </c>
      <c r="H414" s="6">
        <v>105.14</v>
      </c>
      <c r="I414" s="61">
        <f>SUM("1/"&amp;Index[[#This Row],[LibMois]]&amp;"/"&amp;Index[[#This Row],[Annee]])</f>
        <v>44228</v>
      </c>
      <c r="J414"/>
    </row>
    <row r="415" spans="1:10" hidden="1" x14ac:dyDescent="0.3">
      <c r="A415" t="s">
        <v>110</v>
      </c>
      <c r="B415" t="s">
        <v>139</v>
      </c>
      <c r="C415" t="s">
        <v>140</v>
      </c>
      <c r="D415" t="s">
        <v>92</v>
      </c>
      <c r="E415" s="9" t="s">
        <v>141</v>
      </c>
      <c r="F415" t="s">
        <v>113</v>
      </c>
      <c r="G415">
        <v>2021</v>
      </c>
      <c r="H415" s="6">
        <v>103.75</v>
      </c>
      <c r="I415" s="61">
        <f>SUM("1/"&amp;Index[[#This Row],[LibMois]]&amp;"/"&amp;Index[[#This Row],[Annee]])</f>
        <v>44228</v>
      </c>
      <c r="J415"/>
    </row>
    <row r="416" spans="1:10" hidden="1" x14ac:dyDescent="0.3">
      <c r="A416" t="s">
        <v>110</v>
      </c>
      <c r="B416" t="s">
        <v>148</v>
      </c>
      <c r="C416" t="s">
        <v>149</v>
      </c>
      <c r="D416" t="s">
        <v>91</v>
      </c>
      <c r="E416" s="9" t="s">
        <v>150</v>
      </c>
      <c r="F416" t="s">
        <v>113</v>
      </c>
      <c r="G416">
        <v>2021</v>
      </c>
      <c r="H416" s="6">
        <v>104.29</v>
      </c>
      <c r="I416" s="61">
        <f>SUM("1/"&amp;Index[[#This Row],[LibMois]]&amp;"/"&amp;Index[[#This Row],[Annee]])</f>
        <v>44228</v>
      </c>
      <c r="J416"/>
    </row>
    <row r="417" spans="1:10" hidden="1" x14ac:dyDescent="0.3">
      <c r="A417" t="s">
        <v>110</v>
      </c>
      <c r="B417" t="s">
        <v>154</v>
      </c>
      <c r="C417" t="s">
        <v>155</v>
      </c>
      <c r="D417" t="s">
        <v>83</v>
      </c>
      <c r="E417" s="9" t="s">
        <v>156</v>
      </c>
      <c r="F417" t="s">
        <v>113</v>
      </c>
      <c r="G417">
        <v>2021</v>
      </c>
      <c r="H417" s="6">
        <v>107.5</v>
      </c>
      <c r="I417" s="61">
        <f>SUM("1/"&amp;Index[[#This Row],[LibMois]]&amp;"/"&amp;Index[[#This Row],[Annee]])</f>
        <v>44228</v>
      </c>
      <c r="J417"/>
    </row>
    <row r="418" spans="1:10" hidden="1" x14ac:dyDescent="0.3">
      <c r="A418" t="s">
        <v>110</v>
      </c>
      <c r="B418" t="s">
        <v>157</v>
      </c>
      <c r="C418" t="s">
        <v>158</v>
      </c>
      <c r="D418" t="s">
        <v>159</v>
      </c>
      <c r="E418" s="9" t="s">
        <v>160</v>
      </c>
      <c r="F418" t="s">
        <v>113</v>
      </c>
      <c r="G418">
        <v>2021</v>
      </c>
      <c r="H418" s="6">
        <v>104.77</v>
      </c>
      <c r="I418" s="61">
        <f>SUM("1/"&amp;Index[[#This Row],[LibMois]]&amp;"/"&amp;Index[[#This Row],[Annee]])</f>
        <v>44228</v>
      </c>
      <c r="J418"/>
    </row>
    <row r="419" spans="1:10" hidden="1" x14ac:dyDescent="0.3">
      <c r="A419" t="s">
        <v>110</v>
      </c>
      <c r="B419" t="s">
        <v>123</v>
      </c>
      <c r="C419" t="s">
        <v>124</v>
      </c>
      <c r="D419" t="s">
        <v>125</v>
      </c>
      <c r="E419" s="9" t="s">
        <v>126</v>
      </c>
      <c r="F419" t="s">
        <v>113</v>
      </c>
      <c r="G419">
        <v>2021</v>
      </c>
      <c r="H419" s="6">
        <v>105.87</v>
      </c>
      <c r="I419" s="61">
        <f>SUM("1/"&amp;Index[[#This Row],[LibMois]]&amp;"/"&amp;Index[[#This Row],[Annee]])</f>
        <v>44228</v>
      </c>
      <c r="J419"/>
    </row>
    <row r="420" spans="1:10" hidden="1" x14ac:dyDescent="0.3">
      <c r="A420" s="84"/>
      <c r="B420" s="84"/>
      <c r="C420" s="84" t="s">
        <v>161</v>
      </c>
      <c r="D420" s="103" t="s">
        <v>162</v>
      </c>
      <c r="E420" s="103"/>
      <c r="F420" s="84" t="s">
        <v>113</v>
      </c>
      <c r="G420" s="105">
        <v>2021</v>
      </c>
      <c r="H420" s="106">
        <v>115.2</v>
      </c>
      <c r="I420" s="61">
        <f>SUM("1/"&amp;Index[[#This Row],[LibMois]]&amp;"/"&amp;Index[[#This Row],[Annee]])</f>
        <v>44228</v>
      </c>
      <c r="J420"/>
    </row>
    <row r="421" spans="1:10" hidden="1" x14ac:dyDescent="0.3">
      <c r="A421" s="84"/>
      <c r="B421" s="84"/>
      <c r="C421" s="84" t="s">
        <v>163</v>
      </c>
      <c r="D421" s="103" t="s">
        <v>93</v>
      </c>
      <c r="E421" s="103"/>
      <c r="F421" s="84" t="s">
        <v>113</v>
      </c>
      <c r="G421" s="105">
        <v>2021</v>
      </c>
      <c r="H421" s="106">
        <v>117.6</v>
      </c>
      <c r="I421" s="61">
        <f>SUM("1/"&amp;Index[[#This Row],[LibMois]]&amp;"/"&amp;Index[[#This Row],[Annee]])</f>
        <v>44228</v>
      </c>
      <c r="J421"/>
    </row>
    <row r="422" spans="1:10" hidden="1" x14ac:dyDescent="0.3">
      <c r="A422" s="84"/>
      <c r="B422" s="84"/>
      <c r="C422" s="84" t="s">
        <v>164</v>
      </c>
      <c r="D422" s="103" t="s">
        <v>94</v>
      </c>
      <c r="E422" s="103"/>
      <c r="F422" s="84" t="s">
        <v>113</v>
      </c>
      <c r="G422" s="105">
        <v>2021</v>
      </c>
      <c r="H422" s="106">
        <v>118.2</v>
      </c>
      <c r="I422" s="61">
        <f>SUM("1/"&amp;Index[[#This Row],[LibMois]]&amp;"/"&amp;Index[[#This Row],[Annee]])</f>
        <v>44228</v>
      </c>
      <c r="J422"/>
    </row>
    <row r="423" spans="1:10" hidden="1" x14ac:dyDescent="0.3">
      <c r="A423" t="s">
        <v>110</v>
      </c>
      <c r="B423" t="s">
        <v>127</v>
      </c>
      <c r="C423" t="s">
        <v>128</v>
      </c>
      <c r="D423" t="s">
        <v>84</v>
      </c>
      <c r="E423" s="9" t="s">
        <v>129</v>
      </c>
      <c r="F423" t="s">
        <v>113</v>
      </c>
      <c r="G423">
        <v>2022</v>
      </c>
      <c r="H423" s="6">
        <v>113.14</v>
      </c>
      <c r="I423" s="61">
        <f>SUM("1/"&amp;Index[[#This Row],[LibMois]]&amp;"/"&amp;Index[[#This Row],[Annee]])</f>
        <v>44593</v>
      </c>
      <c r="J423"/>
    </row>
    <row r="424" spans="1:10" hidden="1" x14ac:dyDescent="0.3">
      <c r="A424" t="s">
        <v>110</v>
      </c>
      <c r="B424" t="s">
        <v>130</v>
      </c>
      <c r="C424" t="s">
        <v>131</v>
      </c>
      <c r="D424" t="s">
        <v>85</v>
      </c>
      <c r="E424" s="9" t="s">
        <v>132</v>
      </c>
      <c r="F424" t="s">
        <v>113</v>
      </c>
      <c r="G424">
        <v>2022</v>
      </c>
      <c r="H424" s="6">
        <v>114.81</v>
      </c>
      <c r="I424" s="61">
        <f>SUM("1/"&amp;Index[[#This Row],[LibMois]]&amp;"/"&amp;Index[[#This Row],[Annee]])</f>
        <v>44593</v>
      </c>
      <c r="J424"/>
    </row>
    <row r="425" spans="1:10" hidden="1" x14ac:dyDescent="0.3">
      <c r="A425" t="s">
        <v>110</v>
      </c>
      <c r="B425" t="s">
        <v>133</v>
      </c>
      <c r="C425" t="s">
        <v>134</v>
      </c>
      <c r="D425" t="s">
        <v>90</v>
      </c>
      <c r="E425" s="9" t="s">
        <v>135</v>
      </c>
      <c r="F425" t="s">
        <v>113</v>
      </c>
      <c r="G425">
        <v>2022</v>
      </c>
      <c r="H425" s="6">
        <v>109.86</v>
      </c>
      <c r="I425" s="61">
        <f>SUM("1/"&amp;Index[[#This Row],[LibMois]]&amp;"/"&amp;Index[[#This Row],[Annee]])</f>
        <v>44593</v>
      </c>
      <c r="J425"/>
    </row>
    <row r="426" spans="1:10" hidden="1" x14ac:dyDescent="0.3">
      <c r="A426" t="s">
        <v>110</v>
      </c>
      <c r="B426" t="s">
        <v>151</v>
      </c>
      <c r="C426" t="s">
        <v>152</v>
      </c>
      <c r="D426" t="s">
        <v>86</v>
      </c>
      <c r="E426" s="9" t="s">
        <v>153</v>
      </c>
      <c r="F426" t="s">
        <v>113</v>
      </c>
      <c r="G426">
        <v>2022</v>
      </c>
      <c r="H426" s="6">
        <v>113.86</v>
      </c>
      <c r="I426" s="61">
        <f>SUM("1/"&amp;Index[[#This Row],[LibMois]]&amp;"/"&amp;Index[[#This Row],[Annee]])</f>
        <v>44593</v>
      </c>
      <c r="J426"/>
    </row>
    <row r="427" spans="1:10" hidden="1" x14ac:dyDescent="0.3">
      <c r="A427" t="s">
        <v>110</v>
      </c>
      <c r="B427" t="s">
        <v>136</v>
      </c>
      <c r="C427" t="s">
        <v>137</v>
      </c>
      <c r="D427" t="s">
        <v>89</v>
      </c>
      <c r="E427" s="9" t="s">
        <v>138</v>
      </c>
      <c r="F427" t="s">
        <v>113</v>
      </c>
      <c r="G427">
        <v>2022</v>
      </c>
      <c r="H427" s="6">
        <v>111.86</v>
      </c>
      <c r="I427" s="61">
        <f>SUM("1/"&amp;Index[[#This Row],[LibMois]]&amp;"/"&amp;Index[[#This Row],[Annee]])</f>
        <v>44593</v>
      </c>
      <c r="J427"/>
    </row>
    <row r="428" spans="1:10" hidden="1" x14ac:dyDescent="0.3">
      <c r="A428" t="s">
        <v>110</v>
      </c>
      <c r="B428" t="s">
        <v>142</v>
      </c>
      <c r="C428" t="s">
        <v>143</v>
      </c>
      <c r="D428" t="s">
        <v>88</v>
      </c>
      <c r="E428" s="9" t="s">
        <v>144</v>
      </c>
      <c r="F428" t="s">
        <v>113</v>
      </c>
      <c r="G428">
        <v>2022</v>
      </c>
      <c r="H428" s="6">
        <v>114.05</v>
      </c>
      <c r="I428" s="61">
        <f>SUM("1/"&amp;Index[[#This Row],[LibMois]]&amp;"/"&amp;Index[[#This Row],[Annee]])</f>
        <v>44593</v>
      </c>
      <c r="J428"/>
    </row>
    <row r="429" spans="1:10" hidden="1" x14ac:dyDescent="0.3">
      <c r="A429" t="s">
        <v>110</v>
      </c>
      <c r="B429" t="s">
        <v>145</v>
      </c>
      <c r="C429" t="s">
        <v>146</v>
      </c>
      <c r="D429" t="s">
        <v>87</v>
      </c>
      <c r="E429" s="9" t="s">
        <v>147</v>
      </c>
      <c r="F429" t="s">
        <v>113</v>
      </c>
      <c r="G429">
        <v>2022</v>
      </c>
      <c r="H429" s="6">
        <v>111.04</v>
      </c>
      <c r="I429" s="61">
        <f>SUM("1/"&amp;Index[[#This Row],[LibMois]]&amp;"/"&amp;Index[[#This Row],[Annee]])</f>
        <v>44593</v>
      </c>
      <c r="J429"/>
    </row>
    <row r="430" spans="1:10" hidden="1" x14ac:dyDescent="0.3">
      <c r="A430" t="s">
        <v>110</v>
      </c>
      <c r="B430" t="s">
        <v>139</v>
      </c>
      <c r="C430" t="s">
        <v>140</v>
      </c>
      <c r="D430" t="s">
        <v>92</v>
      </c>
      <c r="E430" s="9" t="s">
        <v>141</v>
      </c>
      <c r="F430" t="s">
        <v>113</v>
      </c>
      <c r="G430">
        <v>2022</v>
      </c>
      <c r="H430" s="6">
        <v>105.38</v>
      </c>
      <c r="I430" s="61">
        <f>SUM("1/"&amp;Index[[#This Row],[LibMois]]&amp;"/"&amp;Index[[#This Row],[Annee]])</f>
        <v>44593</v>
      </c>
      <c r="J430"/>
    </row>
    <row r="431" spans="1:10" hidden="1" x14ac:dyDescent="0.3">
      <c r="A431" t="s">
        <v>110</v>
      </c>
      <c r="B431" t="s">
        <v>148</v>
      </c>
      <c r="C431" t="s">
        <v>149</v>
      </c>
      <c r="D431" t="s">
        <v>91</v>
      </c>
      <c r="E431" s="9" t="s">
        <v>150</v>
      </c>
      <c r="F431" t="s">
        <v>113</v>
      </c>
      <c r="G431">
        <v>2022</v>
      </c>
      <c r="H431" s="6">
        <v>110</v>
      </c>
      <c r="I431" s="61">
        <f>SUM("1/"&amp;Index[[#This Row],[LibMois]]&amp;"/"&amp;Index[[#This Row],[Annee]])</f>
        <v>44593</v>
      </c>
      <c r="J431"/>
    </row>
    <row r="432" spans="1:10" hidden="1" x14ac:dyDescent="0.3">
      <c r="A432" t="s">
        <v>110</v>
      </c>
      <c r="B432" t="s">
        <v>154</v>
      </c>
      <c r="C432" t="s">
        <v>155</v>
      </c>
      <c r="D432" t="s">
        <v>83</v>
      </c>
      <c r="E432" s="9" t="s">
        <v>156</v>
      </c>
      <c r="F432" t="s">
        <v>113</v>
      </c>
      <c r="G432">
        <v>2022</v>
      </c>
      <c r="H432" s="6">
        <v>113.9</v>
      </c>
      <c r="I432" s="61">
        <f>SUM("1/"&amp;Index[[#This Row],[LibMois]]&amp;"/"&amp;Index[[#This Row],[Annee]])</f>
        <v>44593</v>
      </c>
      <c r="J432"/>
    </row>
    <row r="433" spans="1:10" hidden="1" x14ac:dyDescent="0.3">
      <c r="A433" t="s">
        <v>110</v>
      </c>
      <c r="B433" t="s">
        <v>157</v>
      </c>
      <c r="C433" t="s">
        <v>158</v>
      </c>
      <c r="D433" t="s">
        <v>159</v>
      </c>
      <c r="E433" s="9" t="s">
        <v>160</v>
      </c>
      <c r="F433" t="s">
        <v>113</v>
      </c>
      <c r="G433">
        <v>2022</v>
      </c>
      <c r="H433" s="6">
        <v>112.35</v>
      </c>
      <c r="I433" s="61">
        <f>SUM("1/"&amp;Index[[#This Row],[LibMois]]&amp;"/"&amp;Index[[#This Row],[Annee]])</f>
        <v>44593</v>
      </c>
      <c r="J433"/>
    </row>
    <row r="434" spans="1:10" hidden="1" x14ac:dyDescent="0.3">
      <c r="A434" t="s">
        <v>110</v>
      </c>
      <c r="B434" t="s">
        <v>123</v>
      </c>
      <c r="C434" t="s">
        <v>124</v>
      </c>
      <c r="D434" t="s">
        <v>125</v>
      </c>
      <c r="E434" s="9" t="s">
        <v>126</v>
      </c>
      <c r="F434" t="s">
        <v>113</v>
      </c>
      <c r="G434">
        <v>2022</v>
      </c>
      <c r="H434" s="6">
        <v>111.59</v>
      </c>
      <c r="I434" s="61">
        <f>SUM("1/"&amp;Index[[#This Row],[LibMois]]&amp;"/"&amp;Index[[#This Row],[Annee]])</f>
        <v>44593</v>
      </c>
      <c r="J434"/>
    </row>
    <row r="435" spans="1:10" hidden="1" x14ac:dyDescent="0.3">
      <c r="A435" s="84"/>
      <c r="B435" s="84"/>
      <c r="C435" s="84" t="s">
        <v>161</v>
      </c>
      <c r="D435" s="103" t="s">
        <v>162</v>
      </c>
      <c r="E435" s="103"/>
      <c r="F435" s="84" t="s">
        <v>113</v>
      </c>
      <c r="G435" s="105">
        <v>2022</v>
      </c>
      <c r="H435" s="106">
        <v>122.2</v>
      </c>
      <c r="I435" s="61">
        <f>SUM("1/"&amp;Index[[#This Row],[LibMois]]&amp;"/"&amp;Index[[#This Row],[Annee]])</f>
        <v>44593</v>
      </c>
      <c r="J435"/>
    </row>
    <row r="436" spans="1:10" hidden="1" x14ac:dyDescent="0.3">
      <c r="A436" s="84"/>
      <c r="B436" s="84"/>
      <c r="C436" s="84" t="s">
        <v>163</v>
      </c>
      <c r="D436" s="103" t="s">
        <v>93</v>
      </c>
      <c r="E436" s="103"/>
      <c r="F436" s="84" t="s">
        <v>113</v>
      </c>
      <c r="G436" s="105">
        <v>2022</v>
      </c>
      <c r="H436" s="106">
        <v>121.5</v>
      </c>
      <c r="I436" s="61">
        <f>SUM("1/"&amp;Index[[#This Row],[LibMois]]&amp;"/"&amp;Index[[#This Row],[Annee]])</f>
        <v>44593</v>
      </c>
      <c r="J436"/>
    </row>
    <row r="437" spans="1:10" hidden="1" x14ac:dyDescent="0.3">
      <c r="A437" s="84"/>
      <c r="B437" s="84"/>
      <c r="C437" s="84" t="s">
        <v>164</v>
      </c>
      <c r="D437" s="103" t="s">
        <v>94</v>
      </c>
      <c r="E437" s="103"/>
      <c r="F437" s="84" t="s">
        <v>113</v>
      </c>
      <c r="G437" s="105">
        <v>2022</v>
      </c>
      <c r="H437" s="106">
        <v>130</v>
      </c>
      <c r="I437" s="61">
        <f>SUM("1/"&amp;Index[[#This Row],[LibMois]]&amp;"/"&amp;Index[[#This Row],[Annee]])</f>
        <v>44593</v>
      </c>
      <c r="J437"/>
    </row>
    <row r="438" spans="1:10" hidden="1" x14ac:dyDescent="0.3">
      <c r="A438" t="s">
        <v>110</v>
      </c>
      <c r="B438" t="s">
        <v>127</v>
      </c>
      <c r="C438" t="s">
        <v>128</v>
      </c>
      <c r="D438" t="s">
        <v>84</v>
      </c>
      <c r="E438" s="9" t="s">
        <v>129</v>
      </c>
      <c r="F438" t="s">
        <v>113</v>
      </c>
      <c r="G438">
        <v>2023</v>
      </c>
      <c r="H438" s="6">
        <v>122.1</v>
      </c>
      <c r="I438" s="61">
        <f>SUM("1/"&amp;Index[[#This Row],[LibMois]]&amp;"/"&amp;Index[[#This Row],[Annee]])</f>
        <v>44958</v>
      </c>
      <c r="J438"/>
    </row>
    <row r="439" spans="1:10" hidden="1" x14ac:dyDescent="0.3">
      <c r="A439" t="s">
        <v>110</v>
      </c>
      <c r="B439" t="s">
        <v>130</v>
      </c>
      <c r="C439" t="s">
        <v>131</v>
      </c>
      <c r="D439" t="s">
        <v>85</v>
      </c>
      <c r="E439" s="9" t="s">
        <v>132</v>
      </c>
      <c r="F439" t="s">
        <v>113</v>
      </c>
      <c r="G439">
        <v>2023</v>
      </c>
      <c r="H439" s="6">
        <v>118.7</v>
      </c>
      <c r="I439" s="61">
        <f>SUM("1/"&amp;Index[[#This Row],[LibMois]]&amp;"/"&amp;Index[[#This Row],[Annee]])</f>
        <v>44958</v>
      </c>
      <c r="J439"/>
    </row>
    <row r="440" spans="1:10" hidden="1" x14ac:dyDescent="0.3">
      <c r="A440" t="s">
        <v>110</v>
      </c>
      <c r="B440" t="s">
        <v>133</v>
      </c>
      <c r="C440" t="s">
        <v>134</v>
      </c>
      <c r="D440" t="s">
        <v>90</v>
      </c>
      <c r="E440" s="9" t="s">
        <v>135</v>
      </c>
      <c r="F440" t="s">
        <v>113</v>
      </c>
      <c r="G440">
        <v>2023</v>
      </c>
      <c r="H440" s="6">
        <v>119.61</v>
      </c>
      <c r="I440" s="61">
        <f>SUM("1/"&amp;Index[[#This Row],[LibMois]]&amp;"/"&amp;Index[[#This Row],[Annee]])</f>
        <v>44958</v>
      </c>
      <c r="J440"/>
    </row>
    <row r="441" spans="1:10" hidden="1" x14ac:dyDescent="0.3">
      <c r="A441" t="s">
        <v>110</v>
      </c>
      <c r="B441" t="s">
        <v>151</v>
      </c>
      <c r="C441" t="s">
        <v>152</v>
      </c>
      <c r="D441" t="s">
        <v>86</v>
      </c>
      <c r="E441" s="9" t="s">
        <v>153</v>
      </c>
      <c r="F441" t="s">
        <v>113</v>
      </c>
      <c r="G441">
        <v>2023</v>
      </c>
      <c r="H441" s="6">
        <v>128.30000000000001</v>
      </c>
      <c r="I441" s="61">
        <f>SUM("1/"&amp;Index[[#This Row],[LibMois]]&amp;"/"&amp;Index[[#This Row],[Annee]])</f>
        <v>44958</v>
      </c>
      <c r="J441"/>
    </row>
    <row r="442" spans="1:10" hidden="1" x14ac:dyDescent="0.3">
      <c r="A442" t="s">
        <v>110</v>
      </c>
      <c r="B442" t="s">
        <v>136</v>
      </c>
      <c r="C442" t="s">
        <v>137</v>
      </c>
      <c r="D442" t="s">
        <v>89</v>
      </c>
      <c r="E442" s="9" t="s">
        <v>138</v>
      </c>
      <c r="F442" t="s">
        <v>113</v>
      </c>
      <c r="G442">
        <v>2023</v>
      </c>
      <c r="H442" s="6">
        <v>127.62</v>
      </c>
      <c r="I442" s="61">
        <f>SUM("1/"&amp;Index[[#This Row],[LibMois]]&amp;"/"&amp;Index[[#This Row],[Annee]])</f>
        <v>44958</v>
      </c>
      <c r="J442"/>
    </row>
    <row r="443" spans="1:10" hidden="1" x14ac:dyDescent="0.3">
      <c r="A443" t="s">
        <v>110</v>
      </c>
      <c r="B443" t="s">
        <v>142</v>
      </c>
      <c r="C443" t="s">
        <v>143</v>
      </c>
      <c r="D443" t="s">
        <v>88</v>
      </c>
      <c r="E443" s="9" t="s">
        <v>144</v>
      </c>
      <c r="F443" t="s">
        <v>113</v>
      </c>
      <c r="G443">
        <v>2023</v>
      </c>
      <c r="H443" s="6">
        <v>120.57</v>
      </c>
      <c r="I443" s="61">
        <f>SUM("1/"&amp;Index[[#This Row],[LibMois]]&amp;"/"&amp;Index[[#This Row],[Annee]])</f>
        <v>44958</v>
      </c>
      <c r="J443"/>
    </row>
    <row r="444" spans="1:10" hidden="1" x14ac:dyDescent="0.3">
      <c r="A444" t="s">
        <v>110</v>
      </c>
      <c r="B444" t="s">
        <v>145</v>
      </c>
      <c r="C444" t="s">
        <v>146</v>
      </c>
      <c r="D444" t="s">
        <v>87</v>
      </c>
      <c r="E444" s="9" t="s">
        <v>147</v>
      </c>
      <c r="F444" t="s">
        <v>113</v>
      </c>
      <c r="G444">
        <v>2023</v>
      </c>
      <c r="H444" s="6">
        <v>118.6</v>
      </c>
      <c r="I444" s="61">
        <f>SUM("1/"&amp;Index[[#This Row],[LibMois]]&amp;"/"&amp;Index[[#This Row],[Annee]])</f>
        <v>44958</v>
      </c>
      <c r="J444"/>
    </row>
    <row r="445" spans="1:10" hidden="1" x14ac:dyDescent="0.3">
      <c r="A445" t="s">
        <v>110</v>
      </c>
      <c r="B445" t="s">
        <v>139</v>
      </c>
      <c r="C445" t="s">
        <v>140</v>
      </c>
      <c r="D445" t="s">
        <v>92</v>
      </c>
      <c r="E445" s="9" t="s">
        <v>141</v>
      </c>
      <c r="F445" t="s">
        <v>113</v>
      </c>
      <c r="G445">
        <v>2023</v>
      </c>
      <c r="H445" s="6">
        <v>113.77</v>
      </c>
      <c r="I445" s="61">
        <f>SUM("1/"&amp;Index[[#This Row],[LibMois]]&amp;"/"&amp;Index[[#This Row],[Annee]])</f>
        <v>44958</v>
      </c>
      <c r="J445"/>
    </row>
    <row r="446" spans="1:10" hidden="1" x14ac:dyDescent="0.3">
      <c r="A446" t="s">
        <v>110</v>
      </c>
      <c r="B446" t="s">
        <v>148</v>
      </c>
      <c r="C446" t="s">
        <v>149</v>
      </c>
      <c r="D446" t="s">
        <v>91</v>
      </c>
      <c r="E446" s="9" t="s">
        <v>150</v>
      </c>
      <c r="F446" t="s">
        <v>113</v>
      </c>
      <c r="G446">
        <v>2023</v>
      </c>
      <c r="H446" s="6">
        <v>121.95</v>
      </c>
      <c r="I446" s="61">
        <f>SUM("1/"&amp;Index[[#This Row],[LibMois]]&amp;"/"&amp;Index[[#This Row],[Annee]])</f>
        <v>44958</v>
      </c>
      <c r="J446"/>
    </row>
    <row r="447" spans="1:10" hidden="1" x14ac:dyDescent="0.3">
      <c r="A447" t="s">
        <v>110</v>
      </c>
      <c r="B447" t="s">
        <v>154</v>
      </c>
      <c r="C447" t="s">
        <v>155</v>
      </c>
      <c r="D447" t="s">
        <v>83</v>
      </c>
      <c r="E447" s="9" t="s">
        <v>156</v>
      </c>
      <c r="F447" t="s">
        <v>113</v>
      </c>
      <c r="G447">
        <v>2023</v>
      </c>
      <c r="H447" s="6">
        <v>124.66</v>
      </c>
      <c r="I447" s="61">
        <f>SUM("1/"&amp;Index[[#This Row],[LibMois]]&amp;"/"&amp;Index[[#This Row],[Annee]])</f>
        <v>44958</v>
      </c>
      <c r="J447"/>
    </row>
    <row r="448" spans="1:10" hidden="1" x14ac:dyDescent="0.3">
      <c r="A448" t="s">
        <v>110</v>
      </c>
      <c r="B448" t="s">
        <v>157</v>
      </c>
      <c r="C448" t="s">
        <v>158</v>
      </c>
      <c r="D448" t="s">
        <v>159</v>
      </c>
      <c r="E448" s="9" t="s">
        <v>160</v>
      </c>
      <c r="F448" t="s">
        <v>113</v>
      </c>
      <c r="G448">
        <v>2023</v>
      </c>
      <c r="H448" s="6">
        <v>134.97999999999999</v>
      </c>
      <c r="I448" s="61">
        <f>SUM("1/"&amp;Index[[#This Row],[LibMois]]&amp;"/"&amp;Index[[#This Row],[Annee]])</f>
        <v>44958</v>
      </c>
      <c r="J448"/>
    </row>
    <row r="449" spans="1:10" hidden="1" x14ac:dyDescent="0.3">
      <c r="A449" t="s">
        <v>110</v>
      </c>
      <c r="B449" t="s">
        <v>123</v>
      </c>
      <c r="C449" t="s">
        <v>124</v>
      </c>
      <c r="D449" t="s">
        <v>125</v>
      </c>
      <c r="E449" s="9" t="s">
        <v>126</v>
      </c>
      <c r="F449" t="s">
        <v>113</v>
      </c>
      <c r="G449">
        <v>2023</v>
      </c>
      <c r="H449" s="6">
        <v>122.37</v>
      </c>
      <c r="I449" s="61">
        <f>SUM("1/"&amp;Index[[#This Row],[LibMois]]&amp;"/"&amp;Index[[#This Row],[Annee]])</f>
        <v>44958</v>
      </c>
      <c r="J449"/>
    </row>
    <row r="450" spans="1:10" hidden="1" x14ac:dyDescent="0.3">
      <c r="A450" s="84"/>
      <c r="B450" s="84"/>
      <c r="C450" s="84" t="s">
        <v>161</v>
      </c>
      <c r="D450" s="103" t="s">
        <v>162</v>
      </c>
      <c r="E450" s="103"/>
      <c r="F450" s="84" t="s">
        <v>113</v>
      </c>
      <c r="G450" s="105">
        <v>2023</v>
      </c>
      <c r="H450" s="106">
        <v>129.69999999999999</v>
      </c>
      <c r="I450" s="61">
        <f>SUM("1/"&amp;Index[[#This Row],[LibMois]]&amp;"/"&amp;Index[[#This Row],[Annee]])</f>
        <v>44958</v>
      </c>
      <c r="J450"/>
    </row>
    <row r="451" spans="1:10" hidden="1" x14ac:dyDescent="0.3">
      <c r="A451" s="84"/>
      <c r="B451" s="84"/>
      <c r="C451" s="84" t="s">
        <v>163</v>
      </c>
      <c r="D451" s="103" t="s">
        <v>93</v>
      </c>
      <c r="E451" s="103"/>
      <c r="F451" s="84" t="s">
        <v>113</v>
      </c>
      <c r="G451" s="105">
        <v>2023</v>
      </c>
      <c r="H451" s="106">
        <v>128.1</v>
      </c>
      <c r="I451" s="61">
        <f>SUM("1/"&amp;Index[[#This Row],[LibMois]]&amp;"/"&amp;Index[[#This Row],[Annee]])</f>
        <v>44958</v>
      </c>
      <c r="J451"/>
    </row>
    <row r="452" spans="1:10" hidden="1" x14ac:dyDescent="0.3">
      <c r="A452" s="84"/>
      <c r="B452" s="84"/>
      <c r="C452" s="84" t="s">
        <v>164</v>
      </c>
      <c r="D452" s="104" t="s">
        <v>94</v>
      </c>
      <c r="E452" s="103"/>
      <c r="F452" s="84" t="s">
        <v>113</v>
      </c>
      <c r="G452" s="105">
        <v>2023</v>
      </c>
      <c r="H452" s="106">
        <v>131.4</v>
      </c>
      <c r="I452" s="61">
        <f>SUM("1/"&amp;Index[[#This Row],[LibMois]]&amp;"/"&amp;Index[[#This Row],[Annee]])</f>
        <v>44958</v>
      </c>
      <c r="J452"/>
    </row>
    <row r="453" spans="1:10" hidden="1" x14ac:dyDescent="0.3">
      <c r="A453" s="84"/>
      <c r="B453" s="84"/>
      <c r="C453" s="84" t="s">
        <v>163</v>
      </c>
      <c r="D453" s="103" t="s">
        <v>93</v>
      </c>
      <c r="E453" s="103"/>
      <c r="F453" s="84" t="s">
        <v>112</v>
      </c>
      <c r="G453" s="105">
        <v>2015</v>
      </c>
      <c r="H453" s="106">
        <v>106.7</v>
      </c>
      <c r="I453" s="61">
        <f>SUM("1/"&amp;Index[[#This Row],[LibMois]]&amp;"/"&amp;Index[[#This Row],[Annee]])</f>
        <v>42005</v>
      </c>
      <c r="J453"/>
    </row>
    <row r="454" spans="1:10" hidden="1" x14ac:dyDescent="0.3">
      <c r="A454" s="84"/>
      <c r="B454" s="84"/>
      <c r="C454" s="84" t="s">
        <v>164</v>
      </c>
      <c r="D454" s="103" t="s">
        <v>94</v>
      </c>
      <c r="E454" s="103"/>
      <c r="F454" s="84" t="s">
        <v>112</v>
      </c>
      <c r="G454" s="105">
        <v>2015</v>
      </c>
      <c r="H454" s="106">
        <v>104.1</v>
      </c>
      <c r="I454" s="61">
        <f>SUM("1/"&amp;Index[[#This Row],[LibMois]]&amp;"/"&amp;Index[[#This Row],[Annee]])</f>
        <v>42005</v>
      </c>
      <c r="J454"/>
    </row>
    <row r="455" spans="1:10" hidden="1" x14ac:dyDescent="0.3">
      <c r="A455" s="84"/>
      <c r="B455" s="84"/>
      <c r="C455" s="84" t="s">
        <v>161</v>
      </c>
      <c r="D455" s="103" t="s">
        <v>162</v>
      </c>
      <c r="E455" s="103"/>
      <c r="F455" s="84" t="s">
        <v>112</v>
      </c>
      <c r="G455" s="105">
        <v>2016</v>
      </c>
      <c r="H455" s="106">
        <v>103.3</v>
      </c>
      <c r="I455" s="61">
        <f>SUM("1/"&amp;Index[[#This Row],[LibMois]]&amp;"/"&amp;Index[[#This Row],[Annee]])</f>
        <v>42370</v>
      </c>
      <c r="J455"/>
    </row>
    <row r="456" spans="1:10" hidden="1" x14ac:dyDescent="0.3">
      <c r="A456" s="84"/>
      <c r="B456" s="84"/>
      <c r="C456" s="84" t="s">
        <v>163</v>
      </c>
      <c r="D456" s="103" t="s">
        <v>93</v>
      </c>
      <c r="E456" s="103"/>
      <c r="F456" s="84" t="s">
        <v>112</v>
      </c>
      <c r="G456" s="105">
        <v>2016</v>
      </c>
      <c r="H456" s="106">
        <v>106.9</v>
      </c>
      <c r="I456" s="61">
        <f>SUM("1/"&amp;Index[[#This Row],[LibMois]]&amp;"/"&amp;Index[[#This Row],[Annee]])</f>
        <v>42370</v>
      </c>
      <c r="J456"/>
    </row>
    <row r="457" spans="1:10" hidden="1" x14ac:dyDescent="0.3">
      <c r="A457" s="84"/>
      <c r="B457" s="84"/>
      <c r="C457" s="84" t="s">
        <v>164</v>
      </c>
      <c r="D457" s="103" t="s">
        <v>94</v>
      </c>
      <c r="E457" s="103"/>
      <c r="F457" s="84" t="s">
        <v>112</v>
      </c>
      <c r="G457" s="105">
        <v>2016</v>
      </c>
      <c r="H457" s="106">
        <v>103.4</v>
      </c>
      <c r="I457" s="61">
        <f>SUM("1/"&amp;Index[[#This Row],[LibMois]]&amp;"/"&amp;Index[[#This Row],[Annee]])</f>
        <v>42370</v>
      </c>
      <c r="J457"/>
    </row>
    <row r="458" spans="1:10" hidden="1" x14ac:dyDescent="0.3">
      <c r="A458" t="s">
        <v>110</v>
      </c>
      <c r="B458" t="s">
        <v>127</v>
      </c>
      <c r="C458" t="s">
        <v>128</v>
      </c>
      <c r="D458" t="s">
        <v>84</v>
      </c>
      <c r="E458" s="9" t="s">
        <v>129</v>
      </c>
      <c r="F458" t="s">
        <v>112</v>
      </c>
      <c r="G458">
        <v>2017</v>
      </c>
      <c r="H458" s="6">
        <v>100.05</v>
      </c>
      <c r="I458" s="61">
        <f>SUM("1/"&amp;Index[[#This Row],[LibMois]]&amp;"/"&amp;Index[[#This Row],[Annee]])</f>
        <v>42736</v>
      </c>
      <c r="J458"/>
    </row>
    <row r="459" spans="1:10" hidden="1" x14ac:dyDescent="0.3">
      <c r="A459" t="s">
        <v>110</v>
      </c>
      <c r="B459" t="s">
        <v>130</v>
      </c>
      <c r="C459" t="s">
        <v>131</v>
      </c>
      <c r="D459" t="s">
        <v>85</v>
      </c>
      <c r="E459" s="9" t="s">
        <v>132</v>
      </c>
      <c r="F459" t="s">
        <v>112</v>
      </c>
      <c r="G459">
        <v>2017</v>
      </c>
      <c r="H459" s="6">
        <v>99.97</v>
      </c>
      <c r="I459" s="61">
        <f>SUM("1/"&amp;Index[[#This Row],[LibMois]]&amp;"/"&amp;Index[[#This Row],[Annee]])</f>
        <v>42736</v>
      </c>
      <c r="J459"/>
    </row>
    <row r="460" spans="1:10" hidden="1" x14ac:dyDescent="0.3">
      <c r="A460" t="s">
        <v>110</v>
      </c>
      <c r="B460" t="s">
        <v>133</v>
      </c>
      <c r="C460" t="s">
        <v>134</v>
      </c>
      <c r="D460" t="s">
        <v>90</v>
      </c>
      <c r="E460" s="9" t="s">
        <v>135</v>
      </c>
      <c r="F460" t="s">
        <v>112</v>
      </c>
      <c r="G460">
        <v>2017</v>
      </c>
      <c r="H460" s="6">
        <v>99.98</v>
      </c>
      <c r="I460" s="61">
        <f>SUM("1/"&amp;Index[[#This Row],[LibMois]]&amp;"/"&amp;Index[[#This Row],[Annee]])</f>
        <v>42736</v>
      </c>
      <c r="J460"/>
    </row>
    <row r="461" spans="1:10" hidden="1" x14ac:dyDescent="0.3">
      <c r="A461" t="s">
        <v>110</v>
      </c>
      <c r="B461" t="s">
        <v>151</v>
      </c>
      <c r="C461" t="s">
        <v>152</v>
      </c>
      <c r="D461" t="s">
        <v>86</v>
      </c>
      <c r="E461" s="9" t="s">
        <v>153</v>
      </c>
      <c r="F461" t="s">
        <v>112</v>
      </c>
      <c r="G461">
        <v>2017</v>
      </c>
      <c r="H461" s="6">
        <v>99.56</v>
      </c>
      <c r="I461" s="61">
        <f>SUM("1/"&amp;Index[[#This Row],[LibMois]]&amp;"/"&amp;Index[[#This Row],[Annee]])</f>
        <v>42736</v>
      </c>
      <c r="J461"/>
    </row>
    <row r="462" spans="1:10" hidden="1" x14ac:dyDescent="0.3">
      <c r="A462" t="s">
        <v>110</v>
      </c>
      <c r="B462" t="s">
        <v>136</v>
      </c>
      <c r="C462" t="s">
        <v>137</v>
      </c>
      <c r="D462" t="s">
        <v>89</v>
      </c>
      <c r="E462" s="9" t="s">
        <v>138</v>
      </c>
      <c r="F462" t="s">
        <v>112</v>
      </c>
      <c r="G462">
        <v>2017</v>
      </c>
      <c r="H462" s="6">
        <v>99.98</v>
      </c>
      <c r="I462" s="61">
        <f>SUM("1/"&amp;Index[[#This Row],[LibMois]]&amp;"/"&amp;Index[[#This Row],[Annee]])</f>
        <v>42736</v>
      </c>
      <c r="J462"/>
    </row>
    <row r="463" spans="1:10" hidden="1" x14ac:dyDescent="0.3">
      <c r="A463" t="s">
        <v>110</v>
      </c>
      <c r="B463" t="s">
        <v>142</v>
      </c>
      <c r="C463" t="s">
        <v>143</v>
      </c>
      <c r="D463" t="s">
        <v>88</v>
      </c>
      <c r="E463" s="9" t="s">
        <v>144</v>
      </c>
      <c r="F463" t="s">
        <v>112</v>
      </c>
      <c r="G463">
        <v>2017</v>
      </c>
      <c r="H463" s="6">
        <v>100</v>
      </c>
      <c r="I463" s="61">
        <f>SUM("1/"&amp;Index[[#This Row],[LibMois]]&amp;"/"&amp;Index[[#This Row],[Annee]])</f>
        <v>42736</v>
      </c>
      <c r="J463"/>
    </row>
    <row r="464" spans="1:10" hidden="1" x14ac:dyDescent="0.3">
      <c r="A464" t="s">
        <v>110</v>
      </c>
      <c r="B464" t="s">
        <v>145</v>
      </c>
      <c r="C464" t="s">
        <v>146</v>
      </c>
      <c r="D464" t="s">
        <v>87</v>
      </c>
      <c r="E464" s="9" t="s">
        <v>147</v>
      </c>
      <c r="F464" t="s">
        <v>112</v>
      </c>
      <c r="G464">
        <v>2017</v>
      </c>
      <c r="H464" s="6">
        <v>100</v>
      </c>
      <c r="I464" s="61">
        <f>SUM("1/"&amp;Index[[#This Row],[LibMois]]&amp;"/"&amp;Index[[#This Row],[Annee]])</f>
        <v>42736</v>
      </c>
      <c r="J464"/>
    </row>
    <row r="465" spans="1:10" hidden="1" x14ac:dyDescent="0.3">
      <c r="A465" t="s">
        <v>110</v>
      </c>
      <c r="B465" t="s">
        <v>139</v>
      </c>
      <c r="C465" t="s">
        <v>140</v>
      </c>
      <c r="D465" t="s">
        <v>92</v>
      </c>
      <c r="E465" s="9" t="s">
        <v>141</v>
      </c>
      <c r="F465" t="s">
        <v>112</v>
      </c>
      <c r="G465">
        <v>2017</v>
      </c>
      <c r="H465" s="6">
        <v>100.02</v>
      </c>
      <c r="I465" s="61">
        <f>SUM("1/"&amp;Index[[#This Row],[LibMois]]&amp;"/"&amp;Index[[#This Row],[Annee]])</f>
        <v>42736</v>
      </c>
      <c r="J465"/>
    </row>
    <row r="466" spans="1:10" hidden="1" x14ac:dyDescent="0.3">
      <c r="A466" t="s">
        <v>110</v>
      </c>
      <c r="B466" t="s">
        <v>148</v>
      </c>
      <c r="C466" t="s">
        <v>149</v>
      </c>
      <c r="D466" t="s">
        <v>91</v>
      </c>
      <c r="E466" s="9" t="s">
        <v>150</v>
      </c>
      <c r="F466" t="s">
        <v>112</v>
      </c>
      <c r="G466">
        <v>2017</v>
      </c>
      <c r="H466" s="6">
        <v>99.89</v>
      </c>
      <c r="I466" s="61">
        <f>SUM("1/"&amp;Index[[#This Row],[LibMois]]&amp;"/"&amp;Index[[#This Row],[Annee]])</f>
        <v>42736</v>
      </c>
      <c r="J466"/>
    </row>
    <row r="467" spans="1:10" hidden="1" x14ac:dyDescent="0.3">
      <c r="A467" t="s">
        <v>110</v>
      </c>
      <c r="B467" t="s">
        <v>154</v>
      </c>
      <c r="C467" t="s">
        <v>155</v>
      </c>
      <c r="D467" t="s">
        <v>83</v>
      </c>
      <c r="E467" s="9" t="s">
        <v>156</v>
      </c>
      <c r="F467" t="s">
        <v>112</v>
      </c>
      <c r="G467">
        <v>2017</v>
      </c>
      <c r="H467" s="6">
        <v>100.11</v>
      </c>
      <c r="I467" s="61">
        <f>SUM("1/"&amp;Index[[#This Row],[LibMois]]&amp;"/"&amp;Index[[#This Row],[Annee]])</f>
        <v>42736</v>
      </c>
      <c r="J467"/>
    </row>
    <row r="468" spans="1:10" hidden="1" x14ac:dyDescent="0.3">
      <c r="A468" t="s">
        <v>110</v>
      </c>
      <c r="B468" t="s">
        <v>157</v>
      </c>
      <c r="C468" t="s">
        <v>158</v>
      </c>
      <c r="D468" t="s">
        <v>159</v>
      </c>
      <c r="E468" s="9" t="s">
        <v>160</v>
      </c>
      <c r="F468" t="s">
        <v>112</v>
      </c>
      <c r="G468">
        <v>2017</v>
      </c>
      <c r="H468" s="6">
        <v>100.07</v>
      </c>
      <c r="I468" s="61">
        <f>SUM("1/"&amp;Index[[#This Row],[LibMois]]&amp;"/"&amp;Index[[#This Row],[Annee]])</f>
        <v>42736</v>
      </c>
      <c r="J468"/>
    </row>
    <row r="469" spans="1:10" hidden="1" x14ac:dyDescent="0.3">
      <c r="A469" t="s">
        <v>110</v>
      </c>
      <c r="B469" t="s">
        <v>123</v>
      </c>
      <c r="C469" t="s">
        <v>124</v>
      </c>
      <c r="D469" t="s">
        <v>125</v>
      </c>
      <c r="E469" s="9" t="s">
        <v>126</v>
      </c>
      <c r="F469" t="s">
        <v>112</v>
      </c>
      <c r="G469">
        <v>2017</v>
      </c>
      <c r="H469" s="6">
        <v>100.1</v>
      </c>
      <c r="I469" s="61">
        <f>SUM("1/"&amp;Index[[#This Row],[LibMois]]&amp;"/"&amp;Index[[#This Row],[Annee]])</f>
        <v>42736</v>
      </c>
      <c r="J469"/>
    </row>
    <row r="470" spans="1:10" hidden="1" x14ac:dyDescent="0.3">
      <c r="A470" s="84"/>
      <c r="B470" s="84"/>
      <c r="C470" s="84" t="s">
        <v>161</v>
      </c>
      <c r="D470" s="103" t="s">
        <v>162</v>
      </c>
      <c r="E470" s="103"/>
      <c r="F470" s="84" t="s">
        <v>112</v>
      </c>
      <c r="G470" s="105">
        <v>2017</v>
      </c>
      <c r="H470" s="106">
        <v>105.7</v>
      </c>
      <c r="I470" s="61">
        <f>SUM("1/"&amp;Index[[#This Row],[LibMois]]&amp;"/"&amp;Index[[#This Row],[Annee]])</f>
        <v>42736</v>
      </c>
      <c r="J470"/>
    </row>
    <row r="471" spans="1:10" hidden="1" x14ac:dyDescent="0.3">
      <c r="A471" s="84"/>
      <c r="B471" s="84"/>
      <c r="C471" s="84" t="s">
        <v>163</v>
      </c>
      <c r="D471" s="103" t="s">
        <v>93</v>
      </c>
      <c r="E471" s="103"/>
      <c r="F471" s="84" t="s">
        <v>112</v>
      </c>
      <c r="G471" s="105">
        <v>2017</v>
      </c>
      <c r="H471" s="106">
        <v>108.3</v>
      </c>
      <c r="I471" s="61">
        <f>SUM("1/"&amp;Index[[#This Row],[LibMois]]&amp;"/"&amp;Index[[#This Row],[Annee]])</f>
        <v>42736</v>
      </c>
      <c r="J471"/>
    </row>
    <row r="472" spans="1:10" hidden="1" x14ac:dyDescent="0.3">
      <c r="A472" s="84"/>
      <c r="B472" s="84"/>
      <c r="C472" s="84" t="s">
        <v>164</v>
      </c>
      <c r="D472" s="103" t="s">
        <v>94</v>
      </c>
      <c r="E472" s="103"/>
      <c r="F472" s="84" t="s">
        <v>112</v>
      </c>
      <c r="G472" s="105">
        <v>2017</v>
      </c>
      <c r="H472" s="106">
        <v>106.4</v>
      </c>
      <c r="I472" s="61">
        <f>SUM("1/"&amp;Index[[#This Row],[LibMois]]&amp;"/"&amp;Index[[#This Row],[Annee]])</f>
        <v>42736</v>
      </c>
      <c r="J472"/>
    </row>
    <row r="473" spans="1:10" hidden="1" x14ac:dyDescent="0.3">
      <c r="A473" t="s">
        <v>110</v>
      </c>
      <c r="B473" t="s">
        <v>127</v>
      </c>
      <c r="C473" t="s">
        <v>128</v>
      </c>
      <c r="D473" t="s">
        <v>84</v>
      </c>
      <c r="E473" s="9" t="s">
        <v>129</v>
      </c>
      <c r="F473" t="s">
        <v>112</v>
      </c>
      <c r="G473">
        <v>2018</v>
      </c>
      <c r="H473" s="6">
        <v>101.17</v>
      </c>
      <c r="I473" s="61">
        <f>SUM("1/"&amp;Index[[#This Row],[LibMois]]&amp;"/"&amp;Index[[#This Row],[Annee]])</f>
        <v>43101</v>
      </c>
      <c r="J473"/>
    </row>
    <row r="474" spans="1:10" hidden="1" x14ac:dyDescent="0.3">
      <c r="A474" t="s">
        <v>110</v>
      </c>
      <c r="B474" t="s">
        <v>130</v>
      </c>
      <c r="C474" t="s">
        <v>131</v>
      </c>
      <c r="D474" t="s">
        <v>85</v>
      </c>
      <c r="E474" s="9" t="s">
        <v>132</v>
      </c>
      <c r="F474" t="s">
        <v>112</v>
      </c>
      <c r="G474">
        <v>2018</v>
      </c>
      <c r="H474" s="6">
        <v>103.64</v>
      </c>
      <c r="I474" s="61">
        <f>SUM("1/"&amp;Index[[#This Row],[LibMois]]&amp;"/"&amp;Index[[#This Row],[Annee]])</f>
        <v>43101</v>
      </c>
      <c r="J474"/>
    </row>
    <row r="475" spans="1:10" hidden="1" x14ac:dyDescent="0.3">
      <c r="A475" t="s">
        <v>110</v>
      </c>
      <c r="B475" t="s">
        <v>133</v>
      </c>
      <c r="C475" t="s">
        <v>134</v>
      </c>
      <c r="D475" t="s">
        <v>90</v>
      </c>
      <c r="E475" s="9" t="s">
        <v>135</v>
      </c>
      <c r="F475" t="s">
        <v>112</v>
      </c>
      <c r="G475">
        <v>2018</v>
      </c>
      <c r="H475" s="6">
        <v>100.36</v>
      </c>
      <c r="I475" s="61">
        <f>SUM("1/"&amp;Index[[#This Row],[LibMois]]&amp;"/"&amp;Index[[#This Row],[Annee]])</f>
        <v>43101</v>
      </c>
      <c r="J475"/>
    </row>
    <row r="476" spans="1:10" hidden="1" x14ac:dyDescent="0.3">
      <c r="A476" t="s">
        <v>110</v>
      </c>
      <c r="B476" t="s">
        <v>151</v>
      </c>
      <c r="C476" t="s">
        <v>152</v>
      </c>
      <c r="D476" t="s">
        <v>86</v>
      </c>
      <c r="E476" s="9" t="s">
        <v>153</v>
      </c>
      <c r="F476" t="s">
        <v>112</v>
      </c>
      <c r="G476">
        <v>2018</v>
      </c>
      <c r="H476" s="6">
        <v>99.44</v>
      </c>
      <c r="I476" s="61">
        <f>SUM("1/"&amp;Index[[#This Row],[LibMois]]&amp;"/"&amp;Index[[#This Row],[Annee]])</f>
        <v>43101</v>
      </c>
      <c r="J476"/>
    </row>
    <row r="477" spans="1:10" hidden="1" x14ac:dyDescent="0.3">
      <c r="A477" t="s">
        <v>110</v>
      </c>
      <c r="B477" t="s">
        <v>136</v>
      </c>
      <c r="C477" t="s">
        <v>137</v>
      </c>
      <c r="D477" t="s">
        <v>89</v>
      </c>
      <c r="E477" s="9" t="s">
        <v>138</v>
      </c>
      <c r="F477" t="s">
        <v>112</v>
      </c>
      <c r="G477">
        <v>2018</v>
      </c>
      <c r="H477" s="6">
        <v>101.53</v>
      </c>
      <c r="I477" s="61">
        <f>SUM("1/"&amp;Index[[#This Row],[LibMois]]&amp;"/"&amp;Index[[#This Row],[Annee]])</f>
        <v>43101</v>
      </c>
      <c r="J477"/>
    </row>
    <row r="478" spans="1:10" hidden="1" x14ac:dyDescent="0.3">
      <c r="A478" t="s">
        <v>110</v>
      </c>
      <c r="B478" t="s">
        <v>142</v>
      </c>
      <c r="C478" t="s">
        <v>143</v>
      </c>
      <c r="D478" t="s">
        <v>88</v>
      </c>
      <c r="E478" s="9" t="s">
        <v>144</v>
      </c>
      <c r="F478" t="s">
        <v>112</v>
      </c>
      <c r="G478">
        <v>2018</v>
      </c>
      <c r="H478" s="6">
        <v>103.26</v>
      </c>
      <c r="I478" s="61">
        <f>SUM("1/"&amp;Index[[#This Row],[LibMois]]&amp;"/"&amp;Index[[#This Row],[Annee]])</f>
        <v>43101</v>
      </c>
      <c r="J478"/>
    </row>
    <row r="479" spans="1:10" hidden="1" x14ac:dyDescent="0.3">
      <c r="A479" t="s">
        <v>110</v>
      </c>
      <c r="B479" t="s">
        <v>145</v>
      </c>
      <c r="C479" t="s">
        <v>146</v>
      </c>
      <c r="D479" t="s">
        <v>87</v>
      </c>
      <c r="E479" s="9" t="s">
        <v>147</v>
      </c>
      <c r="F479" t="s">
        <v>112</v>
      </c>
      <c r="G479">
        <v>2018</v>
      </c>
      <c r="H479" s="6">
        <v>100.52</v>
      </c>
      <c r="I479" s="61">
        <f>SUM("1/"&amp;Index[[#This Row],[LibMois]]&amp;"/"&amp;Index[[#This Row],[Annee]])</f>
        <v>43101</v>
      </c>
      <c r="J479"/>
    </row>
    <row r="480" spans="1:10" hidden="1" x14ac:dyDescent="0.3">
      <c r="A480" t="s">
        <v>110</v>
      </c>
      <c r="B480" t="s">
        <v>139</v>
      </c>
      <c r="C480" t="s">
        <v>140</v>
      </c>
      <c r="D480" t="s">
        <v>92</v>
      </c>
      <c r="E480" s="9" t="s">
        <v>141</v>
      </c>
      <c r="F480" t="s">
        <v>112</v>
      </c>
      <c r="G480">
        <v>2018</v>
      </c>
      <c r="H480" s="6">
        <v>100.37</v>
      </c>
      <c r="I480" s="61">
        <f>SUM("1/"&amp;Index[[#This Row],[LibMois]]&amp;"/"&amp;Index[[#This Row],[Annee]])</f>
        <v>43101</v>
      </c>
      <c r="J480"/>
    </row>
    <row r="481" spans="1:10" hidden="1" x14ac:dyDescent="0.3">
      <c r="A481" t="s">
        <v>110</v>
      </c>
      <c r="B481" t="s">
        <v>148</v>
      </c>
      <c r="C481" t="s">
        <v>149</v>
      </c>
      <c r="D481" t="s">
        <v>91</v>
      </c>
      <c r="E481" s="9" t="s">
        <v>150</v>
      </c>
      <c r="F481" t="s">
        <v>112</v>
      </c>
      <c r="G481">
        <v>2018</v>
      </c>
      <c r="H481" s="6">
        <v>99.66</v>
      </c>
      <c r="I481" s="61">
        <f>SUM("1/"&amp;Index[[#This Row],[LibMois]]&amp;"/"&amp;Index[[#This Row],[Annee]])</f>
        <v>43101</v>
      </c>
      <c r="J481"/>
    </row>
    <row r="482" spans="1:10" hidden="1" x14ac:dyDescent="0.3">
      <c r="A482" t="s">
        <v>110</v>
      </c>
      <c r="B482" t="s">
        <v>154</v>
      </c>
      <c r="C482" t="s">
        <v>155</v>
      </c>
      <c r="D482" t="s">
        <v>83</v>
      </c>
      <c r="E482" s="9" t="s">
        <v>156</v>
      </c>
      <c r="F482" t="s">
        <v>112</v>
      </c>
      <c r="G482">
        <v>2018</v>
      </c>
      <c r="H482" s="6">
        <v>102.94</v>
      </c>
      <c r="I482" s="61">
        <f>SUM("1/"&amp;Index[[#This Row],[LibMois]]&amp;"/"&amp;Index[[#This Row],[Annee]])</f>
        <v>43101</v>
      </c>
      <c r="J482"/>
    </row>
    <row r="483" spans="1:10" hidden="1" x14ac:dyDescent="0.3">
      <c r="A483" t="s">
        <v>110</v>
      </c>
      <c r="B483" t="s">
        <v>157</v>
      </c>
      <c r="C483" t="s">
        <v>158</v>
      </c>
      <c r="D483" t="s">
        <v>159</v>
      </c>
      <c r="E483" s="9" t="s">
        <v>160</v>
      </c>
      <c r="F483" t="s">
        <v>112</v>
      </c>
      <c r="G483">
        <v>2018</v>
      </c>
      <c r="H483" s="6">
        <v>101.31</v>
      </c>
      <c r="I483" s="61">
        <f>SUM("1/"&amp;Index[[#This Row],[LibMois]]&amp;"/"&amp;Index[[#This Row],[Annee]])</f>
        <v>43101</v>
      </c>
      <c r="J483"/>
    </row>
    <row r="484" spans="1:10" hidden="1" x14ac:dyDescent="0.3">
      <c r="A484" t="s">
        <v>110</v>
      </c>
      <c r="B484" t="s">
        <v>123</v>
      </c>
      <c r="C484" t="s">
        <v>124</v>
      </c>
      <c r="D484" t="s">
        <v>125</v>
      </c>
      <c r="E484" s="9" t="s">
        <v>126</v>
      </c>
      <c r="F484" t="s">
        <v>112</v>
      </c>
      <c r="G484">
        <v>2018</v>
      </c>
      <c r="H484" s="6">
        <v>101.62</v>
      </c>
      <c r="I484" s="61">
        <f>SUM("1/"&amp;Index[[#This Row],[LibMois]]&amp;"/"&amp;Index[[#This Row],[Annee]])</f>
        <v>43101</v>
      </c>
      <c r="J484"/>
    </row>
    <row r="485" spans="1:10" hidden="1" x14ac:dyDescent="0.3">
      <c r="A485" s="84"/>
      <c r="B485" s="84"/>
      <c r="C485" s="84" t="s">
        <v>161</v>
      </c>
      <c r="D485" s="103" t="s">
        <v>162</v>
      </c>
      <c r="E485" s="103"/>
      <c r="F485" s="84" t="s">
        <v>112</v>
      </c>
      <c r="G485" s="105">
        <v>2018</v>
      </c>
      <c r="H485" s="106">
        <v>108</v>
      </c>
      <c r="I485" s="61">
        <f>SUM("1/"&amp;Index[[#This Row],[LibMois]]&amp;"/"&amp;Index[[#This Row],[Annee]])</f>
        <v>43101</v>
      </c>
      <c r="J485"/>
    </row>
    <row r="486" spans="1:10" hidden="1" x14ac:dyDescent="0.3">
      <c r="A486" s="84"/>
      <c r="B486" s="84"/>
      <c r="C486" s="84" t="s">
        <v>163</v>
      </c>
      <c r="D486" s="103" t="s">
        <v>93</v>
      </c>
      <c r="E486" s="103"/>
      <c r="F486" s="84" t="s">
        <v>112</v>
      </c>
      <c r="G486" s="105">
        <v>2018</v>
      </c>
      <c r="H486" s="106">
        <v>110.2</v>
      </c>
      <c r="I486" s="61">
        <f>SUM("1/"&amp;Index[[#This Row],[LibMois]]&amp;"/"&amp;Index[[#This Row],[Annee]])</f>
        <v>43101</v>
      </c>
      <c r="J486"/>
    </row>
    <row r="487" spans="1:10" hidden="1" x14ac:dyDescent="0.3">
      <c r="A487" s="84"/>
      <c r="B487" s="84"/>
      <c r="C487" s="84" t="s">
        <v>164</v>
      </c>
      <c r="D487" s="103" t="s">
        <v>94</v>
      </c>
      <c r="E487" s="103"/>
      <c r="F487" s="84" t="s">
        <v>112</v>
      </c>
      <c r="G487" s="105">
        <v>2018</v>
      </c>
      <c r="H487" s="106">
        <v>109.1</v>
      </c>
      <c r="I487" s="61">
        <f>SUM("1/"&amp;Index[[#This Row],[LibMois]]&amp;"/"&amp;Index[[#This Row],[Annee]])</f>
        <v>43101</v>
      </c>
      <c r="J487"/>
    </row>
    <row r="488" spans="1:10" hidden="1" x14ac:dyDescent="0.3">
      <c r="A488" t="s">
        <v>110</v>
      </c>
      <c r="B488" t="s">
        <v>127</v>
      </c>
      <c r="C488" t="s">
        <v>128</v>
      </c>
      <c r="D488" t="s">
        <v>84</v>
      </c>
      <c r="E488" s="9" t="s">
        <v>129</v>
      </c>
      <c r="F488" t="s">
        <v>112</v>
      </c>
      <c r="G488">
        <v>2019</v>
      </c>
      <c r="H488" s="6">
        <v>103.35</v>
      </c>
      <c r="I488" s="61">
        <f>SUM("1/"&amp;Index[[#This Row],[LibMois]]&amp;"/"&amp;Index[[#This Row],[Annee]])</f>
        <v>43466</v>
      </c>
      <c r="J488"/>
    </row>
    <row r="489" spans="1:10" hidden="1" x14ac:dyDescent="0.3">
      <c r="A489" t="s">
        <v>110</v>
      </c>
      <c r="B489" t="s">
        <v>130</v>
      </c>
      <c r="C489" t="s">
        <v>131</v>
      </c>
      <c r="D489" t="s">
        <v>85</v>
      </c>
      <c r="E489" s="9" t="s">
        <v>132</v>
      </c>
      <c r="F489" t="s">
        <v>112</v>
      </c>
      <c r="G489">
        <v>2019</v>
      </c>
      <c r="H489" s="6">
        <v>111.94</v>
      </c>
      <c r="I489" s="61">
        <f>SUM("1/"&amp;Index[[#This Row],[LibMois]]&amp;"/"&amp;Index[[#This Row],[Annee]])</f>
        <v>43466</v>
      </c>
      <c r="J489"/>
    </row>
    <row r="490" spans="1:10" hidden="1" x14ac:dyDescent="0.3">
      <c r="A490" t="s">
        <v>110</v>
      </c>
      <c r="B490" t="s">
        <v>133</v>
      </c>
      <c r="C490" t="s">
        <v>134</v>
      </c>
      <c r="D490" t="s">
        <v>90</v>
      </c>
      <c r="E490" s="9" t="s">
        <v>135</v>
      </c>
      <c r="F490" t="s">
        <v>112</v>
      </c>
      <c r="G490">
        <v>2019</v>
      </c>
      <c r="H490" s="6">
        <v>104.07</v>
      </c>
      <c r="I490" s="61">
        <f>SUM("1/"&amp;Index[[#This Row],[LibMois]]&amp;"/"&amp;Index[[#This Row],[Annee]])</f>
        <v>43466</v>
      </c>
      <c r="J490"/>
    </row>
    <row r="491" spans="1:10" hidden="1" x14ac:dyDescent="0.3">
      <c r="A491" t="s">
        <v>110</v>
      </c>
      <c r="B491" t="s">
        <v>151</v>
      </c>
      <c r="C491" t="s">
        <v>152</v>
      </c>
      <c r="D491" t="s">
        <v>86</v>
      </c>
      <c r="E491" s="9" t="s">
        <v>153</v>
      </c>
      <c r="F491" t="s">
        <v>112</v>
      </c>
      <c r="G491">
        <v>2019</v>
      </c>
      <c r="H491" s="6">
        <v>101.44</v>
      </c>
      <c r="I491" s="61">
        <f>SUM("1/"&amp;Index[[#This Row],[LibMois]]&amp;"/"&amp;Index[[#This Row],[Annee]])</f>
        <v>43466</v>
      </c>
      <c r="J491"/>
    </row>
    <row r="492" spans="1:10" hidden="1" x14ac:dyDescent="0.3">
      <c r="A492" t="s">
        <v>110</v>
      </c>
      <c r="B492" t="s">
        <v>136</v>
      </c>
      <c r="C492" t="s">
        <v>137</v>
      </c>
      <c r="D492" t="s">
        <v>89</v>
      </c>
      <c r="E492" s="9" t="s">
        <v>138</v>
      </c>
      <c r="F492" t="s">
        <v>112</v>
      </c>
      <c r="G492">
        <v>2019</v>
      </c>
      <c r="H492" s="6">
        <v>103.19</v>
      </c>
      <c r="I492" s="61">
        <f>SUM("1/"&amp;Index[[#This Row],[LibMois]]&amp;"/"&amp;Index[[#This Row],[Annee]])</f>
        <v>43466</v>
      </c>
      <c r="J492"/>
    </row>
    <row r="493" spans="1:10" hidden="1" x14ac:dyDescent="0.3">
      <c r="A493" t="s">
        <v>110</v>
      </c>
      <c r="B493" t="s">
        <v>142</v>
      </c>
      <c r="C493" t="s">
        <v>143</v>
      </c>
      <c r="D493" t="s">
        <v>88</v>
      </c>
      <c r="E493" s="9" t="s">
        <v>144</v>
      </c>
      <c r="F493" t="s">
        <v>112</v>
      </c>
      <c r="G493">
        <v>2019</v>
      </c>
      <c r="H493" s="6">
        <v>108.84</v>
      </c>
      <c r="I493" s="61">
        <f>SUM("1/"&amp;Index[[#This Row],[LibMois]]&amp;"/"&amp;Index[[#This Row],[Annee]])</f>
        <v>43466</v>
      </c>
      <c r="J493"/>
    </row>
    <row r="494" spans="1:10" hidden="1" x14ac:dyDescent="0.3">
      <c r="A494" t="s">
        <v>110</v>
      </c>
      <c r="B494" t="s">
        <v>145</v>
      </c>
      <c r="C494" t="s">
        <v>146</v>
      </c>
      <c r="D494" t="s">
        <v>87</v>
      </c>
      <c r="E494" s="9" t="s">
        <v>147</v>
      </c>
      <c r="F494" t="s">
        <v>112</v>
      </c>
      <c r="G494">
        <v>2019</v>
      </c>
      <c r="H494" s="6">
        <v>101.73</v>
      </c>
      <c r="I494" s="61">
        <f>SUM("1/"&amp;Index[[#This Row],[LibMois]]&amp;"/"&amp;Index[[#This Row],[Annee]])</f>
        <v>43466</v>
      </c>
      <c r="J494"/>
    </row>
    <row r="495" spans="1:10" hidden="1" x14ac:dyDescent="0.3">
      <c r="A495" t="s">
        <v>110</v>
      </c>
      <c r="B495" t="s">
        <v>139</v>
      </c>
      <c r="C495" t="s">
        <v>140</v>
      </c>
      <c r="D495" t="s">
        <v>92</v>
      </c>
      <c r="E495" s="9" t="s">
        <v>141</v>
      </c>
      <c r="F495" t="s">
        <v>112</v>
      </c>
      <c r="G495">
        <v>2019</v>
      </c>
      <c r="H495" s="6">
        <v>101.22</v>
      </c>
      <c r="I495" s="61">
        <f>SUM("1/"&amp;Index[[#This Row],[LibMois]]&amp;"/"&amp;Index[[#This Row],[Annee]])</f>
        <v>43466</v>
      </c>
      <c r="J495"/>
    </row>
    <row r="496" spans="1:10" hidden="1" x14ac:dyDescent="0.3">
      <c r="A496" t="s">
        <v>110</v>
      </c>
      <c r="B496" t="s">
        <v>148</v>
      </c>
      <c r="C496" t="s">
        <v>149</v>
      </c>
      <c r="D496" t="s">
        <v>91</v>
      </c>
      <c r="E496" s="9" t="s">
        <v>150</v>
      </c>
      <c r="F496" t="s">
        <v>112</v>
      </c>
      <c r="G496">
        <v>2019</v>
      </c>
      <c r="H496" s="6">
        <v>101.09</v>
      </c>
      <c r="I496" s="61">
        <f>SUM("1/"&amp;Index[[#This Row],[LibMois]]&amp;"/"&amp;Index[[#This Row],[Annee]])</f>
        <v>43466</v>
      </c>
      <c r="J496"/>
    </row>
    <row r="497" spans="1:10" hidden="1" x14ac:dyDescent="0.3">
      <c r="A497" t="s">
        <v>110</v>
      </c>
      <c r="B497" t="s">
        <v>154</v>
      </c>
      <c r="C497" t="s">
        <v>155</v>
      </c>
      <c r="D497" t="s">
        <v>83</v>
      </c>
      <c r="E497" s="9" t="s">
        <v>156</v>
      </c>
      <c r="F497" t="s">
        <v>112</v>
      </c>
      <c r="G497">
        <v>2019</v>
      </c>
      <c r="H497" s="6">
        <v>105.32</v>
      </c>
      <c r="I497" s="61">
        <f>SUM("1/"&amp;Index[[#This Row],[LibMois]]&amp;"/"&amp;Index[[#This Row],[Annee]])</f>
        <v>43466</v>
      </c>
      <c r="J497"/>
    </row>
    <row r="498" spans="1:10" hidden="1" x14ac:dyDescent="0.3">
      <c r="A498" t="s">
        <v>110</v>
      </c>
      <c r="B498" t="s">
        <v>157</v>
      </c>
      <c r="C498" t="s">
        <v>158</v>
      </c>
      <c r="D498" t="s">
        <v>159</v>
      </c>
      <c r="E498" s="9" t="s">
        <v>160</v>
      </c>
      <c r="F498" t="s">
        <v>112</v>
      </c>
      <c r="G498">
        <v>2019</v>
      </c>
      <c r="H498" s="6">
        <v>102.82</v>
      </c>
      <c r="I498" s="61">
        <f>SUM("1/"&amp;Index[[#This Row],[LibMois]]&amp;"/"&amp;Index[[#This Row],[Annee]])</f>
        <v>43466</v>
      </c>
      <c r="J498"/>
    </row>
    <row r="499" spans="1:10" hidden="1" x14ac:dyDescent="0.3">
      <c r="A499" t="s">
        <v>110</v>
      </c>
      <c r="B499" t="s">
        <v>123</v>
      </c>
      <c r="C499" t="s">
        <v>124</v>
      </c>
      <c r="D499" t="s">
        <v>125</v>
      </c>
      <c r="E499" s="9" t="s">
        <v>126</v>
      </c>
      <c r="F499" t="s">
        <v>112</v>
      </c>
      <c r="G499">
        <v>2019</v>
      </c>
      <c r="H499" s="6">
        <v>104.15</v>
      </c>
      <c r="I499" s="61">
        <f>SUM("1/"&amp;Index[[#This Row],[LibMois]]&amp;"/"&amp;Index[[#This Row],[Annee]])</f>
        <v>43466</v>
      </c>
      <c r="J499"/>
    </row>
    <row r="500" spans="1:10" hidden="1" x14ac:dyDescent="0.3">
      <c r="A500" s="84"/>
      <c r="B500" s="84"/>
      <c r="C500" s="84" t="s">
        <v>161</v>
      </c>
      <c r="D500" s="103" t="s">
        <v>162</v>
      </c>
      <c r="E500" s="103"/>
      <c r="F500" s="84" t="s">
        <v>112</v>
      </c>
      <c r="G500" s="105">
        <v>2019</v>
      </c>
      <c r="H500" s="106">
        <v>110.1</v>
      </c>
      <c r="I500" s="61">
        <f>SUM("1/"&amp;Index[[#This Row],[LibMois]]&amp;"/"&amp;Index[[#This Row],[Annee]])</f>
        <v>43466</v>
      </c>
      <c r="J500"/>
    </row>
    <row r="501" spans="1:10" hidden="1" x14ac:dyDescent="0.3">
      <c r="A501" s="84"/>
      <c r="B501" s="84"/>
      <c r="C501" s="84" t="s">
        <v>163</v>
      </c>
      <c r="D501" s="103" t="s">
        <v>93</v>
      </c>
      <c r="E501" s="103"/>
      <c r="F501" s="84" t="s">
        <v>112</v>
      </c>
      <c r="G501" s="105">
        <v>2019</v>
      </c>
      <c r="H501" s="106">
        <v>112.7</v>
      </c>
      <c r="I501" s="61">
        <f>SUM("1/"&amp;Index[[#This Row],[LibMois]]&amp;"/"&amp;Index[[#This Row],[Annee]])</f>
        <v>43466</v>
      </c>
      <c r="J501"/>
    </row>
    <row r="502" spans="1:10" hidden="1" x14ac:dyDescent="0.3">
      <c r="A502" s="84"/>
      <c r="B502" s="84"/>
      <c r="C502" s="84" t="s">
        <v>164</v>
      </c>
      <c r="D502" s="103" t="s">
        <v>94</v>
      </c>
      <c r="E502" s="103"/>
      <c r="F502" s="84" t="s">
        <v>112</v>
      </c>
      <c r="G502" s="105">
        <v>2019</v>
      </c>
      <c r="H502" s="106">
        <v>110.8</v>
      </c>
      <c r="I502" s="61">
        <f>SUM("1/"&amp;Index[[#This Row],[LibMois]]&amp;"/"&amp;Index[[#This Row],[Annee]])</f>
        <v>43466</v>
      </c>
      <c r="J502"/>
    </row>
    <row r="503" spans="1:10" hidden="1" x14ac:dyDescent="0.3">
      <c r="A503" t="s">
        <v>110</v>
      </c>
      <c r="B503" t="s">
        <v>127</v>
      </c>
      <c r="C503" t="s">
        <v>128</v>
      </c>
      <c r="D503" t="s">
        <v>84</v>
      </c>
      <c r="E503" s="9" t="s">
        <v>129</v>
      </c>
      <c r="F503" t="s">
        <v>112</v>
      </c>
      <c r="G503">
        <v>2020</v>
      </c>
      <c r="H503" s="6">
        <v>104.37</v>
      </c>
      <c r="I503" s="61">
        <f>SUM("1/"&amp;Index[[#This Row],[LibMois]]&amp;"/"&amp;Index[[#This Row],[Annee]])</f>
        <v>43831</v>
      </c>
      <c r="J503"/>
    </row>
    <row r="504" spans="1:10" hidden="1" x14ac:dyDescent="0.3">
      <c r="A504" t="s">
        <v>110</v>
      </c>
      <c r="B504" t="s">
        <v>130</v>
      </c>
      <c r="C504" t="s">
        <v>131</v>
      </c>
      <c r="D504" t="s">
        <v>85</v>
      </c>
      <c r="E504" s="9" t="s">
        <v>132</v>
      </c>
      <c r="F504" t="s">
        <v>112</v>
      </c>
      <c r="G504">
        <v>2020</v>
      </c>
      <c r="H504" s="6">
        <v>107.55</v>
      </c>
      <c r="I504" s="61">
        <f>SUM("1/"&amp;Index[[#This Row],[LibMois]]&amp;"/"&amp;Index[[#This Row],[Annee]])</f>
        <v>43831</v>
      </c>
      <c r="J504"/>
    </row>
    <row r="505" spans="1:10" hidden="1" x14ac:dyDescent="0.3">
      <c r="A505" t="s">
        <v>110</v>
      </c>
      <c r="B505" t="s">
        <v>133</v>
      </c>
      <c r="C505" t="s">
        <v>134</v>
      </c>
      <c r="D505" t="s">
        <v>90</v>
      </c>
      <c r="E505" s="9" t="s">
        <v>135</v>
      </c>
      <c r="F505" t="s">
        <v>112</v>
      </c>
      <c r="G505">
        <v>2020</v>
      </c>
      <c r="H505" s="6">
        <v>105.06</v>
      </c>
      <c r="I505" s="61">
        <f>SUM("1/"&amp;Index[[#This Row],[LibMois]]&amp;"/"&amp;Index[[#This Row],[Annee]])</f>
        <v>43831</v>
      </c>
      <c r="J505"/>
    </row>
    <row r="506" spans="1:10" hidden="1" x14ac:dyDescent="0.3">
      <c r="A506" t="s">
        <v>110</v>
      </c>
      <c r="B506" t="s">
        <v>151</v>
      </c>
      <c r="C506" t="s">
        <v>152</v>
      </c>
      <c r="D506" t="s">
        <v>86</v>
      </c>
      <c r="E506" s="9" t="s">
        <v>153</v>
      </c>
      <c r="F506" t="s">
        <v>112</v>
      </c>
      <c r="G506">
        <v>2020</v>
      </c>
      <c r="H506" s="6">
        <v>103.36</v>
      </c>
      <c r="I506" s="61">
        <f>SUM("1/"&amp;Index[[#This Row],[LibMois]]&amp;"/"&amp;Index[[#This Row],[Annee]])</f>
        <v>43831</v>
      </c>
      <c r="J506"/>
    </row>
    <row r="507" spans="1:10" hidden="1" x14ac:dyDescent="0.3">
      <c r="A507" t="s">
        <v>110</v>
      </c>
      <c r="B507" t="s">
        <v>136</v>
      </c>
      <c r="C507" t="s">
        <v>137</v>
      </c>
      <c r="D507" t="s">
        <v>89</v>
      </c>
      <c r="E507" s="9" t="s">
        <v>138</v>
      </c>
      <c r="F507" t="s">
        <v>112</v>
      </c>
      <c r="G507">
        <v>2020</v>
      </c>
      <c r="H507" s="6">
        <v>106.17</v>
      </c>
      <c r="I507" s="61">
        <f>SUM("1/"&amp;Index[[#This Row],[LibMois]]&amp;"/"&amp;Index[[#This Row],[Annee]])</f>
        <v>43831</v>
      </c>
      <c r="J507"/>
    </row>
    <row r="508" spans="1:10" hidden="1" x14ac:dyDescent="0.3">
      <c r="A508" t="s">
        <v>110</v>
      </c>
      <c r="B508" t="s">
        <v>142</v>
      </c>
      <c r="C508" t="s">
        <v>143</v>
      </c>
      <c r="D508" t="s">
        <v>88</v>
      </c>
      <c r="E508" s="9" t="s">
        <v>144</v>
      </c>
      <c r="F508" t="s">
        <v>112</v>
      </c>
      <c r="G508">
        <v>2020</v>
      </c>
      <c r="H508" s="6">
        <v>107.09</v>
      </c>
      <c r="I508" s="61">
        <f>SUM("1/"&amp;Index[[#This Row],[LibMois]]&amp;"/"&amp;Index[[#This Row],[Annee]])</f>
        <v>43831</v>
      </c>
      <c r="J508"/>
    </row>
    <row r="509" spans="1:10" hidden="1" x14ac:dyDescent="0.3">
      <c r="A509" t="s">
        <v>110</v>
      </c>
      <c r="B509" t="s">
        <v>145</v>
      </c>
      <c r="C509" t="s">
        <v>146</v>
      </c>
      <c r="D509" t="s">
        <v>87</v>
      </c>
      <c r="E509" s="9" t="s">
        <v>147</v>
      </c>
      <c r="F509" t="s">
        <v>112</v>
      </c>
      <c r="G509">
        <v>2020</v>
      </c>
      <c r="H509" s="6">
        <v>102.69</v>
      </c>
      <c r="I509" s="61">
        <f>SUM("1/"&amp;Index[[#This Row],[LibMois]]&amp;"/"&amp;Index[[#This Row],[Annee]])</f>
        <v>43831</v>
      </c>
      <c r="J509"/>
    </row>
    <row r="510" spans="1:10" hidden="1" x14ac:dyDescent="0.3">
      <c r="A510" t="s">
        <v>110</v>
      </c>
      <c r="B510" t="s">
        <v>139</v>
      </c>
      <c r="C510" t="s">
        <v>140</v>
      </c>
      <c r="D510" t="s">
        <v>92</v>
      </c>
      <c r="E510" s="9" t="s">
        <v>141</v>
      </c>
      <c r="F510" t="s">
        <v>112</v>
      </c>
      <c r="G510">
        <v>2020</v>
      </c>
      <c r="H510" s="6">
        <v>102.14</v>
      </c>
      <c r="I510" s="61">
        <f>SUM("1/"&amp;Index[[#This Row],[LibMois]]&amp;"/"&amp;Index[[#This Row],[Annee]])</f>
        <v>43831</v>
      </c>
      <c r="J510"/>
    </row>
    <row r="511" spans="1:10" hidden="1" x14ac:dyDescent="0.3">
      <c r="A511" t="s">
        <v>110</v>
      </c>
      <c r="B511" t="s">
        <v>148</v>
      </c>
      <c r="C511" t="s">
        <v>149</v>
      </c>
      <c r="D511" t="s">
        <v>91</v>
      </c>
      <c r="E511" s="9" t="s">
        <v>150</v>
      </c>
      <c r="F511" t="s">
        <v>112</v>
      </c>
      <c r="G511">
        <v>2020</v>
      </c>
      <c r="H511" s="6">
        <v>103.42</v>
      </c>
      <c r="I511" s="61">
        <f>SUM("1/"&amp;Index[[#This Row],[LibMois]]&amp;"/"&amp;Index[[#This Row],[Annee]])</f>
        <v>43831</v>
      </c>
      <c r="J511"/>
    </row>
    <row r="512" spans="1:10" hidden="1" x14ac:dyDescent="0.3">
      <c r="A512" t="s">
        <v>110</v>
      </c>
      <c r="B512" t="s">
        <v>154</v>
      </c>
      <c r="C512" t="s">
        <v>155</v>
      </c>
      <c r="D512" t="s">
        <v>83</v>
      </c>
      <c r="E512" s="9" t="s">
        <v>156</v>
      </c>
      <c r="F512" t="s">
        <v>112</v>
      </c>
      <c r="G512">
        <v>2020</v>
      </c>
      <c r="H512" s="6">
        <v>107.05</v>
      </c>
      <c r="I512" s="61">
        <f>SUM("1/"&amp;Index[[#This Row],[LibMois]]&amp;"/"&amp;Index[[#This Row],[Annee]])</f>
        <v>43831</v>
      </c>
      <c r="J512"/>
    </row>
    <row r="513" spans="1:10" hidden="1" x14ac:dyDescent="0.3">
      <c r="A513" t="s">
        <v>110</v>
      </c>
      <c r="B513" t="s">
        <v>157</v>
      </c>
      <c r="C513" t="s">
        <v>158</v>
      </c>
      <c r="D513" t="s">
        <v>159</v>
      </c>
      <c r="E513" s="9" t="s">
        <v>160</v>
      </c>
      <c r="F513" t="s">
        <v>112</v>
      </c>
      <c r="G513">
        <v>2020</v>
      </c>
      <c r="H513" s="6">
        <v>103.83</v>
      </c>
      <c r="I513" s="61">
        <f>SUM("1/"&amp;Index[[#This Row],[LibMois]]&amp;"/"&amp;Index[[#This Row],[Annee]])</f>
        <v>43831</v>
      </c>
      <c r="J513"/>
    </row>
    <row r="514" spans="1:10" hidden="1" x14ac:dyDescent="0.3">
      <c r="A514" t="s">
        <v>110</v>
      </c>
      <c r="B514" t="s">
        <v>123</v>
      </c>
      <c r="C514" t="s">
        <v>124</v>
      </c>
      <c r="D514" t="s">
        <v>125</v>
      </c>
      <c r="E514" s="9" t="s">
        <v>126</v>
      </c>
      <c r="F514" t="s">
        <v>112</v>
      </c>
      <c r="G514">
        <v>2020</v>
      </c>
      <c r="H514" s="6">
        <v>104.92</v>
      </c>
      <c r="I514" s="61">
        <f>SUM("1/"&amp;Index[[#This Row],[LibMois]]&amp;"/"&amp;Index[[#This Row],[Annee]])</f>
        <v>43831</v>
      </c>
      <c r="J514"/>
    </row>
    <row r="515" spans="1:10" hidden="1" x14ac:dyDescent="0.3">
      <c r="A515" s="84"/>
      <c r="B515" s="84"/>
      <c r="C515" s="84" t="s">
        <v>161</v>
      </c>
      <c r="D515" s="103" t="s">
        <v>162</v>
      </c>
      <c r="E515" s="103"/>
      <c r="F515" s="84" t="s">
        <v>112</v>
      </c>
      <c r="G515" s="105">
        <v>2020</v>
      </c>
      <c r="H515" s="106">
        <v>111.8</v>
      </c>
      <c r="I515" s="61">
        <f>SUM("1/"&amp;Index[[#This Row],[LibMois]]&amp;"/"&amp;Index[[#This Row],[Annee]])</f>
        <v>43831</v>
      </c>
      <c r="J515"/>
    </row>
    <row r="516" spans="1:10" hidden="1" x14ac:dyDescent="0.3">
      <c r="A516" s="84"/>
      <c r="B516" s="84"/>
      <c r="C516" s="84" t="s">
        <v>163</v>
      </c>
      <c r="D516" s="103" t="s">
        <v>93</v>
      </c>
      <c r="E516" s="103"/>
      <c r="F516" s="84" t="s">
        <v>112</v>
      </c>
      <c r="G516" s="105">
        <v>2020</v>
      </c>
      <c r="H516" s="106">
        <v>115</v>
      </c>
      <c r="I516" s="61">
        <f>SUM("1/"&amp;Index[[#This Row],[LibMois]]&amp;"/"&amp;Index[[#This Row],[Annee]])</f>
        <v>43831</v>
      </c>
      <c r="J516"/>
    </row>
    <row r="517" spans="1:10" hidden="1" x14ac:dyDescent="0.3">
      <c r="A517" s="84"/>
      <c r="B517" s="84"/>
      <c r="C517" s="84" t="s">
        <v>164</v>
      </c>
      <c r="D517" s="103" t="s">
        <v>94</v>
      </c>
      <c r="E517" s="103"/>
      <c r="F517" s="84" t="s">
        <v>112</v>
      </c>
      <c r="G517" s="105">
        <v>2020</v>
      </c>
      <c r="H517" s="106">
        <v>112.5</v>
      </c>
      <c r="I517" s="61">
        <f>SUM("1/"&amp;Index[[#This Row],[LibMois]]&amp;"/"&amp;Index[[#This Row],[Annee]])</f>
        <v>43831</v>
      </c>
      <c r="J517"/>
    </row>
    <row r="518" spans="1:10" hidden="1" x14ac:dyDescent="0.3">
      <c r="A518" t="s">
        <v>110</v>
      </c>
      <c r="B518" t="s">
        <v>127</v>
      </c>
      <c r="C518" t="s">
        <v>128</v>
      </c>
      <c r="D518" t="s">
        <v>84</v>
      </c>
      <c r="E518" s="9" t="s">
        <v>129</v>
      </c>
      <c r="F518" t="s">
        <v>112</v>
      </c>
      <c r="G518">
        <v>2021</v>
      </c>
      <c r="H518" s="6">
        <v>105.42</v>
      </c>
      <c r="I518" s="61">
        <f>SUM("1/"&amp;Index[[#This Row],[LibMois]]&amp;"/"&amp;Index[[#This Row],[Annee]])</f>
        <v>44197</v>
      </c>
      <c r="J518"/>
    </row>
    <row r="519" spans="1:10" hidden="1" x14ac:dyDescent="0.3">
      <c r="A519" t="s">
        <v>110</v>
      </c>
      <c r="B519" t="s">
        <v>130</v>
      </c>
      <c r="C519" t="s">
        <v>131</v>
      </c>
      <c r="D519" t="s">
        <v>85</v>
      </c>
      <c r="E519" s="9" t="s">
        <v>132</v>
      </c>
      <c r="F519" t="s">
        <v>112</v>
      </c>
      <c r="G519">
        <v>2021</v>
      </c>
      <c r="H519" s="6">
        <v>105.35</v>
      </c>
      <c r="I519" s="61">
        <f>SUM("1/"&amp;Index[[#This Row],[LibMois]]&amp;"/"&amp;Index[[#This Row],[Annee]])</f>
        <v>44197</v>
      </c>
      <c r="J519"/>
    </row>
    <row r="520" spans="1:10" hidden="1" x14ac:dyDescent="0.3">
      <c r="A520" t="s">
        <v>110</v>
      </c>
      <c r="B520" t="s">
        <v>133</v>
      </c>
      <c r="C520" t="s">
        <v>134</v>
      </c>
      <c r="D520" t="s">
        <v>90</v>
      </c>
      <c r="E520" s="9" t="s">
        <v>135</v>
      </c>
      <c r="F520" t="s">
        <v>112</v>
      </c>
      <c r="G520">
        <v>2021</v>
      </c>
      <c r="H520" s="6">
        <v>106.08</v>
      </c>
      <c r="I520" s="61">
        <f>SUM("1/"&amp;Index[[#This Row],[LibMois]]&amp;"/"&amp;Index[[#This Row],[Annee]])</f>
        <v>44197</v>
      </c>
      <c r="J520"/>
    </row>
    <row r="521" spans="1:10" hidden="1" x14ac:dyDescent="0.3">
      <c r="A521" t="s">
        <v>110</v>
      </c>
      <c r="B521" t="s">
        <v>151</v>
      </c>
      <c r="C521" t="s">
        <v>152</v>
      </c>
      <c r="D521" t="s">
        <v>86</v>
      </c>
      <c r="E521" s="9" t="s">
        <v>153</v>
      </c>
      <c r="F521" t="s">
        <v>112</v>
      </c>
      <c r="G521">
        <v>2021</v>
      </c>
      <c r="H521" s="6">
        <v>104.03</v>
      </c>
      <c r="I521" s="61">
        <f>SUM("1/"&amp;Index[[#This Row],[LibMois]]&amp;"/"&amp;Index[[#This Row],[Annee]])</f>
        <v>44197</v>
      </c>
      <c r="J521"/>
    </row>
    <row r="522" spans="1:10" hidden="1" x14ac:dyDescent="0.3">
      <c r="A522" t="s">
        <v>110</v>
      </c>
      <c r="B522" t="s">
        <v>136</v>
      </c>
      <c r="C522" t="s">
        <v>137</v>
      </c>
      <c r="D522" t="s">
        <v>89</v>
      </c>
      <c r="E522" s="9" t="s">
        <v>138</v>
      </c>
      <c r="F522" t="s">
        <v>112</v>
      </c>
      <c r="G522">
        <v>2021</v>
      </c>
      <c r="H522" s="6">
        <v>105.84</v>
      </c>
      <c r="I522" s="61">
        <f>SUM("1/"&amp;Index[[#This Row],[LibMois]]&amp;"/"&amp;Index[[#This Row],[Annee]])</f>
        <v>44197</v>
      </c>
      <c r="J522"/>
    </row>
    <row r="523" spans="1:10" hidden="1" x14ac:dyDescent="0.3">
      <c r="A523" t="s">
        <v>110</v>
      </c>
      <c r="B523" t="s">
        <v>142</v>
      </c>
      <c r="C523" t="s">
        <v>143</v>
      </c>
      <c r="D523" t="s">
        <v>88</v>
      </c>
      <c r="E523" s="9" t="s">
        <v>144</v>
      </c>
      <c r="F523" t="s">
        <v>112</v>
      </c>
      <c r="G523">
        <v>2021</v>
      </c>
      <c r="H523" s="6">
        <v>105.7</v>
      </c>
      <c r="I523" s="61">
        <f>SUM("1/"&amp;Index[[#This Row],[LibMois]]&amp;"/"&amp;Index[[#This Row],[Annee]])</f>
        <v>44197</v>
      </c>
      <c r="J523"/>
    </row>
    <row r="524" spans="1:10" hidden="1" x14ac:dyDescent="0.3">
      <c r="A524" t="s">
        <v>110</v>
      </c>
      <c r="B524" t="s">
        <v>145</v>
      </c>
      <c r="C524" t="s">
        <v>146</v>
      </c>
      <c r="D524" t="s">
        <v>87</v>
      </c>
      <c r="E524" s="9" t="s">
        <v>147</v>
      </c>
      <c r="F524" t="s">
        <v>112</v>
      </c>
      <c r="G524">
        <v>2021</v>
      </c>
      <c r="H524" s="6">
        <v>105.1</v>
      </c>
      <c r="I524" s="61">
        <f>SUM("1/"&amp;Index[[#This Row],[LibMois]]&amp;"/"&amp;Index[[#This Row],[Annee]])</f>
        <v>44197</v>
      </c>
      <c r="J524"/>
    </row>
    <row r="525" spans="1:10" hidden="1" x14ac:dyDescent="0.3">
      <c r="A525" t="s">
        <v>110</v>
      </c>
      <c r="B525" t="s">
        <v>139</v>
      </c>
      <c r="C525" t="s">
        <v>140</v>
      </c>
      <c r="D525" t="s">
        <v>92</v>
      </c>
      <c r="E525" s="9" t="s">
        <v>141</v>
      </c>
      <c r="F525" t="s">
        <v>112</v>
      </c>
      <c r="G525">
        <v>2021</v>
      </c>
      <c r="H525" s="6">
        <v>103.78</v>
      </c>
      <c r="I525" s="61">
        <f>SUM("1/"&amp;Index[[#This Row],[LibMois]]&amp;"/"&amp;Index[[#This Row],[Annee]])</f>
        <v>44197</v>
      </c>
      <c r="J525"/>
    </row>
    <row r="526" spans="1:10" hidden="1" x14ac:dyDescent="0.3">
      <c r="A526" t="s">
        <v>110</v>
      </c>
      <c r="B526" t="s">
        <v>148</v>
      </c>
      <c r="C526" t="s">
        <v>149</v>
      </c>
      <c r="D526" t="s">
        <v>91</v>
      </c>
      <c r="E526" s="9" t="s">
        <v>150</v>
      </c>
      <c r="F526" t="s">
        <v>112</v>
      </c>
      <c r="G526">
        <v>2021</v>
      </c>
      <c r="H526" s="6">
        <v>104.28</v>
      </c>
      <c r="I526" s="61">
        <f>SUM("1/"&amp;Index[[#This Row],[LibMois]]&amp;"/"&amp;Index[[#This Row],[Annee]])</f>
        <v>44197</v>
      </c>
      <c r="J526"/>
    </row>
    <row r="527" spans="1:10" hidden="1" x14ac:dyDescent="0.3">
      <c r="A527" t="s">
        <v>110</v>
      </c>
      <c r="B527" t="s">
        <v>154</v>
      </c>
      <c r="C527" t="s">
        <v>155</v>
      </c>
      <c r="D527" t="s">
        <v>83</v>
      </c>
      <c r="E527" s="9" t="s">
        <v>156</v>
      </c>
      <c r="F527" t="s">
        <v>112</v>
      </c>
      <c r="G527">
        <v>2021</v>
      </c>
      <c r="H527" s="6">
        <v>105.94</v>
      </c>
      <c r="I527" s="61">
        <f>SUM("1/"&amp;Index[[#This Row],[LibMois]]&amp;"/"&amp;Index[[#This Row],[Annee]])</f>
        <v>44197</v>
      </c>
      <c r="J527"/>
    </row>
    <row r="528" spans="1:10" hidden="1" x14ac:dyDescent="0.3">
      <c r="A528" t="s">
        <v>110</v>
      </c>
      <c r="B528" t="s">
        <v>157</v>
      </c>
      <c r="C528" t="s">
        <v>158</v>
      </c>
      <c r="D528" t="s">
        <v>159</v>
      </c>
      <c r="E528" s="9" t="s">
        <v>160</v>
      </c>
      <c r="F528" t="s">
        <v>112</v>
      </c>
      <c r="G528">
        <v>2021</v>
      </c>
      <c r="H528" s="6">
        <v>104.14</v>
      </c>
      <c r="I528" s="61">
        <f>SUM("1/"&amp;Index[[#This Row],[LibMois]]&amp;"/"&amp;Index[[#This Row],[Annee]])</f>
        <v>44197</v>
      </c>
      <c r="J528"/>
    </row>
    <row r="529" spans="1:10" hidden="1" x14ac:dyDescent="0.3">
      <c r="A529" t="s">
        <v>110</v>
      </c>
      <c r="B529" t="s">
        <v>123</v>
      </c>
      <c r="C529" t="s">
        <v>124</v>
      </c>
      <c r="D529" t="s">
        <v>125</v>
      </c>
      <c r="E529" s="9" t="s">
        <v>126</v>
      </c>
      <c r="F529" t="s">
        <v>112</v>
      </c>
      <c r="G529">
        <v>2021</v>
      </c>
      <c r="H529" s="6">
        <v>105.55</v>
      </c>
      <c r="I529" s="61">
        <f>SUM("1/"&amp;Index[[#This Row],[LibMois]]&amp;"/"&amp;Index[[#This Row],[Annee]])</f>
        <v>44197</v>
      </c>
      <c r="J529"/>
    </row>
    <row r="530" spans="1:10" hidden="1" x14ac:dyDescent="0.3">
      <c r="A530" s="84"/>
      <c r="B530" s="84"/>
      <c r="C530" s="84" t="s">
        <v>161</v>
      </c>
      <c r="D530" s="103" t="s">
        <v>162</v>
      </c>
      <c r="E530" s="103"/>
      <c r="F530" s="84" t="s">
        <v>112</v>
      </c>
      <c r="G530" s="105">
        <v>2021</v>
      </c>
      <c r="H530" s="106">
        <v>114.4</v>
      </c>
      <c r="I530" s="61">
        <f>SUM("1/"&amp;Index[[#This Row],[LibMois]]&amp;"/"&amp;Index[[#This Row],[Annee]])</f>
        <v>44197</v>
      </c>
      <c r="J530"/>
    </row>
    <row r="531" spans="1:10" hidden="1" x14ac:dyDescent="0.3">
      <c r="A531" s="84"/>
      <c r="B531" s="84"/>
      <c r="C531" s="84" t="s">
        <v>163</v>
      </c>
      <c r="D531" s="103" t="s">
        <v>93</v>
      </c>
      <c r="E531" s="103"/>
      <c r="F531" s="84" t="s">
        <v>112</v>
      </c>
      <c r="G531" s="105">
        <v>2021</v>
      </c>
      <c r="H531" s="106">
        <v>117.6</v>
      </c>
      <c r="I531" s="61">
        <f>SUM("1/"&amp;Index[[#This Row],[LibMois]]&amp;"/"&amp;Index[[#This Row],[Annee]])</f>
        <v>44197</v>
      </c>
      <c r="J531"/>
    </row>
    <row r="532" spans="1:10" hidden="1" x14ac:dyDescent="0.3">
      <c r="A532" s="84"/>
      <c r="B532" s="84"/>
      <c r="C532" s="84" t="s">
        <v>164</v>
      </c>
      <c r="D532" s="103" t="s">
        <v>94</v>
      </c>
      <c r="E532" s="103"/>
      <c r="F532" s="84" t="s">
        <v>112</v>
      </c>
      <c r="G532" s="105">
        <v>2021</v>
      </c>
      <c r="H532" s="106">
        <v>116.4</v>
      </c>
      <c r="I532" s="61">
        <f>SUM("1/"&amp;Index[[#This Row],[LibMois]]&amp;"/"&amp;Index[[#This Row],[Annee]])</f>
        <v>44197</v>
      </c>
      <c r="J532"/>
    </row>
    <row r="533" spans="1:10" hidden="1" x14ac:dyDescent="0.3">
      <c r="A533" t="s">
        <v>110</v>
      </c>
      <c r="B533" t="s">
        <v>127</v>
      </c>
      <c r="C533" t="s">
        <v>128</v>
      </c>
      <c r="D533" t="s">
        <v>84</v>
      </c>
      <c r="E533" s="9" t="s">
        <v>129</v>
      </c>
      <c r="F533" t="s">
        <v>112</v>
      </c>
      <c r="G533">
        <v>2022</v>
      </c>
      <c r="H533" s="6">
        <v>113.05</v>
      </c>
      <c r="I533" s="61">
        <f>SUM("1/"&amp;Index[[#This Row],[LibMois]]&amp;"/"&amp;Index[[#This Row],[Annee]])</f>
        <v>44562</v>
      </c>
      <c r="J533"/>
    </row>
    <row r="534" spans="1:10" hidden="1" x14ac:dyDescent="0.3">
      <c r="A534" t="s">
        <v>110</v>
      </c>
      <c r="B534" t="s">
        <v>130</v>
      </c>
      <c r="C534" t="s">
        <v>131</v>
      </c>
      <c r="D534" t="s">
        <v>85</v>
      </c>
      <c r="E534" s="9" t="s">
        <v>132</v>
      </c>
      <c r="F534" t="s">
        <v>112</v>
      </c>
      <c r="G534">
        <v>2022</v>
      </c>
      <c r="H534" s="6">
        <v>114.68</v>
      </c>
      <c r="I534" s="61">
        <f>SUM("1/"&amp;Index[[#This Row],[LibMois]]&amp;"/"&amp;Index[[#This Row],[Annee]])</f>
        <v>44562</v>
      </c>
      <c r="J534"/>
    </row>
    <row r="535" spans="1:10" hidden="1" x14ac:dyDescent="0.3">
      <c r="A535" t="s">
        <v>110</v>
      </c>
      <c r="B535" t="s">
        <v>133</v>
      </c>
      <c r="C535" t="s">
        <v>134</v>
      </c>
      <c r="D535" t="s">
        <v>90</v>
      </c>
      <c r="E535" s="9" t="s">
        <v>135</v>
      </c>
      <c r="F535" t="s">
        <v>112</v>
      </c>
      <c r="G535">
        <v>2022</v>
      </c>
      <c r="H535" s="6">
        <v>109.85</v>
      </c>
      <c r="I535" s="61">
        <f>SUM("1/"&amp;Index[[#This Row],[LibMois]]&amp;"/"&amp;Index[[#This Row],[Annee]])</f>
        <v>44562</v>
      </c>
      <c r="J535"/>
    </row>
    <row r="536" spans="1:10" hidden="1" x14ac:dyDescent="0.3">
      <c r="A536" t="s">
        <v>110</v>
      </c>
      <c r="B536" t="s">
        <v>151</v>
      </c>
      <c r="C536" t="s">
        <v>152</v>
      </c>
      <c r="D536" t="s">
        <v>86</v>
      </c>
      <c r="E536" s="9" t="s">
        <v>153</v>
      </c>
      <c r="F536" t="s">
        <v>112</v>
      </c>
      <c r="G536">
        <v>2022</v>
      </c>
      <c r="H536" s="6">
        <v>113.86</v>
      </c>
      <c r="I536" s="61">
        <f>SUM("1/"&amp;Index[[#This Row],[LibMois]]&amp;"/"&amp;Index[[#This Row],[Annee]])</f>
        <v>44562</v>
      </c>
      <c r="J536"/>
    </row>
    <row r="537" spans="1:10" hidden="1" x14ac:dyDescent="0.3">
      <c r="A537" t="s">
        <v>110</v>
      </c>
      <c r="B537" t="s">
        <v>136</v>
      </c>
      <c r="C537" t="s">
        <v>137</v>
      </c>
      <c r="D537" t="s">
        <v>89</v>
      </c>
      <c r="E537" s="9" t="s">
        <v>138</v>
      </c>
      <c r="F537" t="s">
        <v>112</v>
      </c>
      <c r="G537">
        <v>2022</v>
      </c>
      <c r="H537" s="6">
        <v>111.83</v>
      </c>
      <c r="I537" s="61">
        <f>SUM("1/"&amp;Index[[#This Row],[LibMois]]&amp;"/"&amp;Index[[#This Row],[Annee]])</f>
        <v>44562</v>
      </c>
      <c r="J537"/>
    </row>
    <row r="538" spans="1:10" hidden="1" x14ac:dyDescent="0.3">
      <c r="A538" t="s">
        <v>110</v>
      </c>
      <c r="B538" t="s">
        <v>142</v>
      </c>
      <c r="C538" t="s">
        <v>143</v>
      </c>
      <c r="D538" t="s">
        <v>88</v>
      </c>
      <c r="E538" s="9" t="s">
        <v>144</v>
      </c>
      <c r="F538" t="s">
        <v>112</v>
      </c>
      <c r="G538">
        <v>2022</v>
      </c>
      <c r="H538" s="6">
        <v>114.02</v>
      </c>
      <c r="I538" s="61">
        <f>SUM("1/"&amp;Index[[#This Row],[LibMois]]&amp;"/"&amp;Index[[#This Row],[Annee]])</f>
        <v>44562</v>
      </c>
      <c r="J538"/>
    </row>
    <row r="539" spans="1:10" hidden="1" x14ac:dyDescent="0.3">
      <c r="A539" t="s">
        <v>110</v>
      </c>
      <c r="B539" t="s">
        <v>145</v>
      </c>
      <c r="C539" t="s">
        <v>146</v>
      </c>
      <c r="D539" t="s">
        <v>87</v>
      </c>
      <c r="E539" s="9" t="s">
        <v>147</v>
      </c>
      <c r="F539" t="s">
        <v>112</v>
      </c>
      <c r="G539">
        <v>2022</v>
      </c>
      <c r="H539" s="6">
        <v>111.04</v>
      </c>
      <c r="I539" s="61">
        <f>SUM("1/"&amp;Index[[#This Row],[LibMois]]&amp;"/"&amp;Index[[#This Row],[Annee]])</f>
        <v>44562</v>
      </c>
      <c r="J539"/>
    </row>
    <row r="540" spans="1:10" hidden="1" x14ac:dyDescent="0.3">
      <c r="A540" t="s">
        <v>110</v>
      </c>
      <c r="B540" t="s">
        <v>139</v>
      </c>
      <c r="C540" t="s">
        <v>140</v>
      </c>
      <c r="D540" t="s">
        <v>92</v>
      </c>
      <c r="E540" s="9" t="s">
        <v>141</v>
      </c>
      <c r="F540" t="s">
        <v>112</v>
      </c>
      <c r="G540">
        <v>2022</v>
      </c>
      <c r="H540" s="6">
        <v>105.32</v>
      </c>
      <c r="I540" s="61">
        <f>SUM("1/"&amp;Index[[#This Row],[LibMois]]&amp;"/"&amp;Index[[#This Row],[Annee]])</f>
        <v>44562</v>
      </c>
      <c r="J540"/>
    </row>
    <row r="541" spans="1:10" hidden="1" x14ac:dyDescent="0.3">
      <c r="A541" t="s">
        <v>110</v>
      </c>
      <c r="B541" t="s">
        <v>148</v>
      </c>
      <c r="C541" t="s">
        <v>149</v>
      </c>
      <c r="D541" t="s">
        <v>91</v>
      </c>
      <c r="E541" s="9" t="s">
        <v>150</v>
      </c>
      <c r="F541" t="s">
        <v>112</v>
      </c>
      <c r="G541">
        <v>2022</v>
      </c>
      <c r="H541" s="6">
        <v>110</v>
      </c>
      <c r="I541" s="61">
        <f>SUM("1/"&amp;Index[[#This Row],[LibMois]]&amp;"/"&amp;Index[[#This Row],[Annee]])</f>
        <v>44562</v>
      </c>
      <c r="J541"/>
    </row>
    <row r="542" spans="1:10" hidden="1" x14ac:dyDescent="0.3">
      <c r="A542" t="s">
        <v>110</v>
      </c>
      <c r="B542" t="s">
        <v>154</v>
      </c>
      <c r="C542" t="s">
        <v>155</v>
      </c>
      <c r="D542" t="s">
        <v>83</v>
      </c>
      <c r="E542" s="9" t="s">
        <v>156</v>
      </c>
      <c r="F542" t="s">
        <v>112</v>
      </c>
      <c r="G542">
        <v>2022</v>
      </c>
      <c r="H542" s="6">
        <v>113.19</v>
      </c>
      <c r="I542" s="61">
        <f>SUM("1/"&amp;Index[[#This Row],[LibMois]]&amp;"/"&amp;Index[[#This Row],[Annee]])</f>
        <v>44562</v>
      </c>
      <c r="J542"/>
    </row>
    <row r="543" spans="1:10" hidden="1" x14ac:dyDescent="0.3">
      <c r="A543" t="s">
        <v>110</v>
      </c>
      <c r="B543" t="s">
        <v>157</v>
      </c>
      <c r="C543" t="s">
        <v>158</v>
      </c>
      <c r="D543" t="s">
        <v>159</v>
      </c>
      <c r="E543" s="9" t="s">
        <v>160</v>
      </c>
      <c r="F543" t="s">
        <v>112</v>
      </c>
      <c r="G543">
        <v>2022</v>
      </c>
      <c r="H543" s="6">
        <v>111.42</v>
      </c>
      <c r="I543" s="61">
        <f>SUM("1/"&amp;Index[[#This Row],[LibMois]]&amp;"/"&amp;Index[[#This Row],[Annee]])</f>
        <v>44562</v>
      </c>
      <c r="J543"/>
    </row>
    <row r="544" spans="1:10" hidden="1" x14ac:dyDescent="0.3">
      <c r="A544" t="s">
        <v>110</v>
      </c>
      <c r="B544" t="s">
        <v>123</v>
      </c>
      <c r="C544" t="s">
        <v>124</v>
      </c>
      <c r="D544" t="s">
        <v>125</v>
      </c>
      <c r="E544" s="9" t="s">
        <v>126</v>
      </c>
      <c r="F544" t="s">
        <v>112</v>
      </c>
      <c r="G544">
        <v>2022</v>
      </c>
      <c r="H544" s="6">
        <v>111.55</v>
      </c>
      <c r="I544" s="61">
        <f>SUM("1/"&amp;Index[[#This Row],[LibMois]]&amp;"/"&amp;Index[[#This Row],[Annee]])</f>
        <v>44562</v>
      </c>
      <c r="J544"/>
    </row>
    <row r="545" spans="1:10" hidden="1" x14ac:dyDescent="0.3">
      <c r="A545" s="84"/>
      <c r="B545" s="84"/>
      <c r="C545" s="84" t="s">
        <v>161</v>
      </c>
      <c r="D545" s="103" t="s">
        <v>162</v>
      </c>
      <c r="E545" s="103"/>
      <c r="F545" s="84" t="s">
        <v>112</v>
      </c>
      <c r="G545" s="105">
        <v>2022</v>
      </c>
      <c r="H545" s="106">
        <v>121.4</v>
      </c>
      <c r="I545" s="61">
        <f>SUM("1/"&amp;Index[[#This Row],[LibMois]]&amp;"/"&amp;Index[[#This Row],[Annee]])</f>
        <v>44562</v>
      </c>
      <c r="J545"/>
    </row>
    <row r="546" spans="1:10" hidden="1" x14ac:dyDescent="0.3">
      <c r="A546" s="84"/>
      <c r="B546" s="84"/>
      <c r="C546" s="84" t="s">
        <v>163</v>
      </c>
      <c r="D546" s="103" t="s">
        <v>93</v>
      </c>
      <c r="E546" s="103"/>
      <c r="F546" s="84" t="s">
        <v>112</v>
      </c>
      <c r="G546" s="105">
        <v>2022</v>
      </c>
      <c r="H546" s="106">
        <v>121.1</v>
      </c>
      <c r="I546" s="61">
        <f>SUM("1/"&amp;Index[[#This Row],[LibMois]]&amp;"/"&amp;Index[[#This Row],[Annee]])</f>
        <v>44562</v>
      </c>
      <c r="J546"/>
    </row>
    <row r="547" spans="1:10" hidden="1" x14ac:dyDescent="0.3">
      <c r="A547" s="84"/>
      <c r="B547" s="84"/>
      <c r="C547" s="84" t="s">
        <v>164</v>
      </c>
      <c r="D547" s="103" t="s">
        <v>94</v>
      </c>
      <c r="E547" s="103"/>
      <c r="F547" s="84" t="s">
        <v>112</v>
      </c>
      <c r="G547" s="105">
        <v>2022</v>
      </c>
      <c r="H547" s="106">
        <v>129.69999999999999</v>
      </c>
      <c r="I547" s="61">
        <f>SUM("1/"&amp;Index[[#This Row],[LibMois]]&amp;"/"&amp;Index[[#This Row],[Annee]])</f>
        <v>44562</v>
      </c>
      <c r="J547"/>
    </row>
    <row r="548" spans="1:10" hidden="1" x14ac:dyDescent="0.3">
      <c r="A548" t="s">
        <v>110</v>
      </c>
      <c r="B548" t="s">
        <v>127</v>
      </c>
      <c r="C548" t="s">
        <v>128</v>
      </c>
      <c r="D548" t="s">
        <v>84</v>
      </c>
      <c r="E548" s="9" t="s">
        <v>129</v>
      </c>
      <c r="F548" t="s">
        <v>112</v>
      </c>
      <c r="G548">
        <v>2023</v>
      </c>
      <c r="H548" s="6">
        <v>121.63</v>
      </c>
      <c r="I548" s="61">
        <f>SUM("1/"&amp;Index[[#This Row],[LibMois]]&amp;"/"&amp;Index[[#This Row],[Annee]])</f>
        <v>44927</v>
      </c>
      <c r="J548"/>
    </row>
    <row r="549" spans="1:10" hidden="1" x14ac:dyDescent="0.3">
      <c r="A549" t="s">
        <v>110</v>
      </c>
      <c r="B549" t="s">
        <v>130</v>
      </c>
      <c r="C549" t="s">
        <v>131</v>
      </c>
      <c r="D549" t="s">
        <v>85</v>
      </c>
      <c r="E549" s="9" t="s">
        <v>132</v>
      </c>
      <c r="F549" t="s">
        <v>112</v>
      </c>
      <c r="G549">
        <v>2023</v>
      </c>
      <c r="H549" s="6">
        <v>118.04</v>
      </c>
      <c r="I549" s="61">
        <f>SUM("1/"&amp;Index[[#This Row],[LibMois]]&amp;"/"&amp;Index[[#This Row],[Annee]])</f>
        <v>44927</v>
      </c>
      <c r="J549"/>
    </row>
    <row r="550" spans="1:10" hidden="1" x14ac:dyDescent="0.3">
      <c r="A550" t="s">
        <v>110</v>
      </c>
      <c r="B550" t="s">
        <v>133</v>
      </c>
      <c r="C550" t="s">
        <v>134</v>
      </c>
      <c r="D550" t="s">
        <v>90</v>
      </c>
      <c r="E550" s="9" t="s">
        <v>135</v>
      </c>
      <c r="F550" t="s">
        <v>112</v>
      </c>
      <c r="G550">
        <v>2023</v>
      </c>
      <c r="H550" s="6">
        <v>118.14</v>
      </c>
      <c r="I550" s="61">
        <f>SUM("1/"&amp;Index[[#This Row],[LibMois]]&amp;"/"&amp;Index[[#This Row],[Annee]])</f>
        <v>44927</v>
      </c>
      <c r="J550"/>
    </row>
    <row r="551" spans="1:10" hidden="1" x14ac:dyDescent="0.3">
      <c r="A551" t="s">
        <v>110</v>
      </c>
      <c r="B551" t="s">
        <v>151</v>
      </c>
      <c r="C551" t="s">
        <v>152</v>
      </c>
      <c r="D551" t="s">
        <v>86</v>
      </c>
      <c r="E551" s="9" t="s">
        <v>153</v>
      </c>
      <c r="F551" t="s">
        <v>112</v>
      </c>
      <c r="G551">
        <v>2023</v>
      </c>
      <c r="H551" s="6">
        <v>126.94</v>
      </c>
      <c r="I551" s="61">
        <f>SUM("1/"&amp;Index[[#This Row],[LibMois]]&amp;"/"&amp;Index[[#This Row],[Annee]])</f>
        <v>44927</v>
      </c>
      <c r="J551"/>
    </row>
    <row r="552" spans="1:10" hidden="1" x14ac:dyDescent="0.3">
      <c r="A552" t="s">
        <v>110</v>
      </c>
      <c r="B552" t="s">
        <v>136</v>
      </c>
      <c r="C552" t="s">
        <v>137</v>
      </c>
      <c r="D552" t="s">
        <v>89</v>
      </c>
      <c r="E552" s="9" t="s">
        <v>138</v>
      </c>
      <c r="F552" t="s">
        <v>112</v>
      </c>
      <c r="G552">
        <v>2023</v>
      </c>
      <c r="H552" s="6">
        <v>123.96</v>
      </c>
      <c r="I552" s="61">
        <f>SUM("1/"&amp;Index[[#This Row],[LibMois]]&amp;"/"&amp;Index[[#This Row],[Annee]])</f>
        <v>44927</v>
      </c>
      <c r="J552"/>
    </row>
    <row r="553" spans="1:10" hidden="1" x14ac:dyDescent="0.3">
      <c r="A553" t="s">
        <v>110</v>
      </c>
      <c r="B553" t="s">
        <v>142</v>
      </c>
      <c r="C553" t="s">
        <v>143</v>
      </c>
      <c r="D553" t="s">
        <v>88</v>
      </c>
      <c r="E553" s="9" t="s">
        <v>144</v>
      </c>
      <c r="F553" t="s">
        <v>112</v>
      </c>
      <c r="G553">
        <v>2023</v>
      </c>
      <c r="H553" s="6">
        <v>119.17</v>
      </c>
      <c r="I553" s="61">
        <f>SUM("1/"&amp;Index[[#This Row],[LibMois]]&amp;"/"&amp;Index[[#This Row],[Annee]])</f>
        <v>44927</v>
      </c>
      <c r="J553"/>
    </row>
    <row r="554" spans="1:10" hidden="1" x14ac:dyDescent="0.3">
      <c r="A554" t="s">
        <v>110</v>
      </c>
      <c r="B554" t="s">
        <v>145</v>
      </c>
      <c r="C554" t="s">
        <v>146</v>
      </c>
      <c r="D554" t="s">
        <v>87</v>
      </c>
      <c r="E554" s="9" t="s">
        <v>147</v>
      </c>
      <c r="F554" t="s">
        <v>112</v>
      </c>
      <c r="G554">
        <v>2023</v>
      </c>
      <c r="H554" s="6">
        <v>118.52</v>
      </c>
      <c r="I554" s="61">
        <f>SUM("1/"&amp;Index[[#This Row],[LibMois]]&amp;"/"&amp;Index[[#This Row],[Annee]])</f>
        <v>44927</v>
      </c>
      <c r="J554"/>
    </row>
    <row r="555" spans="1:10" hidden="1" x14ac:dyDescent="0.3">
      <c r="A555" t="s">
        <v>110</v>
      </c>
      <c r="B555" t="s">
        <v>139</v>
      </c>
      <c r="C555" t="s">
        <v>140</v>
      </c>
      <c r="D555" t="s">
        <v>92</v>
      </c>
      <c r="E555" s="9" t="s">
        <v>141</v>
      </c>
      <c r="F555" t="s">
        <v>112</v>
      </c>
      <c r="G555">
        <v>2023</v>
      </c>
      <c r="H555" s="6">
        <v>112.29</v>
      </c>
      <c r="I555" s="61">
        <f>SUM("1/"&amp;Index[[#This Row],[LibMois]]&amp;"/"&amp;Index[[#This Row],[Annee]])</f>
        <v>44927</v>
      </c>
      <c r="J555"/>
    </row>
    <row r="556" spans="1:10" hidden="1" x14ac:dyDescent="0.3">
      <c r="A556" t="s">
        <v>110</v>
      </c>
      <c r="B556" t="s">
        <v>148</v>
      </c>
      <c r="C556" t="s">
        <v>149</v>
      </c>
      <c r="D556" t="s">
        <v>91</v>
      </c>
      <c r="E556" s="9" t="s">
        <v>150</v>
      </c>
      <c r="F556" t="s">
        <v>112</v>
      </c>
      <c r="G556">
        <v>2023</v>
      </c>
      <c r="H556" s="6">
        <v>121.96</v>
      </c>
      <c r="I556" s="61">
        <f>SUM("1/"&amp;Index[[#This Row],[LibMois]]&amp;"/"&amp;Index[[#This Row],[Annee]])</f>
        <v>44927</v>
      </c>
      <c r="J556"/>
    </row>
    <row r="557" spans="1:10" hidden="1" x14ac:dyDescent="0.3">
      <c r="A557" t="s">
        <v>110</v>
      </c>
      <c r="B557" t="s">
        <v>154</v>
      </c>
      <c r="C557" t="s">
        <v>155</v>
      </c>
      <c r="D557" t="s">
        <v>83</v>
      </c>
      <c r="E557" s="9" t="s">
        <v>156</v>
      </c>
      <c r="F557" t="s">
        <v>112</v>
      </c>
      <c r="G557">
        <v>2023</v>
      </c>
      <c r="H557" s="6">
        <v>125.3</v>
      </c>
      <c r="I557" s="61">
        <f>SUM("1/"&amp;Index[[#This Row],[LibMois]]&amp;"/"&amp;Index[[#This Row],[Annee]])</f>
        <v>44927</v>
      </c>
      <c r="J557"/>
    </row>
    <row r="558" spans="1:10" hidden="1" x14ac:dyDescent="0.3">
      <c r="A558" t="s">
        <v>110</v>
      </c>
      <c r="B558" t="s">
        <v>157</v>
      </c>
      <c r="C558" t="s">
        <v>158</v>
      </c>
      <c r="D558" t="s">
        <v>159</v>
      </c>
      <c r="E558" s="9" t="s">
        <v>160</v>
      </c>
      <c r="F558" t="s">
        <v>112</v>
      </c>
      <c r="G558">
        <v>2023</v>
      </c>
      <c r="H558" s="6">
        <v>134.53</v>
      </c>
      <c r="I558" s="61">
        <f>SUM("1/"&amp;Index[[#This Row],[LibMois]]&amp;"/"&amp;Index[[#This Row],[Annee]])</f>
        <v>44927</v>
      </c>
      <c r="J558"/>
    </row>
    <row r="559" spans="1:10" hidden="1" x14ac:dyDescent="0.3">
      <c r="A559" t="s">
        <v>110</v>
      </c>
      <c r="B559" t="s">
        <v>123</v>
      </c>
      <c r="C559" t="s">
        <v>124</v>
      </c>
      <c r="D559" t="s">
        <v>125</v>
      </c>
      <c r="E559" s="9" t="s">
        <v>126</v>
      </c>
      <c r="F559" t="s">
        <v>112</v>
      </c>
      <c r="G559">
        <v>2023</v>
      </c>
      <c r="H559" s="6">
        <v>121.82</v>
      </c>
      <c r="I559" s="61">
        <f>SUM("1/"&amp;Index[[#This Row],[LibMois]]&amp;"/"&amp;Index[[#This Row],[Annee]])</f>
        <v>44927</v>
      </c>
      <c r="J559"/>
    </row>
    <row r="560" spans="1:10" hidden="1" x14ac:dyDescent="0.3">
      <c r="A560" s="84"/>
      <c r="B560" s="84"/>
      <c r="C560" s="84" t="s">
        <v>161</v>
      </c>
      <c r="D560" s="103" t="s">
        <v>162</v>
      </c>
      <c r="E560" s="103"/>
      <c r="F560" s="84" t="s">
        <v>112</v>
      </c>
      <c r="G560" s="105">
        <v>2023</v>
      </c>
      <c r="H560" s="106">
        <v>128.4</v>
      </c>
      <c r="I560" s="61">
        <f>SUM("1/"&amp;Index[[#This Row],[LibMois]]&amp;"/"&amp;Index[[#This Row],[Annee]])</f>
        <v>44927</v>
      </c>
      <c r="J560"/>
    </row>
    <row r="561" spans="1:10" hidden="1" x14ac:dyDescent="0.3">
      <c r="A561" s="84"/>
      <c r="B561" s="84"/>
      <c r="C561" s="84" t="s">
        <v>163</v>
      </c>
      <c r="D561" s="103" t="s">
        <v>93</v>
      </c>
      <c r="E561" s="103"/>
      <c r="F561" s="84" t="s">
        <v>112</v>
      </c>
      <c r="G561" s="105">
        <v>2023</v>
      </c>
      <c r="H561" s="106">
        <v>127.7</v>
      </c>
      <c r="I561" s="61">
        <f>SUM("1/"&amp;Index[[#This Row],[LibMois]]&amp;"/"&amp;Index[[#This Row],[Annee]])</f>
        <v>44927</v>
      </c>
      <c r="J561"/>
    </row>
    <row r="562" spans="1:10" hidden="1" x14ac:dyDescent="0.3">
      <c r="A562" s="84"/>
      <c r="B562" s="84"/>
      <c r="C562" s="84" t="s">
        <v>164</v>
      </c>
      <c r="D562" s="104" t="s">
        <v>94</v>
      </c>
      <c r="E562" s="103"/>
      <c r="F562" s="84" t="s">
        <v>112</v>
      </c>
      <c r="G562" s="105">
        <v>2023</v>
      </c>
      <c r="H562" s="106">
        <v>130.30000000000001</v>
      </c>
      <c r="I562" s="61">
        <f>SUM("1/"&amp;Index[[#This Row],[LibMois]]&amp;"/"&amp;Index[[#This Row],[Annee]])</f>
        <v>44927</v>
      </c>
      <c r="J562"/>
    </row>
    <row r="563" spans="1:10" hidden="1" x14ac:dyDescent="0.3">
      <c r="A563" s="84"/>
      <c r="B563" s="84"/>
      <c r="C563" s="84" t="s">
        <v>163</v>
      </c>
      <c r="D563" s="103" t="s">
        <v>93</v>
      </c>
      <c r="E563" s="103"/>
      <c r="F563" s="84" t="s">
        <v>118</v>
      </c>
      <c r="G563" s="105">
        <v>2015</v>
      </c>
      <c r="H563" s="106">
        <v>106.9</v>
      </c>
      <c r="I563" s="61">
        <f>SUM("1/"&amp;Index[[#This Row],[LibMois]]&amp;"/"&amp;Index[[#This Row],[Annee]])</f>
        <v>42186</v>
      </c>
      <c r="J563"/>
    </row>
    <row r="564" spans="1:10" hidden="1" x14ac:dyDescent="0.3">
      <c r="A564" s="84"/>
      <c r="B564" s="84"/>
      <c r="C564" s="84" t="s">
        <v>164</v>
      </c>
      <c r="D564" s="103" t="s">
        <v>94</v>
      </c>
      <c r="E564" s="103"/>
      <c r="F564" s="84" t="s">
        <v>118</v>
      </c>
      <c r="G564" s="105">
        <v>2015</v>
      </c>
      <c r="H564" s="106">
        <v>105.1</v>
      </c>
      <c r="I564" s="61">
        <f>SUM("1/"&amp;Index[[#This Row],[LibMois]]&amp;"/"&amp;Index[[#This Row],[Annee]])</f>
        <v>42186</v>
      </c>
      <c r="J564"/>
    </row>
    <row r="565" spans="1:10" hidden="1" x14ac:dyDescent="0.3">
      <c r="A565" s="84"/>
      <c r="B565" s="84"/>
      <c r="C565" s="84" t="s">
        <v>161</v>
      </c>
      <c r="D565" s="103" t="s">
        <v>162</v>
      </c>
      <c r="E565" s="103"/>
      <c r="F565" s="84" t="s">
        <v>118</v>
      </c>
      <c r="G565" s="105">
        <v>2016</v>
      </c>
      <c r="H565" s="106">
        <v>104.5</v>
      </c>
      <c r="I565" s="61">
        <f>SUM("1/"&amp;Index[[#This Row],[LibMois]]&amp;"/"&amp;Index[[#This Row],[Annee]])</f>
        <v>42552</v>
      </c>
      <c r="J565"/>
    </row>
    <row r="566" spans="1:10" hidden="1" x14ac:dyDescent="0.3">
      <c r="A566" s="84"/>
      <c r="B566" s="84"/>
      <c r="C566" s="84" t="s">
        <v>163</v>
      </c>
      <c r="D566" s="103" t="s">
        <v>93</v>
      </c>
      <c r="E566" s="103"/>
      <c r="F566" s="84" t="s">
        <v>118</v>
      </c>
      <c r="G566" s="105">
        <v>2016</v>
      </c>
      <c r="H566" s="106">
        <v>107.6</v>
      </c>
      <c r="I566" s="61">
        <f>SUM("1/"&amp;Index[[#This Row],[LibMois]]&amp;"/"&amp;Index[[#This Row],[Annee]])</f>
        <v>42552</v>
      </c>
      <c r="J566"/>
    </row>
    <row r="567" spans="1:10" hidden="1" x14ac:dyDescent="0.3">
      <c r="A567" s="84"/>
      <c r="B567" s="84"/>
      <c r="C567" s="84" t="s">
        <v>164</v>
      </c>
      <c r="D567" s="103" t="s">
        <v>94</v>
      </c>
      <c r="E567" s="103"/>
      <c r="F567" s="84" t="s">
        <v>118</v>
      </c>
      <c r="G567" s="105">
        <v>2016</v>
      </c>
      <c r="H567" s="106">
        <v>104.8</v>
      </c>
      <c r="I567" s="61">
        <f>SUM("1/"&amp;Index[[#This Row],[LibMois]]&amp;"/"&amp;Index[[#This Row],[Annee]])</f>
        <v>42552</v>
      </c>
      <c r="J567"/>
    </row>
    <row r="568" spans="1:10" hidden="1" x14ac:dyDescent="0.3">
      <c r="A568" t="s">
        <v>110</v>
      </c>
      <c r="B568" t="s">
        <v>127</v>
      </c>
      <c r="C568" t="s">
        <v>128</v>
      </c>
      <c r="D568" t="s">
        <v>84</v>
      </c>
      <c r="E568" s="9" t="s">
        <v>129</v>
      </c>
      <c r="F568" t="s">
        <v>118</v>
      </c>
      <c r="G568">
        <v>2017</v>
      </c>
      <c r="H568" s="6">
        <v>100.8</v>
      </c>
      <c r="I568" s="61">
        <f>SUM("1/"&amp;Index[[#This Row],[LibMois]]&amp;"/"&amp;Index[[#This Row],[Annee]])</f>
        <v>42917</v>
      </c>
      <c r="J568"/>
    </row>
    <row r="569" spans="1:10" hidden="1" x14ac:dyDescent="0.3">
      <c r="A569" t="s">
        <v>110</v>
      </c>
      <c r="B569" t="s">
        <v>130</v>
      </c>
      <c r="C569" t="s">
        <v>131</v>
      </c>
      <c r="D569" t="s">
        <v>85</v>
      </c>
      <c r="E569" s="9" t="s">
        <v>132</v>
      </c>
      <c r="F569" t="s">
        <v>118</v>
      </c>
      <c r="G569">
        <v>2017</v>
      </c>
      <c r="H569" s="6">
        <v>106.55</v>
      </c>
      <c r="I569" s="61">
        <f>SUM("1/"&amp;Index[[#This Row],[LibMois]]&amp;"/"&amp;Index[[#This Row],[Annee]])</f>
        <v>42917</v>
      </c>
      <c r="J569"/>
    </row>
    <row r="570" spans="1:10" hidden="1" x14ac:dyDescent="0.3">
      <c r="A570" t="s">
        <v>110</v>
      </c>
      <c r="B570" t="s">
        <v>133</v>
      </c>
      <c r="C570" t="s">
        <v>134</v>
      </c>
      <c r="D570" t="s">
        <v>90</v>
      </c>
      <c r="E570" s="9" t="s">
        <v>135</v>
      </c>
      <c r="F570" t="s">
        <v>118</v>
      </c>
      <c r="G570">
        <v>2017</v>
      </c>
      <c r="H570" s="6">
        <v>99.85</v>
      </c>
      <c r="I570" s="61">
        <f>SUM("1/"&amp;Index[[#This Row],[LibMois]]&amp;"/"&amp;Index[[#This Row],[Annee]])</f>
        <v>42917</v>
      </c>
      <c r="J570"/>
    </row>
    <row r="571" spans="1:10" hidden="1" x14ac:dyDescent="0.3">
      <c r="A571" t="s">
        <v>110</v>
      </c>
      <c r="B571" t="s">
        <v>151</v>
      </c>
      <c r="C571" t="s">
        <v>152</v>
      </c>
      <c r="D571" t="s">
        <v>86</v>
      </c>
      <c r="E571" s="9" t="s">
        <v>153</v>
      </c>
      <c r="F571" t="s">
        <v>118</v>
      </c>
      <c r="G571">
        <v>2017</v>
      </c>
      <c r="H571" s="6">
        <v>100.02</v>
      </c>
      <c r="I571" s="61">
        <f>SUM("1/"&amp;Index[[#This Row],[LibMois]]&amp;"/"&amp;Index[[#This Row],[Annee]])</f>
        <v>42917</v>
      </c>
      <c r="J571"/>
    </row>
    <row r="572" spans="1:10" hidden="1" x14ac:dyDescent="0.3">
      <c r="A572" t="s">
        <v>110</v>
      </c>
      <c r="B572" t="s">
        <v>136</v>
      </c>
      <c r="C572" t="s">
        <v>137</v>
      </c>
      <c r="D572" t="s">
        <v>89</v>
      </c>
      <c r="E572" s="9" t="s">
        <v>138</v>
      </c>
      <c r="F572" t="s">
        <v>118</v>
      </c>
      <c r="G572">
        <v>2017</v>
      </c>
      <c r="H572" s="6">
        <v>101.36</v>
      </c>
      <c r="I572" s="61">
        <f>SUM("1/"&amp;Index[[#This Row],[LibMois]]&amp;"/"&amp;Index[[#This Row],[Annee]])</f>
        <v>42917</v>
      </c>
      <c r="J572"/>
    </row>
    <row r="573" spans="1:10" hidden="1" x14ac:dyDescent="0.3">
      <c r="A573" t="s">
        <v>110</v>
      </c>
      <c r="B573" t="s">
        <v>142</v>
      </c>
      <c r="C573" t="s">
        <v>143</v>
      </c>
      <c r="D573" t="s">
        <v>88</v>
      </c>
      <c r="E573" s="9" t="s">
        <v>144</v>
      </c>
      <c r="F573" t="s">
        <v>118</v>
      </c>
      <c r="G573">
        <v>2017</v>
      </c>
      <c r="H573" s="6">
        <v>105.16</v>
      </c>
      <c r="I573" s="61">
        <f>SUM("1/"&amp;Index[[#This Row],[LibMois]]&amp;"/"&amp;Index[[#This Row],[Annee]])</f>
        <v>42917</v>
      </c>
      <c r="J573"/>
    </row>
    <row r="574" spans="1:10" hidden="1" x14ac:dyDescent="0.3">
      <c r="A574" t="s">
        <v>110</v>
      </c>
      <c r="B574" t="s">
        <v>145</v>
      </c>
      <c r="C574" t="s">
        <v>146</v>
      </c>
      <c r="D574" t="s">
        <v>87</v>
      </c>
      <c r="E574" s="9" t="s">
        <v>147</v>
      </c>
      <c r="F574" t="s">
        <v>118</v>
      </c>
      <c r="G574">
        <v>2017</v>
      </c>
      <c r="H574" s="6">
        <v>100.41</v>
      </c>
      <c r="I574" s="61">
        <f>SUM("1/"&amp;Index[[#This Row],[LibMois]]&amp;"/"&amp;Index[[#This Row],[Annee]])</f>
        <v>42917</v>
      </c>
      <c r="J574"/>
    </row>
    <row r="575" spans="1:10" hidden="1" x14ac:dyDescent="0.3">
      <c r="A575" t="s">
        <v>110</v>
      </c>
      <c r="B575" t="s">
        <v>139</v>
      </c>
      <c r="C575" t="s">
        <v>140</v>
      </c>
      <c r="D575" t="s">
        <v>92</v>
      </c>
      <c r="E575" s="9" t="s">
        <v>141</v>
      </c>
      <c r="F575" t="s">
        <v>118</v>
      </c>
      <c r="G575">
        <v>2017</v>
      </c>
      <c r="H575" s="6">
        <v>100.24</v>
      </c>
      <c r="I575" s="61">
        <f>SUM("1/"&amp;Index[[#This Row],[LibMois]]&amp;"/"&amp;Index[[#This Row],[Annee]])</f>
        <v>42917</v>
      </c>
      <c r="J575"/>
    </row>
    <row r="576" spans="1:10" hidden="1" x14ac:dyDescent="0.3">
      <c r="A576" t="s">
        <v>110</v>
      </c>
      <c r="B576" t="s">
        <v>148</v>
      </c>
      <c r="C576" t="s">
        <v>149</v>
      </c>
      <c r="D576" t="s">
        <v>91</v>
      </c>
      <c r="E576" s="9" t="s">
        <v>150</v>
      </c>
      <c r="F576" t="s">
        <v>118</v>
      </c>
      <c r="G576">
        <v>2017</v>
      </c>
      <c r="H576" s="6">
        <v>100.54</v>
      </c>
      <c r="I576" s="61">
        <f>SUM("1/"&amp;Index[[#This Row],[LibMois]]&amp;"/"&amp;Index[[#This Row],[Annee]])</f>
        <v>42917</v>
      </c>
      <c r="J576"/>
    </row>
    <row r="577" spans="1:10" hidden="1" x14ac:dyDescent="0.3">
      <c r="A577" t="s">
        <v>110</v>
      </c>
      <c r="B577" t="s">
        <v>154</v>
      </c>
      <c r="C577" t="s">
        <v>155</v>
      </c>
      <c r="D577" t="s">
        <v>83</v>
      </c>
      <c r="E577" s="9" t="s">
        <v>156</v>
      </c>
      <c r="F577" t="s">
        <v>118</v>
      </c>
      <c r="G577">
        <v>2017</v>
      </c>
      <c r="H577" s="6">
        <v>101.24</v>
      </c>
      <c r="I577" s="61">
        <f>SUM("1/"&amp;Index[[#This Row],[LibMois]]&amp;"/"&amp;Index[[#This Row],[Annee]])</f>
        <v>42917</v>
      </c>
      <c r="J577"/>
    </row>
    <row r="578" spans="1:10" hidden="1" x14ac:dyDescent="0.3">
      <c r="A578" t="s">
        <v>110</v>
      </c>
      <c r="B578" t="s">
        <v>157</v>
      </c>
      <c r="C578" t="s">
        <v>158</v>
      </c>
      <c r="D578" t="s">
        <v>159</v>
      </c>
      <c r="E578" s="9" t="s">
        <v>160</v>
      </c>
      <c r="F578" t="s">
        <v>118</v>
      </c>
      <c r="G578">
        <v>2017</v>
      </c>
      <c r="H578" s="6">
        <v>100.74</v>
      </c>
      <c r="I578" s="61">
        <f>SUM("1/"&amp;Index[[#This Row],[LibMois]]&amp;"/"&amp;Index[[#This Row],[Annee]])</f>
        <v>42917</v>
      </c>
      <c r="J578"/>
    </row>
    <row r="579" spans="1:10" hidden="1" x14ac:dyDescent="0.3">
      <c r="A579" t="s">
        <v>110</v>
      </c>
      <c r="B579" t="s">
        <v>123</v>
      </c>
      <c r="C579" t="s">
        <v>124</v>
      </c>
      <c r="D579" t="s">
        <v>125</v>
      </c>
      <c r="E579" s="9" t="s">
        <v>126</v>
      </c>
      <c r="F579" t="s">
        <v>118</v>
      </c>
      <c r="G579">
        <v>2017</v>
      </c>
      <c r="H579" s="6">
        <v>101.56</v>
      </c>
      <c r="I579" s="61">
        <f>SUM("1/"&amp;Index[[#This Row],[LibMois]]&amp;"/"&amp;Index[[#This Row],[Annee]])</f>
        <v>42917</v>
      </c>
      <c r="J579"/>
    </row>
    <row r="580" spans="1:10" hidden="1" x14ac:dyDescent="0.3">
      <c r="A580" s="84"/>
      <c r="B580" s="84"/>
      <c r="C580" s="84" t="s">
        <v>161</v>
      </c>
      <c r="D580" s="103" t="s">
        <v>162</v>
      </c>
      <c r="E580" s="103"/>
      <c r="F580" s="84" t="s">
        <v>118</v>
      </c>
      <c r="G580" s="105">
        <v>2017</v>
      </c>
      <c r="H580" s="106">
        <v>106.3</v>
      </c>
      <c r="I580" s="61">
        <f>SUM("1/"&amp;Index[[#This Row],[LibMois]]&amp;"/"&amp;Index[[#This Row],[Annee]])</f>
        <v>42917</v>
      </c>
      <c r="J580"/>
    </row>
    <row r="581" spans="1:10" hidden="1" x14ac:dyDescent="0.3">
      <c r="A581" s="84"/>
      <c r="B581" s="84"/>
      <c r="C581" s="84" t="s">
        <v>163</v>
      </c>
      <c r="D581" s="103" t="s">
        <v>93</v>
      </c>
      <c r="E581" s="103"/>
      <c r="F581" s="84" t="s">
        <v>118</v>
      </c>
      <c r="G581" s="105">
        <v>2017</v>
      </c>
      <c r="H581" s="106">
        <v>109.1</v>
      </c>
      <c r="I581" s="61">
        <f>SUM("1/"&amp;Index[[#This Row],[LibMois]]&amp;"/"&amp;Index[[#This Row],[Annee]])</f>
        <v>42917</v>
      </c>
      <c r="J581"/>
    </row>
    <row r="582" spans="1:10" hidden="1" x14ac:dyDescent="0.3">
      <c r="A582" s="84"/>
      <c r="B582" s="84"/>
      <c r="C582" s="84" t="s">
        <v>164</v>
      </c>
      <c r="D582" s="103" t="s">
        <v>94</v>
      </c>
      <c r="E582" s="103"/>
      <c r="F582" s="84" t="s">
        <v>118</v>
      </c>
      <c r="G582" s="105">
        <v>2017</v>
      </c>
      <c r="H582" s="106">
        <v>107.5</v>
      </c>
      <c r="I582" s="61">
        <f>SUM("1/"&amp;Index[[#This Row],[LibMois]]&amp;"/"&amp;Index[[#This Row],[Annee]])</f>
        <v>42917</v>
      </c>
      <c r="J582"/>
    </row>
    <row r="583" spans="1:10" hidden="1" x14ac:dyDescent="0.3">
      <c r="A583" t="s">
        <v>110</v>
      </c>
      <c r="B583" t="s">
        <v>127</v>
      </c>
      <c r="C583" t="s">
        <v>128</v>
      </c>
      <c r="D583" t="s">
        <v>84</v>
      </c>
      <c r="E583" s="9" t="s">
        <v>129</v>
      </c>
      <c r="F583" t="s">
        <v>118</v>
      </c>
      <c r="G583">
        <v>2018</v>
      </c>
      <c r="H583" s="6">
        <v>102.46</v>
      </c>
      <c r="I583" s="61">
        <f>SUM("1/"&amp;Index[[#This Row],[LibMois]]&amp;"/"&amp;Index[[#This Row],[Annee]])</f>
        <v>43282</v>
      </c>
      <c r="J583"/>
    </row>
    <row r="584" spans="1:10" hidden="1" x14ac:dyDescent="0.3">
      <c r="A584" t="s">
        <v>110</v>
      </c>
      <c r="B584" t="s">
        <v>130</v>
      </c>
      <c r="C584" t="s">
        <v>131</v>
      </c>
      <c r="D584" t="s">
        <v>85</v>
      </c>
      <c r="E584" s="9" t="s">
        <v>132</v>
      </c>
      <c r="F584" t="s">
        <v>118</v>
      </c>
      <c r="G584">
        <v>2018</v>
      </c>
      <c r="H584" s="6">
        <v>107.16</v>
      </c>
      <c r="I584" s="61">
        <f>SUM("1/"&amp;Index[[#This Row],[LibMois]]&amp;"/"&amp;Index[[#This Row],[Annee]])</f>
        <v>43282</v>
      </c>
      <c r="J584"/>
    </row>
    <row r="585" spans="1:10" hidden="1" x14ac:dyDescent="0.3">
      <c r="A585" t="s">
        <v>110</v>
      </c>
      <c r="B585" t="s">
        <v>133</v>
      </c>
      <c r="C585" t="s">
        <v>134</v>
      </c>
      <c r="D585" t="s">
        <v>90</v>
      </c>
      <c r="E585" s="9" t="s">
        <v>135</v>
      </c>
      <c r="F585" t="s">
        <v>118</v>
      </c>
      <c r="G585">
        <v>2018</v>
      </c>
      <c r="H585" s="6">
        <v>103.2</v>
      </c>
      <c r="I585" s="61">
        <f>SUM("1/"&amp;Index[[#This Row],[LibMois]]&amp;"/"&amp;Index[[#This Row],[Annee]])</f>
        <v>43282</v>
      </c>
      <c r="J585"/>
    </row>
    <row r="586" spans="1:10" hidden="1" x14ac:dyDescent="0.3">
      <c r="A586" t="s">
        <v>110</v>
      </c>
      <c r="B586" t="s">
        <v>151</v>
      </c>
      <c r="C586" t="s">
        <v>152</v>
      </c>
      <c r="D586" t="s">
        <v>86</v>
      </c>
      <c r="E586" s="9" t="s">
        <v>153</v>
      </c>
      <c r="F586" t="s">
        <v>118</v>
      </c>
      <c r="G586">
        <v>2018</v>
      </c>
      <c r="H586" s="6">
        <v>99.73</v>
      </c>
      <c r="I586" s="61">
        <f>SUM("1/"&amp;Index[[#This Row],[LibMois]]&amp;"/"&amp;Index[[#This Row],[Annee]])</f>
        <v>43282</v>
      </c>
      <c r="J586"/>
    </row>
    <row r="587" spans="1:10" hidden="1" x14ac:dyDescent="0.3">
      <c r="A587" t="s">
        <v>110</v>
      </c>
      <c r="B587" t="s">
        <v>136</v>
      </c>
      <c r="C587" t="s">
        <v>137</v>
      </c>
      <c r="D587" t="s">
        <v>89</v>
      </c>
      <c r="E587" s="9" t="s">
        <v>138</v>
      </c>
      <c r="F587" t="s">
        <v>118</v>
      </c>
      <c r="G587">
        <v>2018</v>
      </c>
      <c r="H587" s="6">
        <v>102.75</v>
      </c>
      <c r="I587" s="61">
        <f>SUM("1/"&amp;Index[[#This Row],[LibMois]]&amp;"/"&amp;Index[[#This Row],[Annee]])</f>
        <v>43282</v>
      </c>
      <c r="J587"/>
    </row>
    <row r="588" spans="1:10" hidden="1" x14ac:dyDescent="0.3">
      <c r="A588" t="s">
        <v>110</v>
      </c>
      <c r="B588" t="s">
        <v>142</v>
      </c>
      <c r="C588" t="s">
        <v>143</v>
      </c>
      <c r="D588" t="s">
        <v>88</v>
      </c>
      <c r="E588" s="9" t="s">
        <v>144</v>
      </c>
      <c r="F588" t="s">
        <v>118</v>
      </c>
      <c r="G588">
        <v>2018</v>
      </c>
      <c r="H588" s="6">
        <v>105.39</v>
      </c>
      <c r="I588" s="61">
        <f>SUM("1/"&amp;Index[[#This Row],[LibMois]]&amp;"/"&amp;Index[[#This Row],[Annee]])</f>
        <v>43282</v>
      </c>
      <c r="J588"/>
    </row>
    <row r="589" spans="1:10" hidden="1" x14ac:dyDescent="0.3">
      <c r="A589" t="s">
        <v>110</v>
      </c>
      <c r="B589" t="s">
        <v>145</v>
      </c>
      <c r="C589" t="s">
        <v>146</v>
      </c>
      <c r="D589" t="s">
        <v>87</v>
      </c>
      <c r="E589" s="9" t="s">
        <v>147</v>
      </c>
      <c r="F589" t="s">
        <v>118</v>
      </c>
      <c r="G589">
        <v>2018</v>
      </c>
      <c r="H589" s="6">
        <v>100.87</v>
      </c>
      <c r="I589" s="61">
        <f>SUM("1/"&amp;Index[[#This Row],[LibMois]]&amp;"/"&amp;Index[[#This Row],[Annee]])</f>
        <v>43282</v>
      </c>
      <c r="J589"/>
    </row>
    <row r="590" spans="1:10" hidden="1" x14ac:dyDescent="0.3">
      <c r="A590" t="s">
        <v>110</v>
      </c>
      <c r="B590" t="s">
        <v>139</v>
      </c>
      <c r="C590" t="s">
        <v>140</v>
      </c>
      <c r="D590" t="s">
        <v>92</v>
      </c>
      <c r="E590" s="9" t="s">
        <v>141</v>
      </c>
      <c r="F590" t="s">
        <v>118</v>
      </c>
      <c r="G590">
        <v>2018</v>
      </c>
      <c r="H590" s="6">
        <v>100.82</v>
      </c>
      <c r="I590" s="61">
        <f>SUM("1/"&amp;Index[[#This Row],[LibMois]]&amp;"/"&amp;Index[[#This Row],[Annee]])</f>
        <v>43282</v>
      </c>
      <c r="J590"/>
    </row>
    <row r="591" spans="1:10" hidden="1" x14ac:dyDescent="0.3">
      <c r="A591" t="s">
        <v>110</v>
      </c>
      <c r="B591" t="s">
        <v>148</v>
      </c>
      <c r="C591" t="s">
        <v>149</v>
      </c>
      <c r="D591" t="s">
        <v>91</v>
      </c>
      <c r="E591" s="9" t="s">
        <v>150</v>
      </c>
      <c r="F591" t="s">
        <v>118</v>
      </c>
      <c r="G591">
        <v>2018</v>
      </c>
      <c r="H591" s="6">
        <v>101.72</v>
      </c>
      <c r="I591" s="61">
        <f>SUM("1/"&amp;Index[[#This Row],[LibMois]]&amp;"/"&amp;Index[[#This Row],[Annee]])</f>
        <v>43282</v>
      </c>
      <c r="J591"/>
    </row>
    <row r="592" spans="1:10" hidden="1" x14ac:dyDescent="0.3">
      <c r="A592" t="s">
        <v>110</v>
      </c>
      <c r="B592" t="s">
        <v>154</v>
      </c>
      <c r="C592" t="s">
        <v>155</v>
      </c>
      <c r="D592" t="s">
        <v>83</v>
      </c>
      <c r="E592" s="9" t="s">
        <v>156</v>
      </c>
      <c r="F592" t="s">
        <v>118</v>
      </c>
      <c r="G592">
        <v>2018</v>
      </c>
      <c r="H592" s="6">
        <v>105.17</v>
      </c>
      <c r="I592" s="61">
        <f>SUM("1/"&amp;Index[[#This Row],[LibMois]]&amp;"/"&amp;Index[[#This Row],[Annee]])</f>
        <v>43282</v>
      </c>
      <c r="J592"/>
    </row>
    <row r="593" spans="1:10" hidden="1" x14ac:dyDescent="0.3">
      <c r="A593" t="s">
        <v>110</v>
      </c>
      <c r="B593" t="s">
        <v>157</v>
      </c>
      <c r="C593" t="s">
        <v>158</v>
      </c>
      <c r="D593" t="s">
        <v>159</v>
      </c>
      <c r="E593" s="9" t="s">
        <v>160</v>
      </c>
      <c r="F593" t="s">
        <v>118</v>
      </c>
      <c r="G593">
        <v>2018</v>
      </c>
      <c r="H593" s="6">
        <v>102.49</v>
      </c>
      <c r="I593" s="61">
        <f>SUM("1/"&amp;Index[[#This Row],[LibMois]]&amp;"/"&amp;Index[[#This Row],[Annee]])</f>
        <v>43282</v>
      </c>
      <c r="J593"/>
    </row>
    <row r="594" spans="1:10" hidden="1" x14ac:dyDescent="0.3">
      <c r="A594" t="s">
        <v>110</v>
      </c>
      <c r="B594" t="s">
        <v>123</v>
      </c>
      <c r="C594" t="s">
        <v>124</v>
      </c>
      <c r="D594" t="s">
        <v>125</v>
      </c>
      <c r="E594" s="9" t="s">
        <v>126</v>
      </c>
      <c r="F594" t="s">
        <v>118</v>
      </c>
      <c r="G594">
        <v>2018</v>
      </c>
      <c r="H594" s="6">
        <v>103.65</v>
      </c>
      <c r="I594" s="61">
        <f>SUM("1/"&amp;Index[[#This Row],[LibMois]]&amp;"/"&amp;Index[[#This Row],[Annee]])</f>
        <v>43282</v>
      </c>
      <c r="J594"/>
    </row>
    <row r="595" spans="1:10" hidden="1" x14ac:dyDescent="0.3">
      <c r="A595" s="84"/>
      <c r="B595" s="84"/>
      <c r="C595" s="84" t="s">
        <v>161</v>
      </c>
      <c r="D595" s="103" t="s">
        <v>162</v>
      </c>
      <c r="E595" s="103"/>
      <c r="F595" s="84" t="s">
        <v>118</v>
      </c>
      <c r="G595" s="105">
        <v>2018</v>
      </c>
      <c r="H595" s="106">
        <v>109.2</v>
      </c>
      <c r="I595" s="61">
        <f>SUM("1/"&amp;Index[[#This Row],[LibMois]]&amp;"/"&amp;Index[[#This Row],[Annee]])</f>
        <v>43282</v>
      </c>
      <c r="J595"/>
    </row>
    <row r="596" spans="1:10" hidden="1" x14ac:dyDescent="0.3">
      <c r="A596" s="84"/>
      <c r="B596" s="84"/>
      <c r="C596" s="84" t="s">
        <v>163</v>
      </c>
      <c r="D596" s="103" t="s">
        <v>93</v>
      </c>
      <c r="E596" s="103"/>
      <c r="F596" s="84" t="s">
        <v>118</v>
      </c>
      <c r="G596" s="105">
        <v>2018</v>
      </c>
      <c r="H596" s="106">
        <v>111.5</v>
      </c>
      <c r="I596" s="61">
        <f>SUM("1/"&amp;Index[[#This Row],[LibMois]]&amp;"/"&amp;Index[[#This Row],[Annee]])</f>
        <v>43282</v>
      </c>
      <c r="J596"/>
    </row>
    <row r="597" spans="1:10" hidden="1" x14ac:dyDescent="0.3">
      <c r="A597" s="84"/>
      <c r="B597" s="84"/>
      <c r="C597" s="84" t="s">
        <v>164</v>
      </c>
      <c r="D597" s="103" t="s">
        <v>94</v>
      </c>
      <c r="E597" s="103"/>
      <c r="F597" s="84" t="s">
        <v>118</v>
      </c>
      <c r="G597" s="105">
        <v>2018</v>
      </c>
      <c r="H597" s="106">
        <v>110.1</v>
      </c>
      <c r="I597" s="61">
        <f>SUM("1/"&amp;Index[[#This Row],[LibMois]]&amp;"/"&amp;Index[[#This Row],[Annee]])</f>
        <v>43282</v>
      </c>
      <c r="J597"/>
    </row>
    <row r="598" spans="1:10" hidden="1" x14ac:dyDescent="0.3">
      <c r="A598" t="s">
        <v>110</v>
      </c>
      <c r="B598" t="s">
        <v>127</v>
      </c>
      <c r="C598" t="s">
        <v>128</v>
      </c>
      <c r="D598" t="s">
        <v>84</v>
      </c>
      <c r="E598" s="9" t="s">
        <v>129</v>
      </c>
      <c r="F598" t="s">
        <v>118</v>
      </c>
      <c r="G598">
        <v>2019</v>
      </c>
      <c r="H598" s="6">
        <v>103.72</v>
      </c>
      <c r="I598" s="61">
        <f>SUM("1/"&amp;Index[[#This Row],[LibMois]]&amp;"/"&amp;Index[[#This Row],[Annee]])</f>
        <v>43647</v>
      </c>
      <c r="J598"/>
    </row>
    <row r="599" spans="1:10" hidden="1" x14ac:dyDescent="0.3">
      <c r="A599" t="s">
        <v>110</v>
      </c>
      <c r="B599" t="s">
        <v>130</v>
      </c>
      <c r="C599" t="s">
        <v>131</v>
      </c>
      <c r="D599" t="s">
        <v>85</v>
      </c>
      <c r="E599" s="9" t="s">
        <v>132</v>
      </c>
      <c r="F599" t="s">
        <v>118</v>
      </c>
      <c r="G599">
        <v>2019</v>
      </c>
      <c r="H599" s="6">
        <v>107.29</v>
      </c>
      <c r="I599" s="61">
        <f>SUM("1/"&amp;Index[[#This Row],[LibMois]]&amp;"/"&amp;Index[[#This Row],[Annee]])</f>
        <v>43647</v>
      </c>
      <c r="J599"/>
    </row>
    <row r="600" spans="1:10" hidden="1" x14ac:dyDescent="0.3">
      <c r="A600" t="s">
        <v>110</v>
      </c>
      <c r="B600" t="s">
        <v>133</v>
      </c>
      <c r="C600" t="s">
        <v>134</v>
      </c>
      <c r="D600" t="s">
        <v>90</v>
      </c>
      <c r="E600" s="9" t="s">
        <v>135</v>
      </c>
      <c r="F600" t="s">
        <v>118</v>
      </c>
      <c r="G600">
        <v>2019</v>
      </c>
      <c r="H600" s="6">
        <v>104.98</v>
      </c>
      <c r="I600" s="61">
        <f>SUM("1/"&amp;Index[[#This Row],[LibMois]]&amp;"/"&amp;Index[[#This Row],[Annee]])</f>
        <v>43647</v>
      </c>
      <c r="J600"/>
    </row>
    <row r="601" spans="1:10" hidden="1" x14ac:dyDescent="0.3">
      <c r="A601" t="s">
        <v>110</v>
      </c>
      <c r="B601" t="s">
        <v>151</v>
      </c>
      <c r="C601" t="s">
        <v>152</v>
      </c>
      <c r="D601" t="s">
        <v>86</v>
      </c>
      <c r="E601" s="9" t="s">
        <v>153</v>
      </c>
      <c r="F601" t="s">
        <v>118</v>
      </c>
      <c r="G601">
        <v>2019</v>
      </c>
      <c r="H601" s="6">
        <v>103.04</v>
      </c>
      <c r="I601" s="61">
        <f>SUM("1/"&amp;Index[[#This Row],[LibMois]]&amp;"/"&amp;Index[[#This Row],[Annee]])</f>
        <v>43647</v>
      </c>
      <c r="J601"/>
    </row>
    <row r="602" spans="1:10" hidden="1" x14ac:dyDescent="0.3">
      <c r="A602" t="s">
        <v>110</v>
      </c>
      <c r="B602" t="s">
        <v>136</v>
      </c>
      <c r="C602" t="s">
        <v>137</v>
      </c>
      <c r="D602" t="s">
        <v>89</v>
      </c>
      <c r="E602" s="9" t="s">
        <v>138</v>
      </c>
      <c r="F602" t="s">
        <v>118</v>
      </c>
      <c r="G602">
        <v>2019</v>
      </c>
      <c r="H602" s="6">
        <v>105.64</v>
      </c>
      <c r="I602" s="61">
        <f>SUM("1/"&amp;Index[[#This Row],[LibMois]]&amp;"/"&amp;Index[[#This Row],[Annee]])</f>
        <v>43647</v>
      </c>
      <c r="J602"/>
    </row>
    <row r="603" spans="1:10" hidden="1" x14ac:dyDescent="0.3">
      <c r="A603" t="s">
        <v>110</v>
      </c>
      <c r="B603" t="s">
        <v>142</v>
      </c>
      <c r="C603" t="s">
        <v>143</v>
      </c>
      <c r="D603" t="s">
        <v>88</v>
      </c>
      <c r="E603" s="9" t="s">
        <v>144</v>
      </c>
      <c r="F603" t="s">
        <v>118</v>
      </c>
      <c r="G603">
        <v>2019</v>
      </c>
      <c r="H603" s="6">
        <v>106.87</v>
      </c>
      <c r="I603" s="61">
        <f>SUM("1/"&amp;Index[[#This Row],[LibMois]]&amp;"/"&amp;Index[[#This Row],[Annee]])</f>
        <v>43647</v>
      </c>
      <c r="J603"/>
    </row>
    <row r="604" spans="1:10" hidden="1" x14ac:dyDescent="0.3">
      <c r="A604" t="s">
        <v>110</v>
      </c>
      <c r="B604" t="s">
        <v>145</v>
      </c>
      <c r="C604" t="s">
        <v>146</v>
      </c>
      <c r="D604" t="s">
        <v>87</v>
      </c>
      <c r="E604" s="9" t="s">
        <v>147</v>
      </c>
      <c r="F604" t="s">
        <v>118</v>
      </c>
      <c r="G604">
        <v>2019</v>
      </c>
      <c r="H604" s="6">
        <v>102.63</v>
      </c>
      <c r="I604" s="61">
        <f>SUM("1/"&amp;Index[[#This Row],[LibMois]]&amp;"/"&amp;Index[[#This Row],[Annee]])</f>
        <v>43647</v>
      </c>
      <c r="J604"/>
    </row>
    <row r="605" spans="1:10" hidden="1" x14ac:dyDescent="0.3">
      <c r="A605" t="s">
        <v>110</v>
      </c>
      <c r="B605" t="s">
        <v>139</v>
      </c>
      <c r="C605" t="s">
        <v>140</v>
      </c>
      <c r="D605" t="s">
        <v>92</v>
      </c>
      <c r="E605" s="9" t="s">
        <v>141</v>
      </c>
      <c r="F605" t="s">
        <v>118</v>
      </c>
      <c r="G605">
        <v>2019</v>
      </c>
      <c r="H605" s="6">
        <v>102.04</v>
      </c>
      <c r="I605" s="61">
        <f>SUM("1/"&amp;Index[[#This Row],[LibMois]]&amp;"/"&amp;Index[[#This Row],[Annee]])</f>
        <v>43647</v>
      </c>
      <c r="J605"/>
    </row>
    <row r="606" spans="1:10" hidden="1" x14ac:dyDescent="0.3">
      <c r="A606" t="s">
        <v>110</v>
      </c>
      <c r="B606" t="s">
        <v>148</v>
      </c>
      <c r="C606" t="s">
        <v>149</v>
      </c>
      <c r="D606" t="s">
        <v>91</v>
      </c>
      <c r="E606" s="9" t="s">
        <v>150</v>
      </c>
      <c r="F606" t="s">
        <v>118</v>
      </c>
      <c r="G606">
        <v>2019</v>
      </c>
      <c r="H606" s="6">
        <v>103.38</v>
      </c>
      <c r="I606" s="61">
        <f>SUM("1/"&amp;Index[[#This Row],[LibMois]]&amp;"/"&amp;Index[[#This Row],[Annee]])</f>
        <v>43647</v>
      </c>
      <c r="J606"/>
    </row>
    <row r="607" spans="1:10" hidden="1" x14ac:dyDescent="0.3">
      <c r="A607" t="s">
        <v>110</v>
      </c>
      <c r="B607" t="s">
        <v>154</v>
      </c>
      <c r="C607" t="s">
        <v>155</v>
      </c>
      <c r="D607" t="s">
        <v>83</v>
      </c>
      <c r="E607" s="9" t="s">
        <v>156</v>
      </c>
      <c r="F607" t="s">
        <v>118</v>
      </c>
      <c r="G607">
        <v>2019</v>
      </c>
      <c r="H607" s="6">
        <v>105.69</v>
      </c>
      <c r="I607" s="61">
        <f>SUM("1/"&amp;Index[[#This Row],[LibMois]]&amp;"/"&amp;Index[[#This Row],[Annee]])</f>
        <v>43647</v>
      </c>
      <c r="J607"/>
    </row>
    <row r="608" spans="1:10" hidden="1" x14ac:dyDescent="0.3">
      <c r="A608" t="s">
        <v>110</v>
      </c>
      <c r="B608" t="s">
        <v>157</v>
      </c>
      <c r="C608" t="s">
        <v>158</v>
      </c>
      <c r="D608" t="s">
        <v>159</v>
      </c>
      <c r="E608" s="9" t="s">
        <v>160</v>
      </c>
      <c r="F608" t="s">
        <v>118</v>
      </c>
      <c r="G608">
        <v>2019</v>
      </c>
      <c r="H608" s="6">
        <v>103.64</v>
      </c>
      <c r="I608" s="61">
        <f>SUM("1/"&amp;Index[[#This Row],[LibMois]]&amp;"/"&amp;Index[[#This Row],[Annee]])</f>
        <v>43647</v>
      </c>
      <c r="J608"/>
    </row>
    <row r="609" spans="1:10" hidden="1" x14ac:dyDescent="0.3">
      <c r="A609" t="s">
        <v>110</v>
      </c>
      <c r="B609" t="s">
        <v>123</v>
      </c>
      <c r="C609" t="s">
        <v>124</v>
      </c>
      <c r="D609" t="s">
        <v>125</v>
      </c>
      <c r="E609" s="9" t="s">
        <v>126</v>
      </c>
      <c r="F609" t="s">
        <v>118</v>
      </c>
      <c r="G609">
        <v>2019</v>
      </c>
      <c r="H609" s="6">
        <v>104.43</v>
      </c>
      <c r="I609" s="61">
        <f>SUM("1/"&amp;Index[[#This Row],[LibMois]]&amp;"/"&amp;Index[[#This Row],[Annee]])</f>
        <v>43647</v>
      </c>
      <c r="J609"/>
    </row>
    <row r="610" spans="1:10" hidden="1" x14ac:dyDescent="0.3">
      <c r="A610" s="84"/>
      <c r="B610" s="84"/>
      <c r="C610" s="84" t="s">
        <v>161</v>
      </c>
      <c r="D610" s="103" t="s">
        <v>162</v>
      </c>
      <c r="E610" s="103"/>
      <c r="F610" s="84" t="s">
        <v>118</v>
      </c>
      <c r="G610" s="105">
        <v>2019</v>
      </c>
      <c r="H610" s="106">
        <v>111.2</v>
      </c>
      <c r="I610" s="61">
        <f>SUM("1/"&amp;Index[[#This Row],[LibMois]]&amp;"/"&amp;Index[[#This Row],[Annee]])</f>
        <v>43647</v>
      </c>
      <c r="J610"/>
    </row>
    <row r="611" spans="1:10" hidden="1" x14ac:dyDescent="0.3">
      <c r="A611" s="84"/>
      <c r="B611" s="84"/>
      <c r="C611" s="84" t="s">
        <v>163</v>
      </c>
      <c r="D611" s="103" t="s">
        <v>93</v>
      </c>
      <c r="E611" s="103"/>
      <c r="F611" s="84" t="s">
        <v>118</v>
      </c>
      <c r="G611" s="105">
        <v>2019</v>
      </c>
      <c r="H611" s="106">
        <v>113.9</v>
      </c>
      <c r="I611" s="61">
        <f>SUM("1/"&amp;Index[[#This Row],[LibMois]]&amp;"/"&amp;Index[[#This Row],[Annee]])</f>
        <v>43647</v>
      </c>
      <c r="J611"/>
    </row>
    <row r="612" spans="1:10" hidden="1" x14ac:dyDescent="0.3">
      <c r="A612" s="84"/>
      <c r="B612" s="84"/>
      <c r="C612" s="84" t="s">
        <v>164</v>
      </c>
      <c r="D612" s="103" t="s">
        <v>94</v>
      </c>
      <c r="E612" s="103"/>
      <c r="F612" s="84" t="s">
        <v>118</v>
      </c>
      <c r="G612" s="105">
        <v>2019</v>
      </c>
      <c r="H612" s="106">
        <v>112.1</v>
      </c>
      <c r="I612" s="61">
        <f>SUM("1/"&amp;Index[[#This Row],[LibMois]]&amp;"/"&amp;Index[[#This Row],[Annee]])</f>
        <v>43647</v>
      </c>
      <c r="J612"/>
    </row>
    <row r="613" spans="1:10" hidden="1" x14ac:dyDescent="0.3">
      <c r="A613" t="s">
        <v>110</v>
      </c>
      <c r="B613" t="s">
        <v>127</v>
      </c>
      <c r="C613" t="s">
        <v>128</v>
      </c>
      <c r="D613" t="s">
        <v>84</v>
      </c>
      <c r="E613" s="9" t="s">
        <v>129</v>
      </c>
      <c r="F613" t="s">
        <v>118</v>
      </c>
      <c r="G613">
        <v>2020</v>
      </c>
      <c r="H613" s="6">
        <v>104.04</v>
      </c>
      <c r="I613" s="61">
        <f>SUM("1/"&amp;Index[[#This Row],[LibMois]]&amp;"/"&amp;Index[[#This Row],[Annee]])</f>
        <v>44013</v>
      </c>
      <c r="J613"/>
    </row>
    <row r="614" spans="1:10" hidden="1" x14ac:dyDescent="0.3">
      <c r="A614" t="s">
        <v>110</v>
      </c>
      <c r="B614" t="s">
        <v>130</v>
      </c>
      <c r="C614" t="s">
        <v>131</v>
      </c>
      <c r="D614" t="s">
        <v>85</v>
      </c>
      <c r="E614" s="9" t="s">
        <v>132</v>
      </c>
      <c r="F614" t="s">
        <v>118</v>
      </c>
      <c r="G614">
        <v>2020</v>
      </c>
      <c r="H614" s="6">
        <v>106.88</v>
      </c>
      <c r="I614" s="61">
        <f>SUM("1/"&amp;Index[[#This Row],[LibMois]]&amp;"/"&amp;Index[[#This Row],[Annee]])</f>
        <v>44013</v>
      </c>
      <c r="J614"/>
    </row>
    <row r="615" spans="1:10" hidden="1" x14ac:dyDescent="0.3">
      <c r="A615" t="s">
        <v>110</v>
      </c>
      <c r="B615" t="s">
        <v>133</v>
      </c>
      <c r="C615" t="s">
        <v>134</v>
      </c>
      <c r="D615" t="s">
        <v>90</v>
      </c>
      <c r="E615" s="9" t="s">
        <v>135</v>
      </c>
      <c r="F615" t="s">
        <v>118</v>
      </c>
      <c r="G615">
        <v>2020</v>
      </c>
      <c r="H615" s="6">
        <v>105.49</v>
      </c>
      <c r="I615" s="61">
        <f>SUM("1/"&amp;Index[[#This Row],[LibMois]]&amp;"/"&amp;Index[[#This Row],[Annee]])</f>
        <v>44013</v>
      </c>
      <c r="J615"/>
    </row>
    <row r="616" spans="1:10" hidden="1" x14ac:dyDescent="0.3">
      <c r="A616" t="s">
        <v>110</v>
      </c>
      <c r="B616" t="s">
        <v>151</v>
      </c>
      <c r="C616" t="s">
        <v>152</v>
      </c>
      <c r="D616" t="s">
        <v>86</v>
      </c>
      <c r="E616" s="9" t="s">
        <v>153</v>
      </c>
      <c r="F616" t="s">
        <v>118</v>
      </c>
      <c r="G616">
        <v>2020</v>
      </c>
      <c r="H616" s="6">
        <v>103.91</v>
      </c>
      <c r="I616" s="61">
        <f>SUM("1/"&amp;Index[[#This Row],[LibMois]]&amp;"/"&amp;Index[[#This Row],[Annee]])</f>
        <v>44013</v>
      </c>
      <c r="J616"/>
    </row>
    <row r="617" spans="1:10" hidden="1" x14ac:dyDescent="0.3">
      <c r="A617" t="s">
        <v>110</v>
      </c>
      <c r="B617" t="s">
        <v>136</v>
      </c>
      <c r="C617" t="s">
        <v>137</v>
      </c>
      <c r="D617" t="s">
        <v>89</v>
      </c>
      <c r="E617" s="9" t="s">
        <v>138</v>
      </c>
      <c r="F617" t="s">
        <v>118</v>
      </c>
      <c r="G617">
        <v>2020</v>
      </c>
      <c r="H617" s="6">
        <v>106.53</v>
      </c>
      <c r="I617" s="61">
        <f>SUM("1/"&amp;Index[[#This Row],[LibMois]]&amp;"/"&amp;Index[[#This Row],[Annee]])</f>
        <v>44013</v>
      </c>
      <c r="J617"/>
    </row>
    <row r="618" spans="1:10" hidden="1" x14ac:dyDescent="0.3">
      <c r="A618" t="s">
        <v>110</v>
      </c>
      <c r="B618" t="s">
        <v>142</v>
      </c>
      <c r="C618" t="s">
        <v>143</v>
      </c>
      <c r="D618" t="s">
        <v>88</v>
      </c>
      <c r="E618" s="9" t="s">
        <v>144</v>
      </c>
      <c r="F618" t="s">
        <v>118</v>
      </c>
      <c r="G618">
        <v>2020</v>
      </c>
      <c r="H618" s="6">
        <v>107.27</v>
      </c>
      <c r="I618" s="61">
        <f>SUM("1/"&amp;Index[[#This Row],[LibMois]]&amp;"/"&amp;Index[[#This Row],[Annee]])</f>
        <v>44013</v>
      </c>
      <c r="J618"/>
    </row>
    <row r="619" spans="1:10" hidden="1" x14ac:dyDescent="0.3">
      <c r="A619" t="s">
        <v>110</v>
      </c>
      <c r="B619" t="s">
        <v>145</v>
      </c>
      <c r="C619" t="s">
        <v>146</v>
      </c>
      <c r="D619" t="s">
        <v>87</v>
      </c>
      <c r="E619" s="9" t="s">
        <v>147</v>
      </c>
      <c r="F619" t="s">
        <v>118</v>
      </c>
      <c r="G619">
        <v>2020</v>
      </c>
      <c r="H619" s="6">
        <v>103.04</v>
      </c>
      <c r="I619" s="61">
        <f>SUM("1/"&amp;Index[[#This Row],[LibMois]]&amp;"/"&amp;Index[[#This Row],[Annee]])</f>
        <v>44013</v>
      </c>
      <c r="J619"/>
    </row>
    <row r="620" spans="1:10" hidden="1" x14ac:dyDescent="0.3">
      <c r="A620" t="s">
        <v>110</v>
      </c>
      <c r="B620" t="s">
        <v>139</v>
      </c>
      <c r="C620" t="s">
        <v>140</v>
      </c>
      <c r="D620" t="s">
        <v>92</v>
      </c>
      <c r="E620" s="9" t="s">
        <v>141</v>
      </c>
      <c r="F620" t="s">
        <v>118</v>
      </c>
      <c r="G620">
        <v>2020</v>
      </c>
      <c r="H620" s="6">
        <v>102.28</v>
      </c>
      <c r="I620" s="61">
        <f>SUM("1/"&amp;Index[[#This Row],[LibMois]]&amp;"/"&amp;Index[[#This Row],[Annee]])</f>
        <v>44013</v>
      </c>
      <c r="J620"/>
    </row>
    <row r="621" spans="1:10" hidden="1" x14ac:dyDescent="0.3">
      <c r="A621" t="s">
        <v>110</v>
      </c>
      <c r="B621" t="s">
        <v>148</v>
      </c>
      <c r="C621" t="s">
        <v>149</v>
      </c>
      <c r="D621" t="s">
        <v>91</v>
      </c>
      <c r="E621" s="9" t="s">
        <v>150</v>
      </c>
      <c r="F621" t="s">
        <v>118</v>
      </c>
      <c r="G621">
        <v>2020</v>
      </c>
      <c r="H621" s="6">
        <v>103.62</v>
      </c>
      <c r="I621" s="61">
        <f>SUM("1/"&amp;Index[[#This Row],[LibMois]]&amp;"/"&amp;Index[[#This Row],[Annee]])</f>
        <v>44013</v>
      </c>
      <c r="J621"/>
    </row>
    <row r="622" spans="1:10" hidden="1" x14ac:dyDescent="0.3">
      <c r="A622" t="s">
        <v>110</v>
      </c>
      <c r="B622" t="s">
        <v>154</v>
      </c>
      <c r="C622" t="s">
        <v>155</v>
      </c>
      <c r="D622" t="s">
        <v>83</v>
      </c>
      <c r="E622" s="9" t="s">
        <v>156</v>
      </c>
      <c r="F622" t="s">
        <v>118</v>
      </c>
      <c r="G622">
        <v>2020</v>
      </c>
      <c r="H622" s="6">
        <v>105.88</v>
      </c>
      <c r="I622" s="61">
        <f>SUM("1/"&amp;Index[[#This Row],[LibMois]]&amp;"/"&amp;Index[[#This Row],[Annee]])</f>
        <v>44013</v>
      </c>
      <c r="J622"/>
    </row>
    <row r="623" spans="1:10" hidden="1" x14ac:dyDescent="0.3">
      <c r="A623" t="s">
        <v>110</v>
      </c>
      <c r="B623" t="s">
        <v>157</v>
      </c>
      <c r="C623" t="s">
        <v>158</v>
      </c>
      <c r="D623" t="s">
        <v>159</v>
      </c>
      <c r="E623" s="9" t="s">
        <v>160</v>
      </c>
      <c r="F623" t="s">
        <v>118</v>
      </c>
      <c r="G623">
        <v>2020</v>
      </c>
      <c r="H623" s="6">
        <v>104.05</v>
      </c>
      <c r="I623" s="61">
        <f>SUM("1/"&amp;Index[[#This Row],[LibMois]]&amp;"/"&amp;Index[[#This Row],[Annee]])</f>
        <v>44013</v>
      </c>
      <c r="J623"/>
    </row>
    <row r="624" spans="1:10" hidden="1" x14ac:dyDescent="0.3">
      <c r="A624" t="s">
        <v>110</v>
      </c>
      <c r="B624" t="s">
        <v>123</v>
      </c>
      <c r="C624" t="s">
        <v>124</v>
      </c>
      <c r="D624" t="s">
        <v>125</v>
      </c>
      <c r="E624" s="9" t="s">
        <v>126</v>
      </c>
      <c r="F624" t="s">
        <v>118</v>
      </c>
      <c r="G624">
        <v>2020</v>
      </c>
      <c r="H624" s="6">
        <v>104.78</v>
      </c>
      <c r="I624" s="61">
        <f>SUM("1/"&amp;Index[[#This Row],[LibMois]]&amp;"/"&amp;Index[[#This Row],[Annee]])</f>
        <v>44013</v>
      </c>
      <c r="J624"/>
    </row>
    <row r="625" spans="1:10" hidden="1" x14ac:dyDescent="0.3">
      <c r="A625" s="84"/>
      <c r="B625" s="84"/>
      <c r="C625" s="84" t="s">
        <v>161</v>
      </c>
      <c r="D625" s="103" t="s">
        <v>162</v>
      </c>
      <c r="E625" s="103"/>
      <c r="F625" s="84" t="s">
        <v>118</v>
      </c>
      <c r="G625" s="105">
        <v>2020</v>
      </c>
      <c r="H625" s="106">
        <v>112.2</v>
      </c>
      <c r="I625" s="61">
        <f>SUM("1/"&amp;Index[[#This Row],[LibMois]]&amp;"/"&amp;Index[[#This Row],[Annee]])</f>
        <v>44013</v>
      </c>
      <c r="J625"/>
    </row>
    <row r="626" spans="1:10" hidden="1" x14ac:dyDescent="0.3">
      <c r="A626" s="84"/>
      <c r="B626" s="84"/>
      <c r="C626" s="84" t="s">
        <v>163</v>
      </c>
      <c r="D626" s="103" t="s">
        <v>93</v>
      </c>
      <c r="E626" s="103"/>
      <c r="F626" s="84" t="s">
        <v>118</v>
      </c>
      <c r="G626" s="105">
        <v>2020</v>
      </c>
      <c r="H626" s="106">
        <v>116</v>
      </c>
      <c r="I626" s="61">
        <f>SUM("1/"&amp;Index[[#This Row],[LibMois]]&amp;"/"&amp;Index[[#This Row],[Annee]])</f>
        <v>44013</v>
      </c>
      <c r="J626"/>
    </row>
    <row r="627" spans="1:10" hidden="1" x14ac:dyDescent="0.3">
      <c r="A627" s="84"/>
      <c r="B627" s="84"/>
      <c r="C627" s="84" t="s">
        <v>164</v>
      </c>
      <c r="D627" s="103" t="s">
        <v>94</v>
      </c>
      <c r="E627" s="103"/>
      <c r="F627" s="84" t="s">
        <v>118</v>
      </c>
      <c r="G627" s="105">
        <v>2020</v>
      </c>
      <c r="H627" s="106">
        <v>112.7</v>
      </c>
      <c r="I627" s="61">
        <f>SUM("1/"&amp;Index[[#This Row],[LibMois]]&amp;"/"&amp;Index[[#This Row],[Annee]])</f>
        <v>44013</v>
      </c>
      <c r="J627"/>
    </row>
    <row r="628" spans="1:10" hidden="1" x14ac:dyDescent="0.3">
      <c r="A628" t="s">
        <v>110</v>
      </c>
      <c r="B628" t="s">
        <v>127</v>
      </c>
      <c r="C628" t="s">
        <v>128</v>
      </c>
      <c r="D628" t="s">
        <v>84</v>
      </c>
      <c r="E628" s="9" t="s">
        <v>129</v>
      </c>
      <c r="F628" t="s">
        <v>118</v>
      </c>
      <c r="G628">
        <v>2021</v>
      </c>
      <c r="H628" s="6">
        <v>109.71</v>
      </c>
      <c r="I628" s="61">
        <f>SUM("1/"&amp;Index[[#This Row],[LibMois]]&amp;"/"&amp;Index[[#This Row],[Annee]])</f>
        <v>44378</v>
      </c>
      <c r="J628"/>
    </row>
    <row r="629" spans="1:10" hidden="1" x14ac:dyDescent="0.3">
      <c r="A629" t="s">
        <v>110</v>
      </c>
      <c r="B629" t="s">
        <v>130</v>
      </c>
      <c r="C629" t="s">
        <v>131</v>
      </c>
      <c r="D629" t="s">
        <v>85</v>
      </c>
      <c r="E629" s="9" t="s">
        <v>132</v>
      </c>
      <c r="F629" t="s">
        <v>118</v>
      </c>
      <c r="G629">
        <v>2021</v>
      </c>
      <c r="H629" s="6">
        <v>109.22</v>
      </c>
      <c r="I629" s="61">
        <f>SUM("1/"&amp;Index[[#This Row],[LibMois]]&amp;"/"&amp;Index[[#This Row],[Annee]])</f>
        <v>44378</v>
      </c>
      <c r="J629"/>
    </row>
    <row r="630" spans="1:10" hidden="1" x14ac:dyDescent="0.3">
      <c r="A630" t="s">
        <v>110</v>
      </c>
      <c r="B630" t="s">
        <v>133</v>
      </c>
      <c r="C630" t="s">
        <v>134</v>
      </c>
      <c r="D630" t="s">
        <v>90</v>
      </c>
      <c r="E630" s="9" t="s">
        <v>135</v>
      </c>
      <c r="F630" t="s">
        <v>118</v>
      </c>
      <c r="G630">
        <v>2021</v>
      </c>
      <c r="H630" s="6">
        <v>107.59</v>
      </c>
      <c r="I630" s="61">
        <f>SUM("1/"&amp;Index[[#This Row],[LibMois]]&amp;"/"&amp;Index[[#This Row],[Annee]])</f>
        <v>44378</v>
      </c>
      <c r="J630"/>
    </row>
    <row r="631" spans="1:10" hidden="1" x14ac:dyDescent="0.3">
      <c r="A631" t="s">
        <v>110</v>
      </c>
      <c r="B631" t="s">
        <v>151</v>
      </c>
      <c r="C631" t="s">
        <v>152</v>
      </c>
      <c r="D631" t="s">
        <v>86</v>
      </c>
      <c r="E631" s="9" t="s">
        <v>153</v>
      </c>
      <c r="F631" t="s">
        <v>118</v>
      </c>
      <c r="G631">
        <v>2021</v>
      </c>
      <c r="H631" s="6">
        <v>107.21</v>
      </c>
      <c r="I631" s="61">
        <f>SUM("1/"&amp;Index[[#This Row],[LibMois]]&amp;"/"&amp;Index[[#This Row],[Annee]])</f>
        <v>44378</v>
      </c>
      <c r="J631"/>
    </row>
    <row r="632" spans="1:10" hidden="1" x14ac:dyDescent="0.3">
      <c r="A632" t="s">
        <v>110</v>
      </c>
      <c r="B632" t="s">
        <v>136</v>
      </c>
      <c r="C632" t="s">
        <v>137</v>
      </c>
      <c r="D632" t="s">
        <v>89</v>
      </c>
      <c r="E632" s="9" t="s">
        <v>138</v>
      </c>
      <c r="F632" t="s">
        <v>118</v>
      </c>
      <c r="G632">
        <v>2021</v>
      </c>
      <c r="H632" s="6">
        <v>107.46</v>
      </c>
      <c r="I632" s="61">
        <f>SUM("1/"&amp;Index[[#This Row],[LibMois]]&amp;"/"&amp;Index[[#This Row],[Annee]])</f>
        <v>44378</v>
      </c>
      <c r="J632"/>
    </row>
    <row r="633" spans="1:10" hidden="1" x14ac:dyDescent="0.3">
      <c r="A633" t="s">
        <v>110</v>
      </c>
      <c r="B633" t="s">
        <v>142</v>
      </c>
      <c r="C633" t="s">
        <v>143</v>
      </c>
      <c r="D633" t="s">
        <v>88</v>
      </c>
      <c r="E633" s="9" t="s">
        <v>144</v>
      </c>
      <c r="F633" t="s">
        <v>118</v>
      </c>
      <c r="G633">
        <v>2021</v>
      </c>
      <c r="H633" s="6">
        <v>108.91</v>
      </c>
      <c r="I633" s="61">
        <f>SUM("1/"&amp;Index[[#This Row],[LibMois]]&amp;"/"&amp;Index[[#This Row],[Annee]])</f>
        <v>44378</v>
      </c>
      <c r="J633"/>
    </row>
    <row r="634" spans="1:10" hidden="1" x14ac:dyDescent="0.3">
      <c r="A634" t="s">
        <v>110</v>
      </c>
      <c r="B634" t="s">
        <v>145</v>
      </c>
      <c r="C634" t="s">
        <v>146</v>
      </c>
      <c r="D634" t="s">
        <v>87</v>
      </c>
      <c r="E634" s="9" t="s">
        <v>147</v>
      </c>
      <c r="F634" t="s">
        <v>118</v>
      </c>
      <c r="G634">
        <v>2021</v>
      </c>
      <c r="H634" s="6">
        <v>105.7</v>
      </c>
      <c r="I634" s="61">
        <f>SUM("1/"&amp;Index[[#This Row],[LibMois]]&amp;"/"&amp;Index[[#This Row],[Annee]])</f>
        <v>44378</v>
      </c>
      <c r="J634"/>
    </row>
    <row r="635" spans="1:10" hidden="1" x14ac:dyDescent="0.3">
      <c r="A635" t="s">
        <v>110</v>
      </c>
      <c r="B635" t="s">
        <v>139</v>
      </c>
      <c r="C635" t="s">
        <v>140</v>
      </c>
      <c r="D635" t="s">
        <v>92</v>
      </c>
      <c r="E635" s="9" t="s">
        <v>141</v>
      </c>
      <c r="F635" t="s">
        <v>118</v>
      </c>
      <c r="G635">
        <v>2021</v>
      </c>
      <c r="H635" s="6">
        <v>104.36</v>
      </c>
      <c r="I635" s="61">
        <f>SUM("1/"&amp;Index[[#This Row],[LibMois]]&amp;"/"&amp;Index[[#This Row],[Annee]])</f>
        <v>44378</v>
      </c>
      <c r="J635"/>
    </row>
    <row r="636" spans="1:10" hidden="1" x14ac:dyDescent="0.3">
      <c r="A636" t="s">
        <v>110</v>
      </c>
      <c r="B636" t="s">
        <v>148</v>
      </c>
      <c r="C636" t="s">
        <v>149</v>
      </c>
      <c r="D636" t="s">
        <v>91</v>
      </c>
      <c r="E636" s="9" t="s">
        <v>150</v>
      </c>
      <c r="F636" t="s">
        <v>118</v>
      </c>
      <c r="G636">
        <v>2021</v>
      </c>
      <c r="H636" s="6">
        <v>104.33</v>
      </c>
      <c r="I636" s="61">
        <f>SUM("1/"&amp;Index[[#This Row],[LibMois]]&amp;"/"&amp;Index[[#This Row],[Annee]])</f>
        <v>44378</v>
      </c>
      <c r="J636"/>
    </row>
    <row r="637" spans="1:10" hidden="1" x14ac:dyDescent="0.3">
      <c r="A637" t="s">
        <v>110</v>
      </c>
      <c r="B637" t="s">
        <v>154</v>
      </c>
      <c r="C637" t="s">
        <v>155</v>
      </c>
      <c r="D637" t="s">
        <v>83</v>
      </c>
      <c r="E637" s="9" t="s">
        <v>156</v>
      </c>
      <c r="F637" t="s">
        <v>118</v>
      </c>
      <c r="G637">
        <v>2021</v>
      </c>
      <c r="H637" s="6">
        <v>110.74</v>
      </c>
      <c r="I637" s="61">
        <f>SUM("1/"&amp;Index[[#This Row],[LibMois]]&amp;"/"&amp;Index[[#This Row],[Annee]])</f>
        <v>44378</v>
      </c>
      <c r="J637"/>
    </row>
    <row r="638" spans="1:10" hidden="1" x14ac:dyDescent="0.3">
      <c r="A638" t="s">
        <v>110</v>
      </c>
      <c r="B638" t="s">
        <v>157</v>
      </c>
      <c r="C638" t="s">
        <v>158</v>
      </c>
      <c r="D638" t="s">
        <v>159</v>
      </c>
      <c r="E638" s="9" t="s">
        <v>160</v>
      </c>
      <c r="F638" t="s">
        <v>118</v>
      </c>
      <c r="G638">
        <v>2021</v>
      </c>
      <c r="H638" s="6">
        <v>109.89</v>
      </c>
      <c r="I638" s="61">
        <f>SUM("1/"&amp;Index[[#This Row],[LibMois]]&amp;"/"&amp;Index[[#This Row],[Annee]])</f>
        <v>44378</v>
      </c>
      <c r="J638"/>
    </row>
    <row r="639" spans="1:10" hidden="1" x14ac:dyDescent="0.3">
      <c r="A639" t="s">
        <v>110</v>
      </c>
      <c r="B639" t="s">
        <v>123</v>
      </c>
      <c r="C639" t="s">
        <v>124</v>
      </c>
      <c r="D639" t="s">
        <v>125</v>
      </c>
      <c r="E639" s="9" t="s">
        <v>126</v>
      </c>
      <c r="F639" t="s">
        <v>118</v>
      </c>
      <c r="G639">
        <v>2021</v>
      </c>
      <c r="H639" s="6">
        <v>107.76</v>
      </c>
      <c r="I639" s="61">
        <f>SUM("1/"&amp;Index[[#This Row],[LibMois]]&amp;"/"&amp;Index[[#This Row],[Annee]])</f>
        <v>44378</v>
      </c>
      <c r="J639"/>
    </row>
    <row r="640" spans="1:10" hidden="1" x14ac:dyDescent="0.3">
      <c r="A640" s="84"/>
      <c r="B640" s="84"/>
      <c r="C640" s="84" t="s">
        <v>161</v>
      </c>
      <c r="D640" s="103" t="s">
        <v>162</v>
      </c>
      <c r="E640" s="103"/>
      <c r="F640" s="84" t="s">
        <v>118</v>
      </c>
      <c r="G640" s="105">
        <v>2021</v>
      </c>
      <c r="H640" s="106">
        <v>118.5</v>
      </c>
      <c r="I640" s="61">
        <f>SUM("1/"&amp;Index[[#This Row],[LibMois]]&amp;"/"&amp;Index[[#This Row],[Annee]])</f>
        <v>44378</v>
      </c>
      <c r="J640"/>
    </row>
    <row r="641" spans="1:10" hidden="1" x14ac:dyDescent="0.3">
      <c r="A641" s="84"/>
      <c r="B641" s="84"/>
      <c r="C641" s="84" t="s">
        <v>163</v>
      </c>
      <c r="D641" s="103" t="s">
        <v>93</v>
      </c>
      <c r="E641" s="103"/>
      <c r="F641" s="84" t="s">
        <v>118</v>
      </c>
      <c r="G641" s="105">
        <v>2021</v>
      </c>
      <c r="H641" s="106">
        <v>118.7</v>
      </c>
      <c r="I641" s="61">
        <f>SUM("1/"&amp;Index[[#This Row],[LibMois]]&amp;"/"&amp;Index[[#This Row],[Annee]])</f>
        <v>44378</v>
      </c>
      <c r="J641"/>
    </row>
    <row r="642" spans="1:10" hidden="1" x14ac:dyDescent="0.3">
      <c r="A642" s="84"/>
      <c r="B642" s="84"/>
      <c r="C642" s="84" t="s">
        <v>164</v>
      </c>
      <c r="D642" s="103" t="s">
        <v>94</v>
      </c>
      <c r="E642" s="103"/>
      <c r="F642" s="84" t="s">
        <v>118</v>
      </c>
      <c r="G642" s="105">
        <v>2021</v>
      </c>
      <c r="H642" s="106">
        <v>124.6</v>
      </c>
      <c r="I642" s="61">
        <f>SUM("1/"&amp;Index[[#This Row],[LibMois]]&amp;"/"&amp;Index[[#This Row],[Annee]])</f>
        <v>44378</v>
      </c>
      <c r="J642"/>
    </row>
    <row r="643" spans="1:10" hidden="1" x14ac:dyDescent="0.3">
      <c r="A643" t="s">
        <v>110</v>
      </c>
      <c r="B643" t="s">
        <v>127</v>
      </c>
      <c r="C643" t="s">
        <v>128</v>
      </c>
      <c r="D643" t="s">
        <v>84</v>
      </c>
      <c r="E643" s="9" t="s">
        <v>129</v>
      </c>
      <c r="F643" t="s">
        <v>118</v>
      </c>
      <c r="G643">
        <v>2022</v>
      </c>
      <c r="H643" s="6">
        <v>120.35</v>
      </c>
      <c r="I643" s="61">
        <f>SUM("1/"&amp;Index[[#This Row],[LibMois]]&amp;"/"&amp;Index[[#This Row],[Annee]])</f>
        <v>44743</v>
      </c>
      <c r="J643"/>
    </row>
    <row r="644" spans="1:10" hidden="1" x14ac:dyDescent="0.3">
      <c r="A644" t="s">
        <v>110</v>
      </c>
      <c r="B644" t="s">
        <v>130</v>
      </c>
      <c r="C644" t="s">
        <v>131</v>
      </c>
      <c r="D644" t="s">
        <v>85</v>
      </c>
      <c r="E644" s="9" t="s">
        <v>132</v>
      </c>
      <c r="F644" t="s">
        <v>118</v>
      </c>
      <c r="G644">
        <v>2022</v>
      </c>
      <c r="H644" s="6">
        <v>138.18</v>
      </c>
      <c r="I644" s="61">
        <f>SUM("1/"&amp;Index[[#This Row],[LibMois]]&amp;"/"&amp;Index[[#This Row],[Annee]])</f>
        <v>44743</v>
      </c>
      <c r="J644"/>
    </row>
    <row r="645" spans="1:10" hidden="1" x14ac:dyDescent="0.3">
      <c r="A645" t="s">
        <v>110</v>
      </c>
      <c r="B645" t="s">
        <v>133</v>
      </c>
      <c r="C645" t="s">
        <v>134</v>
      </c>
      <c r="D645" t="s">
        <v>90</v>
      </c>
      <c r="E645" s="9" t="s">
        <v>135</v>
      </c>
      <c r="F645" t="s">
        <v>118</v>
      </c>
      <c r="G645">
        <v>2022</v>
      </c>
      <c r="H645" s="6">
        <v>114.84</v>
      </c>
      <c r="I645" s="61">
        <f>SUM("1/"&amp;Index[[#This Row],[LibMois]]&amp;"/"&amp;Index[[#This Row],[Annee]])</f>
        <v>44743</v>
      </c>
      <c r="J645"/>
    </row>
    <row r="646" spans="1:10" hidden="1" x14ac:dyDescent="0.3">
      <c r="A646" t="s">
        <v>110</v>
      </c>
      <c r="B646" t="s">
        <v>151</v>
      </c>
      <c r="C646" t="s">
        <v>152</v>
      </c>
      <c r="D646" t="s">
        <v>86</v>
      </c>
      <c r="E646" s="9" t="s">
        <v>153</v>
      </c>
      <c r="F646" t="s">
        <v>118</v>
      </c>
      <c r="G646">
        <v>2022</v>
      </c>
      <c r="H646" s="6">
        <v>123.41</v>
      </c>
      <c r="I646" s="61">
        <f>SUM("1/"&amp;Index[[#This Row],[LibMois]]&amp;"/"&amp;Index[[#This Row],[Annee]])</f>
        <v>44743</v>
      </c>
      <c r="J646"/>
    </row>
    <row r="647" spans="1:10" hidden="1" x14ac:dyDescent="0.3">
      <c r="A647" t="s">
        <v>110</v>
      </c>
      <c r="B647" t="s">
        <v>136</v>
      </c>
      <c r="C647" t="s">
        <v>137</v>
      </c>
      <c r="D647" t="s">
        <v>89</v>
      </c>
      <c r="E647" s="9" t="s">
        <v>138</v>
      </c>
      <c r="F647" t="s">
        <v>118</v>
      </c>
      <c r="G647">
        <v>2022</v>
      </c>
      <c r="H647" s="6">
        <v>120.45</v>
      </c>
      <c r="I647" s="61">
        <f>SUM("1/"&amp;Index[[#This Row],[LibMois]]&amp;"/"&amp;Index[[#This Row],[Annee]])</f>
        <v>44743</v>
      </c>
      <c r="J647"/>
    </row>
    <row r="648" spans="1:10" hidden="1" x14ac:dyDescent="0.3">
      <c r="A648" t="s">
        <v>110</v>
      </c>
      <c r="B648" t="s">
        <v>142</v>
      </c>
      <c r="C648" t="s">
        <v>143</v>
      </c>
      <c r="D648" t="s">
        <v>88</v>
      </c>
      <c r="E648" s="9" t="s">
        <v>144</v>
      </c>
      <c r="F648" t="s">
        <v>118</v>
      </c>
      <c r="G648">
        <v>2022</v>
      </c>
      <c r="H648" s="6">
        <v>132.47999999999999</v>
      </c>
      <c r="I648" s="61">
        <f>SUM("1/"&amp;Index[[#This Row],[LibMois]]&amp;"/"&amp;Index[[#This Row],[Annee]])</f>
        <v>44743</v>
      </c>
      <c r="J648"/>
    </row>
    <row r="649" spans="1:10" hidden="1" x14ac:dyDescent="0.3">
      <c r="A649" t="s">
        <v>110</v>
      </c>
      <c r="B649" t="s">
        <v>145</v>
      </c>
      <c r="C649" t="s">
        <v>146</v>
      </c>
      <c r="D649" t="s">
        <v>87</v>
      </c>
      <c r="E649" s="9" t="s">
        <v>147</v>
      </c>
      <c r="F649" t="s">
        <v>118</v>
      </c>
      <c r="G649">
        <v>2022</v>
      </c>
      <c r="H649" s="6">
        <v>116.73</v>
      </c>
      <c r="I649" s="61">
        <f>SUM("1/"&amp;Index[[#This Row],[LibMois]]&amp;"/"&amp;Index[[#This Row],[Annee]])</f>
        <v>44743</v>
      </c>
      <c r="J649"/>
    </row>
    <row r="650" spans="1:10" hidden="1" x14ac:dyDescent="0.3">
      <c r="A650" t="s">
        <v>110</v>
      </c>
      <c r="B650" t="s">
        <v>139</v>
      </c>
      <c r="C650" t="s">
        <v>140</v>
      </c>
      <c r="D650" t="s">
        <v>92</v>
      </c>
      <c r="E650" s="9" t="s">
        <v>141</v>
      </c>
      <c r="F650" t="s">
        <v>118</v>
      </c>
      <c r="G650">
        <v>2022</v>
      </c>
      <c r="H650" s="6">
        <v>110.73</v>
      </c>
      <c r="I650" s="61">
        <f>SUM("1/"&amp;Index[[#This Row],[LibMois]]&amp;"/"&amp;Index[[#This Row],[Annee]])</f>
        <v>44743</v>
      </c>
      <c r="J650"/>
    </row>
    <row r="651" spans="1:10" hidden="1" x14ac:dyDescent="0.3">
      <c r="A651" t="s">
        <v>110</v>
      </c>
      <c r="B651" t="s">
        <v>148</v>
      </c>
      <c r="C651" t="s">
        <v>149</v>
      </c>
      <c r="D651" t="s">
        <v>91</v>
      </c>
      <c r="E651" s="9" t="s">
        <v>150</v>
      </c>
      <c r="F651" t="s">
        <v>118</v>
      </c>
      <c r="G651">
        <v>2022</v>
      </c>
      <c r="H651" s="6">
        <v>119.69</v>
      </c>
      <c r="I651" s="61">
        <f>SUM("1/"&amp;Index[[#This Row],[LibMois]]&amp;"/"&amp;Index[[#This Row],[Annee]])</f>
        <v>44743</v>
      </c>
      <c r="J651"/>
    </row>
    <row r="652" spans="1:10" hidden="1" x14ac:dyDescent="0.3">
      <c r="A652" t="s">
        <v>110</v>
      </c>
      <c r="B652" t="s">
        <v>154</v>
      </c>
      <c r="C652" t="s">
        <v>155</v>
      </c>
      <c r="D652" t="s">
        <v>83</v>
      </c>
      <c r="E652" s="9" t="s">
        <v>156</v>
      </c>
      <c r="F652" t="s">
        <v>118</v>
      </c>
      <c r="G652">
        <v>2022</v>
      </c>
      <c r="H652" s="6">
        <v>124.73</v>
      </c>
      <c r="I652" s="61">
        <f>SUM("1/"&amp;Index[[#This Row],[LibMois]]&amp;"/"&amp;Index[[#This Row],[Annee]])</f>
        <v>44743</v>
      </c>
      <c r="J652"/>
    </row>
    <row r="653" spans="1:10" hidden="1" x14ac:dyDescent="0.3">
      <c r="A653" t="s">
        <v>110</v>
      </c>
      <c r="B653" t="s">
        <v>157</v>
      </c>
      <c r="C653" t="s">
        <v>158</v>
      </c>
      <c r="D653" t="s">
        <v>159</v>
      </c>
      <c r="E653" s="9" t="s">
        <v>160</v>
      </c>
      <c r="F653" t="s">
        <v>118</v>
      </c>
      <c r="G653">
        <v>2022</v>
      </c>
      <c r="H653" s="6">
        <v>130.43</v>
      </c>
      <c r="I653" s="61">
        <f>SUM("1/"&amp;Index[[#This Row],[LibMois]]&amp;"/"&amp;Index[[#This Row],[Annee]])</f>
        <v>44743</v>
      </c>
      <c r="J653"/>
    </row>
    <row r="654" spans="1:10" hidden="1" x14ac:dyDescent="0.3">
      <c r="A654" t="s">
        <v>110</v>
      </c>
      <c r="B654" t="s">
        <v>123</v>
      </c>
      <c r="C654" t="s">
        <v>124</v>
      </c>
      <c r="D654" t="s">
        <v>125</v>
      </c>
      <c r="E654" s="9" t="s">
        <v>126</v>
      </c>
      <c r="F654" t="s">
        <v>118</v>
      </c>
      <c r="G654">
        <v>2022</v>
      </c>
      <c r="H654" s="6">
        <v>124.05</v>
      </c>
      <c r="I654" s="61">
        <f>SUM("1/"&amp;Index[[#This Row],[LibMois]]&amp;"/"&amp;Index[[#This Row],[Annee]])</f>
        <v>44743</v>
      </c>
      <c r="J654"/>
    </row>
    <row r="655" spans="1:10" hidden="1" x14ac:dyDescent="0.3">
      <c r="A655" s="84"/>
      <c r="B655" s="85"/>
      <c r="C655" s="84" t="s">
        <v>161</v>
      </c>
      <c r="D655" s="103" t="s">
        <v>162</v>
      </c>
      <c r="E655" s="103"/>
      <c r="F655" s="84" t="s">
        <v>118</v>
      </c>
      <c r="G655" s="105">
        <v>2022</v>
      </c>
      <c r="H655" s="106">
        <v>127.7</v>
      </c>
      <c r="I655" s="61">
        <f>SUM("1/"&amp;Index[[#This Row],[LibMois]]&amp;"/"&amp;Index[[#This Row],[Annee]])</f>
        <v>44743</v>
      </c>
      <c r="J655"/>
    </row>
    <row r="656" spans="1:10" hidden="1" x14ac:dyDescent="0.3">
      <c r="A656" s="84"/>
      <c r="B656" s="84"/>
      <c r="C656" s="84" t="s">
        <v>163</v>
      </c>
      <c r="D656" s="103" t="s">
        <v>93</v>
      </c>
      <c r="E656" s="103"/>
      <c r="F656" s="84" t="s">
        <v>118</v>
      </c>
      <c r="G656" s="105">
        <v>2022</v>
      </c>
      <c r="H656" s="106">
        <v>124.8</v>
      </c>
      <c r="I656" s="61">
        <f>SUM("1/"&amp;Index[[#This Row],[LibMois]]&amp;"/"&amp;Index[[#This Row],[Annee]])</f>
        <v>44743</v>
      </c>
      <c r="J656"/>
    </row>
    <row r="657" spans="1:10" hidden="1" x14ac:dyDescent="0.3">
      <c r="A657" s="84"/>
      <c r="B657" s="84"/>
      <c r="C657" s="84" t="s">
        <v>164</v>
      </c>
      <c r="D657" s="103" t="s">
        <v>94</v>
      </c>
      <c r="E657" s="103"/>
      <c r="F657" s="84" t="s">
        <v>118</v>
      </c>
      <c r="G657" s="105">
        <v>2022</v>
      </c>
      <c r="H657" s="106">
        <v>135</v>
      </c>
      <c r="I657" s="61">
        <f>SUM("1/"&amp;Index[[#This Row],[LibMois]]&amp;"/"&amp;Index[[#This Row],[Annee]])</f>
        <v>44743</v>
      </c>
      <c r="J657"/>
    </row>
    <row r="658" spans="1:10" hidden="1" x14ac:dyDescent="0.3">
      <c r="A658" t="s">
        <v>110</v>
      </c>
      <c r="B658" t="s">
        <v>127</v>
      </c>
      <c r="C658" t="s">
        <v>128</v>
      </c>
      <c r="D658" t="s">
        <v>84</v>
      </c>
      <c r="E658" s="9" t="s">
        <v>129</v>
      </c>
      <c r="F658" t="s">
        <v>118</v>
      </c>
      <c r="G658">
        <v>2023</v>
      </c>
      <c r="H658" s="6">
        <v>126.76</v>
      </c>
      <c r="I658" s="61">
        <f>SUM("1/"&amp;Index[[#This Row],[LibMois]]&amp;"/"&amp;Index[[#This Row],[Annee]])</f>
        <v>45108</v>
      </c>
      <c r="J658"/>
    </row>
    <row r="659" spans="1:10" hidden="1" x14ac:dyDescent="0.3">
      <c r="A659" t="s">
        <v>110</v>
      </c>
      <c r="B659" t="s">
        <v>130</v>
      </c>
      <c r="C659" t="s">
        <v>131</v>
      </c>
      <c r="D659" t="s">
        <v>85</v>
      </c>
      <c r="E659" s="9" t="s">
        <v>132</v>
      </c>
      <c r="F659" t="s">
        <v>118</v>
      </c>
      <c r="G659">
        <v>2023</v>
      </c>
      <c r="H659" s="6">
        <v>118.36</v>
      </c>
      <c r="I659" s="61">
        <f>SUM("1/"&amp;Index[[#This Row],[LibMois]]&amp;"/"&amp;Index[[#This Row],[Annee]])</f>
        <v>45108</v>
      </c>
      <c r="J659"/>
    </row>
    <row r="660" spans="1:10" hidden="1" x14ac:dyDescent="0.3">
      <c r="A660" t="s">
        <v>110</v>
      </c>
      <c r="B660" t="s">
        <v>133</v>
      </c>
      <c r="C660" t="s">
        <v>134</v>
      </c>
      <c r="D660" t="s">
        <v>90</v>
      </c>
      <c r="E660" s="9" t="s">
        <v>135</v>
      </c>
      <c r="F660" t="s">
        <v>118</v>
      </c>
      <c r="G660">
        <v>2023</v>
      </c>
      <c r="H660" s="6">
        <v>125.9</v>
      </c>
      <c r="I660" s="61">
        <f>SUM("1/"&amp;Index[[#This Row],[LibMois]]&amp;"/"&amp;Index[[#This Row],[Annee]])</f>
        <v>45108</v>
      </c>
      <c r="J660"/>
    </row>
    <row r="661" spans="1:10" hidden="1" x14ac:dyDescent="0.3">
      <c r="A661" t="s">
        <v>110</v>
      </c>
      <c r="B661" t="s">
        <v>151</v>
      </c>
      <c r="C661" t="s">
        <v>152</v>
      </c>
      <c r="D661" t="s">
        <v>86</v>
      </c>
      <c r="E661" s="9" t="s">
        <v>153</v>
      </c>
      <c r="F661" t="s">
        <v>118</v>
      </c>
      <c r="G661">
        <v>2023</v>
      </c>
      <c r="H661" s="6">
        <v>127.54</v>
      </c>
      <c r="I661" s="61">
        <f>SUM("1/"&amp;Index[[#This Row],[LibMois]]&amp;"/"&amp;Index[[#This Row],[Annee]])</f>
        <v>45108</v>
      </c>
      <c r="J661"/>
    </row>
    <row r="662" spans="1:10" hidden="1" x14ac:dyDescent="0.3">
      <c r="A662" t="s">
        <v>110</v>
      </c>
      <c r="B662" t="s">
        <v>136</v>
      </c>
      <c r="C662" t="s">
        <v>137</v>
      </c>
      <c r="D662" t="s">
        <v>89</v>
      </c>
      <c r="E662" s="9" t="s">
        <v>138</v>
      </c>
      <c r="F662" t="s">
        <v>118</v>
      </c>
      <c r="G662">
        <v>2023</v>
      </c>
      <c r="H662" s="6">
        <v>129.41999999999999</v>
      </c>
      <c r="I662" s="61">
        <f>SUM("1/"&amp;Index[[#This Row],[LibMois]]&amp;"/"&amp;Index[[#This Row],[Annee]])</f>
        <v>45108</v>
      </c>
      <c r="J662"/>
    </row>
    <row r="663" spans="1:10" hidden="1" x14ac:dyDescent="0.3">
      <c r="A663" t="s">
        <v>110</v>
      </c>
      <c r="B663" t="s">
        <v>142</v>
      </c>
      <c r="C663" t="s">
        <v>143</v>
      </c>
      <c r="D663" t="s">
        <v>88</v>
      </c>
      <c r="E663" s="9" t="s">
        <v>144</v>
      </c>
      <c r="F663" t="s">
        <v>118</v>
      </c>
      <c r="G663">
        <v>2023</v>
      </c>
      <c r="H663" s="6">
        <v>120.31</v>
      </c>
      <c r="I663" s="61">
        <f>SUM("1/"&amp;Index[[#This Row],[LibMois]]&amp;"/"&amp;Index[[#This Row],[Annee]])</f>
        <v>45108</v>
      </c>
      <c r="J663"/>
    </row>
    <row r="664" spans="1:10" hidden="1" x14ac:dyDescent="0.3">
      <c r="A664" t="s">
        <v>110</v>
      </c>
      <c r="B664" t="s">
        <v>145</v>
      </c>
      <c r="C664" t="s">
        <v>146</v>
      </c>
      <c r="D664" t="s">
        <v>87</v>
      </c>
      <c r="E664" s="9" t="s">
        <v>147</v>
      </c>
      <c r="F664" t="s">
        <v>118</v>
      </c>
      <c r="G664">
        <v>2023</v>
      </c>
      <c r="H664" s="6">
        <v>120.03</v>
      </c>
      <c r="I664" s="61">
        <f>SUM("1/"&amp;Index[[#This Row],[LibMois]]&amp;"/"&amp;Index[[#This Row],[Annee]])</f>
        <v>45108</v>
      </c>
      <c r="J664"/>
    </row>
    <row r="665" spans="1:10" hidden="1" x14ac:dyDescent="0.3">
      <c r="A665" t="s">
        <v>110</v>
      </c>
      <c r="B665" t="s">
        <v>139</v>
      </c>
      <c r="C665" t="s">
        <v>140</v>
      </c>
      <c r="D665" t="s">
        <v>92</v>
      </c>
      <c r="E665" s="9" t="s">
        <v>141</v>
      </c>
      <c r="F665" t="s">
        <v>118</v>
      </c>
      <c r="G665">
        <v>2023</v>
      </c>
      <c r="H665" s="6">
        <v>115.48</v>
      </c>
      <c r="I665" s="61">
        <f>SUM("1/"&amp;Index[[#This Row],[LibMois]]&amp;"/"&amp;Index[[#This Row],[Annee]])</f>
        <v>45108</v>
      </c>
      <c r="J665"/>
    </row>
    <row r="666" spans="1:10" hidden="1" x14ac:dyDescent="0.3">
      <c r="A666" t="s">
        <v>110</v>
      </c>
      <c r="B666" t="s">
        <v>148</v>
      </c>
      <c r="C666" t="s">
        <v>149</v>
      </c>
      <c r="D666" t="s">
        <v>91</v>
      </c>
      <c r="E666" s="9" t="s">
        <v>150</v>
      </c>
      <c r="F666" t="s">
        <v>118</v>
      </c>
      <c r="G666">
        <v>2023</v>
      </c>
      <c r="H666" s="6">
        <v>124.85</v>
      </c>
      <c r="I666" s="61">
        <f>SUM("1/"&amp;Index[[#This Row],[LibMois]]&amp;"/"&amp;Index[[#This Row],[Annee]])</f>
        <v>45108</v>
      </c>
      <c r="J666"/>
    </row>
    <row r="667" spans="1:10" hidden="1" x14ac:dyDescent="0.3">
      <c r="A667" t="s">
        <v>110</v>
      </c>
      <c r="B667" t="s">
        <v>154</v>
      </c>
      <c r="C667" t="s">
        <v>155</v>
      </c>
      <c r="D667" t="s">
        <v>83</v>
      </c>
      <c r="E667" s="9" t="s">
        <v>156</v>
      </c>
      <c r="F667" t="s">
        <v>118</v>
      </c>
      <c r="G667">
        <v>2023</v>
      </c>
      <c r="H667" s="6">
        <v>127.68</v>
      </c>
      <c r="I667" s="61">
        <f>SUM("1/"&amp;Index[[#This Row],[LibMois]]&amp;"/"&amp;Index[[#This Row],[Annee]])</f>
        <v>45108</v>
      </c>
      <c r="J667"/>
    </row>
    <row r="668" spans="1:10" hidden="1" x14ac:dyDescent="0.3">
      <c r="A668" t="s">
        <v>110</v>
      </c>
      <c r="B668" t="s">
        <v>157</v>
      </c>
      <c r="C668" t="s">
        <v>158</v>
      </c>
      <c r="D668" t="s">
        <v>159</v>
      </c>
      <c r="E668" s="9" t="s">
        <v>160</v>
      </c>
      <c r="F668" t="s">
        <v>118</v>
      </c>
      <c r="G668">
        <v>2023</v>
      </c>
      <c r="H668" s="6">
        <v>136.16</v>
      </c>
      <c r="I668" s="61">
        <f>SUM("1/"&amp;Index[[#This Row],[LibMois]]&amp;"/"&amp;Index[[#This Row],[Annee]])</f>
        <v>45108</v>
      </c>
      <c r="J668"/>
    </row>
    <row r="669" spans="1:10" hidden="1" x14ac:dyDescent="0.3">
      <c r="A669" t="s">
        <v>110</v>
      </c>
      <c r="B669" t="s">
        <v>123</v>
      </c>
      <c r="C669" t="s">
        <v>124</v>
      </c>
      <c r="D669" t="s">
        <v>125</v>
      </c>
      <c r="E669" s="9" t="s">
        <v>126</v>
      </c>
      <c r="F669" t="s">
        <v>118</v>
      </c>
      <c r="G669">
        <v>2023</v>
      </c>
      <c r="H669" s="6">
        <v>124.71</v>
      </c>
      <c r="I669" s="61">
        <f>SUM("1/"&amp;Index[[#This Row],[LibMois]]&amp;"/"&amp;Index[[#This Row],[Annee]])</f>
        <v>45108</v>
      </c>
      <c r="J669"/>
    </row>
    <row r="670" spans="1:10" hidden="1" x14ac:dyDescent="0.3">
      <c r="A670" s="84"/>
      <c r="B670" s="84"/>
      <c r="C670" s="84" t="s">
        <v>161</v>
      </c>
      <c r="D670" s="104" t="s">
        <v>162</v>
      </c>
      <c r="E670" s="103"/>
      <c r="F670" s="84" t="s">
        <v>118</v>
      </c>
      <c r="G670" s="105">
        <v>2023</v>
      </c>
      <c r="H670" s="106">
        <v>129.69999999999999</v>
      </c>
      <c r="I670" s="61">
        <f>SUM("1/"&amp;Index[[#This Row],[LibMois]]&amp;"/"&amp;Index[[#This Row],[Annee]])</f>
        <v>45108</v>
      </c>
      <c r="J670"/>
    </row>
    <row r="671" spans="1:10" hidden="1" x14ac:dyDescent="0.3">
      <c r="A671" s="84"/>
      <c r="B671" s="84"/>
      <c r="C671" s="84" t="s">
        <v>164</v>
      </c>
      <c r="D671" s="103" t="s">
        <v>94</v>
      </c>
      <c r="E671" s="103"/>
      <c r="F671" s="84" t="s">
        <v>118</v>
      </c>
      <c r="G671" s="105">
        <v>2023</v>
      </c>
      <c r="H671" s="106">
        <v>131.4</v>
      </c>
      <c r="I671" s="61">
        <f>SUM("1/"&amp;Index[[#This Row],[LibMois]]&amp;"/"&amp;Index[[#This Row],[Annee]])</f>
        <v>45108</v>
      </c>
      <c r="J671"/>
    </row>
    <row r="672" spans="1:10" hidden="1" x14ac:dyDescent="0.3">
      <c r="A672" s="84"/>
      <c r="B672" s="84"/>
      <c r="C672" s="84" t="s">
        <v>163</v>
      </c>
      <c r="D672" s="103" t="s">
        <v>93</v>
      </c>
      <c r="E672" s="103"/>
      <c r="F672" s="84" t="s">
        <v>118</v>
      </c>
      <c r="G672" s="105">
        <v>2023</v>
      </c>
      <c r="H672" s="106">
        <v>130</v>
      </c>
      <c r="I672" s="61">
        <f>SUM("1/"&amp;Index[[#This Row],[LibMois]]&amp;"/"&amp;Index[[#This Row],[Annee]])</f>
        <v>45108</v>
      </c>
      <c r="J672"/>
    </row>
    <row r="673" spans="1:10" hidden="1" x14ac:dyDescent="0.3">
      <c r="A673" s="84"/>
      <c r="B673" s="84"/>
      <c r="C673" s="84" t="s">
        <v>163</v>
      </c>
      <c r="D673" s="103" t="s">
        <v>93</v>
      </c>
      <c r="E673" s="103"/>
      <c r="F673" s="84" t="s">
        <v>117</v>
      </c>
      <c r="G673" s="105">
        <v>2015</v>
      </c>
      <c r="H673" s="106">
        <v>106.8</v>
      </c>
      <c r="I673" s="61">
        <f>SUM("1/"&amp;Index[[#This Row],[LibMois]]&amp;"/"&amp;Index[[#This Row],[Annee]])</f>
        <v>42156</v>
      </c>
      <c r="J673"/>
    </row>
    <row r="674" spans="1:10" hidden="1" x14ac:dyDescent="0.3">
      <c r="A674" s="84"/>
      <c r="B674" s="84"/>
      <c r="C674" s="84" t="s">
        <v>164</v>
      </c>
      <c r="D674" s="103" t="s">
        <v>94</v>
      </c>
      <c r="E674" s="103"/>
      <c r="F674" s="84" t="s">
        <v>117</v>
      </c>
      <c r="G674" s="105">
        <v>2015</v>
      </c>
      <c r="H674" s="106">
        <v>105.2</v>
      </c>
      <c r="I674" s="61">
        <f>SUM("1/"&amp;Index[[#This Row],[LibMois]]&amp;"/"&amp;Index[[#This Row],[Annee]])</f>
        <v>42156</v>
      </c>
      <c r="J674"/>
    </row>
    <row r="675" spans="1:10" hidden="1" x14ac:dyDescent="0.3">
      <c r="A675" s="84"/>
      <c r="B675" s="84"/>
      <c r="C675" s="84" t="s">
        <v>161</v>
      </c>
      <c r="D675" s="103" t="s">
        <v>162</v>
      </c>
      <c r="E675" s="103"/>
      <c r="F675" s="84" t="s">
        <v>117</v>
      </c>
      <c r="G675" s="105">
        <v>2016</v>
      </c>
      <c r="H675" s="106">
        <v>104.4</v>
      </c>
      <c r="I675" s="61">
        <f>SUM("1/"&amp;Index[[#This Row],[LibMois]]&amp;"/"&amp;Index[[#This Row],[Annee]])</f>
        <v>42522</v>
      </c>
      <c r="J675"/>
    </row>
    <row r="676" spans="1:10" hidden="1" x14ac:dyDescent="0.3">
      <c r="A676" s="84"/>
      <c r="B676" s="84"/>
      <c r="C676" s="84" t="s">
        <v>163</v>
      </c>
      <c r="D676" s="103" t="s">
        <v>93</v>
      </c>
      <c r="E676" s="103"/>
      <c r="F676" s="84" t="s">
        <v>117</v>
      </c>
      <c r="G676" s="105">
        <v>2016</v>
      </c>
      <c r="H676" s="106">
        <v>107.5</v>
      </c>
      <c r="I676" s="61">
        <f>SUM("1/"&amp;Index[[#This Row],[LibMois]]&amp;"/"&amp;Index[[#This Row],[Annee]])</f>
        <v>42522</v>
      </c>
      <c r="J676"/>
    </row>
    <row r="677" spans="1:10" hidden="1" x14ac:dyDescent="0.3">
      <c r="A677" s="84"/>
      <c r="B677" s="84"/>
      <c r="C677" s="84" t="s">
        <v>164</v>
      </c>
      <c r="D677" s="103" t="s">
        <v>94</v>
      </c>
      <c r="E677" s="103"/>
      <c r="F677" s="84" t="s">
        <v>117</v>
      </c>
      <c r="G677" s="105">
        <v>2016</v>
      </c>
      <c r="H677" s="106">
        <v>104.6</v>
      </c>
      <c r="I677" s="61">
        <f>SUM("1/"&amp;Index[[#This Row],[LibMois]]&amp;"/"&amp;Index[[#This Row],[Annee]])</f>
        <v>42522</v>
      </c>
      <c r="J677"/>
    </row>
    <row r="678" spans="1:10" hidden="1" x14ac:dyDescent="0.3">
      <c r="A678" t="s">
        <v>110</v>
      </c>
      <c r="B678" t="s">
        <v>127</v>
      </c>
      <c r="C678" t="s">
        <v>128</v>
      </c>
      <c r="D678" t="s">
        <v>84</v>
      </c>
      <c r="E678" s="9" t="s">
        <v>129</v>
      </c>
      <c r="F678" t="s">
        <v>117</v>
      </c>
      <c r="G678">
        <v>2017</v>
      </c>
      <c r="H678" s="6">
        <v>100.75</v>
      </c>
      <c r="I678" s="61">
        <f>SUM("1/"&amp;Index[[#This Row],[LibMois]]&amp;"/"&amp;Index[[#This Row],[Annee]])</f>
        <v>42887</v>
      </c>
      <c r="J678"/>
    </row>
    <row r="679" spans="1:10" hidden="1" x14ac:dyDescent="0.3">
      <c r="A679" t="s">
        <v>110</v>
      </c>
      <c r="B679" t="s">
        <v>130</v>
      </c>
      <c r="C679" t="s">
        <v>131</v>
      </c>
      <c r="D679" t="s">
        <v>85</v>
      </c>
      <c r="E679" s="9" t="s">
        <v>132</v>
      </c>
      <c r="F679" t="s">
        <v>117</v>
      </c>
      <c r="G679">
        <v>2017</v>
      </c>
      <c r="H679" s="6">
        <v>106.83</v>
      </c>
      <c r="I679" s="61">
        <f>SUM("1/"&amp;Index[[#This Row],[LibMois]]&amp;"/"&amp;Index[[#This Row],[Annee]])</f>
        <v>42887</v>
      </c>
      <c r="J679"/>
    </row>
    <row r="680" spans="1:10" hidden="1" x14ac:dyDescent="0.3">
      <c r="A680" t="s">
        <v>110</v>
      </c>
      <c r="B680" t="s">
        <v>133</v>
      </c>
      <c r="C680" t="s">
        <v>134</v>
      </c>
      <c r="D680" t="s">
        <v>90</v>
      </c>
      <c r="E680" s="9" t="s">
        <v>135</v>
      </c>
      <c r="F680" t="s">
        <v>117</v>
      </c>
      <c r="G680">
        <v>2017</v>
      </c>
      <c r="H680" s="6">
        <v>99.76</v>
      </c>
      <c r="I680" s="61">
        <f>SUM("1/"&amp;Index[[#This Row],[LibMois]]&amp;"/"&amp;Index[[#This Row],[Annee]])</f>
        <v>42887</v>
      </c>
      <c r="J680"/>
    </row>
    <row r="681" spans="1:10" hidden="1" x14ac:dyDescent="0.3">
      <c r="A681" t="s">
        <v>110</v>
      </c>
      <c r="B681" t="s">
        <v>151</v>
      </c>
      <c r="C681" t="s">
        <v>152</v>
      </c>
      <c r="D681" t="s">
        <v>86</v>
      </c>
      <c r="E681" s="9" t="s">
        <v>153</v>
      </c>
      <c r="F681" t="s">
        <v>117</v>
      </c>
      <c r="G681">
        <v>2017</v>
      </c>
      <c r="H681" s="6">
        <v>99.91</v>
      </c>
      <c r="I681" s="61">
        <f>SUM("1/"&amp;Index[[#This Row],[LibMois]]&amp;"/"&amp;Index[[#This Row],[Annee]])</f>
        <v>42887</v>
      </c>
      <c r="J681"/>
    </row>
    <row r="682" spans="1:10" hidden="1" x14ac:dyDescent="0.3">
      <c r="A682" t="s">
        <v>110</v>
      </c>
      <c r="B682" t="s">
        <v>136</v>
      </c>
      <c r="C682" t="s">
        <v>137</v>
      </c>
      <c r="D682" t="s">
        <v>89</v>
      </c>
      <c r="E682" s="9" t="s">
        <v>138</v>
      </c>
      <c r="F682" t="s">
        <v>117</v>
      </c>
      <c r="G682">
        <v>2017</v>
      </c>
      <c r="H682" s="6">
        <v>101.34</v>
      </c>
      <c r="I682" s="61">
        <f>SUM("1/"&amp;Index[[#This Row],[LibMois]]&amp;"/"&amp;Index[[#This Row],[Annee]])</f>
        <v>42887</v>
      </c>
      <c r="J682"/>
    </row>
    <row r="683" spans="1:10" hidden="1" x14ac:dyDescent="0.3">
      <c r="A683" t="s">
        <v>110</v>
      </c>
      <c r="B683" t="s">
        <v>142</v>
      </c>
      <c r="C683" t="s">
        <v>143</v>
      </c>
      <c r="D683" t="s">
        <v>88</v>
      </c>
      <c r="E683" s="9" t="s">
        <v>144</v>
      </c>
      <c r="F683" t="s">
        <v>117</v>
      </c>
      <c r="G683">
        <v>2017</v>
      </c>
      <c r="H683" s="6">
        <v>105.3</v>
      </c>
      <c r="I683" s="61">
        <f>SUM("1/"&amp;Index[[#This Row],[LibMois]]&amp;"/"&amp;Index[[#This Row],[Annee]])</f>
        <v>42887</v>
      </c>
      <c r="J683"/>
    </row>
    <row r="684" spans="1:10" hidden="1" x14ac:dyDescent="0.3">
      <c r="A684" t="s">
        <v>110</v>
      </c>
      <c r="B684" t="s">
        <v>145</v>
      </c>
      <c r="C684" t="s">
        <v>146</v>
      </c>
      <c r="D684" t="s">
        <v>87</v>
      </c>
      <c r="E684" s="9" t="s">
        <v>147</v>
      </c>
      <c r="F684" t="s">
        <v>117</v>
      </c>
      <c r="G684">
        <v>2017</v>
      </c>
      <c r="H684" s="6">
        <v>100.32</v>
      </c>
      <c r="I684" s="61">
        <f>SUM("1/"&amp;Index[[#This Row],[LibMois]]&amp;"/"&amp;Index[[#This Row],[Annee]])</f>
        <v>42887</v>
      </c>
      <c r="J684"/>
    </row>
    <row r="685" spans="1:10" hidden="1" x14ac:dyDescent="0.3">
      <c r="A685" t="s">
        <v>110</v>
      </c>
      <c r="B685" t="s">
        <v>139</v>
      </c>
      <c r="C685" t="s">
        <v>140</v>
      </c>
      <c r="D685" t="s">
        <v>92</v>
      </c>
      <c r="E685" s="9" t="s">
        <v>141</v>
      </c>
      <c r="F685" t="s">
        <v>117</v>
      </c>
      <c r="G685">
        <v>2017</v>
      </c>
      <c r="H685" s="6">
        <v>100.15</v>
      </c>
      <c r="I685" s="61">
        <f>SUM("1/"&amp;Index[[#This Row],[LibMois]]&amp;"/"&amp;Index[[#This Row],[Annee]])</f>
        <v>42887</v>
      </c>
      <c r="J685"/>
    </row>
    <row r="686" spans="1:10" hidden="1" x14ac:dyDescent="0.3">
      <c r="A686" t="s">
        <v>110</v>
      </c>
      <c r="B686" t="s">
        <v>148</v>
      </c>
      <c r="C686" t="s">
        <v>149</v>
      </c>
      <c r="D686" t="s">
        <v>91</v>
      </c>
      <c r="E686" s="9" t="s">
        <v>150</v>
      </c>
      <c r="F686" t="s">
        <v>117</v>
      </c>
      <c r="G686">
        <v>2017</v>
      </c>
      <c r="H686" s="6">
        <v>100.22</v>
      </c>
      <c r="I686" s="61">
        <f>SUM("1/"&amp;Index[[#This Row],[LibMois]]&amp;"/"&amp;Index[[#This Row],[Annee]])</f>
        <v>42887</v>
      </c>
      <c r="J686"/>
    </row>
    <row r="687" spans="1:10" hidden="1" x14ac:dyDescent="0.3">
      <c r="A687" t="s">
        <v>110</v>
      </c>
      <c r="B687" t="s">
        <v>154</v>
      </c>
      <c r="C687" t="s">
        <v>155</v>
      </c>
      <c r="D687" t="s">
        <v>83</v>
      </c>
      <c r="E687" s="9" t="s">
        <v>156</v>
      </c>
      <c r="F687" t="s">
        <v>117</v>
      </c>
      <c r="G687">
        <v>2017</v>
      </c>
      <c r="H687" s="6">
        <v>101.41</v>
      </c>
      <c r="I687" s="61">
        <f>SUM("1/"&amp;Index[[#This Row],[LibMois]]&amp;"/"&amp;Index[[#This Row],[Annee]])</f>
        <v>42887</v>
      </c>
      <c r="J687"/>
    </row>
    <row r="688" spans="1:10" hidden="1" x14ac:dyDescent="0.3">
      <c r="A688" t="s">
        <v>110</v>
      </c>
      <c r="B688" t="s">
        <v>157</v>
      </c>
      <c r="C688" t="s">
        <v>158</v>
      </c>
      <c r="D688" t="s">
        <v>159</v>
      </c>
      <c r="E688" s="9" t="s">
        <v>160</v>
      </c>
      <c r="F688" t="s">
        <v>117</v>
      </c>
      <c r="G688">
        <v>2017</v>
      </c>
      <c r="H688" s="6">
        <v>100.73</v>
      </c>
      <c r="I688" s="61">
        <f>SUM("1/"&amp;Index[[#This Row],[LibMois]]&amp;"/"&amp;Index[[#This Row],[Annee]])</f>
        <v>42887</v>
      </c>
      <c r="J688"/>
    </row>
    <row r="689" spans="1:10" hidden="1" x14ac:dyDescent="0.3">
      <c r="A689" t="s">
        <v>110</v>
      </c>
      <c r="B689" t="s">
        <v>123</v>
      </c>
      <c r="C689" t="s">
        <v>124</v>
      </c>
      <c r="D689" t="s">
        <v>125</v>
      </c>
      <c r="E689" s="9" t="s">
        <v>126</v>
      </c>
      <c r="F689" t="s">
        <v>117</v>
      </c>
      <c r="G689">
        <v>2017</v>
      </c>
      <c r="H689" s="6">
        <v>101.53</v>
      </c>
      <c r="I689" s="61">
        <f>SUM("1/"&amp;Index[[#This Row],[LibMois]]&amp;"/"&amp;Index[[#This Row],[Annee]])</f>
        <v>42887</v>
      </c>
      <c r="J689"/>
    </row>
    <row r="690" spans="1:10" hidden="1" x14ac:dyDescent="0.3">
      <c r="A690" s="84"/>
      <c r="B690" s="84"/>
      <c r="C690" s="84" t="s">
        <v>161</v>
      </c>
      <c r="D690" s="103" t="s">
        <v>162</v>
      </c>
      <c r="E690" s="103"/>
      <c r="F690" s="84" t="s">
        <v>117</v>
      </c>
      <c r="G690" s="105">
        <v>2017</v>
      </c>
      <c r="H690" s="106">
        <v>106.2</v>
      </c>
      <c r="I690" s="61">
        <f>SUM("1/"&amp;Index[[#This Row],[LibMois]]&amp;"/"&amp;Index[[#This Row],[Annee]])</f>
        <v>42887</v>
      </c>
      <c r="J690"/>
    </row>
    <row r="691" spans="1:10" hidden="1" x14ac:dyDescent="0.3">
      <c r="A691" s="84"/>
      <c r="B691" s="84"/>
      <c r="C691" s="84" t="s">
        <v>163</v>
      </c>
      <c r="D691" s="103" t="s">
        <v>93</v>
      </c>
      <c r="E691" s="103"/>
      <c r="F691" s="84" t="s">
        <v>117</v>
      </c>
      <c r="G691" s="105">
        <v>2017</v>
      </c>
      <c r="H691" s="106">
        <v>108.8</v>
      </c>
      <c r="I691" s="61">
        <f>SUM("1/"&amp;Index[[#This Row],[LibMois]]&amp;"/"&amp;Index[[#This Row],[Annee]])</f>
        <v>42887</v>
      </c>
      <c r="J691"/>
    </row>
    <row r="692" spans="1:10" hidden="1" x14ac:dyDescent="0.3">
      <c r="A692" s="84"/>
      <c r="B692" s="84"/>
      <c r="C692" s="84" t="s">
        <v>164</v>
      </c>
      <c r="D692" s="103" t="s">
        <v>94</v>
      </c>
      <c r="E692" s="103"/>
      <c r="F692" s="84" t="s">
        <v>117</v>
      </c>
      <c r="G692" s="105">
        <v>2017</v>
      </c>
      <c r="H692" s="106">
        <v>107.1</v>
      </c>
      <c r="I692" s="61">
        <f>SUM("1/"&amp;Index[[#This Row],[LibMois]]&amp;"/"&amp;Index[[#This Row],[Annee]])</f>
        <v>42887</v>
      </c>
      <c r="J692"/>
    </row>
    <row r="693" spans="1:10" hidden="1" x14ac:dyDescent="0.3">
      <c r="A693" t="s">
        <v>110</v>
      </c>
      <c r="B693" t="s">
        <v>127</v>
      </c>
      <c r="C693" t="s">
        <v>128</v>
      </c>
      <c r="D693" t="s">
        <v>84</v>
      </c>
      <c r="E693" s="9" t="s">
        <v>129</v>
      </c>
      <c r="F693" t="s">
        <v>117</v>
      </c>
      <c r="G693">
        <v>2018</v>
      </c>
      <c r="H693" s="6">
        <v>102.25</v>
      </c>
      <c r="I693" s="61">
        <f>SUM("1/"&amp;Index[[#This Row],[LibMois]]&amp;"/"&amp;Index[[#This Row],[Annee]])</f>
        <v>43252</v>
      </c>
      <c r="J693"/>
    </row>
    <row r="694" spans="1:10" hidden="1" x14ac:dyDescent="0.3">
      <c r="A694" t="s">
        <v>110</v>
      </c>
      <c r="B694" t="s">
        <v>130</v>
      </c>
      <c r="C694" t="s">
        <v>131</v>
      </c>
      <c r="D694" t="s">
        <v>85</v>
      </c>
      <c r="E694" s="9" t="s">
        <v>132</v>
      </c>
      <c r="F694" t="s">
        <v>117</v>
      </c>
      <c r="G694">
        <v>2018</v>
      </c>
      <c r="H694" s="6">
        <v>107.07</v>
      </c>
      <c r="I694" s="61">
        <f>SUM("1/"&amp;Index[[#This Row],[LibMois]]&amp;"/"&amp;Index[[#This Row],[Annee]])</f>
        <v>43252</v>
      </c>
      <c r="J694"/>
    </row>
    <row r="695" spans="1:10" hidden="1" x14ac:dyDescent="0.3">
      <c r="A695" t="s">
        <v>110</v>
      </c>
      <c r="B695" t="s">
        <v>133</v>
      </c>
      <c r="C695" t="s">
        <v>134</v>
      </c>
      <c r="D695" t="s">
        <v>90</v>
      </c>
      <c r="E695" s="9" t="s">
        <v>135</v>
      </c>
      <c r="F695" t="s">
        <v>117</v>
      </c>
      <c r="G695">
        <v>2018</v>
      </c>
      <c r="H695" s="6">
        <v>100.33</v>
      </c>
      <c r="I695" s="61">
        <f>SUM("1/"&amp;Index[[#This Row],[LibMois]]&amp;"/"&amp;Index[[#This Row],[Annee]])</f>
        <v>43252</v>
      </c>
      <c r="J695"/>
    </row>
    <row r="696" spans="1:10" hidden="1" x14ac:dyDescent="0.3">
      <c r="A696" t="s">
        <v>110</v>
      </c>
      <c r="B696" t="s">
        <v>151</v>
      </c>
      <c r="C696" t="s">
        <v>152</v>
      </c>
      <c r="D696" t="s">
        <v>86</v>
      </c>
      <c r="E696" s="9" t="s">
        <v>153</v>
      </c>
      <c r="F696" t="s">
        <v>117</v>
      </c>
      <c r="G696">
        <v>2018</v>
      </c>
      <c r="H696" s="6">
        <v>99.87</v>
      </c>
      <c r="I696" s="61">
        <f>SUM("1/"&amp;Index[[#This Row],[LibMois]]&amp;"/"&amp;Index[[#This Row],[Annee]])</f>
        <v>43252</v>
      </c>
      <c r="J696"/>
    </row>
    <row r="697" spans="1:10" hidden="1" x14ac:dyDescent="0.3">
      <c r="A697" t="s">
        <v>110</v>
      </c>
      <c r="B697" t="s">
        <v>136</v>
      </c>
      <c r="C697" t="s">
        <v>137</v>
      </c>
      <c r="D697" t="s">
        <v>89</v>
      </c>
      <c r="E697" s="9" t="s">
        <v>138</v>
      </c>
      <c r="F697" t="s">
        <v>117</v>
      </c>
      <c r="G697">
        <v>2018</v>
      </c>
      <c r="H697" s="6">
        <v>102.33</v>
      </c>
      <c r="I697" s="61">
        <f>SUM("1/"&amp;Index[[#This Row],[LibMois]]&amp;"/"&amp;Index[[#This Row],[Annee]])</f>
        <v>43252</v>
      </c>
      <c r="J697"/>
    </row>
    <row r="698" spans="1:10" hidden="1" x14ac:dyDescent="0.3">
      <c r="A698" t="s">
        <v>110</v>
      </c>
      <c r="B698" t="s">
        <v>142</v>
      </c>
      <c r="C698" t="s">
        <v>143</v>
      </c>
      <c r="D698" t="s">
        <v>88</v>
      </c>
      <c r="E698" s="9" t="s">
        <v>144</v>
      </c>
      <c r="F698" t="s">
        <v>117</v>
      </c>
      <c r="G698">
        <v>2018</v>
      </c>
      <c r="H698" s="6">
        <v>105.33</v>
      </c>
      <c r="I698" s="61">
        <f>SUM("1/"&amp;Index[[#This Row],[LibMois]]&amp;"/"&amp;Index[[#This Row],[Annee]])</f>
        <v>43252</v>
      </c>
      <c r="J698"/>
    </row>
    <row r="699" spans="1:10" hidden="1" x14ac:dyDescent="0.3">
      <c r="A699" t="s">
        <v>110</v>
      </c>
      <c r="B699" t="s">
        <v>145</v>
      </c>
      <c r="C699" t="s">
        <v>146</v>
      </c>
      <c r="D699" t="s">
        <v>87</v>
      </c>
      <c r="E699" s="9" t="s">
        <v>147</v>
      </c>
      <c r="F699" t="s">
        <v>117</v>
      </c>
      <c r="G699">
        <v>2018</v>
      </c>
      <c r="H699" s="6">
        <v>100.81</v>
      </c>
      <c r="I699" s="61">
        <f>SUM("1/"&amp;Index[[#This Row],[LibMois]]&amp;"/"&amp;Index[[#This Row],[Annee]])</f>
        <v>43252</v>
      </c>
      <c r="J699"/>
    </row>
    <row r="700" spans="1:10" hidden="1" x14ac:dyDescent="0.3">
      <c r="A700" t="s">
        <v>110</v>
      </c>
      <c r="B700" t="s">
        <v>139</v>
      </c>
      <c r="C700" t="s">
        <v>140</v>
      </c>
      <c r="D700" t="s">
        <v>92</v>
      </c>
      <c r="E700" s="9" t="s">
        <v>141</v>
      </c>
      <c r="F700" t="s">
        <v>117</v>
      </c>
      <c r="G700">
        <v>2018</v>
      </c>
      <c r="H700" s="6">
        <v>100.7</v>
      </c>
      <c r="I700" s="61">
        <f>SUM("1/"&amp;Index[[#This Row],[LibMois]]&amp;"/"&amp;Index[[#This Row],[Annee]])</f>
        <v>43252</v>
      </c>
      <c r="J700"/>
    </row>
    <row r="701" spans="1:10" hidden="1" x14ac:dyDescent="0.3">
      <c r="A701" t="s">
        <v>110</v>
      </c>
      <c r="B701" t="s">
        <v>148</v>
      </c>
      <c r="C701" t="s">
        <v>149</v>
      </c>
      <c r="D701" t="s">
        <v>91</v>
      </c>
      <c r="E701" s="9" t="s">
        <v>150</v>
      </c>
      <c r="F701" t="s">
        <v>117</v>
      </c>
      <c r="G701">
        <v>2018</v>
      </c>
      <c r="H701" s="6">
        <v>101.67</v>
      </c>
      <c r="I701" s="61">
        <f>SUM("1/"&amp;Index[[#This Row],[LibMois]]&amp;"/"&amp;Index[[#This Row],[Annee]])</f>
        <v>43252</v>
      </c>
      <c r="J701"/>
    </row>
    <row r="702" spans="1:10" hidden="1" x14ac:dyDescent="0.3">
      <c r="A702" t="s">
        <v>110</v>
      </c>
      <c r="B702" t="s">
        <v>154</v>
      </c>
      <c r="C702" t="s">
        <v>155</v>
      </c>
      <c r="D702" t="s">
        <v>83</v>
      </c>
      <c r="E702" s="9" t="s">
        <v>156</v>
      </c>
      <c r="F702" t="s">
        <v>117</v>
      </c>
      <c r="G702">
        <v>2018</v>
      </c>
      <c r="H702" s="6">
        <v>105.35</v>
      </c>
      <c r="I702" s="61">
        <f>SUM("1/"&amp;Index[[#This Row],[LibMois]]&amp;"/"&amp;Index[[#This Row],[Annee]])</f>
        <v>43252</v>
      </c>
      <c r="J702"/>
    </row>
    <row r="703" spans="1:10" hidden="1" x14ac:dyDescent="0.3">
      <c r="A703" t="s">
        <v>110</v>
      </c>
      <c r="B703" t="s">
        <v>157</v>
      </c>
      <c r="C703" t="s">
        <v>158</v>
      </c>
      <c r="D703" t="s">
        <v>159</v>
      </c>
      <c r="E703" s="9" t="s">
        <v>160</v>
      </c>
      <c r="F703" t="s">
        <v>117</v>
      </c>
      <c r="G703">
        <v>2018</v>
      </c>
      <c r="H703" s="6">
        <v>102.33</v>
      </c>
      <c r="I703" s="61">
        <f>SUM("1/"&amp;Index[[#This Row],[LibMois]]&amp;"/"&amp;Index[[#This Row],[Annee]])</f>
        <v>43252</v>
      </c>
      <c r="J703"/>
    </row>
    <row r="704" spans="1:10" hidden="1" x14ac:dyDescent="0.3">
      <c r="A704" t="s">
        <v>110</v>
      </c>
      <c r="B704" t="s">
        <v>123</v>
      </c>
      <c r="C704" t="s">
        <v>124</v>
      </c>
      <c r="D704" t="s">
        <v>125</v>
      </c>
      <c r="E704" s="9" t="s">
        <v>126</v>
      </c>
      <c r="F704" t="s">
        <v>117</v>
      </c>
      <c r="G704">
        <v>2018</v>
      </c>
      <c r="H704" s="6">
        <v>103.59</v>
      </c>
      <c r="I704" s="61">
        <f>SUM("1/"&amp;Index[[#This Row],[LibMois]]&amp;"/"&amp;Index[[#This Row],[Annee]])</f>
        <v>43252</v>
      </c>
      <c r="J704"/>
    </row>
    <row r="705" spans="1:10" hidden="1" x14ac:dyDescent="0.3">
      <c r="A705" s="84"/>
      <c r="B705" s="84"/>
      <c r="C705" s="84" t="s">
        <v>161</v>
      </c>
      <c r="D705" s="103" t="s">
        <v>162</v>
      </c>
      <c r="E705" s="103"/>
      <c r="F705" s="84" t="s">
        <v>117</v>
      </c>
      <c r="G705" s="105">
        <v>2018</v>
      </c>
      <c r="H705" s="106">
        <v>109</v>
      </c>
      <c r="I705" s="61">
        <f>SUM("1/"&amp;Index[[#This Row],[LibMois]]&amp;"/"&amp;Index[[#This Row],[Annee]])</f>
        <v>43252</v>
      </c>
      <c r="J705"/>
    </row>
    <row r="706" spans="1:10" hidden="1" x14ac:dyDescent="0.3">
      <c r="A706" s="84"/>
      <c r="B706" s="84"/>
      <c r="C706" s="84" t="s">
        <v>163</v>
      </c>
      <c r="D706" s="103" t="s">
        <v>93</v>
      </c>
      <c r="E706" s="103"/>
      <c r="F706" s="84" t="s">
        <v>117</v>
      </c>
      <c r="G706" s="105">
        <v>2018</v>
      </c>
      <c r="H706" s="106">
        <v>111.1</v>
      </c>
      <c r="I706" s="61">
        <f>SUM("1/"&amp;Index[[#This Row],[LibMois]]&amp;"/"&amp;Index[[#This Row],[Annee]])</f>
        <v>43252</v>
      </c>
      <c r="J706"/>
    </row>
    <row r="707" spans="1:10" hidden="1" x14ac:dyDescent="0.3">
      <c r="A707" s="84"/>
      <c r="B707" s="84"/>
      <c r="C707" s="84" t="s">
        <v>164</v>
      </c>
      <c r="D707" s="103" t="s">
        <v>94</v>
      </c>
      <c r="E707" s="103"/>
      <c r="F707" s="84" t="s">
        <v>117</v>
      </c>
      <c r="G707" s="105">
        <v>2018</v>
      </c>
      <c r="H707" s="106">
        <v>110</v>
      </c>
      <c r="I707" s="61">
        <f>SUM("1/"&amp;Index[[#This Row],[LibMois]]&amp;"/"&amp;Index[[#This Row],[Annee]])</f>
        <v>43252</v>
      </c>
      <c r="J707"/>
    </row>
    <row r="708" spans="1:10" hidden="1" x14ac:dyDescent="0.3">
      <c r="A708" t="s">
        <v>110</v>
      </c>
      <c r="B708" t="s">
        <v>127</v>
      </c>
      <c r="C708" t="s">
        <v>128</v>
      </c>
      <c r="D708" t="s">
        <v>84</v>
      </c>
      <c r="E708" s="9" t="s">
        <v>129</v>
      </c>
      <c r="F708" t="s">
        <v>117</v>
      </c>
      <c r="G708">
        <v>2019</v>
      </c>
      <c r="H708" s="6">
        <v>103.85</v>
      </c>
      <c r="I708" s="61">
        <f>SUM("1/"&amp;Index[[#This Row],[LibMois]]&amp;"/"&amp;Index[[#This Row],[Annee]])</f>
        <v>43617</v>
      </c>
      <c r="J708"/>
    </row>
    <row r="709" spans="1:10" hidden="1" x14ac:dyDescent="0.3">
      <c r="A709" t="s">
        <v>110</v>
      </c>
      <c r="B709" t="s">
        <v>130</v>
      </c>
      <c r="C709" t="s">
        <v>131</v>
      </c>
      <c r="D709" t="s">
        <v>85</v>
      </c>
      <c r="E709" s="9" t="s">
        <v>132</v>
      </c>
      <c r="F709" t="s">
        <v>117</v>
      </c>
      <c r="G709">
        <v>2019</v>
      </c>
      <c r="H709" s="6">
        <v>109.19</v>
      </c>
      <c r="I709" s="61">
        <f>SUM("1/"&amp;Index[[#This Row],[LibMois]]&amp;"/"&amp;Index[[#This Row],[Annee]])</f>
        <v>43617</v>
      </c>
      <c r="J709"/>
    </row>
    <row r="710" spans="1:10" hidden="1" x14ac:dyDescent="0.3">
      <c r="A710" t="s">
        <v>110</v>
      </c>
      <c r="B710" t="s">
        <v>133</v>
      </c>
      <c r="C710" t="s">
        <v>134</v>
      </c>
      <c r="D710" t="s">
        <v>90</v>
      </c>
      <c r="E710" s="9" t="s">
        <v>135</v>
      </c>
      <c r="F710" t="s">
        <v>117</v>
      </c>
      <c r="G710">
        <v>2019</v>
      </c>
      <c r="H710" s="6">
        <v>104.97</v>
      </c>
      <c r="I710" s="61">
        <f>SUM("1/"&amp;Index[[#This Row],[LibMois]]&amp;"/"&amp;Index[[#This Row],[Annee]])</f>
        <v>43617</v>
      </c>
      <c r="J710"/>
    </row>
    <row r="711" spans="1:10" hidden="1" x14ac:dyDescent="0.3">
      <c r="A711" t="s">
        <v>110</v>
      </c>
      <c r="B711" t="s">
        <v>151</v>
      </c>
      <c r="C711" t="s">
        <v>152</v>
      </c>
      <c r="D711" t="s">
        <v>86</v>
      </c>
      <c r="E711" s="9" t="s">
        <v>153</v>
      </c>
      <c r="F711" t="s">
        <v>117</v>
      </c>
      <c r="G711">
        <v>2019</v>
      </c>
      <c r="H711" s="6">
        <v>103.46</v>
      </c>
      <c r="I711" s="61">
        <f>SUM("1/"&amp;Index[[#This Row],[LibMois]]&amp;"/"&amp;Index[[#This Row],[Annee]])</f>
        <v>43617</v>
      </c>
      <c r="J711"/>
    </row>
    <row r="712" spans="1:10" hidden="1" x14ac:dyDescent="0.3">
      <c r="A712" t="s">
        <v>110</v>
      </c>
      <c r="B712" t="s">
        <v>136</v>
      </c>
      <c r="C712" t="s">
        <v>137</v>
      </c>
      <c r="D712" t="s">
        <v>89</v>
      </c>
      <c r="E712" s="9" t="s">
        <v>138</v>
      </c>
      <c r="F712" t="s">
        <v>117</v>
      </c>
      <c r="G712">
        <v>2019</v>
      </c>
      <c r="H712" s="6">
        <v>105.11</v>
      </c>
      <c r="I712" s="61">
        <f>SUM("1/"&amp;Index[[#This Row],[LibMois]]&amp;"/"&amp;Index[[#This Row],[Annee]])</f>
        <v>43617</v>
      </c>
      <c r="J712"/>
    </row>
    <row r="713" spans="1:10" hidden="1" x14ac:dyDescent="0.3">
      <c r="A713" t="s">
        <v>110</v>
      </c>
      <c r="B713" t="s">
        <v>142</v>
      </c>
      <c r="C713" t="s">
        <v>143</v>
      </c>
      <c r="D713" t="s">
        <v>88</v>
      </c>
      <c r="E713" s="9" t="s">
        <v>144</v>
      </c>
      <c r="F713" t="s">
        <v>117</v>
      </c>
      <c r="G713">
        <v>2019</v>
      </c>
      <c r="H713" s="6">
        <v>108.1</v>
      </c>
      <c r="I713" s="61">
        <f>SUM("1/"&amp;Index[[#This Row],[LibMois]]&amp;"/"&amp;Index[[#This Row],[Annee]])</f>
        <v>43617</v>
      </c>
      <c r="J713"/>
    </row>
    <row r="714" spans="1:10" hidden="1" x14ac:dyDescent="0.3">
      <c r="A714" t="s">
        <v>110</v>
      </c>
      <c r="B714" t="s">
        <v>145</v>
      </c>
      <c r="C714" t="s">
        <v>146</v>
      </c>
      <c r="D714" t="s">
        <v>87</v>
      </c>
      <c r="E714" s="9" t="s">
        <v>147</v>
      </c>
      <c r="F714" t="s">
        <v>117</v>
      </c>
      <c r="G714">
        <v>2019</v>
      </c>
      <c r="H714" s="6">
        <v>102.66</v>
      </c>
      <c r="I714" s="61">
        <f>SUM("1/"&amp;Index[[#This Row],[LibMois]]&amp;"/"&amp;Index[[#This Row],[Annee]])</f>
        <v>43617</v>
      </c>
      <c r="J714"/>
    </row>
    <row r="715" spans="1:10" hidden="1" x14ac:dyDescent="0.3">
      <c r="A715" t="s">
        <v>110</v>
      </c>
      <c r="B715" t="s">
        <v>139</v>
      </c>
      <c r="C715" t="s">
        <v>140</v>
      </c>
      <c r="D715" t="s">
        <v>92</v>
      </c>
      <c r="E715" s="9" t="s">
        <v>141</v>
      </c>
      <c r="F715" t="s">
        <v>117</v>
      </c>
      <c r="G715">
        <v>2019</v>
      </c>
      <c r="H715" s="6">
        <v>102.16</v>
      </c>
      <c r="I715" s="61">
        <f>SUM("1/"&amp;Index[[#This Row],[LibMois]]&amp;"/"&amp;Index[[#This Row],[Annee]])</f>
        <v>43617</v>
      </c>
      <c r="J715"/>
    </row>
    <row r="716" spans="1:10" hidden="1" x14ac:dyDescent="0.3">
      <c r="A716" t="s">
        <v>110</v>
      </c>
      <c r="B716" t="s">
        <v>148</v>
      </c>
      <c r="C716" t="s">
        <v>149</v>
      </c>
      <c r="D716" t="s">
        <v>91</v>
      </c>
      <c r="E716" s="9" t="s">
        <v>150</v>
      </c>
      <c r="F716" t="s">
        <v>117</v>
      </c>
      <c r="G716">
        <v>2019</v>
      </c>
      <c r="H716" s="6">
        <v>103.46</v>
      </c>
      <c r="I716" s="61">
        <f>SUM("1/"&amp;Index[[#This Row],[LibMois]]&amp;"/"&amp;Index[[#This Row],[Annee]])</f>
        <v>43617</v>
      </c>
      <c r="J716"/>
    </row>
    <row r="717" spans="1:10" hidden="1" x14ac:dyDescent="0.3">
      <c r="A717" t="s">
        <v>110</v>
      </c>
      <c r="B717" t="s">
        <v>154</v>
      </c>
      <c r="C717" t="s">
        <v>155</v>
      </c>
      <c r="D717" t="s">
        <v>83</v>
      </c>
      <c r="E717" s="9" t="s">
        <v>156</v>
      </c>
      <c r="F717" t="s">
        <v>117</v>
      </c>
      <c r="G717">
        <v>2019</v>
      </c>
      <c r="H717" s="6">
        <v>106.17</v>
      </c>
      <c r="I717" s="61">
        <f>SUM("1/"&amp;Index[[#This Row],[LibMois]]&amp;"/"&amp;Index[[#This Row],[Annee]])</f>
        <v>43617</v>
      </c>
      <c r="J717"/>
    </row>
    <row r="718" spans="1:10" hidden="1" x14ac:dyDescent="0.3">
      <c r="A718" t="s">
        <v>110</v>
      </c>
      <c r="B718" t="s">
        <v>157</v>
      </c>
      <c r="C718" t="s">
        <v>158</v>
      </c>
      <c r="D718" t="s">
        <v>159</v>
      </c>
      <c r="E718" s="9" t="s">
        <v>160</v>
      </c>
      <c r="F718" t="s">
        <v>117</v>
      </c>
      <c r="G718">
        <v>2019</v>
      </c>
      <c r="H718" s="6">
        <v>103.8</v>
      </c>
      <c r="I718" s="61">
        <f>SUM("1/"&amp;Index[[#This Row],[LibMois]]&amp;"/"&amp;Index[[#This Row],[Annee]])</f>
        <v>43617</v>
      </c>
      <c r="J718"/>
    </row>
    <row r="719" spans="1:10" hidden="1" x14ac:dyDescent="0.3">
      <c r="A719" t="s">
        <v>110</v>
      </c>
      <c r="B719" t="s">
        <v>123</v>
      </c>
      <c r="C719" t="s">
        <v>124</v>
      </c>
      <c r="D719" t="s">
        <v>125</v>
      </c>
      <c r="E719" s="9" t="s">
        <v>126</v>
      </c>
      <c r="F719" t="s">
        <v>117</v>
      </c>
      <c r="G719">
        <v>2019</v>
      </c>
      <c r="H719" s="6">
        <v>104.76</v>
      </c>
      <c r="I719" s="61">
        <f>SUM("1/"&amp;Index[[#This Row],[LibMois]]&amp;"/"&amp;Index[[#This Row],[Annee]])</f>
        <v>43617</v>
      </c>
      <c r="J719"/>
    </row>
    <row r="720" spans="1:10" hidden="1" x14ac:dyDescent="0.3">
      <c r="A720" s="84"/>
      <c r="B720" s="84"/>
      <c r="C720" s="84" t="s">
        <v>161</v>
      </c>
      <c r="D720" s="103" t="s">
        <v>162</v>
      </c>
      <c r="E720" s="103"/>
      <c r="F720" s="84" t="s">
        <v>117</v>
      </c>
      <c r="G720" s="105">
        <v>2019</v>
      </c>
      <c r="H720" s="106">
        <v>111.2</v>
      </c>
      <c r="I720" s="61">
        <f>SUM("1/"&amp;Index[[#This Row],[LibMois]]&amp;"/"&amp;Index[[#This Row],[Annee]])</f>
        <v>43617</v>
      </c>
      <c r="J720"/>
    </row>
    <row r="721" spans="1:10" hidden="1" x14ac:dyDescent="0.3">
      <c r="A721" s="84"/>
      <c r="B721" s="84"/>
      <c r="C721" s="84" t="s">
        <v>163</v>
      </c>
      <c r="D721" s="103" t="s">
        <v>93</v>
      </c>
      <c r="E721" s="103"/>
      <c r="F721" s="84" t="s">
        <v>117</v>
      </c>
      <c r="G721" s="105">
        <v>2019</v>
      </c>
      <c r="H721" s="106">
        <v>113.9</v>
      </c>
      <c r="I721" s="61">
        <f>SUM("1/"&amp;Index[[#This Row],[LibMois]]&amp;"/"&amp;Index[[#This Row],[Annee]])</f>
        <v>43617</v>
      </c>
      <c r="J721"/>
    </row>
    <row r="722" spans="1:10" hidden="1" x14ac:dyDescent="0.3">
      <c r="A722" s="84"/>
      <c r="B722" s="84"/>
      <c r="C722" s="84" t="s">
        <v>164</v>
      </c>
      <c r="D722" s="103" t="s">
        <v>94</v>
      </c>
      <c r="E722" s="103"/>
      <c r="F722" s="84" t="s">
        <v>117</v>
      </c>
      <c r="G722" s="105">
        <v>2019</v>
      </c>
      <c r="H722" s="106">
        <v>111.7</v>
      </c>
      <c r="I722" s="61">
        <f>SUM("1/"&amp;Index[[#This Row],[LibMois]]&amp;"/"&amp;Index[[#This Row],[Annee]])</f>
        <v>43617</v>
      </c>
      <c r="J722"/>
    </row>
    <row r="723" spans="1:10" hidden="1" x14ac:dyDescent="0.3">
      <c r="A723" t="s">
        <v>110</v>
      </c>
      <c r="B723" t="s">
        <v>127</v>
      </c>
      <c r="C723" t="s">
        <v>128</v>
      </c>
      <c r="D723" t="s">
        <v>84</v>
      </c>
      <c r="E723" s="9" t="s">
        <v>129</v>
      </c>
      <c r="F723" t="s">
        <v>117</v>
      </c>
      <c r="G723">
        <v>2020</v>
      </c>
      <c r="H723" s="6">
        <v>103.96</v>
      </c>
      <c r="I723" s="61">
        <f>SUM("1/"&amp;Index[[#This Row],[LibMois]]&amp;"/"&amp;Index[[#This Row],[Annee]])</f>
        <v>43983</v>
      </c>
      <c r="J723"/>
    </row>
    <row r="724" spans="1:10" hidden="1" x14ac:dyDescent="0.3">
      <c r="A724" t="s">
        <v>110</v>
      </c>
      <c r="B724" t="s">
        <v>130</v>
      </c>
      <c r="C724" t="s">
        <v>131</v>
      </c>
      <c r="D724" t="s">
        <v>85</v>
      </c>
      <c r="E724" s="9" t="s">
        <v>132</v>
      </c>
      <c r="F724" t="s">
        <v>117</v>
      </c>
      <c r="G724">
        <v>2020</v>
      </c>
      <c r="H724" s="6">
        <v>106.85</v>
      </c>
      <c r="I724" s="61">
        <f>SUM("1/"&amp;Index[[#This Row],[LibMois]]&amp;"/"&amp;Index[[#This Row],[Annee]])</f>
        <v>43983</v>
      </c>
      <c r="J724"/>
    </row>
    <row r="725" spans="1:10" hidden="1" x14ac:dyDescent="0.3">
      <c r="A725" t="s">
        <v>110</v>
      </c>
      <c r="B725" t="s">
        <v>133</v>
      </c>
      <c r="C725" t="s">
        <v>134</v>
      </c>
      <c r="D725" t="s">
        <v>90</v>
      </c>
      <c r="E725" s="9" t="s">
        <v>135</v>
      </c>
      <c r="F725" t="s">
        <v>117</v>
      </c>
      <c r="G725">
        <v>2020</v>
      </c>
      <c r="H725" s="6">
        <v>105.55</v>
      </c>
      <c r="I725" s="61">
        <f>SUM("1/"&amp;Index[[#This Row],[LibMois]]&amp;"/"&amp;Index[[#This Row],[Annee]])</f>
        <v>43983</v>
      </c>
      <c r="J725"/>
    </row>
    <row r="726" spans="1:10" hidden="1" x14ac:dyDescent="0.3">
      <c r="A726" t="s">
        <v>110</v>
      </c>
      <c r="B726" t="s">
        <v>151</v>
      </c>
      <c r="C726" t="s">
        <v>152</v>
      </c>
      <c r="D726" t="s">
        <v>86</v>
      </c>
      <c r="E726" s="9" t="s">
        <v>153</v>
      </c>
      <c r="F726" t="s">
        <v>117</v>
      </c>
      <c r="G726">
        <v>2020</v>
      </c>
      <c r="H726" s="6">
        <v>104.06</v>
      </c>
      <c r="I726" s="61">
        <f>SUM("1/"&amp;Index[[#This Row],[LibMois]]&amp;"/"&amp;Index[[#This Row],[Annee]])</f>
        <v>43983</v>
      </c>
      <c r="J726"/>
    </row>
    <row r="727" spans="1:10" hidden="1" x14ac:dyDescent="0.3">
      <c r="A727" t="s">
        <v>110</v>
      </c>
      <c r="B727" t="s">
        <v>136</v>
      </c>
      <c r="C727" t="s">
        <v>137</v>
      </c>
      <c r="D727" t="s">
        <v>89</v>
      </c>
      <c r="E727" s="9" t="s">
        <v>138</v>
      </c>
      <c r="F727" t="s">
        <v>117</v>
      </c>
      <c r="G727">
        <v>2020</v>
      </c>
      <c r="H727" s="6">
        <v>106.55</v>
      </c>
      <c r="I727" s="61">
        <f>SUM("1/"&amp;Index[[#This Row],[LibMois]]&amp;"/"&amp;Index[[#This Row],[Annee]])</f>
        <v>43983</v>
      </c>
      <c r="J727"/>
    </row>
    <row r="728" spans="1:10" hidden="1" x14ac:dyDescent="0.3">
      <c r="A728" t="s">
        <v>110</v>
      </c>
      <c r="B728" t="s">
        <v>142</v>
      </c>
      <c r="C728" t="s">
        <v>143</v>
      </c>
      <c r="D728" t="s">
        <v>88</v>
      </c>
      <c r="E728" s="9" t="s">
        <v>144</v>
      </c>
      <c r="F728" t="s">
        <v>117</v>
      </c>
      <c r="G728">
        <v>2020</v>
      </c>
      <c r="H728" s="6">
        <v>107.31</v>
      </c>
      <c r="I728" s="61">
        <f>SUM("1/"&amp;Index[[#This Row],[LibMois]]&amp;"/"&amp;Index[[#This Row],[Annee]])</f>
        <v>43983</v>
      </c>
      <c r="J728"/>
    </row>
    <row r="729" spans="1:10" hidden="1" x14ac:dyDescent="0.3">
      <c r="A729" t="s">
        <v>110</v>
      </c>
      <c r="B729" t="s">
        <v>145</v>
      </c>
      <c r="C729" t="s">
        <v>146</v>
      </c>
      <c r="D729" t="s">
        <v>87</v>
      </c>
      <c r="E729" s="9" t="s">
        <v>147</v>
      </c>
      <c r="F729" t="s">
        <v>117</v>
      </c>
      <c r="G729">
        <v>2020</v>
      </c>
      <c r="H729" s="6">
        <v>103.15</v>
      </c>
      <c r="I729" s="61">
        <f>SUM("1/"&amp;Index[[#This Row],[LibMois]]&amp;"/"&amp;Index[[#This Row],[Annee]])</f>
        <v>43983</v>
      </c>
      <c r="J729"/>
    </row>
    <row r="730" spans="1:10" hidden="1" x14ac:dyDescent="0.3">
      <c r="A730" t="s">
        <v>110</v>
      </c>
      <c r="B730" t="s">
        <v>139</v>
      </c>
      <c r="C730" t="s">
        <v>140</v>
      </c>
      <c r="D730" t="s">
        <v>92</v>
      </c>
      <c r="E730" s="9" t="s">
        <v>141</v>
      </c>
      <c r="F730" t="s">
        <v>117</v>
      </c>
      <c r="G730">
        <v>2020</v>
      </c>
      <c r="H730" s="6">
        <v>102.32</v>
      </c>
      <c r="I730" s="61">
        <f>SUM("1/"&amp;Index[[#This Row],[LibMois]]&amp;"/"&amp;Index[[#This Row],[Annee]])</f>
        <v>43983</v>
      </c>
      <c r="J730"/>
    </row>
    <row r="731" spans="1:10" hidden="1" x14ac:dyDescent="0.3">
      <c r="A731" t="s">
        <v>110</v>
      </c>
      <c r="B731" t="s">
        <v>148</v>
      </c>
      <c r="C731" t="s">
        <v>149</v>
      </c>
      <c r="D731" t="s">
        <v>91</v>
      </c>
      <c r="E731" s="9" t="s">
        <v>150</v>
      </c>
      <c r="F731" t="s">
        <v>117</v>
      </c>
      <c r="G731">
        <v>2020</v>
      </c>
      <c r="H731" s="6">
        <v>103.69</v>
      </c>
      <c r="I731" s="61">
        <f>SUM("1/"&amp;Index[[#This Row],[LibMois]]&amp;"/"&amp;Index[[#This Row],[Annee]])</f>
        <v>43983</v>
      </c>
      <c r="J731"/>
    </row>
    <row r="732" spans="1:10" hidden="1" x14ac:dyDescent="0.3">
      <c r="A732" t="s">
        <v>110</v>
      </c>
      <c r="B732" t="s">
        <v>154</v>
      </c>
      <c r="C732" t="s">
        <v>155</v>
      </c>
      <c r="D732" t="s">
        <v>83</v>
      </c>
      <c r="E732" s="9" t="s">
        <v>156</v>
      </c>
      <c r="F732" t="s">
        <v>117</v>
      </c>
      <c r="G732">
        <v>2020</v>
      </c>
      <c r="H732" s="6">
        <v>105.34</v>
      </c>
      <c r="I732" s="61">
        <f>SUM("1/"&amp;Index[[#This Row],[LibMois]]&amp;"/"&amp;Index[[#This Row],[Annee]])</f>
        <v>43983</v>
      </c>
      <c r="J732"/>
    </row>
    <row r="733" spans="1:10" hidden="1" x14ac:dyDescent="0.3">
      <c r="A733" t="s">
        <v>110</v>
      </c>
      <c r="B733" t="s">
        <v>157</v>
      </c>
      <c r="C733" t="s">
        <v>158</v>
      </c>
      <c r="D733" t="s">
        <v>159</v>
      </c>
      <c r="E733" s="9" t="s">
        <v>160</v>
      </c>
      <c r="F733" t="s">
        <v>117</v>
      </c>
      <c r="G733">
        <v>2020</v>
      </c>
      <c r="H733" s="6">
        <v>103.91</v>
      </c>
      <c r="I733" s="61">
        <f>SUM("1/"&amp;Index[[#This Row],[LibMois]]&amp;"/"&amp;Index[[#This Row],[Annee]])</f>
        <v>43983</v>
      </c>
      <c r="J733"/>
    </row>
    <row r="734" spans="1:10" hidden="1" x14ac:dyDescent="0.3">
      <c r="A734" t="s">
        <v>110</v>
      </c>
      <c r="B734" t="s">
        <v>123</v>
      </c>
      <c r="C734" t="s">
        <v>124</v>
      </c>
      <c r="D734" t="s">
        <v>125</v>
      </c>
      <c r="E734" s="9" t="s">
        <v>126</v>
      </c>
      <c r="F734" t="s">
        <v>117</v>
      </c>
      <c r="G734">
        <v>2020</v>
      </c>
      <c r="H734" s="6">
        <v>104.82</v>
      </c>
      <c r="I734" s="61">
        <f>SUM("1/"&amp;Index[[#This Row],[LibMois]]&amp;"/"&amp;Index[[#This Row],[Annee]])</f>
        <v>43983</v>
      </c>
      <c r="J734"/>
    </row>
    <row r="735" spans="1:10" hidden="1" x14ac:dyDescent="0.3">
      <c r="A735" s="84"/>
      <c r="B735" s="84"/>
      <c r="C735" s="84" t="s">
        <v>161</v>
      </c>
      <c r="D735" s="103" t="s">
        <v>162</v>
      </c>
      <c r="E735" s="103"/>
      <c r="F735" s="84" t="s">
        <v>117</v>
      </c>
      <c r="G735" s="105">
        <v>2020</v>
      </c>
      <c r="H735" s="106">
        <v>112</v>
      </c>
      <c r="I735" s="61">
        <f>SUM("1/"&amp;Index[[#This Row],[LibMois]]&amp;"/"&amp;Index[[#This Row],[Annee]])</f>
        <v>43983</v>
      </c>
      <c r="J735"/>
    </row>
    <row r="736" spans="1:10" hidden="1" x14ac:dyDescent="0.3">
      <c r="A736" s="84"/>
      <c r="B736" s="84"/>
      <c r="C736" s="84" t="s">
        <v>163</v>
      </c>
      <c r="D736" s="103" t="s">
        <v>93</v>
      </c>
      <c r="E736" s="103"/>
      <c r="F736" s="84" t="s">
        <v>117</v>
      </c>
      <c r="G736" s="105">
        <v>2020</v>
      </c>
      <c r="H736" s="106">
        <v>115.7</v>
      </c>
      <c r="I736" s="61">
        <f>SUM("1/"&amp;Index[[#This Row],[LibMois]]&amp;"/"&amp;Index[[#This Row],[Annee]])</f>
        <v>43983</v>
      </c>
      <c r="J736"/>
    </row>
    <row r="737" spans="1:10" hidden="1" x14ac:dyDescent="0.3">
      <c r="A737" s="84"/>
      <c r="B737" s="84"/>
      <c r="C737" s="84" t="s">
        <v>164</v>
      </c>
      <c r="D737" s="103" t="s">
        <v>94</v>
      </c>
      <c r="E737" s="103"/>
      <c r="F737" s="84" t="s">
        <v>117</v>
      </c>
      <c r="G737" s="105">
        <v>2020</v>
      </c>
      <c r="H737" s="106">
        <v>112</v>
      </c>
      <c r="I737" s="61">
        <f>SUM("1/"&amp;Index[[#This Row],[LibMois]]&amp;"/"&amp;Index[[#This Row],[Annee]])</f>
        <v>43983</v>
      </c>
      <c r="J737"/>
    </row>
    <row r="738" spans="1:10" hidden="1" x14ac:dyDescent="0.3">
      <c r="A738" t="s">
        <v>110</v>
      </c>
      <c r="B738" t="s">
        <v>127</v>
      </c>
      <c r="C738" t="s">
        <v>128</v>
      </c>
      <c r="D738" t="s">
        <v>84</v>
      </c>
      <c r="E738" s="9" t="s">
        <v>129</v>
      </c>
      <c r="F738" t="s">
        <v>117</v>
      </c>
      <c r="G738">
        <v>2021</v>
      </c>
      <c r="H738" s="6">
        <v>109.66</v>
      </c>
      <c r="I738" s="61">
        <f>SUM("1/"&amp;Index[[#This Row],[LibMois]]&amp;"/"&amp;Index[[#This Row],[Annee]])</f>
        <v>44348</v>
      </c>
      <c r="J738"/>
    </row>
    <row r="739" spans="1:10" hidden="1" x14ac:dyDescent="0.3">
      <c r="A739" t="s">
        <v>110</v>
      </c>
      <c r="B739" t="s">
        <v>130</v>
      </c>
      <c r="C739" t="s">
        <v>131</v>
      </c>
      <c r="D739" t="s">
        <v>85</v>
      </c>
      <c r="E739" s="9" t="s">
        <v>132</v>
      </c>
      <c r="F739" t="s">
        <v>117</v>
      </c>
      <c r="G739">
        <v>2021</v>
      </c>
      <c r="H739" s="6">
        <v>109.22</v>
      </c>
      <c r="I739" s="61">
        <f>SUM("1/"&amp;Index[[#This Row],[LibMois]]&amp;"/"&amp;Index[[#This Row],[Annee]])</f>
        <v>44348</v>
      </c>
      <c r="J739"/>
    </row>
    <row r="740" spans="1:10" hidden="1" x14ac:dyDescent="0.3">
      <c r="A740" t="s">
        <v>110</v>
      </c>
      <c r="B740" t="s">
        <v>133</v>
      </c>
      <c r="C740" t="s">
        <v>134</v>
      </c>
      <c r="D740" t="s">
        <v>90</v>
      </c>
      <c r="E740" s="9" t="s">
        <v>135</v>
      </c>
      <c r="F740" t="s">
        <v>117</v>
      </c>
      <c r="G740">
        <v>2021</v>
      </c>
      <c r="H740" s="6">
        <v>107.59</v>
      </c>
      <c r="I740" s="61">
        <f>SUM("1/"&amp;Index[[#This Row],[LibMois]]&amp;"/"&amp;Index[[#This Row],[Annee]])</f>
        <v>44348</v>
      </c>
      <c r="J740"/>
    </row>
    <row r="741" spans="1:10" hidden="1" x14ac:dyDescent="0.3">
      <c r="A741" t="s">
        <v>110</v>
      </c>
      <c r="B741" t="s">
        <v>151</v>
      </c>
      <c r="C741" t="s">
        <v>152</v>
      </c>
      <c r="D741" t="s">
        <v>86</v>
      </c>
      <c r="E741" s="9" t="s">
        <v>153</v>
      </c>
      <c r="F741" t="s">
        <v>117</v>
      </c>
      <c r="G741">
        <v>2021</v>
      </c>
      <c r="H741" s="6">
        <v>107.21</v>
      </c>
      <c r="I741" s="61">
        <f>SUM("1/"&amp;Index[[#This Row],[LibMois]]&amp;"/"&amp;Index[[#This Row],[Annee]])</f>
        <v>44348</v>
      </c>
      <c r="J741"/>
    </row>
    <row r="742" spans="1:10" hidden="1" x14ac:dyDescent="0.3">
      <c r="A742" t="s">
        <v>110</v>
      </c>
      <c r="B742" t="s">
        <v>136</v>
      </c>
      <c r="C742" t="s">
        <v>137</v>
      </c>
      <c r="D742" t="s">
        <v>89</v>
      </c>
      <c r="E742" s="9" t="s">
        <v>138</v>
      </c>
      <c r="F742" t="s">
        <v>117</v>
      </c>
      <c r="G742">
        <v>2021</v>
      </c>
      <c r="H742" s="6">
        <v>107.46</v>
      </c>
      <c r="I742" s="61">
        <f>SUM("1/"&amp;Index[[#This Row],[LibMois]]&amp;"/"&amp;Index[[#This Row],[Annee]])</f>
        <v>44348</v>
      </c>
      <c r="J742"/>
    </row>
    <row r="743" spans="1:10" hidden="1" x14ac:dyDescent="0.3">
      <c r="A743" t="s">
        <v>110</v>
      </c>
      <c r="B743" t="s">
        <v>142</v>
      </c>
      <c r="C743" t="s">
        <v>143</v>
      </c>
      <c r="D743" t="s">
        <v>88</v>
      </c>
      <c r="E743" s="9" t="s">
        <v>144</v>
      </c>
      <c r="F743" t="s">
        <v>117</v>
      </c>
      <c r="G743">
        <v>2021</v>
      </c>
      <c r="H743" s="6">
        <v>108.91</v>
      </c>
      <c r="I743" s="61">
        <f>SUM("1/"&amp;Index[[#This Row],[LibMois]]&amp;"/"&amp;Index[[#This Row],[Annee]])</f>
        <v>44348</v>
      </c>
      <c r="J743"/>
    </row>
    <row r="744" spans="1:10" hidden="1" x14ac:dyDescent="0.3">
      <c r="A744" t="s">
        <v>110</v>
      </c>
      <c r="B744" t="s">
        <v>145</v>
      </c>
      <c r="C744" t="s">
        <v>146</v>
      </c>
      <c r="D744" t="s">
        <v>87</v>
      </c>
      <c r="E744" s="9" t="s">
        <v>147</v>
      </c>
      <c r="F744" t="s">
        <v>117</v>
      </c>
      <c r="G744">
        <v>2021</v>
      </c>
      <c r="H744" s="6">
        <v>105.7</v>
      </c>
      <c r="I744" s="61">
        <f>SUM("1/"&amp;Index[[#This Row],[LibMois]]&amp;"/"&amp;Index[[#This Row],[Annee]])</f>
        <v>44348</v>
      </c>
      <c r="J744"/>
    </row>
    <row r="745" spans="1:10" hidden="1" x14ac:dyDescent="0.3">
      <c r="A745" t="s">
        <v>110</v>
      </c>
      <c r="B745" t="s">
        <v>139</v>
      </c>
      <c r="C745" t="s">
        <v>140</v>
      </c>
      <c r="D745" t="s">
        <v>92</v>
      </c>
      <c r="E745" s="9" t="s">
        <v>141</v>
      </c>
      <c r="F745" t="s">
        <v>117</v>
      </c>
      <c r="G745">
        <v>2021</v>
      </c>
      <c r="H745" s="6">
        <v>104.36</v>
      </c>
      <c r="I745" s="61">
        <f>SUM("1/"&amp;Index[[#This Row],[LibMois]]&amp;"/"&amp;Index[[#This Row],[Annee]])</f>
        <v>44348</v>
      </c>
      <c r="J745"/>
    </row>
    <row r="746" spans="1:10" hidden="1" x14ac:dyDescent="0.3">
      <c r="A746" t="s">
        <v>110</v>
      </c>
      <c r="B746" t="s">
        <v>148</v>
      </c>
      <c r="C746" t="s">
        <v>149</v>
      </c>
      <c r="D746" t="s">
        <v>91</v>
      </c>
      <c r="E746" s="9" t="s">
        <v>150</v>
      </c>
      <c r="F746" t="s">
        <v>117</v>
      </c>
      <c r="G746">
        <v>2021</v>
      </c>
      <c r="H746" s="6">
        <v>104.33</v>
      </c>
      <c r="I746" s="61">
        <f>SUM("1/"&amp;Index[[#This Row],[LibMois]]&amp;"/"&amp;Index[[#This Row],[Annee]])</f>
        <v>44348</v>
      </c>
      <c r="J746"/>
    </row>
    <row r="747" spans="1:10" hidden="1" x14ac:dyDescent="0.3">
      <c r="A747" t="s">
        <v>110</v>
      </c>
      <c r="B747" t="s">
        <v>154</v>
      </c>
      <c r="C747" t="s">
        <v>155</v>
      </c>
      <c r="D747" t="s">
        <v>83</v>
      </c>
      <c r="E747" s="9" t="s">
        <v>156</v>
      </c>
      <c r="F747" t="s">
        <v>117</v>
      </c>
      <c r="G747">
        <v>2021</v>
      </c>
      <c r="H747" s="6">
        <v>110.68</v>
      </c>
      <c r="I747" s="61">
        <f>SUM("1/"&amp;Index[[#This Row],[LibMois]]&amp;"/"&amp;Index[[#This Row],[Annee]])</f>
        <v>44348</v>
      </c>
      <c r="J747"/>
    </row>
    <row r="748" spans="1:10" hidden="1" x14ac:dyDescent="0.3">
      <c r="A748" t="s">
        <v>110</v>
      </c>
      <c r="B748" t="s">
        <v>157</v>
      </c>
      <c r="C748" t="s">
        <v>158</v>
      </c>
      <c r="D748" t="s">
        <v>159</v>
      </c>
      <c r="E748" s="9" t="s">
        <v>160</v>
      </c>
      <c r="F748" t="s">
        <v>117</v>
      </c>
      <c r="G748">
        <v>2021</v>
      </c>
      <c r="H748" s="6">
        <v>109.89</v>
      </c>
      <c r="I748" s="61">
        <f>SUM("1/"&amp;Index[[#This Row],[LibMois]]&amp;"/"&amp;Index[[#This Row],[Annee]])</f>
        <v>44348</v>
      </c>
      <c r="J748"/>
    </row>
    <row r="749" spans="1:10" hidden="1" x14ac:dyDescent="0.3">
      <c r="A749" t="s">
        <v>110</v>
      </c>
      <c r="B749" t="s">
        <v>123</v>
      </c>
      <c r="C749" t="s">
        <v>124</v>
      </c>
      <c r="D749" t="s">
        <v>125</v>
      </c>
      <c r="E749" s="9" t="s">
        <v>126</v>
      </c>
      <c r="F749" t="s">
        <v>117</v>
      </c>
      <c r="G749">
        <v>2021</v>
      </c>
      <c r="H749" s="6">
        <v>107.75</v>
      </c>
      <c r="I749" s="61">
        <f>SUM("1/"&amp;Index[[#This Row],[LibMois]]&amp;"/"&amp;Index[[#This Row],[Annee]])</f>
        <v>44348</v>
      </c>
      <c r="J749"/>
    </row>
    <row r="750" spans="1:10" hidden="1" x14ac:dyDescent="0.3">
      <c r="A750" s="84"/>
      <c r="B750" s="84"/>
      <c r="C750" s="84" t="s">
        <v>161</v>
      </c>
      <c r="D750" s="103" t="s">
        <v>162</v>
      </c>
      <c r="E750" s="103"/>
      <c r="F750" s="84" t="s">
        <v>117</v>
      </c>
      <c r="G750" s="105">
        <v>2021</v>
      </c>
      <c r="H750" s="106">
        <v>117.5</v>
      </c>
      <c r="I750" s="61">
        <f>SUM("1/"&amp;Index[[#This Row],[LibMois]]&amp;"/"&amp;Index[[#This Row],[Annee]])</f>
        <v>44348</v>
      </c>
      <c r="J750"/>
    </row>
    <row r="751" spans="1:10" hidden="1" x14ac:dyDescent="0.3">
      <c r="A751" s="84"/>
      <c r="B751" s="84"/>
      <c r="C751" s="84" t="s">
        <v>163</v>
      </c>
      <c r="D751" s="103" t="s">
        <v>93</v>
      </c>
      <c r="E751" s="103"/>
      <c r="F751" s="84" t="s">
        <v>117</v>
      </c>
      <c r="G751" s="105">
        <v>2021</v>
      </c>
      <c r="H751" s="106">
        <v>118.7</v>
      </c>
      <c r="I751" s="61">
        <f>SUM("1/"&amp;Index[[#This Row],[LibMois]]&amp;"/"&amp;Index[[#This Row],[Annee]])</f>
        <v>44348</v>
      </c>
      <c r="J751"/>
    </row>
    <row r="752" spans="1:10" hidden="1" x14ac:dyDescent="0.3">
      <c r="A752" s="84"/>
      <c r="B752" s="84"/>
      <c r="C752" s="84" t="s">
        <v>164</v>
      </c>
      <c r="D752" s="103" t="s">
        <v>94</v>
      </c>
      <c r="E752" s="103"/>
      <c r="F752" s="84" t="s">
        <v>117</v>
      </c>
      <c r="G752" s="105">
        <v>2021</v>
      </c>
      <c r="H752" s="106">
        <v>123.9</v>
      </c>
      <c r="I752" s="61">
        <f>SUM("1/"&amp;Index[[#This Row],[LibMois]]&amp;"/"&amp;Index[[#This Row],[Annee]])</f>
        <v>44348</v>
      </c>
      <c r="J752"/>
    </row>
    <row r="753" spans="1:10" hidden="1" x14ac:dyDescent="0.3">
      <c r="A753" t="s">
        <v>110</v>
      </c>
      <c r="B753" t="s">
        <v>127</v>
      </c>
      <c r="C753" t="s">
        <v>128</v>
      </c>
      <c r="D753" t="s">
        <v>84</v>
      </c>
      <c r="E753" s="9" t="s">
        <v>129</v>
      </c>
      <c r="F753" t="s">
        <v>117</v>
      </c>
      <c r="G753">
        <v>2022</v>
      </c>
      <c r="H753" s="6">
        <v>120.38</v>
      </c>
      <c r="I753" s="61">
        <f>SUM("1/"&amp;Index[[#This Row],[LibMois]]&amp;"/"&amp;Index[[#This Row],[Annee]])</f>
        <v>44713</v>
      </c>
      <c r="J753"/>
    </row>
    <row r="754" spans="1:10" hidden="1" x14ac:dyDescent="0.3">
      <c r="A754" t="s">
        <v>110</v>
      </c>
      <c r="B754" t="s">
        <v>130</v>
      </c>
      <c r="C754" t="s">
        <v>131</v>
      </c>
      <c r="D754" t="s">
        <v>85</v>
      </c>
      <c r="E754" s="9" t="s">
        <v>132</v>
      </c>
      <c r="F754" t="s">
        <v>117</v>
      </c>
      <c r="G754">
        <v>2022</v>
      </c>
      <c r="H754" s="6">
        <v>131.37</v>
      </c>
      <c r="I754" s="61">
        <f>SUM("1/"&amp;Index[[#This Row],[LibMois]]&amp;"/"&amp;Index[[#This Row],[Annee]])</f>
        <v>44713</v>
      </c>
      <c r="J754"/>
    </row>
    <row r="755" spans="1:10" hidden="1" x14ac:dyDescent="0.3">
      <c r="A755" t="s">
        <v>110</v>
      </c>
      <c r="B755" t="s">
        <v>133</v>
      </c>
      <c r="C755" t="s">
        <v>134</v>
      </c>
      <c r="D755" t="s">
        <v>90</v>
      </c>
      <c r="E755" s="9" t="s">
        <v>135</v>
      </c>
      <c r="F755" t="s">
        <v>117</v>
      </c>
      <c r="G755">
        <v>2022</v>
      </c>
      <c r="H755" s="6">
        <v>115.47</v>
      </c>
      <c r="I755" s="61">
        <f>SUM("1/"&amp;Index[[#This Row],[LibMois]]&amp;"/"&amp;Index[[#This Row],[Annee]])</f>
        <v>44713</v>
      </c>
      <c r="J755"/>
    </row>
    <row r="756" spans="1:10" hidden="1" x14ac:dyDescent="0.3">
      <c r="A756" t="s">
        <v>110</v>
      </c>
      <c r="B756" t="s">
        <v>151</v>
      </c>
      <c r="C756" t="s">
        <v>152</v>
      </c>
      <c r="D756" t="s">
        <v>86</v>
      </c>
      <c r="E756" s="9" t="s">
        <v>153</v>
      </c>
      <c r="F756" t="s">
        <v>117</v>
      </c>
      <c r="G756">
        <v>2022</v>
      </c>
      <c r="H756" s="6">
        <v>122.8</v>
      </c>
      <c r="I756" s="61">
        <f>SUM("1/"&amp;Index[[#This Row],[LibMois]]&amp;"/"&amp;Index[[#This Row],[Annee]])</f>
        <v>44713</v>
      </c>
      <c r="J756"/>
    </row>
    <row r="757" spans="1:10" hidden="1" x14ac:dyDescent="0.3">
      <c r="A757" t="s">
        <v>110</v>
      </c>
      <c r="B757" t="s">
        <v>136</v>
      </c>
      <c r="C757" t="s">
        <v>137</v>
      </c>
      <c r="D757" t="s">
        <v>89</v>
      </c>
      <c r="E757" s="9" t="s">
        <v>138</v>
      </c>
      <c r="F757" t="s">
        <v>117</v>
      </c>
      <c r="G757">
        <v>2022</v>
      </c>
      <c r="H757" s="6">
        <v>118.79</v>
      </c>
      <c r="I757" s="61">
        <f>SUM("1/"&amp;Index[[#This Row],[LibMois]]&amp;"/"&amp;Index[[#This Row],[Annee]])</f>
        <v>44713</v>
      </c>
      <c r="J757"/>
    </row>
    <row r="758" spans="1:10" hidden="1" x14ac:dyDescent="0.3">
      <c r="A758" t="s">
        <v>110</v>
      </c>
      <c r="B758" t="s">
        <v>142</v>
      </c>
      <c r="C758" t="s">
        <v>143</v>
      </c>
      <c r="D758" t="s">
        <v>88</v>
      </c>
      <c r="E758" s="9" t="s">
        <v>144</v>
      </c>
      <c r="F758" t="s">
        <v>117</v>
      </c>
      <c r="G758">
        <v>2022</v>
      </c>
      <c r="H758" s="6">
        <v>128.13999999999999</v>
      </c>
      <c r="I758" s="61">
        <f>SUM("1/"&amp;Index[[#This Row],[LibMois]]&amp;"/"&amp;Index[[#This Row],[Annee]])</f>
        <v>44713</v>
      </c>
      <c r="J758"/>
    </row>
    <row r="759" spans="1:10" hidden="1" x14ac:dyDescent="0.3">
      <c r="A759" t="s">
        <v>110</v>
      </c>
      <c r="B759" t="s">
        <v>145</v>
      </c>
      <c r="C759" t="s">
        <v>146</v>
      </c>
      <c r="D759" t="s">
        <v>87</v>
      </c>
      <c r="E759" s="9" t="s">
        <v>147</v>
      </c>
      <c r="F759" t="s">
        <v>117</v>
      </c>
      <c r="G759">
        <v>2022</v>
      </c>
      <c r="H759" s="6">
        <v>116.35</v>
      </c>
      <c r="I759" s="61">
        <f>SUM("1/"&amp;Index[[#This Row],[LibMois]]&amp;"/"&amp;Index[[#This Row],[Annee]])</f>
        <v>44713</v>
      </c>
      <c r="J759"/>
    </row>
    <row r="760" spans="1:10" hidden="1" x14ac:dyDescent="0.3">
      <c r="A760" t="s">
        <v>110</v>
      </c>
      <c r="B760" t="s">
        <v>139</v>
      </c>
      <c r="C760" t="s">
        <v>140</v>
      </c>
      <c r="D760" t="s">
        <v>92</v>
      </c>
      <c r="E760" s="9" t="s">
        <v>141</v>
      </c>
      <c r="F760" t="s">
        <v>117</v>
      </c>
      <c r="G760">
        <v>2022</v>
      </c>
      <c r="H760" s="6">
        <v>109.83</v>
      </c>
      <c r="I760" s="61">
        <f>SUM("1/"&amp;Index[[#This Row],[LibMois]]&amp;"/"&amp;Index[[#This Row],[Annee]])</f>
        <v>44713</v>
      </c>
      <c r="J760"/>
    </row>
    <row r="761" spans="1:10" hidden="1" x14ac:dyDescent="0.3">
      <c r="A761" t="s">
        <v>110</v>
      </c>
      <c r="B761" t="s">
        <v>148</v>
      </c>
      <c r="C761" t="s">
        <v>149</v>
      </c>
      <c r="D761" t="s">
        <v>91</v>
      </c>
      <c r="E761" s="9" t="s">
        <v>150</v>
      </c>
      <c r="F761" t="s">
        <v>117</v>
      </c>
      <c r="G761">
        <v>2022</v>
      </c>
      <c r="H761" s="6">
        <v>117.72</v>
      </c>
      <c r="I761" s="61">
        <f>SUM("1/"&amp;Index[[#This Row],[LibMois]]&amp;"/"&amp;Index[[#This Row],[Annee]])</f>
        <v>44713</v>
      </c>
      <c r="J761"/>
    </row>
    <row r="762" spans="1:10" hidden="1" x14ac:dyDescent="0.3">
      <c r="A762" t="s">
        <v>110</v>
      </c>
      <c r="B762" t="s">
        <v>154</v>
      </c>
      <c r="C762" t="s">
        <v>155</v>
      </c>
      <c r="D762" t="s">
        <v>83</v>
      </c>
      <c r="E762" s="9" t="s">
        <v>156</v>
      </c>
      <c r="F762" t="s">
        <v>117</v>
      </c>
      <c r="G762">
        <v>2022</v>
      </c>
      <c r="H762" s="6">
        <v>122.77</v>
      </c>
      <c r="I762" s="61">
        <f>SUM("1/"&amp;Index[[#This Row],[LibMois]]&amp;"/"&amp;Index[[#This Row],[Annee]])</f>
        <v>44713</v>
      </c>
      <c r="J762"/>
    </row>
    <row r="763" spans="1:10" hidden="1" x14ac:dyDescent="0.3">
      <c r="A763" t="s">
        <v>110</v>
      </c>
      <c r="B763" t="s">
        <v>157</v>
      </c>
      <c r="C763" t="s">
        <v>158</v>
      </c>
      <c r="D763" t="s">
        <v>159</v>
      </c>
      <c r="E763" s="9" t="s">
        <v>160</v>
      </c>
      <c r="F763" t="s">
        <v>117</v>
      </c>
      <c r="G763">
        <v>2022</v>
      </c>
      <c r="H763" s="6">
        <v>127.38</v>
      </c>
      <c r="I763" s="61">
        <f>SUM("1/"&amp;Index[[#This Row],[LibMois]]&amp;"/"&amp;Index[[#This Row],[Annee]])</f>
        <v>44713</v>
      </c>
      <c r="J763"/>
    </row>
    <row r="764" spans="1:10" hidden="1" x14ac:dyDescent="0.3">
      <c r="A764" t="s">
        <v>110</v>
      </c>
      <c r="B764" t="s">
        <v>123</v>
      </c>
      <c r="C764" t="s">
        <v>124</v>
      </c>
      <c r="D764" t="s">
        <v>125</v>
      </c>
      <c r="E764" s="9" t="s">
        <v>126</v>
      </c>
      <c r="F764" t="s">
        <v>117</v>
      </c>
      <c r="G764">
        <v>2022</v>
      </c>
      <c r="H764" s="6">
        <v>121.5</v>
      </c>
      <c r="I764" s="61">
        <f>SUM("1/"&amp;Index[[#This Row],[LibMois]]&amp;"/"&amp;Index[[#This Row],[Annee]])</f>
        <v>44713</v>
      </c>
      <c r="J764"/>
    </row>
    <row r="765" spans="1:10" hidden="1" x14ac:dyDescent="0.3">
      <c r="A765" s="102"/>
      <c r="B765" s="102"/>
      <c r="C765" s="102" t="s">
        <v>161</v>
      </c>
      <c r="D765" s="104" t="s">
        <v>162</v>
      </c>
      <c r="E765" s="104"/>
      <c r="F765" s="102" t="s">
        <v>117</v>
      </c>
      <c r="G765" s="107">
        <v>2022</v>
      </c>
      <c r="H765" s="108">
        <v>127.2</v>
      </c>
      <c r="I765" s="61">
        <f>SUM("1/"&amp;Index[[#This Row],[LibMois]]&amp;"/"&amp;Index[[#This Row],[Annee]])</f>
        <v>44713</v>
      </c>
      <c r="J765"/>
    </row>
    <row r="766" spans="1:10" hidden="1" x14ac:dyDescent="0.3">
      <c r="A766" s="84"/>
      <c r="B766" s="84"/>
      <c r="C766" s="84" t="s">
        <v>163</v>
      </c>
      <c r="D766" s="103" t="s">
        <v>93</v>
      </c>
      <c r="E766" s="103"/>
      <c r="F766" s="84" t="s">
        <v>117</v>
      </c>
      <c r="G766" s="105">
        <v>2022</v>
      </c>
      <c r="H766" s="106">
        <v>123.9</v>
      </c>
      <c r="I766" s="61">
        <f>SUM("1/"&amp;Index[[#This Row],[LibMois]]&amp;"/"&amp;Index[[#This Row],[Annee]])</f>
        <v>44713</v>
      </c>
      <c r="J766"/>
    </row>
    <row r="767" spans="1:10" hidden="1" x14ac:dyDescent="0.3">
      <c r="A767" s="102"/>
      <c r="B767" s="102"/>
      <c r="C767" s="102" t="s">
        <v>164</v>
      </c>
      <c r="D767" s="104" t="s">
        <v>94</v>
      </c>
      <c r="E767" s="104"/>
      <c r="F767" s="102" t="s">
        <v>117</v>
      </c>
      <c r="G767" s="107">
        <v>2022</v>
      </c>
      <c r="H767" s="108">
        <v>134.80000000000001</v>
      </c>
      <c r="I767" s="61">
        <f>SUM("1/"&amp;Index[[#This Row],[LibMois]]&amp;"/"&amp;Index[[#This Row],[Annee]])</f>
        <v>44713</v>
      </c>
      <c r="J767"/>
    </row>
    <row r="768" spans="1:10" hidden="1" x14ac:dyDescent="0.3">
      <c r="A768" t="s">
        <v>110</v>
      </c>
      <c r="B768" t="s">
        <v>127</v>
      </c>
      <c r="C768" t="s">
        <v>128</v>
      </c>
      <c r="D768" t="s">
        <v>84</v>
      </c>
      <c r="E768" s="9" t="s">
        <v>129</v>
      </c>
      <c r="F768" t="s">
        <v>117</v>
      </c>
      <c r="G768">
        <v>2023</v>
      </c>
      <c r="H768" s="6">
        <v>126.69</v>
      </c>
      <c r="I768" s="61">
        <f>SUM("1/"&amp;Index[[#This Row],[LibMois]]&amp;"/"&amp;Index[[#This Row],[Annee]])</f>
        <v>45078</v>
      </c>
      <c r="J768"/>
    </row>
    <row r="769" spans="1:10" hidden="1" x14ac:dyDescent="0.3">
      <c r="A769" t="s">
        <v>110</v>
      </c>
      <c r="B769" t="s">
        <v>130</v>
      </c>
      <c r="C769" t="s">
        <v>131</v>
      </c>
      <c r="D769" t="s">
        <v>85</v>
      </c>
      <c r="E769" s="9" t="s">
        <v>132</v>
      </c>
      <c r="F769" t="s">
        <v>117</v>
      </c>
      <c r="G769">
        <v>2023</v>
      </c>
      <c r="H769" s="6">
        <v>118.53</v>
      </c>
      <c r="I769" s="61">
        <f>SUM("1/"&amp;Index[[#This Row],[LibMois]]&amp;"/"&amp;Index[[#This Row],[Annee]])</f>
        <v>45078</v>
      </c>
      <c r="J769"/>
    </row>
    <row r="770" spans="1:10" hidden="1" x14ac:dyDescent="0.3">
      <c r="A770" t="s">
        <v>110</v>
      </c>
      <c r="B770" t="s">
        <v>133</v>
      </c>
      <c r="C770" t="s">
        <v>134</v>
      </c>
      <c r="D770" t="s">
        <v>90</v>
      </c>
      <c r="E770" s="9" t="s">
        <v>135</v>
      </c>
      <c r="F770" t="s">
        <v>117</v>
      </c>
      <c r="G770">
        <v>2023</v>
      </c>
      <c r="H770" s="6">
        <v>125.95</v>
      </c>
      <c r="I770" s="61">
        <f>SUM("1/"&amp;Index[[#This Row],[LibMois]]&amp;"/"&amp;Index[[#This Row],[Annee]])</f>
        <v>45078</v>
      </c>
      <c r="J770"/>
    </row>
    <row r="771" spans="1:10" hidden="1" x14ac:dyDescent="0.3">
      <c r="A771" t="s">
        <v>110</v>
      </c>
      <c r="B771" t="s">
        <v>151</v>
      </c>
      <c r="C771" t="s">
        <v>152</v>
      </c>
      <c r="D771" t="s">
        <v>86</v>
      </c>
      <c r="E771" s="9" t="s">
        <v>153</v>
      </c>
      <c r="F771" t="s">
        <v>117</v>
      </c>
      <c r="G771">
        <v>2023</v>
      </c>
      <c r="H771" s="6">
        <v>127.58</v>
      </c>
      <c r="I771" s="61">
        <f>SUM("1/"&amp;Index[[#This Row],[LibMois]]&amp;"/"&amp;Index[[#This Row],[Annee]])</f>
        <v>45078</v>
      </c>
      <c r="J771"/>
    </row>
    <row r="772" spans="1:10" hidden="1" x14ac:dyDescent="0.3">
      <c r="A772" t="s">
        <v>110</v>
      </c>
      <c r="B772" t="s">
        <v>136</v>
      </c>
      <c r="C772" t="s">
        <v>137</v>
      </c>
      <c r="D772" t="s">
        <v>89</v>
      </c>
      <c r="E772" s="9" t="s">
        <v>138</v>
      </c>
      <c r="F772" t="s">
        <v>117</v>
      </c>
      <c r="G772">
        <v>2023</v>
      </c>
      <c r="H772" s="6">
        <v>129.41999999999999</v>
      </c>
      <c r="I772" s="61">
        <f>SUM("1/"&amp;Index[[#This Row],[LibMois]]&amp;"/"&amp;Index[[#This Row],[Annee]])</f>
        <v>45078</v>
      </c>
      <c r="J772"/>
    </row>
    <row r="773" spans="1:10" hidden="1" x14ac:dyDescent="0.3">
      <c r="A773" t="s">
        <v>110</v>
      </c>
      <c r="B773" t="s">
        <v>142</v>
      </c>
      <c r="C773" t="s">
        <v>143</v>
      </c>
      <c r="D773" t="s">
        <v>88</v>
      </c>
      <c r="E773" s="9" t="s">
        <v>144</v>
      </c>
      <c r="F773" t="s">
        <v>117</v>
      </c>
      <c r="G773">
        <v>2023</v>
      </c>
      <c r="H773" s="6">
        <v>120.95</v>
      </c>
      <c r="I773" s="61">
        <f>SUM("1/"&amp;Index[[#This Row],[LibMois]]&amp;"/"&amp;Index[[#This Row],[Annee]])</f>
        <v>45078</v>
      </c>
      <c r="J773"/>
    </row>
    <row r="774" spans="1:10" hidden="1" x14ac:dyDescent="0.3">
      <c r="A774" t="s">
        <v>110</v>
      </c>
      <c r="B774" t="s">
        <v>145</v>
      </c>
      <c r="C774" t="s">
        <v>146</v>
      </c>
      <c r="D774" t="s">
        <v>87</v>
      </c>
      <c r="E774" s="9" t="s">
        <v>147</v>
      </c>
      <c r="F774" t="s">
        <v>117</v>
      </c>
      <c r="G774">
        <v>2023</v>
      </c>
      <c r="H774" s="6">
        <v>120.87</v>
      </c>
      <c r="I774" s="61">
        <f>SUM("1/"&amp;Index[[#This Row],[LibMois]]&amp;"/"&amp;Index[[#This Row],[Annee]])</f>
        <v>45078</v>
      </c>
      <c r="J774"/>
    </row>
    <row r="775" spans="1:10" hidden="1" x14ac:dyDescent="0.3">
      <c r="A775" t="s">
        <v>110</v>
      </c>
      <c r="B775" t="s">
        <v>139</v>
      </c>
      <c r="C775" t="s">
        <v>140</v>
      </c>
      <c r="D775" t="s">
        <v>92</v>
      </c>
      <c r="E775" s="9" t="s">
        <v>141</v>
      </c>
      <c r="F775" t="s">
        <v>117</v>
      </c>
      <c r="G775">
        <v>2023</v>
      </c>
      <c r="H775" s="6">
        <v>115.53</v>
      </c>
      <c r="I775" s="61">
        <f>SUM("1/"&amp;Index[[#This Row],[LibMois]]&amp;"/"&amp;Index[[#This Row],[Annee]])</f>
        <v>45078</v>
      </c>
      <c r="J775"/>
    </row>
    <row r="776" spans="1:10" hidden="1" x14ac:dyDescent="0.3">
      <c r="A776" t="s">
        <v>110</v>
      </c>
      <c r="B776" t="s">
        <v>148</v>
      </c>
      <c r="C776" t="s">
        <v>149</v>
      </c>
      <c r="D776" t="s">
        <v>91</v>
      </c>
      <c r="E776" s="9" t="s">
        <v>150</v>
      </c>
      <c r="F776" t="s">
        <v>117</v>
      </c>
      <c r="G776">
        <v>2023</v>
      </c>
      <c r="H776" s="6">
        <v>124.83</v>
      </c>
      <c r="I776" s="61">
        <f>SUM("1/"&amp;Index[[#This Row],[LibMois]]&amp;"/"&amp;Index[[#This Row],[Annee]])</f>
        <v>45078</v>
      </c>
      <c r="J776"/>
    </row>
    <row r="777" spans="1:10" hidden="1" x14ac:dyDescent="0.3">
      <c r="A777" t="s">
        <v>110</v>
      </c>
      <c r="B777" t="s">
        <v>154</v>
      </c>
      <c r="C777" t="s">
        <v>155</v>
      </c>
      <c r="D777" t="s">
        <v>83</v>
      </c>
      <c r="E777" s="9" t="s">
        <v>156</v>
      </c>
      <c r="F777" t="s">
        <v>117</v>
      </c>
      <c r="G777">
        <v>2023</v>
      </c>
      <c r="H777" s="6">
        <v>127.44</v>
      </c>
      <c r="I777" s="61">
        <f>SUM("1/"&amp;Index[[#This Row],[LibMois]]&amp;"/"&amp;Index[[#This Row],[Annee]])</f>
        <v>45078</v>
      </c>
      <c r="J777"/>
    </row>
    <row r="778" spans="1:10" hidden="1" x14ac:dyDescent="0.3">
      <c r="A778" t="s">
        <v>110</v>
      </c>
      <c r="B778" t="s">
        <v>157</v>
      </c>
      <c r="C778" t="s">
        <v>158</v>
      </c>
      <c r="D778" t="s">
        <v>159</v>
      </c>
      <c r="E778" s="9" t="s">
        <v>160</v>
      </c>
      <c r="F778" t="s">
        <v>117</v>
      </c>
      <c r="G778">
        <v>2023</v>
      </c>
      <c r="H778" s="6">
        <v>134.15</v>
      </c>
      <c r="I778" s="61">
        <f>SUM("1/"&amp;Index[[#This Row],[LibMois]]&amp;"/"&amp;Index[[#This Row],[Annee]])</f>
        <v>45078</v>
      </c>
      <c r="J778"/>
    </row>
    <row r="779" spans="1:10" hidden="1" x14ac:dyDescent="0.3">
      <c r="A779" t="s">
        <v>110</v>
      </c>
      <c r="B779" t="s">
        <v>123</v>
      </c>
      <c r="C779" t="s">
        <v>124</v>
      </c>
      <c r="D779" t="s">
        <v>125</v>
      </c>
      <c r="E779" s="9" t="s">
        <v>126</v>
      </c>
      <c r="F779" t="s">
        <v>117</v>
      </c>
      <c r="G779">
        <v>2023</v>
      </c>
      <c r="H779" s="6">
        <v>124.76</v>
      </c>
      <c r="I779" s="61">
        <f>SUM("1/"&amp;Index[[#This Row],[LibMois]]&amp;"/"&amp;Index[[#This Row],[Annee]])</f>
        <v>45078</v>
      </c>
      <c r="J779"/>
    </row>
    <row r="780" spans="1:10" hidden="1" x14ac:dyDescent="0.3">
      <c r="A780" s="84"/>
      <c r="B780" s="84"/>
      <c r="C780" s="84" t="s">
        <v>163</v>
      </c>
      <c r="D780" s="103" t="s">
        <v>93</v>
      </c>
      <c r="E780" s="103"/>
      <c r="F780" s="84" t="s">
        <v>117</v>
      </c>
      <c r="G780" s="105">
        <v>2023</v>
      </c>
      <c r="H780" s="106">
        <v>129.19999999999999</v>
      </c>
      <c r="I780" s="61">
        <f>SUM("1/"&amp;Index[[#This Row],[LibMois]]&amp;"/"&amp;Index[[#This Row],[Annee]])</f>
        <v>45078</v>
      </c>
      <c r="J780"/>
    </row>
    <row r="781" spans="1:10" hidden="1" x14ac:dyDescent="0.3">
      <c r="A781" s="84"/>
      <c r="B781" s="84"/>
      <c r="C781" s="84" t="s">
        <v>164</v>
      </c>
      <c r="D781" s="103" t="s">
        <v>94</v>
      </c>
      <c r="E781" s="103"/>
      <c r="F781" s="84" t="s">
        <v>117</v>
      </c>
      <c r="G781" s="105">
        <v>2023</v>
      </c>
      <c r="H781" s="106">
        <v>131.30000000000001</v>
      </c>
      <c r="I781" s="61">
        <f>SUM("1/"&amp;Index[[#This Row],[LibMois]]&amp;"/"&amp;Index[[#This Row],[Annee]])</f>
        <v>45078</v>
      </c>
      <c r="J781"/>
    </row>
    <row r="782" spans="1:10" hidden="1" x14ac:dyDescent="0.3">
      <c r="A782" s="84"/>
      <c r="B782" s="84"/>
      <c r="C782" s="84" t="s">
        <v>161</v>
      </c>
      <c r="D782" s="104" t="s">
        <v>162</v>
      </c>
      <c r="E782" s="103"/>
      <c r="F782" s="84" t="s">
        <v>117</v>
      </c>
      <c r="G782" s="105">
        <v>2023</v>
      </c>
      <c r="H782" s="106">
        <v>130.30000000000001</v>
      </c>
      <c r="I782" s="61">
        <f>SUM("1/"&amp;Index[[#This Row],[LibMois]]&amp;"/"&amp;Index[[#This Row],[Annee]])</f>
        <v>45078</v>
      </c>
      <c r="J782"/>
    </row>
    <row r="783" spans="1:10" hidden="1" x14ac:dyDescent="0.3">
      <c r="A783" s="84"/>
      <c r="B783" s="84"/>
      <c r="C783" s="84" t="s">
        <v>163</v>
      </c>
      <c r="D783" s="103" t="s">
        <v>93</v>
      </c>
      <c r="E783" s="103"/>
      <c r="F783" s="84" t="s">
        <v>116</v>
      </c>
      <c r="G783" s="105">
        <v>2015</v>
      </c>
      <c r="H783" s="106">
        <v>106.9</v>
      </c>
      <c r="I783" s="61">
        <f>SUM("1/"&amp;Index[[#This Row],[LibMois]]&amp;"/"&amp;Index[[#This Row],[Annee]])</f>
        <v>42125</v>
      </c>
      <c r="J783"/>
    </row>
    <row r="784" spans="1:10" hidden="1" x14ac:dyDescent="0.3">
      <c r="A784" s="84"/>
      <c r="B784" s="84"/>
      <c r="C784" s="84" t="s">
        <v>164</v>
      </c>
      <c r="D784" s="103" t="s">
        <v>94</v>
      </c>
      <c r="E784" s="103"/>
      <c r="F784" s="84" t="s">
        <v>116</v>
      </c>
      <c r="G784" s="105">
        <v>2015</v>
      </c>
      <c r="H784" s="106">
        <v>105.1</v>
      </c>
      <c r="I784" s="61">
        <f>SUM("1/"&amp;Index[[#This Row],[LibMois]]&amp;"/"&amp;Index[[#This Row],[Annee]])</f>
        <v>42125</v>
      </c>
      <c r="J784"/>
    </row>
    <row r="785" spans="1:10" hidden="1" x14ac:dyDescent="0.3">
      <c r="A785" s="84"/>
      <c r="B785" s="84"/>
      <c r="C785" s="84" t="s">
        <v>161</v>
      </c>
      <c r="D785" s="103" t="s">
        <v>162</v>
      </c>
      <c r="E785" s="103"/>
      <c r="F785" s="84" t="s">
        <v>116</v>
      </c>
      <c r="G785" s="105">
        <v>2016</v>
      </c>
      <c r="H785" s="106">
        <v>103.8</v>
      </c>
      <c r="I785" s="61">
        <f>SUM("1/"&amp;Index[[#This Row],[LibMois]]&amp;"/"&amp;Index[[#This Row],[Annee]])</f>
        <v>42491</v>
      </c>
      <c r="J785"/>
    </row>
    <row r="786" spans="1:10" hidden="1" x14ac:dyDescent="0.3">
      <c r="A786" s="84"/>
      <c r="B786" s="84"/>
      <c r="C786" s="84" t="s">
        <v>163</v>
      </c>
      <c r="D786" s="103" t="s">
        <v>93</v>
      </c>
      <c r="E786" s="103"/>
      <c r="F786" s="84" t="s">
        <v>116</v>
      </c>
      <c r="G786" s="105">
        <v>2016</v>
      </c>
      <c r="H786" s="106">
        <v>107.2</v>
      </c>
      <c r="I786" s="61">
        <f>SUM("1/"&amp;Index[[#This Row],[LibMois]]&amp;"/"&amp;Index[[#This Row],[Annee]])</f>
        <v>42491</v>
      </c>
      <c r="J786"/>
    </row>
    <row r="787" spans="1:10" hidden="1" x14ac:dyDescent="0.3">
      <c r="A787" s="84"/>
      <c r="B787" s="84"/>
      <c r="C787" s="84" t="s">
        <v>164</v>
      </c>
      <c r="D787" s="103" t="s">
        <v>94</v>
      </c>
      <c r="E787" s="103"/>
      <c r="F787" s="84" t="s">
        <v>116</v>
      </c>
      <c r="G787" s="105">
        <v>2016</v>
      </c>
      <c r="H787" s="106">
        <v>103.9</v>
      </c>
      <c r="I787" s="61">
        <f>SUM("1/"&amp;Index[[#This Row],[LibMois]]&amp;"/"&amp;Index[[#This Row],[Annee]])</f>
        <v>42491</v>
      </c>
      <c r="J787"/>
    </row>
    <row r="788" spans="1:10" hidden="1" x14ac:dyDescent="0.3">
      <c r="A788" t="s">
        <v>110</v>
      </c>
      <c r="B788" t="s">
        <v>127</v>
      </c>
      <c r="C788" t="s">
        <v>128</v>
      </c>
      <c r="D788" t="s">
        <v>84</v>
      </c>
      <c r="E788" s="9" t="s">
        <v>129</v>
      </c>
      <c r="F788" t="s">
        <v>116</v>
      </c>
      <c r="G788">
        <v>2017</v>
      </c>
      <c r="H788" s="6">
        <v>100.81</v>
      </c>
      <c r="I788" s="61">
        <f>SUM("1/"&amp;Index[[#This Row],[LibMois]]&amp;"/"&amp;Index[[#This Row],[Annee]])</f>
        <v>42856</v>
      </c>
      <c r="J788"/>
    </row>
    <row r="789" spans="1:10" hidden="1" x14ac:dyDescent="0.3">
      <c r="A789" t="s">
        <v>110</v>
      </c>
      <c r="B789" t="s">
        <v>130</v>
      </c>
      <c r="C789" t="s">
        <v>131</v>
      </c>
      <c r="D789" t="s">
        <v>85</v>
      </c>
      <c r="E789" s="9" t="s">
        <v>132</v>
      </c>
      <c r="F789" t="s">
        <v>116</v>
      </c>
      <c r="G789">
        <v>2017</v>
      </c>
      <c r="H789" s="6">
        <v>103.84</v>
      </c>
      <c r="I789" s="61">
        <f>SUM("1/"&amp;Index[[#This Row],[LibMois]]&amp;"/"&amp;Index[[#This Row],[Annee]])</f>
        <v>42856</v>
      </c>
      <c r="J789"/>
    </row>
    <row r="790" spans="1:10" hidden="1" x14ac:dyDescent="0.3">
      <c r="A790" t="s">
        <v>110</v>
      </c>
      <c r="B790" t="s">
        <v>133</v>
      </c>
      <c r="C790" t="s">
        <v>134</v>
      </c>
      <c r="D790" t="s">
        <v>90</v>
      </c>
      <c r="E790" s="9" t="s">
        <v>135</v>
      </c>
      <c r="F790" t="s">
        <v>116</v>
      </c>
      <c r="G790">
        <v>2017</v>
      </c>
      <c r="H790" s="6">
        <v>99.36</v>
      </c>
      <c r="I790" s="61">
        <f>SUM("1/"&amp;Index[[#This Row],[LibMois]]&amp;"/"&amp;Index[[#This Row],[Annee]])</f>
        <v>42856</v>
      </c>
      <c r="J790"/>
    </row>
    <row r="791" spans="1:10" hidden="1" x14ac:dyDescent="0.3">
      <c r="A791" t="s">
        <v>110</v>
      </c>
      <c r="B791" t="s">
        <v>151</v>
      </c>
      <c r="C791" t="s">
        <v>152</v>
      </c>
      <c r="D791" t="s">
        <v>86</v>
      </c>
      <c r="E791" s="9" t="s">
        <v>153</v>
      </c>
      <c r="F791" t="s">
        <v>116</v>
      </c>
      <c r="G791">
        <v>2017</v>
      </c>
      <c r="H791" s="6">
        <v>99.93</v>
      </c>
      <c r="I791" s="61">
        <f>SUM("1/"&amp;Index[[#This Row],[LibMois]]&amp;"/"&amp;Index[[#This Row],[Annee]])</f>
        <v>42856</v>
      </c>
      <c r="J791"/>
    </row>
    <row r="792" spans="1:10" hidden="1" x14ac:dyDescent="0.3">
      <c r="A792" t="s">
        <v>110</v>
      </c>
      <c r="B792" t="s">
        <v>136</v>
      </c>
      <c r="C792" t="s">
        <v>137</v>
      </c>
      <c r="D792" t="s">
        <v>89</v>
      </c>
      <c r="E792" s="9" t="s">
        <v>138</v>
      </c>
      <c r="F792" t="s">
        <v>116</v>
      </c>
      <c r="G792">
        <v>2017</v>
      </c>
      <c r="H792" s="6">
        <v>101.3</v>
      </c>
      <c r="I792" s="61">
        <f>SUM("1/"&amp;Index[[#This Row],[LibMois]]&amp;"/"&amp;Index[[#This Row],[Annee]])</f>
        <v>42856</v>
      </c>
      <c r="J792"/>
    </row>
    <row r="793" spans="1:10" hidden="1" x14ac:dyDescent="0.3">
      <c r="A793" t="s">
        <v>110</v>
      </c>
      <c r="B793" t="s">
        <v>142</v>
      </c>
      <c r="C793" t="s">
        <v>143</v>
      </c>
      <c r="D793" t="s">
        <v>88</v>
      </c>
      <c r="E793" s="9" t="s">
        <v>144</v>
      </c>
      <c r="F793" t="s">
        <v>116</v>
      </c>
      <c r="G793">
        <v>2017</v>
      </c>
      <c r="H793" s="6">
        <v>103.26</v>
      </c>
      <c r="I793" s="61">
        <f>SUM("1/"&amp;Index[[#This Row],[LibMois]]&amp;"/"&amp;Index[[#This Row],[Annee]])</f>
        <v>42856</v>
      </c>
      <c r="J793"/>
    </row>
    <row r="794" spans="1:10" hidden="1" x14ac:dyDescent="0.3">
      <c r="A794" t="s">
        <v>110</v>
      </c>
      <c r="B794" t="s">
        <v>145</v>
      </c>
      <c r="C794" t="s">
        <v>146</v>
      </c>
      <c r="D794" t="s">
        <v>87</v>
      </c>
      <c r="E794" s="9" t="s">
        <v>147</v>
      </c>
      <c r="F794" t="s">
        <v>116</v>
      </c>
      <c r="G794">
        <v>2017</v>
      </c>
      <c r="H794" s="6">
        <v>100.32</v>
      </c>
      <c r="I794" s="61">
        <f>SUM("1/"&amp;Index[[#This Row],[LibMois]]&amp;"/"&amp;Index[[#This Row],[Annee]])</f>
        <v>42856</v>
      </c>
      <c r="J794"/>
    </row>
    <row r="795" spans="1:10" hidden="1" x14ac:dyDescent="0.3">
      <c r="A795" t="s">
        <v>110</v>
      </c>
      <c r="B795" t="s">
        <v>139</v>
      </c>
      <c r="C795" t="s">
        <v>140</v>
      </c>
      <c r="D795" t="s">
        <v>92</v>
      </c>
      <c r="E795" s="9" t="s">
        <v>141</v>
      </c>
      <c r="F795" t="s">
        <v>116</v>
      </c>
      <c r="G795">
        <v>2017</v>
      </c>
      <c r="H795" s="6">
        <v>100.07</v>
      </c>
      <c r="I795" s="61">
        <f>SUM("1/"&amp;Index[[#This Row],[LibMois]]&amp;"/"&amp;Index[[#This Row],[Annee]])</f>
        <v>42856</v>
      </c>
      <c r="J795"/>
    </row>
    <row r="796" spans="1:10" hidden="1" x14ac:dyDescent="0.3">
      <c r="A796" t="s">
        <v>110</v>
      </c>
      <c r="B796" t="s">
        <v>148</v>
      </c>
      <c r="C796" t="s">
        <v>149</v>
      </c>
      <c r="D796" t="s">
        <v>91</v>
      </c>
      <c r="E796" s="9" t="s">
        <v>150</v>
      </c>
      <c r="F796" t="s">
        <v>116</v>
      </c>
      <c r="G796">
        <v>2017</v>
      </c>
      <c r="H796" s="6">
        <v>100.18</v>
      </c>
      <c r="I796" s="61">
        <f>SUM("1/"&amp;Index[[#This Row],[LibMois]]&amp;"/"&amp;Index[[#This Row],[Annee]])</f>
        <v>42856</v>
      </c>
      <c r="J796"/>
    </row>
    <row r="797" spans="1:10" hidden="1" x14ac:dyDescent="0.3">
      <c r="A797" t="s">
        <v>110</v>
      </c>
      <c r="B797" t="s">
        <v>154</v>
      </c>
      <c r="C797" t="s">
        <v>155</v>
      </c>
      <c r="D797" t="s">
        <v>83</v>
      </c>
      <c r="E797" s="9" t="s">
        <v>156</v>
      </c>
      <c r="F797" t="s">
        <v>116</v>
      </c>
      <c r="G797">
        <v>2017</v>
      </c>
      <c r="H797" s="6">
        <v>101.66</v>
      </c>
      <c r="I797" s="61">
        <f>SUM("1/"&amp;Index[[#This Row],[LibMois]]&amp;"/"&amp;Index[[#This Row],[Annee]])</f>
        <v>42856</v>
      </c>
      <c r="J797"/>
    </row>
    <row r="798" spans="1:10" hidden="1" x14ac:dyDescent="0.3">
      <c r="A798" t="s">
        <v>110</v>
      </c>
      <c r="B798" t="s">
        <v>157</v>
      </c>
      <c r="C798" t="s">
        <v>158</v>
      </c>
      <c r="D798" t="s">
        <v>159</v>
      </c>
      <c r="E798" s="9" t="s">
        <v>160</v>
      </c>
      <c r="F798" t="s">
        <v>116</v>
      </c>
      <c r="G798">
        <v>2017</v>
      </c>
      <c r="H798" s="6">
        <v>101.23</v>
      </c>
      <c r="I798" s="61">
        <f>SUM("1/"&amp;Index[[#This Row],[LibMois]]&amp;"/"&amp;Index[[#This Row],[Annee]])</f>
        <v>42856</v>
      </c>
      <c r="J798"/>
    </row>
    <row r="799" spans="1:10" hidden="1" x14ac:dyDescent="0.3">
      <c r="A799" t="s">
        <v>110</v>
      </c>
      <c r="B799" t="s">
        <v>123</v>
      </c>
      <c r="C799" t="s">
        <v>124</v>
      </c>
      <c r="D799" t="s">
        <v>125</v>
      </c>
      <c r="E799" s="9" t="s">
        <v>126</v>
      </c>
      <c r="F799" t="s">
        <v>116</v>
      </c>
      <c r="G799">
        <v>2017</v>
      </c>
      <c r="H799" s="6">
        <v>101</v>
      </c>
      <c r="I799" s="61">
        <f>SUM("1/"&amp;Index[[#This Row],[LibMois]]&amp;"/"&amp;Index[[#This Row],[Annee]])</f>
        <v>42856</v>
      </c>
      <c r="J799"/>
    </row>
    <row r="800" spans="1:10" hidden="1" x14ac:dyDescent="0.3">
      <c r="A800" s="84"/>
      <c r="B800" s="84"/>
      <c r="C800" s="84" t="s">
        <v>161</v>
      </c>
      <c r="D800" s="103" t="s">
        <v>162</v>
      </c>
      <c r="E800" s="103"/>
      <c r="F800" s="84" t="s">
        <v>116</v>
      </c>
      <c r="G800" s="105">
        <v>2017</v>
      </c>
      <c r="H800" s="106">
        <v>106.2</v>
      </c>
      <c r="I800" s="61">
        <f>SUM("1/"&amp;Index[[#This Row],[LibMois]]&amp;"/"&amp;Index[[#This Row],[Annee]])</f>
        <v>42856</v>
      </c>
      <c r="J800"/>
    </row>
    <row r="801" spans="1:10" hidden="1" x14ac:dyDescent="0.3">
      <c r="A801" s="84"/>
      <c r="B801" s="84"/>
      <c r="C801" s="84" t="s">
        <v>163</v>
      </c>
      <c r="D801" s="103" t="s">
        <v>93</v>
      </c>
      <c r="E801" s="103"/>
      <c r="F801" s="84" t="s">
        <v>116</v>
      </c>
      <c r="G801" s="105">
        <v>2017</v>
      </c>
      <c r="H801" s="106">
        <v>108.7</v>
      </c>
      <c r="I801" s="61">
        <f>SUM("1/"&amp;Index[[#This Row],[LibMois]]&amp;"/"&amp;Index[[#This Row],[Annee]])</f>
        <v>42856</v>
      </c>
      <c r="J801"/>
    </row>
    <row r="802" spans="1:10" hidden="1" x14ac:dyDescent="0.3">
      <c r="A802" s="84"/>
      <c r="B802" s="84"/>
      <c r="C802" s="84" t="s">
        <v>164</v>
      </c>
      <c r="D802" s="103" t="s">
        <v>94</v>
      </c>
      <c r="E802" s="103"/>
      <c r="F802" s="84" t="s">
        <v>116</v>
      </c>
      <c r="G802" s="105">
        <v>2017</v>
      </c>
      <c r="H802" s="106">
        <v>107.2</v>
      </c>
      <c r="I802" s="61">
        <f>SUM("1/"&amp;Index[[#This Row],[LibMois]]&amp;"/"&amp;Index[[#This Row],[Annee]])</f>
        <v>42856</v>
      </c>
      <c r="J802"/>
    </row>
    <row r="803" spans="1:10" hidden="1" x14ac:dyDescent="0.3">
      <c r="A803" t="s">
        <v>110</v>
      </c>
      <c r="B803" t="s">
        <v>127</v>
      </c>
      <c r="C803" t="s">
        <v>128</v>
      </c>
      <c r="D803" t="s">
        <v>84</v>
      </c>
      <c r="E803" s="9" t="s">
        <v>129</v>
      </c>
      <c r="F803" t="s">
        <v>116</v>
      </c>
      <c r="G803">
        <v>2018</v>
      </c>
      <c r="H803" s="6">
        <v>102.24</v>
      </c>
      <c r="I803" s="61">
        <f>SUM("1/"&amp;Index[[#This Row],[LibMois]]&amp;"/"&amp;Index[[#This Row],[Annee]])</f>
        <v>43221</v>
      </c>
      <c r="J803"/>
    </row>
    <row r="804" spans="1:10" hidden="1" x14ac:dyDescent="0.3">
      <c r="A804" t="s">
        <v>110</v>
      </c>
      <c r="B804" t="s">
        <v>130</v>
      </c>
      <c r="C804" t="s">
        <v>131</v>
      </c>
      <c r="D804" t="s">
        <v>85</v>
      </c>
      <c r="E804" s="9" t="s">
        <v>132</v>
      </c>
      <c r="F804" t="s">
        <v>116</v>
      </c>
      <c r="G804">
        <v>2018</v>
      </c>
      <c r="H804" s="6">
        <v>106.64</v>
      </c>
      <c r="I804" s="61">
        <f>SUM("1/"&amp;Index[[#This Row],[LibMois]]&amp;"/"&amp;Index[[#This Row],[Annee]])</f>
        <v>43221</v>
      </c>
      <c r="J804"/>
    </row>
    <row r="805" spans="1:10" hidden="1" x14ac:dyDescent="0.3">
      <c r="A805" t="s">
        <v>110</v>
      </c>
      <c r="B805" t="s">
        <v>133</v>
      </c>
      <c r="C805" t="s">
        <v>134</v>
      </c>
      <c r="D805" t="s">
        <v>90</v>
      </c>
      <c r="E805" s="9" t="s">
        <v>135</v>
      </c>
      <c r="F805" t="s">
        <v>116</v>
      </c>
      <c r="G805">
        <v>2018</v>
      </c>
      <c r="H805" s="6">
        <v>100.51</v>
      </c>
      <c r="I805" s="61">
        <f>SUM("1/"&amp;Index[[#This Row],[LibMois]]&amp;"/"&amp;Index[[#This Row],[Annee]])</f>
        <v>43221</v>
      </c>
      <c r="J805"/>
    </row>
    <row r="806" spans="1:10" hidden="1" x14ac:dyDescent="0.3">
      <c r="A806" t="s">
        <v>110</v>
      </c>
      <c r="B806" t="s">
        <v>151</v>
      </c>
      <c r="C806" t="s">
        <v>152</v>
      </c>
      <c r="D806" t="s">
        <v>86</v>
      </c>
      <c r="E806" s="9" t="s">
        <v>153</v>
      </c>
      <c r="F806" t="s">
        <v>116</v>
      </c>
      <c r="G806">
        <v>2018</v>
      </c>
      <c r="H806" s="6">
        <v>99.86</v>
      </c>
      <c r="I806" s="61">
        <f>SUM("1/"&amp;Index[[#This Row],[LibMois]]&amp;"/"&amp;Index[[#This Row],[Annee]])</f>
        <v>43221</v>
      </c>
      <c r="J806"/>
    </row>
    <row r="807" spans="1:10" hidden="1" x14ac:dyDescent="0.3">
      <c r="A807" t="s">
        <v>110</v>
      </c>
      <c r="B807" t="s">
        <v>136</v>
      </c>
      <c r="C807" t="s">
        <v>137</v>
      </c>
      <c r="D807" t="s">
        <v>89</v>
      </c>
      <c r="E807" s="9" t="s">
        <v>138</v>
      </c>
      <c r="F807" t="s">
        <v>116</v>
      </c>
      <c r="G807">
        <v>2018</v>
      </c>
      <c r="H807" s="6">
        <v>101.62</v>
      </c>
      <c r="I807" s="61">
        <f>SUM("1/"&amp;Index[[#This Row],[LibMois]]&amp;"/"&amp;Index[[#This Row],[Annee]])</f>
        <v>43221</v>
      </c>
      <c r="J807"/>
    </row>
    <row r="808" spans="1:10" hidden="1" x14ac:dyDescent="0.3">
      <c r="A808" t="s">
        <v>110</v>
      </c>
      <c r="B808" t="s">
        <v>142</v>
      </c>
      <c r="C808" t="s">
        <v>143</v>
      </c>
      <c r="D808" t="s">
        <v>88</v>
      </c>
      <c r="E808" s="9" t="s">
        <v>144</v>
      </c>
      <c r="F808" t="s">
        <v>116</v>
      </c>
      <c r="G808">
        <v>2018</v>
      </c>
      <c r="H808" s="6">
        <v>104.97</v>
      </c>
      <c r="I808" s="61">
        <f>SUM("1/"&amp;Index[[#This Row],[LibMois]]&amp;"/"&amp;Index[[#This Row],[Annee]])</f>
        <v>43221</v>
      </c>
      <c r="J808"/>
    </row>
    <row r="809" spans="1:10" hidden="1" x14ac:dyDescent="0.3">
      <c r="A809" t="s">
        <v>110</v>
      </c>
      <c r="B809" t="s">
        <v>145</v>
      </c>
      <c r="C809" t="s">
        <v>146</v>
      </c>
      <c r="D809" t="s">
        <v>87</v>
      </c>
      <c r="E809" s="9" t="s">
        <v>147</v>
      </c>
      <c r="F809" t="s">
        <v>116</v>
      </c>
      <c r="G809">
        <v>2018</v>
      </c>
      <c r="H809" s="6">
        <v>102.35</v>
      </c>
      <c r="I809" s="61">
        <f>SUM("1/"&amp;Index[[#This Row],[LibMois]]&amp;"/"&amp;Index[[#This Row],[Annee]])</f>
        <v>43221</v>
      </c>
      <c r="J809"/>
    </row>
    <row r="810" spans="1:10" hidden="1" x14ac:dyDescent="0.3">
      <c r="A810" t="s">
        <v>110</v>
      </c>
      <c r="B810" t="s">
        <v>139</v>
      </c>
      <c r="C810" t="s">
        <v>140</v>
      </c>
      <c r="D810" t="s">
        <v>92</v>
      </c>
      <c r="E810" s="9" t="s">
        <v>141</v>
      </c>
      <c r="F810" t="s">
        <v>116</v>
      </c>
      <c r="G810">
        <v>2018</v>
      </c>
      <c r="H810" s="6">
        <v>100.67</v>
      </c>
      <c r="I810" s="61">
        <f>SUM("1/"&amp;Index[[#This Row],[LibMois]]&amp;"/"&amp;Index[[#This Row],[Annee]])</f>
        <v>43221</v>
      </c>
      <c r="J810"/>
    </row>
    <row r="811" spans="1:10" hidden="1" x14ac:dyDescent="0.3">
      <c r="A811" t="s">
        <v>110</v>
      </c>
      <c r="B811" t="s">
        <v>148</v>
      </c>
      <c r="C811" t="s">
        <v>149</v>
      </c>
      <c r="D811" t="s">
        <v>91</v>
      </c>
      <c r="E811" s="9" t="s">
        <v>150</v>
      </c>
      <c r="F811" t="s">
        <v>116</v>
      </c>
      <c r="G811">
        <v>2018</v>
      </c>
      <c r="H811" s="6">
        <v>101.69</v>
      </c>
      <c r="I811" s="61">
        <f>SUM("1/"&amp;Index[[#This Row],[LibMois]]&amp;"/"&amp;Index[[#This Row],[Annee]])</f>
        <v>43221</v>
      </c>
      <c r="J811"/>
    </row>
    <row r="812" spans="1:10" hidden="1" x14ac:dyDescent="0.3">
      <c r="A812" t="s">
        <v>110</v>
      </c>
      <c r="B812" t="s">
        <v>154</v>
      </c>
      <c r="C812" t="s">
        <v>155</v>
      </c>
      <c r="D812" t="s">
        <v>83</v>
      </c>
      <c r="E812" s="9" t="s">
        <v>156</v>
      </c>
      <c r="F812" t="s">
        <v>116</v>
      </c>
      <c r="G812">
        <v>2018</v>
      </c>
      <c r="H812" s="6">
        <v>104.53</v>
      </c>
      <c r="I812" s="61">
        <f>SUM("1/"&amp;Index[[#This Row],[LibMois]]&amp;"/"&amp;Index[[#This Row],[Annee]])</f>
        <v>43221</v>
      </c>
      <c r="J812"/>
    </row>
    <row r="813" spans="1:10" hidden="1" x14ac:dyDescent="0.3">
      <c r="A813" t="s">
        <v>110</v>
      </c>
      <c r="B813" t="s">
        <v>157</v>
      </c>
      <c r="C813" t="s">
        <v>158</v>
      </c>
      <c r="D813" t="s">
        <v>159</v>
      </c>
      <c r="E813" s="9" t="s">
        <v>160</v>
      </c>
      <c r="F813" t="s">
        <v>116</v>
      </c>
      <c r="G813">
        <v>2018</v>
      </c>
      <c r="H813" s="6">
        <v>102.26</v>
      </c>
      <c r="I813" s="61">
        <f>SUM("1/"&amp;Index[[#This Row],[LibMois]]&amp;"/"&amp;Index[[#This Row],[Annee]])</f>
        <v>43221</v>
      </c>
      <c r="J813"/>
    </row>
    <row r="814" spans="1:10" hidden="1" x14ac:dyDescent="0.3">
      <c r="A814" t="s">
        <v>110</v>
      </c>
      <c r="B814" t="s">
        <v>123</v>
      </c>
      <c r="C814" t="s">
        <v>124</v>
      </c>
      <c r="D814" t="s">
        <v>125</v>
      </c>
      <c r="E814" s="9" t="s">
        <v>126</v>
      </c>
      <c r="F814" t="s">
        <v>116</v>
      </c>
      <c r="G814">
        <v>2018</v>
      </c>
      <c r="H814" s="6">
        <v>103.52</v>
      </c>
      <c r="I814" s="61">
        <f>SUM("1/"&amp;Index[[#This Row],[LibMois]]&amp;"/"&amp;Index[[#This Row],[Annee]])</f>
        <v>43221</v>
      </c>
      <c r="J814"/>
    </row>
    <row r="815" spans="1:10" hidden="1" x14ac:dyDescent="0.3">
      <c r="A815" s="84"/>
      <c r="B815" s="84"/>
      <c r="C815" s="84" t="s">
        <v>161</v>
      </c>
      <c r="D815" s="103" t="s">
        <v>162</v>
      </c>
      <c r="E815" s="103"/>
      <c r="F815" s="84" t="s">
        <v>116</v>
      </c>
      <c r="G815" s="105">
        <v>2018</v>
      </c>
      <c r="H815" s="106">
        <v>109</v>
      </c>
      <c r="I815" s="61">
        <f>SUM("1/"&amp;Index[[#This Row],[LibMois]]&amp;"/"&amp;Index[[#This Row],[Annee]])</f>
        <v>43221</v>
      </c>
      <c r="J815"/>
    </row>
    <row r="816" spans="1:10" hidden="1" x14ac:dyDescent="0.3">
      <c r="A816" s="84"/>
      <c r="B816" s="84"/>
      <c r="C816" s="84" t="s">
        <v>163</v>
      </c>
      <c r="D816" s="103" t="s">
        <v>93</v>
      </c>
      <c r="E816" s="103"/>
      <c r="F816" s="84" t="s">
        <v>116</v>
      </c>
      <c r="G816" s="105">
        <v>2018</v>
      </c>
      <c r="H816" s="106">
        <v>111.2</v>
      </c>
      <c r="I816" s="61">
        <f>SUM("1/"&amp;Index[[#This Row],[LibMois]]&amp;"/"&amp;Index[[#This Row],[Annee]])</f>
        <v>43221</v>
      </c>
      <c r="J816"/>
    </row>
    <row r="817" spans="1:10" hidden="1" x14ac:dyDescent="0.3">
      <c r="A817" s="84"/>
      <c r="B817" s="84"/>
      <c r="C817" s="84" t="s">
        <v>164</v>
      </c>
      <c r="D817" s="103" t="s">
        <v>94</v>
      </c>
      <c r="E817" s="103"/>
      <c r="F817" s="84" t="s">
        <v>116</v>
      </c>
      <c r="G817" s="105">
        <v>2018</v>
      </c>
      <c r="H817" s="106">
        <v>109.9</v>
      </c>
      <c r="I817" s="61">
        <f>SUM("1/"&amp;Index[[#This Row],[LibMois]]&amp;"/"&amp;Index[[#This Row],[Annee]])</f>
        <v>43221</v>
      </c>
      <c r="J817"/>
    </row>
    <row r="818" spans="1:10" hidden="1" x14ac:dyDescent="0.3">
      <c r="A818" t="s">
        <v>110</v>
      </c>
      <c r="B818" t="s">
        <v>127</v>
      </c>
      <c r="C818" t="s">
        <v>128</v>
      </c>
      <c r="D818" t="s">
        <v>84</v>
      </c>
      <c r="E818" s="9" t="s">
        <v>129</v>
      </c>
      <c r="F818" t="s">
        <v>116</v>
      </c>
      <c r="G818">
        <v>2019</v>
      </c>
      <c r="H818" s="6">
        <v>103.16</v>
      </c>
      <c r="I818" s="61">
        <f>SUM("1/"&amp;Index[[#This Row],[LibMois]]&amp;"/"&amp;Index[[#This Row],[Annee]])</f>
        <v>43586</v>
      </c>
      <c r="J818"/>
    </row>
    <row r="819" spans="1:10" hidden="1" x14ac:dyDescent="0.3">
      <c r="A819" t="s">
        <v>110</v>
      </c>
      <c r="B819" t="s">
        <v>130</v>
      </c>
      <c r="C819" t="s">
        <v>131</v>
      </c>
      <c r="D819" t="s">
        <v>85</v>
      </c>
      <c r="E819" s="9" t="s">
        <v>132</v>
      </c>
      <c r="F819" t="s">
        <v>116</v>
      </c>
      <c r="G819">
        <v>2019</v>
      </c>
      <c r="H819" s="6">
        <v>109.37</v>
      </c>
      <c r="I819" s="61">
        <f>SUM("1/"&amp;Index[[#This Row],[LibMois]]&amp;"/"&amp;Index[[#This Row],[Annee]])</f>
        <v>43586</v>
      </c>
      <c r="J819"/>
    </row>
    <row r="820" spans="1:10" hidden="1" x14ac:dyDescent="0.3">
      <c r="A820" t="s">
        <v>110</v>
      </c>
      <c r="B820" t="s">
        <v>133</v>
      </c>
      <c r="C820" t="s">
        <v>134</v>
      </c>
      <c r="D820" t="s">
        <v>90</v>
      </c>
      <c r="E820" s="9" t="s">
        <v>135</v>
      </c>
      <c r="F820" t="s">
        <v>116</v>
      </c>
      <c r="G820">
        <v>2019</v>
      </c>
      <c r="H820" s="6">
        <v>104.12</v>
      </c>
      <c r="I820" s="61">
        <f>SUM("1/"&amp;Index[[#This Row],[LibMois]]&amp;"/"&amp;Index[[#This Row],[Annee]])</f>
        <v>43586</v>
      </c>
      <c r="J820"/>
    </row>
    <row r="821" spans="1:10" hidden="1" x14ac:dyDescent="0.3">
      <c r="A821" t="s">
        <v>110</v>
      </c>
      <c r="B821" t="s">
        <v>151</v>
      </c>
      <c r="C821" t="s">
        <v>152</v>
      </c>
      <c r="D821" t="s">
        <v>86</v>
      </c>
      <c r="E821" s="9" t="s">
        <v>153</v>
      </c>
      <c r="F821" t="s">
        <v>116</v>
      </c>
      <c r="G821">
        <v>2019</v>
      </c>
      <c r="H821" s="6">
        <v>101.81</v>
      </c>
      <c r="I821" s="61">
        <f>SUM("1/"&amp;Index[[#This Row],[LibMois]]&amp;"/"&amp;Index[[#This Row],[Annee]])</f>
        <v>43586</v>
      </c>
      <c r="J821"/>
    </row>
    <row r="822" spans="1:10" hidden="1" x14ac:dyDescent="0.3">
      <c r="A822" t="s">
        <v>110</v>
      </c>
      <c r="B822" t="s">
        <v>136</v>
      </c>
      <c r="C822" t="s">
        <v>137</v>
      </c>
      <c r="D822" t="s">
        <v>89</v>
      </c>
      <c r="E822" s="9" t="s">
        <v>138</v>
      </c>
      <c r="F822" t="s">
        <v>116</v>
      </c>
      <c r="G822">
        <v>2019</v>
      </c>
      <c r="H822" s="6">
        <v>104.5</v>
      </c>
      <c r="I822" s="61">
        <f>SUM("1/"&amp;Index[[#This Row],[LibMois]]&amp;"/"&amp;Index[[#This Row],[Annee]])</f>
        <v>43586</v>
      </c>
      <c r="J822"/>
    </row>
    <row r="823" spans="1:10" hidden="1" x14ac:dyDescent="0.3">
      <c r="A823" t="s">
        <v>110</v>
      </c>
      <c r="B823" t="s">
        <v>142</v>
      </c>
      <c r="C823" t="s">
        <v>143</v>
      </c>
      <c r="D823" t="s">
        <v>88</v>
      </c>
      <c r="E823" s="9" t="s">
        <v>144</v>
      </c>
      <c r="F823" t="s">
        <v>116</v>
      </c>
      <c r="G823">
        <v>2019</v>
      </c>
      <c r="H823" s="6">
        <v>107.84</v>
      </c>
      <c r="I823" s="61">
        <f>SUM("1/"&amp;Index[[#This Row],[LibMois]]&amp;"/"&amp;Index[[#This Row],[Annee]])</f>
        <v>43586</v>
      </c>
      <c r="J823"/>
    </row>
    <row r="824" spans="1:10" hidden="1" x14ac:dyDescent="0.3">
      <c r="A824" t="s">
        <v>110</v>
      </c>
      <c r="B824" t="s">
        <v>145</v>
      </c>
      <c r="C824" t="s">
        <v>146</v>
      </c>
      <c r="D824" t="s">
        <v>87</v>
      </c>
      <c r="E824" s="9" t="s">
        <v>147</v>
      </c>
      <c r="F824" t="s">
        <v>116</v>
      </c>
      <c r="G824">
        <v>2019</v>
      </c>
      <c r="H824" s="6">
        <v>101.83</v>
      </c>
      <c r="I824" s="61">
        <f>SUM("1/"&amp;Index[[#This Row],[LibMois]]&amp;"/"&amp;Index[[#This Row],[Annee]])</f>
        <v>43586</v>
      </c>
      <c r="J824"/>
    </row>
    <row r="825" spans="1:10" hidden="1" x14ac:dyDescent="0.3">
      <c r="A825" t="s">
        <v>110</v>
      </c>
      <c r="B825" t="s">
        <v>139</v>
      </c>
      <c r="C825" t="s">
        <v>140</v>
      </c>
      <c r="D825" t="s">
        <v>92</v>
      </c>
      <c r="E825" s="9" t="s">
        <v>141</v>
      </c>
      <c r="F825" t="s">
        <v>116</v>
      </c>
      <c r="G825">
        <v>2019</v>
      </c>
      <c r="H825" s="6">
        <v>101.23</v>
      </c>
      <c r="I825" s="61">
        <f>SUM("1/"&amp;Index[[#This Row],[LibMois]]&amp;"/"&amp;Index[[#This Row],[Annee]])</f>
        <v>43586</v>
      </c>
      <c r="J825"/>
    </row>
    <row r="826" spans="1:10" hidden="1" x14ac:dyDescent="0.3">
      <c r="A826" t="s">
        <v>110</v>
      </c>
      <c r="B826" t="s">
        <v>148</v>
      </c>
      <c r="C826" t="s">
        <v>149</v>
      </c>
      <c r="D826" t="s">
        <v>91</v>
      </c>
      <c r="E826" s="9" t="s">
        <v>150</v>
      </c>
      <c r="F826" t="s">
        <v>116</v>
      </c>
      <c r="G826">
        <v>2019</v>
      </c>
      <c r="H826" s="6">
        <v>101.49</v>
      </c>
      <c r="I826" s="61">
        <f>SUM("1/"&amp;Index[[#This Row],[LibMois]]&amp;"/"&amp;Index[[#This Row],[Annee]])</f>
        <v>43586</v>
      </c>
      <c r="J826"/>
    </row>
    <row r="827" spans="1:10" hidden="1" x14ac:dyDescent="0.3">
      <c r="A827" t="s">
        <v>110</v>
      </c>
      <c r="B827" t="s">
        <v>154</v>
      </c>
      <c r="C827" t="s">
        <v>155</v>
      </c>
      <c r="D827" t="s">
        <v>83</v>
      </c>
      <c r="E827" s="9" t="s">
        <v>156</v>
      </c>
      <c r="F827" t="s">
        <v>116</v>
      </c>
      <c r="G827">
        <v>2019</v>
      </c>
      <c r="H827" s="6">
        <v>105.77</v>
      </c>
      <c r="I827" s="61">
        <f>SUM("1/"&amp;Index[[#This Row],[LibMois]]&amp;"/"&amp;Index[[#This Row],[Annee]])</f>
        <v>43586</v>
      </c>
      <c r="J827"/>
    </row>
    <row r="828" spans="1:10" hidden="1" x14ac:dyDescent="0.3">
      <c r="A828" t="s">
        <v>110</v>
      </c>
      <c r="B828" t="s">
        <v>157</v>
      </c>
      <c r="C828" t="s">
        <v>158</v>
      </c>
      <c r="D828" t="s">
        <v>159</v>
      </c>
      <c r="E828" s="9" t="s">
        <v>160</v>
      </c>
      <c r="F828" t="s">
        <v>116</v>
      </c>
      <c r="G828">
        <v>2019</v>
      </c>
      <c r="H828" s="6">
        <v>103.13</v>
      </c>
      <c r="I828" s="61">
        <f>SUM("1/"&amp;Index[[#This Row],[LibMois]]&amp;"/"&amp;Index[[#This Row],[Annee]])</f>
        <v>43586</v>
      </c>
      <c r="J828"/>
    </row>
    <row r="829" spans="1:10" hidden="1" x14ac:dyDescent="0.3">
      <c r="A829" t="s">
        <v>110</v>
      </c>
      <c r="B829" t="s">
        <v>123</v>
      </c>
      <c r="C829" t="s">
        <v>124</v>
      </c>
      <c r="D829" t="s">
        <v>125</v>
      </c>
      <c r="E829" s="9" t="s">
        <v>126</v>
      </c>
      <c r="F829" t="s">
        <v>116</v>
      </c>
      <c r="G829">
        <v>2019</v>
      </c>
      <c r="H829" s="6">
        <v>104.04</v>
      </c>
      <c r="I829" s="61">
        <f>SUM("1/"&amp;Index[[#This Row],[LibMois]]&amp;"/"&amp;Index[[#This Row],[Annee]])</f>
        <v>43586</v>
      </c>
      <c r="J829"/>
    </row>
    <row r="830" spans="1:10" hidden="1" x14ac:dyDescent="0.3">
      <c r="A830" s="84"/>
      <c r="B830" s="84"/>
      <c r="C830" s="84" t="s">
        <v>161</v>
      </c>
      <c r="D830" s="103" t="s">
        <v>162</v>
      </c>
      <c r="E830" s="103"/>
      <c r="F830" s="84" t="s">
        <v>116</v>
      </c>
      <c r="G830" s="105">
        <v>2019</v>
      </c>
      <c r="H830" s="106">
        <v>111</v>
      </c>
      <c r="I830" s="61">
        <f>SUM("1/"&amp;Index[[#This Row],[LibMois]]&amp;"/"&amp;Index[[#This Row],[Annee]])</f>
        <v>43586</v>
      </c>
      <c r="J830"/>
    </row>
    <row r="831" spans="1:10" hidden="1" x14ac:dyDescent="0.3">
      <c r="A831" s="84"/>
      <c r="B831" s="84"/>
      <c r="C831" s="84" t="s">
        <v>163</v>
      </c>
      <c r="D831" s="103" t="s">
        <v>93</v>
      </c>
      <c r="E831" s="103"/>
      <c r="F831" s="84" t="s">
        <v>116</v>
      </c>
      <c r="G831" s="105">
        <v>2019</v>
      </c>
      <c r="H831" s="106">
        <v>113.8</v>
      </c>
      <c r="I831" s="61">
        <f>SUM("1/"&amp;Index[[#This Row],[LibMois]]&amp;"/"&amp;Index[[#This Row],[Annee]])</f>
        <v>43586</v>
      </c>
      <c r="J831"/>
    </row>
    <row r="832" spans="1:10" hidden="1" x14ac:dyDescent="0.3">
      <c r="A832" s="84"/>
      <c r="B832" s="84"/>
      <c r="C832" s="84" t="s">
        <v>164</v>
      </c>
      <c r="D832" s="103" t="s">
        <v>94</v>
      </c>
      <c r="E832" s="103"/>
      <c r="F832" s="84" t="s">
        <v>116</v>
      </c>
      <c r="G832" s="105">
        <v>2019</v>
      </c>
      <c r="H832" s="106">
        <v>111.9</v>
      </c>
      <c r="I832" s="61">
        <f>SUM("1/"&amp;Index[[#This Row],[LibMois]]&amp;"/"&amp;Index[[#This Row],[Annee]])</f>
        <v>43586</v>
      </c>
      <c r="J832"/>
    </row>
    <row r="833" spans="1:10" hidden="1" x14ac:dyDescent="0.3">
      <c r="A833" t="s">
        <v>110</v>
      </c>
      <c r="B833" t="s">
        <v>127</v>
      </c>
      <c r="C833" t="s">
        <v>128</v>
      </c>
      <c r="D833" t="s">
        <v>84</v>
      </c>
      <c r="E833" s="9" t="s">
        <v>129</v>
      </c>
      <c r="F833" t="s">
        <v>116</v>
      </c>
      <c r="G833">
        <v>2020</v>
      </c>
      <c r="H833" s="6">
        <v>103.41</v>
      </c>
      <c r="I833" s="61">
        <f>SUM("1/"&amp;Index[[#This Row],[LibMois]]&amp;"/"&amp;Index[[#This Row],[Annee]])</f>
        <v>43952</v>
      </c>
      <c r="J833"/>
    </row>
    <row r="834" spans="1:10" hidden="1" x14ac:dyDescent="0.3">
      <c r="A834" t="s">
        <v>110</v>
      </c>
      <c r="B834" t="s">
        <v>130</v>
      </c>
      <c r="C834" t="s">
        <v>131</v>
      </c>
      <c r="D834" t="s">
        <v>85</v>
      </c>
      <c r="E834" s="9" t="s">
        <v>132</v>
      </c>
      <c r="F834" t="s">
        <v>116</v>
      </c>
      <c r="G834">
        <v>2020</v>
      </c>
      <c r="H834" s="6">
        <v>106.54</v>
      </c>
      <c r="I834" s="61">
        <f>SUM("1/"&amp;Index[[#This Row],[LibMois]]&amp;"/"&amp;Index[[#This Row],[Annee]])</f>
        <v>43952</v>
      </c>
      <c r="J834"/>
    </row>
    <row r="835" spans="1:10" hidden="1" x14ac:dyDescent="0.3">
      <c r="A835" t="s">
        <v>110</v>
      </c>
      <c r="B835" t="s">
        <v>133</v>
      </c>
      <c r="C835" t="s">
        <v>134</v>
      </c>
      <c r="D835" t="s">
        <v>90</v>
      </c>
      <c r="E835" s="9" t="s">
        <v>135</v>
      </c>
      <c r="F835" t="s">
        <v>116</v>
      </c>
      <c r="G835">
        <v>2020</v>
      </c>
      <c r="H835" s="6">
        <v>105.25</v>
      </c>
      <c r="I835" s="61">
        <f>SUM("1/"&amp;Index[[#This Row],[LibMois]]&amp;"/"&amp;Index[[#This Row],[Annee]])</f>
        <v>43952</v>
      </c>
      <c r="J835"/>
    </row>
    <row r="836" spans="1:10" hidden="1" x14ac:dyDescent="0.3">
      <c r="A836" t="s">
        <v>110</v>
      </c>
      <c r="B836" t="s">
        <v>151</v>
      </c>
      <c r="C836" t="s">
        <v>152</v>
      </c>
      <c r="D836" t="s">
        <v>86</v>
      </c>
      <c r="E836" s="9" t="s">
        <v>153</v>
      </c>
      <c r="F836" t="s">
        <v>116</v>
      </c>
      <c r="G836">
        <v>2020</v>
      </c>
      <c r="H836" s="6">
        <v>103.83</v>
      </c>
      <c r="I836" s="61">
        <f>SUM("1/"&amp;Index[[#This Row],[LibMois]]&amp;"/"&amp;Index[[#This Row],[Annee]])</f>
        <v>43952</v>
      </c>
      <c r="J836"/>
    </row>
    <row r="837" spans="1:10" hidden="1" x14ac:dyDescent="0.3">
      <c r="A837" t="s">
        <v>110</v>
      </c>
      <c r="B837" t="s">
        <v>136</v>
      </c>
      <c r="C837" t="s">
        <v>137</v>
      </c>
      <c r="D837" t="s">
        <v>89</v>
      </c>
      <c r="E837" s="9" t="s">
        <v>138</v>
      </c>
      <c r="F837" t="s">
        <v>116</v>
      </c>
      <c r="G837">
        <v>2020</v>
      </c>
      <c r="H837" s="6">
        <v>106.25</v>
      </c>
      <c r="I837" s="61">
        <f>SUM("1/"&amp;Index[[#This Row],[LibMois]]&amp;"/"&amp;Index[[#This Row],[Annee]])</f>
        <v>43952</v>
      </c>
      <c r="J837"/>
    </row>
    <row r="838" spans="1:10" hidden="1" x14ac:dyDescent="0.3">
      <c r="A838" t="s">
        <v>110</v>
      </c>
      <c r="B838" t="s">
        <v>142</v>
      </c>
      <c r="C838" t="s">
        <v>143</v>
      </c>
      <c r="D838" t="s">
        <v>88</v>
      </c>
      <c r="E838" s="9" t="s">
        <v>144</v>
      </c>
      <c r="F838" t="s">
        <v>116</v>
      </c>
      <c r="G838">
        <v>2020</v>
      </c>
      <c r="H838" s="6">
        <v>107</v>
      </c>
      <c r="I838" s="61">
        <f>SUM("1/"&amp;Index[[#This Row],[LibMois]]&amp;"/"&amp;Index[[#This Row],[Annee]])</f>
        <v>43952</v>
      </c>
      <c r="J838"/>
    </row>
    <row r="839" spans="1:10" hidden="1" x14ac:dyDescent="0.3">
      <c r="A839" t="s">
        <v>110</v>
      </c>
      <c r="B839" t="s">
        <v>145</v>
      </c>
      <c r="C839" t="s">
        <v>146</v>
      </c>
      <c r="D839" t="s">
        <v>87</v>
      </c>
      <c r="E839" s="9" t="s">
        <v>147</v>
      </c>
      <c r="F839" t="s">
        <v>116</v>
      </c>
      <c r="G839">
        <v>2020</v>
      </c>
      <c r="H839" s="6">
        <v>102.56</v>
      </c>
      <c r="I839" s="61">
        <f>SUM("1/"&amp;Index[[#This Row],[LibMois]]&amp;"/"&amp;Index[[#This Row],[Annee]])</f>
        <v>43952</v>
      </c>
      <c r="J839"/>
    </row>
    <row r="840" spans="1:10" hidden="1" x14ac:dyDescent="0.3">
      <c r="A840" t="s">
        <v>110</v>
      </c>
      <c r="B840" t="s">
        <v>139</v>
      </c>
      <c r="C840" t="s">
        <v>140</v>
      </c>
      <c r="D840" t="s">
        <v>92</v>
      </c>
      <c r="E840" s="9" t="s">
        <v>141</v>
      </c>
      <c r="F840" t="s">
        <v>116</v>
      </c>
      <c r="G840">
        <v>2020</v>
      </c>
      <c r="H840" s="6">
        <v>101.86</v>
      </c>
      <c r="I840" s="61">
        <f>SUM("1/"&amp;Index[[#This Row],[LibMois]]&amp;"/"&amp;Index[[#This Row],[Annee]])</f>
        <v>43952</v>
      </c>
      <c r="J840"/>
    </row>
    <row r="841" spans="1:10" hidden="1" x14ac:dyDescent="0.3">
      <c r="A841" t="s">
        <v>110</v>
      </c>
      <c r="B841" t="s">
        <v>148</v>
      </c>
      <c r="C841" t="s">
        <v>149</v>
      </c>
      <c r="D841" t="s">
        <v>91</v>
      </c>
      <c r="E841" s="9" t="s">
        <v>150</v>
      </c>
      <c r="F841" t="s">
        <v>116</v>
      </c>
      <c r="G841">
        <v>2020</v>
      </c>
      <c r="H841" s="6">
        <v>103.44</v>
      </c>
      <c r="I841" s="61">
        <f>SUM("1/"&amp;Index[[#This Row],[LibMois]]&amp;"/"&amp;Index[[#This Row],[Annee]])</f>
        <v>43952</v>
      </c>
      <c r="J841"/>
    </row>
    <row r="842" spans="1:10" hidden="1" x14ac:dyDescent="0.3">
      <c r="A842" t="s">
        <v>110</v>
      </c>
      <c r="B842" t="s">
        <v>154</v>
      </c>
      <c r="C842" t="s">
        <v>155</v>
      </c>
      <c r="D842" t="s">
        <v>83</v>
      </c>
      <c r="E842" s="9" t="s">
        <v>156</v>
      </c>
      <c r="F842" t="s">
        <v>116</v>
      </c>
      <c r="G842">
        <v>2020</v>
      </c>
      <c r="H842" s="6">
        <v>104.42</v>
      </c>
      <c r="I842" s="61">
        <f>SUM("1/"&amp;Index[[#This Row],[LibMois]]&amp;"/"&amp;Index[[#This Row],[Annee]])</f>
        <v>43952</v>
      </c>
      <c r="J842"/>
    </row>
    <row r="843" spans="1:10" hidden="1" x14ac:dyDescent="0.3">
      <c r="A843" t="s">
        <v>110</v>
      </c>
      <c r="B843" t="s">
        <v>157</v>
      </c>
      <c r="C843" t="s">
        <v>158</v>
      </c>
      <c r="D843" t="s">
        <v>159</v>
      </c>
      <c r="E843" s="9" t="s">
        <v>160</v>
      </c>
      <c r="F843" t="s">
        <v>116</v>
      </c>
      <c r="G843">
        <v>2020</v>
      </c>
      <c r="H843" s="6">
        <v>103.19</v>
      </c>
      <c r="I843" s="61">
        <f>SUM("1/"&amp;Index[[#This Row],[LibMois]]&amp;"/"&amp;Index[[#This Row],[Annee]])</f>
        <v>43952</v>
      </c>
      <c r="J843"/>
    </row>
    <row r="844" spans="1:10" hidden="1" x14ac:dyDescent="0.3">
      <c r="A844" t="s">
        <v>110</v>
      </c>
      <c r="B844" t="s">
        <v>123</v>
      </c>
      <c r="C844" t="s">
        <v>124</v>
      </c>
      <c r="D844" t="s">
        <v>125</v>
      </c>
      <c r="E844" s="9" t="s">
        <v>126</v>
      </c>
      <c r="F844" t="s">
        <v>116</v>
      </c>
      <c r="G844">
        <v>2020</v>
      </c>
      <c r="H844" s="6">
        <v>104.45</v>
      </c>
      <c r="I844" s="61">
        <f>SUM("1/"&amp;Index[[#This Row],[LibMois]]&amp;"/"&amp;Index[[#This Row],[Annee]])</f>
        <v>43952</v>
      </c>
      <c r="J844"/>
    </row>
    <row r="845" spans="1:10" hidden="1" x14ac:dyDescent="0.3">
      <c r="A845" s="84"/>
      <c r="B845" s="84"/>
      <c r="C845" s="84" t="s">
        <v>161</v>
      </c>
      <c r="D845" s="103" t="s">
        <v>162</v>
      </c>
      <c r="E845" s="103"/>
      <c r="F845" s="84" t="s">
        <v>116</v>
      </c>
      <c r="G845" s="105">
        <v>2020</v>
      </c>
      <c r="H845" s="106">
        <v>111.7</v>
      </c>
      <c r="I845" s="61">
        <f>SUM("1/"&amp;Index[[#This Row],[LibMois]]&amp;"/"&amp;Index[[#This Row],[Annee]])</f>
        <v>43952</v>
      </c>
      <c r="J845"/>
    </row>
    <row r="846" spans="1:10" hidden="1" x14ac:dyDescent="0.3">
      <c r="A846" s="84"/>
      <c r="B846" s="84"/>
      <c r="C846" s="84" t="s">
        <v>163</v>
      </c>
      <c r="D846" s="103" t="s">
        <v>93</v>
      </c>
      <c r="E846" s="103"/>
      <c r="F846" s="84" t="s">
        <v>116</v>
      </c>
      <c r="G846" s="105">
        <v>2020</v>
      </c>
      <c r="H846" s="106">
        <v>116</v>
      </c>
      <c r="I846" s="61">
        <f>SUM("1/"&amp;Index[[#This Row],[LibMois]]&amp;"/"&amp;Index[[#This Row],[Annee]])</f>
        <v>43952</v>
      </c>
      <c r="J846"/>
    </row>
    <row r="847" spans="1:10" hidden="1" x14ac:dyDescent="0.3">
      <c r="A847" s="84"/>
      <c r="B847" s="84"/>
      <c r="C847" s="84" t="s">
        <v>164</v>
      </c>
      <c r="D847" s="103" t="s">
        <v>94</v>
      </c>
      <c r="E847" s="103"/>
      <c r="F847" s="84" t="s">
        <v>116</v>
      </c>
      <c r="G847" s="105">
        <v>2020</v>
      </c>
      <c r="H847" s="106">
        <v>111.9</v>
      </c>
      <c r="I847" s="61">
        <f>SUM("1/"&amp;Index[[#This Row],[LibMois]]&amp;"/"&amp;Index[[#This Row],[Annee]])</f>
        <v>43952</v>
      </c>
      <c r="J847"/>
    </row>
    <row r="848" spans="1:10" hidden="1" x14ac:dyDescent="0.3">
      <c r="A848" t="s">
        <v>110</v>
      </c>
      <c r="B848" t="s">
        <v>127</v>
      </c>
      <c r="C848" t="s">
        <v>128</v>
      </c>
      <c r="D848" t="s">
        <v>84</v>
      </c>
      <c r="E848" s="9" t="s">
        <v>129</v>
      </c>
      <c r="F848" t="s">
        <v>116</v>
      </c>
      <c r="G848">
        <v>2021</v>
      </c>
      <c r="H848" s="6">
        <v>107.94</v>
      </c>
      <c r="I848" s="61">
        <f>SUM("1/"&amp;Index[[#This Row],[LibMois]]&amp;"/"&amp;Index[[#This Row],[Annee]])</f>
        <v>44317</v>
      </c>
      <c r="J848"/>
    </row>
    <row r="849" spans="1:10" hidden="1" x14ac:dyDescent="0.3">
      <c r="A849" t="s">
        <v>110</v>
      </c>
      <c r="B849" t="s">
        <v>130</v>
      </c>
      <c r="C849" t="s">
        <v>131</v>
      </c>
      <c r="D849" t="s">
        <v>85</v>
      </c>
      <c r="E849" s="9" t="s">
        <v>132</v>
      </c>
      <c r="F849" t="s">
        <v>116</v>
      </c>
      <c r="G849">
        <v>2021</v>
      </c>
      <c r="H849" s="6">
        <v>108.29</v>
      </c>
      <c r="I849" s="61">
        <f>SUM("1/"&amp;Index[[#This Row],[LibMois]]&amp;"/"&amp;Index[[#This Row],[Annee]])</f>
        <v>44317</v>
      </c>
      <c r="J849"/>
    </row>
    <row r="850" spans="1:10" hidden="1" x14ac:dyDescent="0.3">
      <c r="A850" t="s">
        <v>110</v>
      </c>
      <c r="B850" t="s">
        <v>133</v>
      </c>
      <c r="C850" t="s">
        <v>134</v>
      </c>
      <c r="D850" t="s">
        <v>90</v>
      </c>
      <c r="E850" s="9" t="s">
        <v>135</v>
      </c>
      <c r="F850" t="s">
        <v>116</v>
      </c>
      <c r="G850">
        <v>2021</v>
      </c>
      <c r="H850" s="6">
        <v>107.55</v>
      </c>
      <c r="I850" s="61">
        <f>SUM("1/"&amp;Index[[#This Row],[LibMois]]&amp;"/"&amp;Index[[#This Row],[Annee]])</f>
        <v>44317</v>
      </c>
      <c r="J850"/>
    </row>
    <row r="851" spans="1:10" hidden="1" x14ac:dyDescent="0.3">
      <c r="A851" t="s">
        <v>110</v>
      </c>
      <c r="B851" t="s">
        <v>151</v>
      </c>
      <c r="C851" t="s">
        <v>152</v>
      </c>
      <c r="D851" t="s">
        <v>86</v>
      </c>
      <c r="E851" s="9" t="s">
        <v>153</v>
      </c>
      <c r="F851" t="s">
        <v>116</v>
      </c>
      <c r="G851">
        <v>2021</v>
      </c>
      <c r="H851" s="6">
        <v>106.49</v>
      </c>
      <c r="I851" s="61">
        <f>SUM("1/"&amp;Index[[#This Row],[LibMois]]&amp;"/"&amp;Index[[#This Row],[Annee]])</f>
        <v>44317</v>
      </c>
      <c r="J851"/>
    </row>
    <row r="852" spans="1:10" hidden="1" x14ac:dyDescent="0.3">
      <c r="A852" t="s">
        <v>110</v>
      </c>
      <c r="B852" t="s">
        <v>136</v>
      </c>
      <c r="C852" t="s">
        <v>137</v>
      </c>
      <c r="D852" t="s">
        <v>89</v>
      </c>
      <c r="E852" s="9" t="s">
        <v>138</v>
      </c>
      <c r="F852" t="s">
        <v>116</v>
      </c>
      <c r="G852">
        <v>2021</v>
      </c>
      <c r="H852" s="6">
        <v>105.7</v>
      </c>
      <c r="I852" s="61">
        <f>SUM("1/"&amp;Index[[#This Row],[LibMois]]&amp;"/"&amp;Index[[#This Row],[Annee]])</f>
        <v>44317</v>
      </c>
      <c r="J852"/>
    </row>
    <row r="853" spans="1:10" hidden="1" x14ac:dyDescent="0.3">
      <c r="A853" t="s">
        <v>110</v>
      </c>
      <c r="B853" t="s">
        <v>142</v>
      </c>
      <c r="C853" t="s">
        <v>143</v>
      </c>
      <c r="D853" t="s">
        <v>88</v>
      </c>
      <c r="E853" s="9" t="s">
        <v>144</v>
      </c>
      <c r="F853" t="s">
        <v>116</v>
      </c>
      <c r="G853">
        <v>2021</v>
      </c>
      <c r="H853" s="6">
        <v>107.63</v>
      </c>
      <c r="I853" s="61">
        <f>SUM("1/"&amp;Index[[#This Row],[LibMois]]&amp;"/"&amp;Index[[#This Row],[Annee]])</f>
        <v>44317</v>
      </c>
      <c r="J853"/>
    </row>
    <row r="854" spans="1:10" hidden="1" x14ac:dyDescent="0.3">
      <c r="A854" t="s">
        <v>110</v>
      </c>
      <c r="B854" t="s">
        <v>145</v>
      </c>
      <c r="C854" t="s">
        <v>146</v>
      </c>
      <c r="D854" t="s">
        <v>87</v>
      </c>
      <c r="E854" s="9" t="s">
        <v>147</v>
      </c>
      <c r="F854" t="s">
        <v>116</v>
      </c>
      <c r="G854">
        <v>2021</v>
      </c>
      <c r="H854" s="6">
        <v>105.2</v>
      </c>
      <c r="I854" s="61">
        <f>SUM("1/"&amp;Index[[#This Row],[LibMois]]&amp;"/"&amp;Index[[#This Row],[Annee]])</f>
        <v>44317</v>
      </c>
      <c r="J854"/>
    </row>
    <row r="855" spans="1:10" hidden="1" x14ac:dyDescent="0.3">
      <c r="A855" t="s">
        <v>110</v>
      </c>
      <c r="B855" t="s">
        <v>139</v>
      </c>
      <c r="C855" t="s">
        <v>140</v>
      </c>
      <c r="D855" t="s">
        <v>92</v>
      </c>
      <c r="E855" s="9" t="s">
        <v>141</v>
      </c>
      <c r="F855" t="s">
        <v>116</v>
      </c>
      <c r="G855">
        <v>2021</v>
      </c>
      <c r="H855" s="6">
        <v>103.88</v>
      </c>
      <c r="I855" s="61">
        <f>SUM("1/"&amp;Index[[#This Row],[LibMois]]&amp;"/"&amp;Index[[#This Row],[Annee]])</f>
        <v>44317</v>
      </c>
      <c r="J855"/>
    </row>
    <row r="856" spans="1:10" hidden="1" x14ac:dyDescent="0.3">
      <c r="A856" t="s">
        <v>110</v>
      </c>
      <c r="B856" t="s">
        <v>148</v>
      </c>
      <c r="C856" t="s">
        <v>149</v>
      </c>
      <c r="D856" t="s">
        <v>91</v>
      </c>
      <c r="E856" s="9" t="s">
        <v>150</v>
      </c>
      <c r="F856" t="s">
        <v>116</v>
      </c>
      <c r="G856">
        <v>2021</v>
      </c>
      <c r="H856" s="6">
        <v>104.29</v>
      </c>
      <c r="I856" s="61">
        <f>SUM("1/"&amp;Index[[#This Row],[LibMois]]&amp;"/"&amp;Index[[#This Row],[Annee]])</f>
        <v>44317</v>
      </c>
      <c r="J856"/>
    </row>
    <row r="857" spans="1:10" hidden="1" x14ac:dyDescent="0.3">
      <c r="A857" t="s">
        <v>110</v>
      </c>
      <c r="B857" t="s">
        <v>154</v>
      </c>
      <c r="C857" t="s">
        <v>155</v>
      </c>
      <c r="D857" t="s">
        <v>83</v>
      </c>
      <c r="E857" s="9" t="s">
        <v>156</v>
      </c>
      <c r="F857" t="s">
        <v>116</v>
      </c>
      <c r="G857">
        <v>2021</v>
      </c>
      <c r="H857" s="6">
        <v>109.43</v>
      </c>
      <c r="I857" s="61">
        <f>SUM("1/"&amp;Index[[#This Row],[LibMois]]&amp;"/"&amp;Index[[#This Row],[Annee]])</f>
        <v>44317</v>
      </c>
      <c r="J857"/>
    </row>
    <row r="858" spans="1:10" hidden="1" x14ac:dyDescent="0.3">
      <c r="A858" t="s">
        <v>110</v>
      </c>
      <c r="B858" t="s">
        <v>157</v>
      </c>
      <c r="C858" t="s">
        <v>158</v>
      </c>
      <c r="D858" t="s">
        <v>159</v>
      </c>
      <c r="E858" s="9" t="s">
        <v>160</v>
      </c>
      <c r="F858" t="s">
        <v>116</v>
      </c>
      <c r="G858">
        <v>2021</v>
      </c>
      <c r="H858" s="6">
        <v>106.25</v>
      </c>
      <c r="I858" s="61">
        <f>SUM("1/"&amp;Index[[#This Row],[LibMois]]&amp;"/"&amp;Index[[#This Row],[Annee]])</f>
        <v>44317</v>
      </c>
      <c r="J858"/>
    </row>
    <row r="859" spans="1:10" hidden="1" x14ac:dyDescent="0.3">
      <c r="A859" t="s">
        <v>110</v>
      </c>
      <c r="B859" t="s">
        <v>123</v>
      </c>
      <c r="C859" t="s">
        <v>124</v>
      </c>
      <c r="D859" t="s">
        <v>125</v>
      </c>
      <c r="E859" s="9" t="s">
        <v>126</v>
      </c>
      <c r="F859" t="s">
        <v>116</v>
      </c>
      <c r="G859">
        <v>2021</v>
      </c>
      <c r="H859" s="6">
        <v>106.8</v>
      </c>
      <c r="I859" s="61">
        <f>SUM("1/"&amp;Index[[#This Row],[LibMois]]&amp;"/"&amp;Index[[#This Row],[Annee]])</f>
        <v>44317</v>
      </c>
      <c r="J859"/>
    </row>
    <row r="860" spans="1:10" hidden="1" x14ac:dyDescent="0.3">
      <c r="A860" s="84"/>
      <c r="B860" s="84"/>
      <c r="C860" s="84" t="s">
        <v>161</v>
      </c>
      <c r="D860" s="103" t="s">
        <v>162</v>
      </c>
      <c r="E860" s="103"/>
      <c r="F860" s="84" t="s">
        <v>116</v>
      </c>
      <c r="G860" s="105">
        <v>2021</v>
      </c>
      <c r="H860" s="106">
        <v>116.6</v>
      </c>
      <c r="I860" s="61">
        <f>SUM("1/"&amp;Index[[#This Row],[LibMois]]&amp;"/"&amp;Index[[#This Row],[Annee]])</f>
        <v>44317</v>
      </c>
      <c r="J860"/>
    </row>
    <row r="861" spans="1:10" hidden="1" x14ac:dyDescent="0.3">
      <c r="A861" s="84"/>
      <c r="B861" s="84"/>
      <c r="C861" s="84" t="s">
        <v>163</v>
      </c>
      <c r="D861" s="103" t="s">
        <v>93</v>
      </c>
      <c r="E861" s="103"/>
      <c r="F861" s="84" t="s">
        <v>116</v>
      </c>
      <c r="G861" s="105">
        <v>2021</v>
      </c>
      <c r="H861" s="106">
        <v>118.6</v>
      </c>
      <c r="I861" s="61">
        <f>SUM("1/"&amp;Index[[#This Row],[LibMois]]&amp;"/"&amp;Index[[#This Row],[Annee]])</f>
        <v>44317</v>
      </c>
      <c r="J861"/>
    </row>
    <row r="862" spans="1:10" ht="15" hidden="1" customHeight="1" x14ac:dyDescent="0.3">
      <c r="A862" s="84"/>
      <c r="B862" s="84"/>
      <c r="C862" s="84" t="s">
        <v>164</v>
      </c>
      <c r="D862" s="103" t="s">
        <v>94</v>
      </c>
      <c r="E862" s="103"/>
      <c r="F862" s="84" t="s">
        <v>116</v>
      </c>
      <c r="G862" s="105">
        <v>2021</v>
      </c>
      <c r="H862" s="106">
        <v>122</v>
      </c>
      <c r="I862" s="61">
        <f>SUM("1/"&amp;Index[[#This Row],[LibMois]]&amp;"/"&amp;Index[[#This Row],[Annee]])</f>
        <v>44317</v>
      </c>
      <c r="J862"/>
    </row>
    <row r="863" spans="1:10" hidden="1" x14ac:dyDescent="0.3">
      <c r="A863" t="s">
        <v>110</v>
      </c>
      <c r="B863" t="s">
        <v>127</v>
      </c>
      <c r="C863" t="s">
        <v>128</v>
      </c>
      <c r="D863" t="s">
        <v>84</v>
      </c>
      <c r="E863" s="9" t="s">
        <v>129</v>
      </c>
      <c r="F863" t="s">
        <v>116</v>
      </c>
      <c r="G863">
        <v>2022</v>
      </c>
      <c r="H863" s="6">
        <v>119.07</v>
      </c>
      <c r="I863" s="61">
        <f>SUM("1/"&amp;Index[[#This Row],[LibMois]]&amp;"/"&amp;Index[[#This Row],[Annee]])</f>
        <v>44682</v>
      </c>
      <c r="J863"/>
    </row>
    <row r="864" spans="1:10" s="58" customFormat="1" hidden="1" x14ac:dyDescent="0.3">
      <c r="A864" t="s">
        <v>110</v>
      </c>
      <c r="B864" t="s">
        <v>130</v>
      </c>
      <c r="C864" t="s">
        <v>131</v>
      </c>
      <c r="D864" t="s">
        <v>85</v>
      </c>
      <c r="E864" s="9" t="s">
        <v>132</v>
      </c>
      <c r="F864" t="s">
        <v>116</v>
      </c>
      <c r="G864">
        <v>2022</v>
      </c>
      <c r="H864" s="6">
        <v>130.06</v>
      </c>
      <c r="I864" s="61">
        <f>SUM("1/"&amp;Index[[#This Row],[LibMois]]&amp;"/"&amp;Index[[#This Row],[Annee]])</f>
        <v>44682</v>
      </c>
    </row>
    <row r="865" spans="1:10" hidden="1" x14ac:dyDescent="0.3">
      <c r="A865" t="s">
        <v>110</v>
      </c>
      <c r="B865" t="s">
        <v>133</v>
      </c>
      <c r="C865" t="s">
        <v>134</v>
      </c>
      <c r="D865" t="s">
        <v>90</v>
      </c>
      <c r="E865" s="9" t="s">
        <v>135</v>
      </c>
      <c r="F865" t="s">
        <v>116</v>
      </c>
      <c r="G865">
        <v>2022</v>
      </c>
      <c r="H865" s="6">
        <v>114.09</v>
      </c>
      <c r="I865" s="61">
        <f>SUM("1/"&amp;Index[[#This Row],[LibMois]]&amp;"/"&amp;Index[[#This Row],[Annee]])</f>
        <v>44682</v>
      </c>
      <c r="J865"/>
    </row>
    <row r="866" spans="1:10" hidden="1" x14ac:dyDescent="0.3">
      <c r="A866" t="s">
        <v>110</v>
      </c>
      <c r="B866" t="s">
        <v>151</v>
      </c>
      <c r="C866" t="s">
        <v>152</v>
      </c>
      <c r="D866" t="s">
        <v>86</v>
      </c>
      <c r="E866" s="9" t="s">
        <v>153</v>
      </c>
      <c r="F866" t="s">
        <v>116</v>
      </c>
      <c r="G866">
        <v>2022</v>
      </c>
      <c r="H866" s="6">
        <v>121.56</v>
      </c>
      <c r="I866" s="61">
        <f>SUM("1/"&amp;Index[[#This Row],[LibMois]]&amp;"/"&amp;Index[[#This Row],[Annee]])</f>
        <v>44682</v>
      </c>
      <c r="J866"/>
    </row>
    <row r="867" spans="1:10" hidden="1" x14ac:dyDescent="0.3">
      <c r="A867" t="s">
        <v>110</v>
      </c>
      <c r="B867" t="s">
        <v>136</v>
      </c>
      <c r="C867" t="s">
        <v>137</v>
      </c>
      <c r="D867" t="s">
        <v>89</v>
      </c>
      <c r="E867" s="9" t="s">
        <v>138</v>
      </c>
      <c r="F867" t="s">
        <v>116</v>
      </c>
      <c r="G867">
        <v>2022</v>
      </c>
      <c r="H867" s="6">
        <v>117.6</v>
      </c>
      <c r="I867" s="61">
        <f>SUM("1/"&amp;Index[[#This Row],[LibMois]]&amp;"/"&amp;Index[[#This Row],[Annee]])</f>
        <v>44682</v>
      </c>
      <c r="J867"/>
    </row>
    <row r="868" spans="1:10" hidden="1" x14ac:dyDescent="0.3">
      <c r="A868" t="s">
        <v>110</v>
      </c>
      <c r="B868" t="s">
        <v>142</v>
      </c>
      <c r="C868" t="s">
        <v>143</v>
      </c>
      <c r="D868" t="s">
        <v>88</v>
      </c>
      <c r="E868" s="9" t="s">
        <v>144</v>
      </c>
      <c r="F868" t="s">
        <v>116</v>
      </c>
      <c r="G868">
        <v>2022</v>
      </c>
      <c r="H868" s="6">
        <v>126.89</v>
      </c>
      <c r="I868" s="61">
        <f>SUM("1/"&amp;Index[[#This Row],[LibMois]]&amp;"/"&amp;Index[[#This Row],[Annee]])</f>
        <v>44682</v>
      </c>
      <c r="J868"/>
    </row>
    <row r="869" spans="1:10" hidden="1" x14ac:dyDescent="0.3">
      <c r="A869" t="s">
        <v>110</v>
      </c>
      <c r="B869" t="s">
        <v>145</v>
      </c>
      <c r="C869" t="s">
        <v>146</v>
      </c>
      <c r="D869" t="s">
        <v>87</v>
      </c>
      <c r="E869" s="9" t="s">
        <v>147</v>
      </c>
      <c r="F869" t="s">
        <v>116</v>
      </c>
      <c r="G869">
        <v>2022</v>
      </c>
      <c r="H869" s="6">
        <v>115</v>
      </c>
      <c r="I869" s="61">
        <f>SUM("1/"&amp;Index[[#This Row],[LibMois]]&amp;"/"&amp;Index[[#This Row],[Annee]])</f>
        <v>44682</v>
      </c>
      <c r="J869"/>
    </row>
    <row r="870" spans="1:10" hidden="1" x14ac:dyDescent="0.3">
      <c r="A870" t="s">
        <v>110</v>
      </c>
      <c r="B870" t="s">
        <v>139</v>
      </c>
      <c r="C870" t="s">
        <v>140</v>
      </c>
      <c r="D870" t="s">
        <v>92</v>
      </c>
      <c r="E870" s="9" t="s">
        <v>141</v>
      </c>
      <c r="F870" t="s">
        <v>116</v>
      </c>
      <c r="G870">
        <v>2022</v>
      </c>
      <c r="H870" s="6">
        <v>108.28</v>
      </c>
      <c r="I870" s="61">
        <f>SUM("1/"&amp;Index[[#This Row],[LibMois]]&amp;"/"&amp;Index[[#This Row],[Annee]])</f>
        <v>44682</v>
      </c>
      <c r="J870"/>
    </row>
    <row r="871" spans="1:10" hidden="1" x14ac:dyDescent="0.3">
      <c r="A871" t="s">
        <v>110</v>
      </c>
      <c r="B871" t="s">
        <v>148</v>
      </c>
      <c r="C871" t="s">
        <v>149</v>
      </c>
      <c r="D871" t="s">
        <v>91</v>
      </c>
      <c r="E871" s="9" t="s">
        <v>150</v>
      </c>
      <c r="F871" t="s">
        <v>116</v>
      </c>
      <c r="G871">
        <v>2022</v>
      </c>
      <c r="H871" s="6">
        <v>116.41</v>
      </c>
      <c r="I871" s="61">
        <f>SUM("1/"&amp;Index[[#This Row],[LibMois]]&amp;"/"&amp;Index[[#This Row],[Annee]])</f>
        <v>44682</v>
      </c>
      <c r="J871"/>
    </row>
    <row r="872" spans="1:10" hidden="1" x14ac:dyDescent="0.3">
      <c r="A872" t="s">
        <v>110</v>
      </c>
      <c r="B872" t="s">
        <v>154</v>
      </c>
      <c r="C872" t="s">
        <v>155</v>
      </c>
      <c r="D872" t="s">
        <v>83</v>
      </c>
      <c r="E872" s="9" t="s">
        <v>156</v>
      </c>
      <c r="F872" t="s">
        <v>116</v>
      </c>
      <c r="G872">
        <v>2022</v>
      </c>
      <c r="H872" s="6">
        <v>120.95</v>
      </c>
      <c r="I872" s="61">
        <f>SUM("1/"&amp;Index[[#This Row],[LibMois]]&amp;"/"&amp;Index[[#This Row],[Annee]])</f>
        <v>44682</v>
      </c>
      <c r="J872"/>
    </row>
    <row r="873" spans="1:10" hidden="1" x14ac:dyDescent="0.3">
      <c r="A873" t="s">
        <v>110</v>
      </c>
      <c r="B873" t="s">
        <v>157</v>
      </c>
      <c r="C873" t="s">
        <v>158</v>
      </c>
      <c r="D873" t="s">
        <v>159</v>
      </c>
      <c r="E873" s="9" t="s">
        <v>160</v>
      </c>
      <c r="F873" t="s">
        <v>116</v>
      </c>
      <c r="G873">
        <v>2022</v>
      </c>
      <c r="H873" s="6">
        <v>125.81</v>
      </c>
      <c r="I873" s="61">
        <f>SUM("1/"&amp;Index[[#This Row],[LibMois]]&amp;"/"&amp;Index[[#This Row],[Annee]])</f>
        <v>44682</v>
      </c>
      <c r="J873"/>
    </row>
    <row r="874" spans="1:10" hidden="1" x14ac:dyDescent="0.3">
      <c r="A874" t="s">
        <v>110</v>
      </c>
      <c r="B874" t="s">
        <v>123</v>
      </c>
      <c r="C874" t="s">
        <v>124</v>
      </c>
      <c r="D874" t="s">
        <v>125</v>
      </c>
      <c r="E874" s="9" t="s">
        <v>126</v>
      </c>
      <c r="F874" t="s">
        <v>116</v>
      </c>
      <c r="G874">
        <v>2022</v>
      </c>
      <c r="H874" s="6">
        <v>120.33</v>
      </c>
      <c r="I874" s="61">
        <f>SUM("1/"&amp;Index[[#This Row],[LibMois]]&amp;"/"&amp;Index[[#This Row],[Annee]])</f>
        <v>44682</v>
      </c>
      <c r="J874"/>
    </row>
    <row r="875" spans="1:10" hidden="1" x14ac:dyDescent="0.3">
      <c r="A875" s="102"/>
      <c r="B875" s="102"/>
      <c r="C875" s="102" t="s">
        <v>161</v>
      </c>
      <c r="D875" s="104" t="s">
        <v>162</v>
      </c>
      <c r="E875" s="104"/>
      <c r="F875" s="102" t="s">
        <v>116</v>
      </c>
      <c r="G875" s="107">
        <v>2022</v>
      </c>
      <c r="H875" s="108">
        <v>126.4</v>
      </c>
      <c r="I875" s="61">
        <f>SUM("1/"&amp;Index[[#This Row],[LibMois]]&amp;"/"&amp;Index[[#This Row],[Annee]])</f>
        <v>44682</v>
      </c>
      <c r="J875"/>
    </row>
    <row r="876" spans="1:10" hidden="1" x14ac:dyDescent="0.3">
      <c r="A876" s="84"/>
      <c r="B876" s="84"/>
      <c r="C876" s="84" t="s">
        <v>163</v>
      </c>
      <c r="D876" s="103" t="s">
        <v>93</v>
      </c>
      <c r="E876" s="103"/>
      <c r="F876" s="84" t="s">
        <v>116</v>
      </c>
      <c r="G876" s="105">
        <v>2022</v>
      </c>
      <c r="H876" s="106">
        <v>123.1</v>
      </c>
      <c r="I876" s="61">
        <f>SUM("1/"&amp;Index[[#This Row],[LibMois]]&amp;"/"&amp;Index[[#This Row],[Annee]])</f>
        <v>44682</v>
      </c>
      <c r="J876"/>
    </row>
    <row r="877" spans="1:10" hidden="1" x14ac:dyDescent="0.3">
      <c r="A877" s="102"/>
      <c r="B877" s="102"/>
      <c r="C877" s="102" t="s">
        <v>164</v>
      </c>
      <c r="D877" s="104" t="s">
        <v>94</v>
      </c>
      <c r="E877" s="104"/>
      <c r="F877" s="102" t="s">
        <v>116</v>
      </c>
      <c r="G877" s="107">
        <v>2022</v>
      </c>
      <c r="H877" s="108">
        <v>135</v>
      </c>
      <c r="I877" s="61">
        <f>SUM("1/"&amp;Index[[#This Row],[LibMois]]&amp;"/"&amp;Index[[#This Row],[Annee]])</f>
        <v>44682</v>
      </c>
      <c r="J877"/>
    </row>
    <row r="878" spans="1:10" hidden="1" x14ac:dyDescent="0.3">
      <c r="A878" t="s">
        <v>110</v>
      </c>
      <c r="B878" t="s">
        <v>127</v>
      </c>
      <c r="C878" t="s">
        <v>128</v>
      </c>
      <c r="D878" t="s">
        <v>84</v>
      </c>
      <c r="E878" s="9" t="s">
        <v>129</v>
      </c>
      <c r="F878" t="s">
        <v>116</v>
      </c>
      <c r="G878">
        <v>2023</v>
      </c>
      <c r="H878" s="6">
        <v>126.21</v>
      </c>
      <c r="I878" s="61">
        <f>SUM("1/"&amp;Index[[#This Row],[LibMois]]&amp;"/"&amp;Index[[#This Row],[Annee]])</f>
        <v>45047</v>
      </c>
      <c r="J878"/>
    </row>
    <row r="879" spans="1:10" hidden="1" x14ac:dyDescent="0.3">
      <c r="A879" t="s">
        <v>110</v>
      </c>
      <c r="B879" t="s">
        <v>130</v>
      </c>
      <c r="C879" t="s">
        <v>131</v>
      </c>
      <c r="D879" t="s">
        <v>85</v>
      </c>
      <c r="E879" s="9" t="s">
        <v>132</v>
      </c>
      <c r="F879" t="s">
        <v>116</v>
      </c>
      <c r="G879">
        <v>2023</v>
      </c>
      <c r="H879" s="6">
        <v>118.09</v>
      </c>
      <c r="I879" s="61">
        <f>SUM("1/"&amp;Index[[#This Row],[LibMois]]&amp;"/"&amp;Index[[#This Row],[Annee]])</f>
        <v>45047</v>
      </c>
      <c r="J879"/>
    </row>
    <row r="880" spans="1:10" hidden="1" x14ac:dyDescent="0.3">
      <c r="A880" t="s">
        <v>110</v>
      </c>
      <c r="B880" t="s">
        <v>133</v>
      </c>
      <c r="C880" t="s">
        <v>134</v>
      </c>
      <c r="D880" t="s">
        <v>90</v>
      </c>
      <c r="E880" s="9" t="s">
        <v>135</v>
      </c>
      <c r="F880" t="s">
        <v>116</v>
      </c>
      <c r="G880">
        <v>2023</v>
      </c>
      <c r="H880" s="6">
        <v>125.14</v>
      </c>
      <c r="I880" s="61">
        <f>SUM("1/"&amp;Index[[#This Row],[LibMois]]&amp;"/"&amp;Index[[#This Row],[Annee]])</f>
        <v>45047</v>
      </c>
      <c r="J880"/>
    </row>
    <row r="881" spans="1:10" hidden="1" x14ac:dyDescent="0.3">
      <c r="A881" t="s">
        <v>110</v>
      </c>
      <c r="B881" t="s">
        <v>151</v>
      </c>
      <c r="C881" t="s">
        <v>152</v>
      </c>
      <c r="D881" t="s">
        <v>86</v>
      </c>
      <c r="E881" s="9" t="s">
        <v>153</v>
      </c>
      <c r="F881" t="s">
        <v>116</v>
      </c>
      <c r="G881">
        <v>2023</v>
      </c>
      <c r="H881" s="6">
        <v>126.86</v>
      </c>
      <c r="I881" s="61">
        <f>SUM("1/"&amp;Index[[#This Row],[LibMois]]&amp;"/"&amp;Index[[#This Row],[Annee]])</f>
        <v>45047</v>
      </c>
      <c r="J881"/>
    </row>
    <row r="882" spans="1:10" hidden="1" x14ac:dyDescent="0.3">
      <c r="A882" t="s">
        <v>110</v>
      </c>
      <c r="B882" t="s">
        <v>136</v>
      </c>
      <c r="C882" t="s">
        <v>137</v>
      </c>
      <c r="D882" t="s">
        <v>89</v>
      </c>
      <c r="E882" s="9" t="s">
        <v>138</v>
      </c>
      <c r="F882" t="s">
        <v>116</v>
      </c>
      <c r="G882">
        <v>2023</v>
      </c>
      <c r="H882" s="6">
        <v>126.55</v>
      </c>
      <c r="I882" s="61">
        <f>SUM("1/"&amp;Index[[#This Row],[LibMois]]&amp;"/"&amp;Index[[#This Row],[Annee]])</f>
        <v>45047</v>
      </c>
      <c r="J882"/>
    </row>
    <row r="883" spans="1:10" hidden="1" x14ac:dyDescent="0.3">
      <c r="A883" t="s">
        <v>110</v>
      </c>
      <c r="B883" t="s">
        <v>142</v>
      </c>
      <c r="C883" t="s">
        <v>143</v>
      </c>
      <c r="D883" t="s">
        <v>88</v>
      </c>
      <c r="E883" s="9" t="s">
        <v>144</v>
      </c>
      <c r="F883" t="s">
        <v>116</v>
      </c>
      <c r="G883">
        <v>2023</v>
      </c>
      <c r="H883" s="6">
        <v>120.36</v>
      </c>
      <c r="I883" s="61">
        <f>SUM("1/"&amp;Index[[#This Row],[LibMois]]&amp;"/"&amp;Index[[#This Row],[Annee]])</f>
        <v>45047</v>
      </c>
      <c r="J883"/>
    </row>
    <row r="884" spans="1:10" hidden="1" x14ac:dyDescent="0.3">
      <c r="A884" t="s">
        <v>110</v>
      </c>
      <c r="B884" t="s">
        <v>145</v>
      </c>
      <c r="C884" t="s">
        <v>146</v>
      </c>
      <c r="D884" t="s">
        <v>87</v>
      </c>
      <c r="E884" s="9" t="s">
        <v>147</v>
      </c>
      <c r="F884" t="s">
        <v>116</v>
      </c>
      <c r="G884">
        <v>2023</v>
      </c>
      <c r="H884" s="6">
        <v>120.8</v>
      </c>
      <c r="I884" s="61">
        <f>SUM("1/"&amp;Index[[#This Row],[LibMois]]&amp;"/"&amp;Index[[#This Row],[Annee]])</f>
        <v>45047</v>
      </c>
      <c r="J884"/>
    </row>
    <row r="885" spans="1:10" hidden="1" x14ac:dyDescent="0.3">
      <c r="A885" t="s">
        <v>110</v>
      </c>
      <c r="B885" t="s">
        <v>139</v>
      </c>
      <c r="C885" t="s">
        <v>140</v>
      </c>
      <c r="D885" t="s">
        <v>92</v>
      </c>
      <c r="E885" s="9" t="s">
        <v>141</v>
      </c>
      <c r="F885" t="s">
        <v>116</v>
      </c>
      <c r="G885">
        <v>2023</v>
      </c>
      <c r="H885" s="6">
        <v>114.84</v>
      </c>
      <c r="I885" s="61">
        <f>SUM("1/"&amp;Index[[#This Row],[LibMois]]&amp;"/"&amp;Index[[#This Row],[Annee]])</f>
        <v>45047</v>
      </c>
      <c r="J885"/>
    </row>
    <row r="886" spans="1:10" hidden="1" x14ac:dyDescent="0.3">
      <c r="A886" t="s">
        <v>110</v>
      </c>
      <c r="B886" t="s">
        <v>148</v>
      </c>
      <c r="C886" t="s">
        <v>149</v>
      </c>
      <c r="D886" t="s">
        <v>91</v>
      </c>
      <c r="E886" s="9" t="s">
        <v>150</v>
      </c>
      <c r="F886" t="s">
        <v>116</v>
      </c>
      <c r="G886">
        <v>2023</v>
      </c>
      <c r="H886" s="6">
        <v>123.78</v>
      </c>
      <c r="I886" s="61">
        <f>SUM("1/"&amp;Index[[#This Row],[LibMois]]&amp;"/"&amp;Index[[#This Row],[Annee]])</f>
        <v>45047</v>
      </c>
      <c r="J886"/>
    </row>
    <row r="887" spans="1:10" hidden="1" x14ac:dyDescent="0.3">
      <c r="A887" t="s">
        <v>110</v>
      </c>
      <c r="B887" t="s">
        <v>154</v>
      </c>
      <c r="C887" t="s">
        <v>155</v>
      </c>
      <c r="D887" t="s">
        <v>83</v>
      </c>
      <c r="E887" s="9" t="s">
        <v>156</v>
      </c>
      <c r="F887" t="s">
        <v>116</v>
      </c>
      <c r="G887">
        <v>2023</v>
      </c>
      <c r="H887" s="6">
        <v>127.33</v>
      </c>
      <c r="I887" s="61">
        <f>SUM("1/"&amp;Index[[#This Row],[LibMois]]&amp;"/"&amp;Index[[#This Row],[Annee]])</f>
        <v>45047</v>
      </c>
      <c r="J887"/>
    </row>
    <row r="888" spans="1:10" hidden="1" x14ac:dyDescent="0.3">
      <c r="A888" t="s">
        <v>110</v>
      </c>
      <c r="B888" t="s">
        <v>157</v>
      </c>
      <c r="C888" t="s">
        <v>158</v>
      </c>
      <c r="D888" t="s">
        <v>159</v>
      </c>
      <c r="E888" s="9" t="s">
        <v>160</v>
      </c>
      <c r="F888" t="s">
        <v>116</v>
      </c>
      <c r="G888">
        <v>2023</v>
      </c>
      <c r="H888" s="6">
        <v>134.1</v>
      </c>
      <c r="I888" s="61">
        <f>SUM("1/"&amp;Index[[#This Row],[LibMois]]&amp;"/"&amp;Index[[#This Row],[Annee]])</f>
        <v>45047</v>
      </c>
      <c r="J888"/>
    </row>
    <row r="889" spans="1:10" hidden="1" x14ac:dyDescent="0.3">
      <c r="A889" t="s">
        <v>110</v>
      </c>
      <c r="B889" t="s">
        <v>123</v>
      </c>
      <c r="C889" t="s">
        <v>124</v>
      </c>
      <c r="D889" t="s">
        <v>125</v>
      </c>
      <c r="E889" s="9" t="s">
        <v>126</v>
      </c>
      <c r="F889" t="s">
        <v>116</v>
      </c>
      <c r="G889">
        <v>2023</v>
      </c>
      <c r="H889" s="6">
        <v>124.06</v>
      </c>
      <c r="I889" s="61">
        <f>SUM("1/"&amp;Index[[#This Row],[LibMois]]&amp;"/"&amp;Index[[#This Row],[Annee]])</f>
        <v>45047</v>
      </c>
      <c r="J889"/>
    </row>
    <row r="890" spans="1:10" hidden="1" x14ac:dyDescent="0.3">
      <c r="A890" s="102"/>
      <c r="B890" s="102"/>
      <c r="C890" s="102" t="s">
        <v>163</v>
      </c>
      <c r="D890" s="104" t="s">
        <v>93</v>
      </c>
      <c r="E890" s="104"/>
      <c r="F890" s="102" t="s">
        <v>116</v>
      </c>
      <c r="G890" s="107">
        <v>2023</v>
      </c>
      <c r="H890" s="108">
        <v>129.5</v>
      </c>
      <c r="I890" s="61">
        <f>SUM("1/"&amp;Index[[#This Row],[LibMois]]&amp;"/"&amp;Index[[#This Row],[Annee]])</f>
        <v>45047</v>
      </c>
      <c r="J890"/>
    </row>
    <row r="891" spans="1:10" hidden="1" x14ac:dyDescent="0.3">
      <c r="A891" s="84"/>
      <c r="B891" s="84"/>
      <c r="C891" s="84" t="s">
        <v>164</v>
      </c>
      <c r="D891" s="103" t="s">
        <v>94</v>
      </c>
      <c r="E891" s="103"/>
      <c r="F891" s="84" t="s">
        <v>116</v>
      </c>
      <c r="G891" s="105">
        <v>2023</v>
      </c>
      <c r="H891" s="106">
        <v>131.5</v>
      </c>
      <c r="I891" s="61">
        <f>SUM("1/"&amp;Index[[#This Row],[LibMois]]&amp;"/"&amp;Index[[#This Row],[Annee]])</f>
        <v>45047</v>
      </c>
      <c r="J891"/>
    </row>
    <row r="892" spans="1:10" hidden="1" x14ac:dyDescent="0.3">
      <c r="A892" s="84"/>
      <c r="B892" s="84"/>
      <c r="C892" s="84" t="s">
        <v>161</v>
      </c>
      <c r="D892" s="104" t="s">
        <v>162</v>
      </c>
      <c r="E892" s="103"/>
      <c r="F892" s="84" t="s">
        <v>116</v>
      </c>
      <c r="G892" s="105">
        <v>2023</v>
      </c>
      <c r="H892" s="106">
        <v>130.30000000000001</v>
      </c>
      <c r="I892" s="61">
        <f>SUM("1/"&amp;Index[[#This Row],[LibMois]]&amp;"/"&amp;Index[[#This Row],[Annee]])</f>
        <v>45047</v>
      </c>
      <c r="J892"/>
    </row>
    <row r="893" spans="1:10" hidden="1" x14ac:dyDescent="0.3">
      <c r="A893" s="84"/>
      <c r="B893" s="84"/>
      <c r="C893" s="84" t="s">
        <v>163</v>
      </c>
      <c r="D893" s="103" t="s">
        <v>93</v>
      </c>
      <c r="E893" s="103"/>
      <c r="F893" s="84" t="s">
        <v>114</v>
      </c>
      <c r="G893" s="105">
        <v>2015</v>
      </c>
      <c r="H893" s="106">
        <v>106.8</v>
      </c>
      <c r="I893" s="61">
        <f>SUM("1/"&amp;Index[[#This Row],[LibMois]]&amp;"/"&amp;Index[[#This Row],[Annee]])</f>
        <v>42064</v>
      </c>
      <c r="J893"/>
    </row>
    <row r="894" spans="1:10" hidden="1" x14ac:dyDescent="0.3">
      <c r="A894" s="84"/>
      <c r="B894" s="84"/>
      <c r="C894" s="84" t="s">
        <v>164</v>
      </c>
      <c r="D894" s="103" t="s">
        <v>94</v>
      </c>
      <c r="E894" s="103"/>
      <c r="F894" s="84" t="s">
        <v>114</v>
      </c>
      <c r="G894" s="105">
        <v>2015</v>
      </c>
      <c r="H894" s="106">
        <v>104.5</v>
      </c>
      <c r="I894" s="61">
        <f>SUM("1/"&amp;Index[[#This Row],[LibMois]]&amp;"/"&amp;Index[[#This Row],[Annee]])</f>
        <v>42064</v>
      </c>
      <c r="J894"/>
    </row>
    <row r="895" spans="1:10" hidden="1" x14ac:dyDescent="0.3">
      <c r="A895" s="84"/>
      <c r="B895" s="84"/>
      <c r="C895" s="84" t="s">
        <v>161</v>
      </c>
      <c r="D895" s="103" t="s">
        <v>162</v>
      </c>
      <c r="E895" s="103"/>
      <c r="F895" s="84" t="s">
        <v>114</v>
      </c>
      <c r="G895" s="105">
        <v>2016</v>
      </c>
      <c r="H895" s="106">
        <v>103.2</v>
      </c>
      <c r="I895" s="61">
        <f>SUM("1/"&amp;Index[[#This Row],[LibMois]]&amp;"/"&amp;Index[[#This Row],[Annee]])</f>
        <v>42430</v>
      </c>
      <c r="J895"/>
    </row>
    <row r="896" spans="1:10" hidden="1" x14ac:dyDescent="0.3">
      <c r="A896" s="84"/>
      <c r="B896" s="84"/>
      <c r="C896" s="84" t="s">
        <v>163</v>
      </c>
      <c r="D896" s="103" t="s">
        <v>93</v>
      </c>
      <c r="E896" s="103"/>
      <c r="F896" s="84" t="s">
        <v>114</v>
      </c>
      <c r="G896" s="105">
        <v>2016</v>
      </c>
      <c r="H896" s="106">
        <v>106.8</v>
      </c>
      <c r="I896" s="61">
        <f>SUM("1/"&amp;Index[[#This Row],[LibMois]]&amp;"/"&amp;Index[[#This Row],[Annee]])</f>
        <v>42430</v>
      </c>
      <c r="J896"/>
    </row>
    <row r="897" spans="1:10" hidden="1" x14ac:dyDescent="0.3">
      <c r="A897" s="84"/>
      <c r="B897" s="84"/>
      <c r="C897" s="84" t="s">
        <v>164</v>
      </c>
      <c r="D897" s="103" t="s">
        <v>94</v>
      </c>
      <c r="E897" s="103"/>
      <c r="F897" s="84" t="s">
        <v>114</v>
      </c>
      <c r="G897" s="105">
        <v>2016</v>
      </c>
      <c r="H897" s="106">
        <v>103.2</v>
      </c>
      <c r="I897" s="61">
        <f>SUM("1/"&amp;Index[[#This Row],[LibMois]]&amp;"/"&amp;Index[[#This Row],[Annee]])</f>
        <v>42430</v>
      </c>
      <c r="J897"/>
    </row>
    <row r="898" spans="1:10" hidden="1" x14ac:dyDescent="0.3">
      <c r="A898" t="s">
        <v>110</v>
      </c>
      <c r="B898" t="s">
        <v>127</v>
      </c>
      <c r="C898" t="s">
        <v>128</v>
      </c>
      <c r="D898" t="s">
        <v>84</v>
      </c>
      <c r="E898" s="9" t="s">
        <v>129</v>
      </c>
      <c r="F898" t="s">
        <v>114</v>
      </c>
      <c r="G898">
        <v>2017</v>
      </c>
      <c r="H898" s="6">
        <v>101.08</v>
      </c>
      <c r="I898" s="61">
        <f>SUM("1/"&amp;Index[[#This Row],[LibMois]]&amp;"/"&amp;Index[[#This Row],[Annee]])</f>
        <v>42795</v>
      </c>
      <c r="J898"/>
    </row>
    <row r="899" spans="1:10" hidden="1" x14ac:dyDescent="0.3">
      <c r="A899" t="s">
        <v>110</v>
      </c>
      <c r="B899" t="s">
        <v>130</v>
      </c>
      <c r="C899" t="s">
        <v>131</v>
      </c>
      <c r="D899" t="s">
        <v>85</v>
      </c>
      <c r="E899" s="9" t="s">
        <v>132</v>
      </c>
      <c r="F899" t="s">
        <v>114</v>
      </c>
      <c r="G899">
        <v>2017</v>
      </c>
      <c r="H899" s="6">
        <v>102.92</v>
      </c>
      <c r="I899" s="61">
        <f>SUM("1/"&amp;Index[[#This Row],[LibMois]]&amp;"/"&amp;Index[[#This Row],[Annee]])</f>
        <v>42795</v>
      </c>
      <c r="J899"/>
    </row>
    <row r="900" spans="1:10" hidden="1" x14ac:dyDescent="0.3">
      <c r="A900" t="s">
        <v>110</v>
      </c>
      <c r="B900" t="s">
        <v>133</v>
      </c>
      <c r="C900" t="s">
        <v>134</v>
      </c>
      <c r="D900" t="s">
        <v>90</v>
      </c>
      <c r="E900" s="9" t="s">
        <v>135</v>
      </c>
      <c r="F900" t="s">
        <v>114</v>
      </c>
      <c r="G900">
        <v>2017</v>
      </c>
      <c r="H900" s="6">
        <v>100.33</v>
      </c>
      <c r="I900" s="61">
        <f>SUM("1/"&amp;Index[[#This Row],[LibMois]]&amp;"/"&amp;Index[[#This Row],[Annee]])</f>
        <v>42795</v>
      </c>
      <c r="J900"/>
    </row>
    <row r="901" spans="1:10" hidden="1" x14ac:dyDescent="0.3">
      <c r="A901" t="s">
        <v>110</v>
      </c>
      <c r="B901" t="s">
        <v>151</v>
      </c>
      <c r="C901" t="s">
        <v>152</v>
      </c>
      <c r="D901" t="s">
        <v>86</v>
      </c>
      <c r="E901" s="9" t="s">
        <v>153</v>
      </c>
      <c r="F901" t="s">
        <v>114</v>
      </c>
      <c r="G901">
        <v>2017</v>
      </c>
      <c r="H901" s="6">
        <v>99.74</v>
      </c>
      <c r="I901" s="61">
        <f>SUM("1/"&amp;Index[[#This Row],[LibMois]]&amp;"/"&amp;Index[[#This Row],[Annee]])</f>
        <v>42795</v>
      </c>
      <c r="J901"/>
    </row>
    <row r="902" spans="1:10" hidden="1" x14ac:dyDescent="0.3">
      <c r="A902" t="s">
        <v>110</v>
      </c>
      <c r="B902" t="s">
        <v>136</v>
      </c>
      <c r="C902" t="s">
        <v>137</v>
      </c>
      <c r="D902" t="s">
        <v>89</v>
      </c>
      <c r="E902" s="9" t="s">
        <v>138</v>
      </c>
      <c r="F902" t="s">
        <v>114</v>
      </c>
      <c r="G902">
        <v>2017</v>
      </c>
      <c r="H902" s="6">
        <v>101.34</v>
      </c>
      <c r="I902" s="61">
        <f>SUM("1/"&amp;Index[[#This Row],[LibMois]]&amp;"/"&amp;Index[[#This Row],[Annee]])</f>
        <v>42795</v>
      </c>
      <c r="J902"/>
    </row>
    <row r="903" spans="1:10" hidden="1" x14ac:dyDescent="0.3">
      <c r="A903" t="s">
        <v>110</v>
      </c>
      <c r="B903" t="s">
        <v>142</v>
      </c>
      <c r="C903" t="s">
        <v>143</v>
      </c>
      <c r="D903" t="s">
        <v>88</v>
      </c>
      <c r="E903" s="9" t="s">
        <v>144</v>
      </c>
      <c r="F903" t="s">
        <v>114</v>
      </c>
      <c r="G903">
        <v>2017</v>
      </c>
      <c r="H903" s="6">
        <v>102.75</v>
      </c>
      <c r="I903" s="61">
        <f>SUM("1/"&amp;Index[[#This Row],[LibMois]]&amp;"/"&amp;Index[[#This Row],[Annee]])</f>
        <v>42795</v>
      </c>
      <c r="J903"/>
    </row>
    <row r="904" spans="1:10" hidden="1" x14ac:dyDescent="0.3">
      <c r="A904" t="s">
        <v>110</v>
      </c>
      <c r="B904" t="s">
        <v>145</v>
      </c>
      <c r="C904" t="s">
        <v>146</v>
      </c>
      <c r="D904" t="s">
        <v>87</v>
      </c>
      <c r="E904" s="9" t="s">
        <v>147</v>
      </c>
      <c r="F904" t="s">
        <v>114</v>
      </c>
      <c r="G904">
        <v>2017</v>
      </c>
      <c r="H904" s="6">
        <v>100.31</v>
      </c>
      <c r="I904" s="61">
        <f>SUM("1/"&amp;Index[[#This Row],[LibMois]]&amp;"/"&amp;Index[[#This Row],[Annee]])</f>
        <v>42795</v>
      </c>
      <c r="J904"/>
    </row>
    <row r="905" spans="1:10" hidden="1" x14ac:dyDescent="0.3">
      <c r="A905" t="s">
        <v>110</v>
      </c>
      <c r="B905" t="s">
        <v>139</v>
      </c>
      <c r="C905" t="s">
        <v>140</v>
      </c>
      <c r="D905" t="s">
        <v>92</v>
      </c>
      <c r="E905" s="9" t="s">
        <v>141</v>
      </c>
      <c r="F905" t="s">
        <v>114</v>
      </c>
      <c r="G905">
        <v>2017</v>
      </c>
      <c r="H905" s="6">
        <v>100.58</v>
      </c>
      <c r="I905" s="61">
        <f>SUM("1/"&amp;Index[[#This Row],[LibMois]]&amp;"/"&amp;Index[[#This Row],[Annee]])</f>
        <v>42795</v>
      </c>
      <c r="J905"/>
    </row>
    <row r="906" spans="1:10" hidden="1" x14ac:dyDescent="0.3">
      <c r="A906" t="s">
        <v>110</v>
      </c>
      <c r="B906" t="s">
        <v>148</v>
      </c>
      <c r="C906" t="s">
        <v>149</v>
      </c>
      <c r="D906" t="s">
        <v>91</v>
      </c>
      <c r="E906" s="9" t="s">
        <v>150</v>
      </c>
      <c r="F906" t="s">
        <v>114</v>
      </c>
      <c r="G906">
        <v>2017</v>
      </c>
      <c r="H906" s="6">
        <v>100.16</v>
      </c>
      <c r="I906" s="61">
        <f>SUM("1/"&amp;Index[[#This Row],[LibMois]]&amp;"/"&amp;Index[[#This Row],[Annee]])</f>
        <v>42795</v>
      </c>
      <c r="J906"/>
    </row>
    <row r="907" spans="1:10" hidden="1" x14ac:dyDescent="0.3">
      <c r="A907" t="s">
        <v>110</v>
      </c>
      <c r="B907" t="s">
        <v>154</v>
      </c>
      <c r="C907" t="s">
        <v>155</v>
      </c>
      <c r="D907" t="s">
        <v>83</v>
      </c>
      <c r="E907" s="9" t="s">
        <v>156</v>
      </c>
      <c r="F907" t="s">
        <v>114</v>
      </c>
      <c r="G907">
        <v>2017</v>
      </c>
      <c r="H907" s="6">
        <v>102.13</v>
      </c>
      <c r="I907" s="61">
        <f>SUM("1/"&amp;Index[[#This Row],[LibMois]]&amp;"/"&amp;Index[[#This Row],[Annee]])</f>
        <v>42795</v>
      </c>
      <c r="J907"/>
    </row>
    <row r="908" spans="1:10" hidden="1" x14ac:dyDescent="0.3">
      <c r="A908" t="s">
        <v>110</v>
      </c>
      <c r="B908" t="s">
        <v>157</v>
      </c>
      <c r="C908" t="s">
        <v>158</v>
      </c>
      <c r="D908" t="s">
        <v>159</v>
      </c>
      <c r="E908" s="9" t="s">
        <v>160</v>
      </c>
      <c r="F908" t="s">
        <v>114</v>
      </c>
      <c r="G908">
        <v>2017</v>
      </c>
      <c r="H908" s="6">
        <v>101.65</v>
      </c>
      <c r="I908" s="61">
        <f>SUM("1/"&amp;Index[[#This Row],[LibMois]]&amp;"/"&amp;Index[[#This Row],[Annee]])</f>
        <v>42795</v>
      </c>
      <c r="J908"/>
    </row>
    <row r="909" spans="1:10" hidden="1" x14ac:dyDescent="0.3">
      <c r="A909" t="s">
        <v>110</v>
      </c>
      <c r="B909" t="s">
        <v>123</v>
      </c>
      <c r="C909" t="s">
        <v>124</v>
      </c>
      <c r="D909" t="s">
        <v>125</v>
      </c>
      <c r="E909" s="9" t="s">
        <v>126</v>
      </c>
      <c r="F909" t="s">
        <v>114</v>
      </c>
      <c r="G909">
        <v>2017</v>
      </c>
      <c r="H909" s="6">
        <v>100.97</v>
      </c>
      <c r="I909" s="61">
        <f>SUM("1/"&amp;Index[[#This Row],[LibMois]]&amp;"/"&amp;Index[[#This Row],[Annee]])</f>
        <v>42795</v>
      </c>
      <c r="J909"/>
    </row>
    <row r="910" spans="1:10" hidden="1" x14ac:dyDescent="0.3">
      <c r="A910" s="84"/>
      <c r="B910" s="84"/>
      <c r="C910" s="84" t="s">
        <v>161</v>
      </c>
      <c r="D910" s="103" t="s">
        <v>162</v>
      </c>
      <c r="E910" s="103"/>
      <c r="F910" s="84" t="s">
        <v>114</v>
      </c>
      <c r="G910" s="105">
        <v>2017</v>
      </c>
      <c r="H910" s="106">
        <v>106.1</v>
      </c>
      <c r="I910" s="61">
        <f>SUM("1/"&amp;Index[[#This Row],[LibMois]]&amp;"/"&amp;Index[[#This Row],[Annee]])</f>
        <v>42795</v>
      </c>
      <c r="J910"/>
    </row>
    <row r="911" spans="1:10" hidden="1" x14ac:dyDescent="0.3">
      <c r="A911" s="84"/>
      <c r="B911" s="84"/>
      <c r="C911" s="84" t="s">
        <v>163</v>
      </c>
      <c r="D911" s="103" t="s">
        <v>93</v>
      </c>
      <c r="E911" s="103"/>
      <c r="F911" s="84" t="s">
        <v>114</v>
      </c>
      <c r="G911" s="105">
        <v>2017</v>
      </c>
      <c r="H911" s="106">
        <v>108.6</v>
      </c>
      <c r="I911" s="61">
        <f>SUM("1/"&amp;Index[[#This Row],[LibMois]]&amp;"/"&amp;Index[[#This Row],[Annee]])</f>
        <v>42795</v>
      </c>
      <c r="J911"/>
    </row>
    <row r="912" spans="1:10" hidden="1" x14ac:dyDescent="0.3">
      <c r="A912" s="84"/>
      <c r="B912" s="84"/>
      <c r="C912" s="84" t="s">
        <v>164</v>
      </c>
      <c r="D912" s="103" t="s">
        <v>94</v>
      </c>
      <c r="E912" s="103"/>
      <c r="F912" s="84" t="s">
        <v>114</v>
      </c>
      <c r="G912" s="105">
        <v>2017</v>
      </c>
      <c r="H912" s="106">
        <v>107.2</v>
      </c>
      <c r="I912" s="61">
        <f>SUM("1/"&amp;Index[[#This Row],[LibMois]]&amp;"/"&amp;Index[[#This Row],[Annee]])</f>
        <v>42795</v>
      </c>
      <c r="J912"/>
    </row>
    <row r="913" spans="1:10" hidden="1" x14ac:dyDescent="0.3">
      <c r="A913" t="s">
        <v>110</v>
      </c>
      <c r="B913" t="s">
        <v>127</v>
      </c>
      <c r="C913" t="s">
        <v>128</v>
      </c>
      <c r="D913" t="s">
        <v>84</v>
      </c>
      <c r="E913" s="9" t="s">
        <v>129</v>
      </c>
      <c r="F913" t="s">
        <v>114</v>
      </c>
      <c r="G913">
        <v>2018</v>
      </c>
      <c r="H913" s="6">
        <v>101.87</v>
      </c>
      <c r="I913" s="61">
        <f>SUM("1/"&amp;Index[[#This Row],[LibMois]]&amp;"/"&amp;Index[[#This Row],[Annee]])</f>
        <v>43160</v>
      </c>
      <c r="J913"/>
    </row>
    <row r="914" spans="1:10" hidden="1" x14ac:dyDescent="0.3">
      <c r="A914" t="s">
        <v>110</v>
      </c>
      <c r="B914" t="s">
        <v>130</v>
      </c>
      <c r="C914" t="s">
        <v>131</v>
      </c>
      <c r="D914" t="s">
        <v>85</v>
      </c>
      <c r="E914" s="9" t="s">
        <v>132</v>
      </c>
      <c r="F914" t="s">
        <v>114</v>
      </c>
      <c r="G914">
        <v>2018</v>
      </c>
      <c r="H914" s="6">
        <v>103.71</v>
      </c>
      <c r="I914" s="61">
        <f>SUM("1/"&amp;Index[[#This Row],[LibMois]]&amp;"/"&amp;Index[[#This Row],[Annee]])</f>
        <v>43160</v>
      </c>
      <c r="J914"/>
    </row>
    <row r="915" spans="1:10" hidden="1" x14ac:dyDescent="0.3">
      <c r="A915" t="s">
        <v>110</v>
      </c>
      <c r="B915" t="s">
        <v>133</v>
      </c>
      <c r="C915" t="s">
        <v>134</v>
      </c>
      <c r="D915" t="s">
        <v>90</v>
      </c>
      <c r="E915" s="9" t="s">
        <v>135</v>
      </c>
      <c r="F915" t="s">
        <v>114</v>
      </c>
      <c r="G915">
        <v>2018</v>
      </c>
      <c r="H915" s="6">
        <v>100.65</v>
      </c>
      <c r="I915" s="61">
        <f>SUM("1/"&amp;Index[[#This Row],[LibMois]]&amp;"/"&amp;Index[[#This Row],[Annee]])</f>
        <v>43160</v>
      </c>
      <c r="J915"/>
    </row>
    <row r="916" spans="1:10" hidden="1" x14ac:dyDescent="0.3">
      <c r="A916" t="s">
        <v>110</v>
      </c>
      <c r="B916" t="s">
        <v>151</v>
      </c>
      <c r="C916" t="s">
        <v>152</v>
      </c>
      <c r="D916" t="s">
        <v>86</v>
      </c>
      <c r="E916" s="9" t="s">
        <v>153</v>
      </c>
      <c r="F916" t="s">
        <v>114</v>
      </c>
      <c r="G916">
        <v>2018</v>
      </c>
      <c r="H916" s="6">
        <v>100.29</v>
      </c>
      <c r="I916" s="61">
        <f>SUM("1/"&amp;Index[[#This Row],[LibMois]]&amp;"/"&amp;Index[[#This Row],[Annee]])</f>
        <v>43160</v>
      </c>
      <c r="J916"/>
    </row>
    <row r="917" spans="1:10" hidden="1" x14ac:dyDescent="0.3">
      <c r="A917" t="s">
        <v>110</v>
      </c>
      <c r="B917" t="s">
        <v>136</v>
      </c>
      <c r="C917" t="s">
        <v>137</v>
      </c>
      <c r="D917" t="s">
        <v>89</v>
      </c>
      <c r="E917" s="9" t="s">
        <v>138</v>
      </c>
      <c r="F917" t="s">
        <v>114</v>
      </c>
      <c r="G917">
        <v>2018</v>
      </c>
      <c r="H917" s="6">
        <v>101.81</v>
      </c>
      <c r="I917" s="61">
        <f>SUM("1/"&amp;Index[[#This Row],[LibMois]]&amp;"/"&amp;Index[[#This Row],[Annee]])</f>
        <v>43160</v>
      </c>
      <c r="J917"/>
    </row>
    <row r="918" spans="1:10" hidden="1" x14ac:dyDescent="0.3">
      <c r="A918" t="s">
        <v>110</v>
      </c>
      <c r="B918" t="s">
        <v>142</v>
      </c>
      <c r="C918" t="s">
        <v>143</v>
      </c>
      <c r="D918" t="s">
        <v>88</v>
      </c>
      <c r="E918" s="9" t="s">
        <v>144</v>
      </c>
      <c r="F918" t="s">
        <v>114</v>
      </c>
      <c r="G918">
        <v>2018</v>
      </c>
      <c r="H918" s="6">
        <v>103.24</v>
      </c>
      <c r="I918" s="61">
        <f>SUM("1/"&amp;Index[[#This Row],[LibMois]]&amp;"/"&amp;Index[[#This Row],[Annee]])</f>
        <v>43160</v>
      </c>
      <c r="J918"/>
    </row>
    <row r="919" spans="1:10" hidden="1" x14ac:dyDescent="0.3">
      <c r="A919" t="s">
        <v>110</v>
      </c>
      <c r="B919" t="s">
        <v>145</v>
      </c>
      <c r="C919" t="s">
        <v>146</v>
      </c>
      <c r="D919" t="s">
        <v>87</v>
      </c>
      <c r="E919" s="9" t="s">
        <v>147</v>
      </c>
      <c r="F919" t="s">
        <v>114</v>
      </c>
      <c r="G919">
        <v>2018</v>
      </c>
      <c r="H919" s="6">
        <v>102.17</v>
      </c>
      <c r="I919" s="61">
        <f>SUM("1/"&amp;Index[[#This Row],[LibMois]]&amp;"/"&amp;Index[[#This Row],[Annee]])</f>
        <v>43160</v>
      </c>
      <c r="J919"/>
    </row>
    <row r="920" spans="1:10" hidden="1" x14ac:dyDescent="0.3">
      <c r="A920" t="s">
        <v>110</v>
      </c>
      <c r="B920" t="s">
        <v>139</v>
      </c>
      <c r="C920" t="s">
        <v>140</v>
      </c>
      <c r="D920" t="s">
        <v>92</v>
      </c>
      <c r="E920" s="9" t="s">
        <v>141</v>
      </c>
      <c r="F920" t="s">
        <v>114</v>
      </c>
      <c r="G920">
        <v>2018</v>
      </c>
      <c r="H920" s="6">
        <v>100.63</v>
      </c>
      <c r="I920" s="61">
        <f>SUM("1/"&amp;Index[[#This Row],[LibMois]]&amp;"/"&amp;Index[[#This Row],[Annee]])</f>
        <v>43160</v>
      </c>
      <c r="J920"/>
    </row>
    <row r="921" spans="1:10" hidden="1" x14ac:dyDescent="0.3">
      <c r="A921" t="s">
        <v>110</v>
      </c>
      <c r="B921" t="s">
        <v>148</v>
      </c>
      <c r="C921" t="s">
        <v>149</v>
      </c>
      <c r="D921" t="s">
        <v>91</v>
      </c>
      <c r="E921" s="9" t="s">
        <v>150</v>
      </c>
      <c r="F921" t="s">
        <v>114</v>
      </c>
      <c r="G921">
        <v>2018</v>
      </c>
      <c r="H921" s="6">
        <v>101.78</v>
      </c>
      <c r="I921" s="61">
        <f>SUM("1/"&amp;Index[[#This Row],[LibMois]]&amp;"/"&amp;Index[[#This Row],[Annee]])</f>
        <v>43160</v>
      </c>
      <c r="J921"/>
    </row>
    <row r="922" spans="1:10" hidden="1" x14ac:dyDescent="0.3">
      <c r="A922" t="s">
        <v>110</v>
      </c>
      <c r="B922" t="s">
        <v>154</v>
      </c>
      <c r="C922" t="s">
        <v>155</v>
      </c>
      <c r="D922" t="s">
        <v>83</v>
      </c>
      <c r="E922" s="9" t="s">
        <v>156</v>
      </c>
      <c r="F922" t="s">
        <v>114</v>
      </c>
      <c r="G922">
        <v>2018</v>
      </c>
      <c r="H922" s="6">
        <v>103.88</v>
      </c>
      <c r="I922" s="61">
        <f>SUM("1/"&amp;Index[[#This Row],[LibMois]]&amp;"/"&amp;Index[[#This Row],[Annee]])</f>
        <v>43160</v>
      </c>
      <c r="J922"/>
    </row>
    <row r="923" spans="1:10" hidden="1" x14ac:dyDescent="0.3">
      <c r="A923" t="s">
        <v>110</v>
      </c>
      <c r="B923" t="s">
        <v>157</v>
      </c>
      <c r="C923" t="s">
        <v>158</v>
      </c>
      <c r="D923" t="s">
        <v>159</v>
      </c>
      <c r="E923" s="9" t="s">
        <v>160</v>
      </c>
      <c r="F923" t="s">
        <v>114</v>
      </c>
      <c r="G923">
        <v>2018</v>
      </c>
      <c r="H923" s="6">
        <v>101.96</v>
      </c>
      <c r="I923" s="61">
        <f>SUM("1/"&amp;Index[[#This Row],[LibMois]]&amp;"/"&amp;Index[[#This Row],[Annee]])</f>
        <v>43160</v>
      </c>
      <c r="J923"/>
    </row>
    <row r="924" spans="1:10" hidden="1" x14ac:dyDescent="0.3">
      <c r="A924" t="s">
        <v>110</v>
      </c>
      <c r="B924" t="s">
        <v>123</v>
      </c>
      <c r="C924" t="s">
        <v>124</v>
      </c>
      <c r="D924" t="s">
        <v>125</v>
      </c>
      <c r="E924" s="9" t="s">
        <v>126</v>
      </c>
      <c r="F924" t="s">
        <v>114</v>
      </c>
      <c r="G924">
        <v>2018</v>
      </c>
      <c r="H924" s="6">
        <v>102.82</v>
      </c>
      <c r="I924" s="61">
        <f>SUM("1/"&amp;Index[[#This Row],[LibMois]]&amp;"/"&amp;Index[[#This Row],[Annee]])</f>
        <v>43160</v>
      </c>
      <c r="J924"/>
    </row>
    <row r="925" spans="1:10" hidden="1" x14ac:dyDescent="0.3">
      <c r="A925" s="84"/>
      <c r="B925" s="84"/>
      <c r="C925" s="84" t="s">
        <v>161</v>
      </c>
      <c r="D925" s="103" t="s">
        <v>162</v>
      </c>
      <c r="E925" s="103"/>
      <c r="F925" s="84" t="s">
        <v>114</v>
      </c>
      <c r="G925" s="105">
        <v>2018</v>
      </c>
      <c r="H925" s="106">
        <v>108.5</v>
      </c>
      <c r="I925" s="61">
        <f>SUM("1/"&amp;Index[[#This Row],[LibMois]]&amp;"/"&amp;Index[[#This Row],[Annee]])</f>
        <v>43160</v>
      </c>
      <c r="J925"/>
    </row>
    <row r="926" spans="1:10" hidden="1" x14ac:dyDescent="0.3">
      <c r="A926" s="84"/>
      <c r="B926" s="84"/>
      <c r="C926" s="84" t="s">
        <v>163</v>
      </c>
      <c r="D926" s="103" t="s">
        <v>93</v>
      </c>
      <c r="E926" s="103"/>
      <c r="F926" s="84" t="s">
        <v>114</v>
      </c>
      <c r="G926" s="105">
        <v>2018</v>
      </c>
      <c r="H926" s="106">
        <v>111.1</v>
      </c>
      <c r="I926" s="61">
        <f>SUM("1/"&amp;Index[[#This Row],[LibMois]]&amp;"/"&amp;Index[[#This Row],[Annee]])</f>
        <v>43160</v>
      </c>
      <c r="J926"/>
    </row>
    <row r="927" spans="1:10" hidden="1" x14ac:dyDescent="0.3">
      <c r="A927" s="84"/>
      <c r="B927" s="84"/>
      <c r="C927" s="84" t="s">
        <v>164</v>
      </c>
      <c r="D927" s="103" t="s">
        <v>94</v>
      </c>
      <c r="E927" s="103"/>
      <c r="F927" s="84" t="s">
        <v>114</v>
      </c>
      <c r="G927" s="105">
        <v>2018</v>
      </c>
      <c r="H927" s="106">
        <v>109.5</v>
      </c>
      <c r="I927" s="61">
        <f>SUM("1/"&amp;Index[[#This Row],[LibMois]]&amp;"/"&amp;Index[[#This Row],[Annee]])</f>
        <v>43160</v>
      </c>
      <c r="J927"/>
    </row>
    <row r="928" spans="1:10" hidden="1" x14ac:dyDescent="0.3">
      <c r="A928" t="s">
        <v>110</v>
      </c>
      <c r="B928" t="s">
        <v>127</v>
      </c>
      <c r="C928" t="s">
        <v>128</v>
      </c>
      <c r="D928" t="s">
        <v>84</v>
      </c>
      <c r="E928" s="9" t="s">
        <v>129</v>
      </c>
      <c r="F928" t="s">
        <v>114</v>
      </c>
      <c r="G928">
        <v>2019</v>
      </c>
      <c r="H928" s="6">
        <v>103.18</v>
      </c>
      <c r="I928" s="61">
        <f>SUM("1/"&amp;Index[[#This Row],[LibMois]]&amp;"/"&amp;Index[[#This Row],[Annee]])</f>
        <v>43525</v>
      </c>
      <c r="J928"/>
    </row>
    <row r="929" spans="1:10" hidden="1" x14ac:dyDescent="0.3">
      <c r="A929" t="s">
        <v>110</v>
      </c>
      <c r="B929" t="s">
        <v>130</v>
      </c>
      <c r="C929" t="s">
        <v>131</v>
      </c>
      <c r="D929" t="s">
        <v>85</v>
      </c>
      <c r="E929" s="9" t="s">
        <v>132</v>
      </c>
      <c r="F929" t="s">
        <v>114</v>
      </c>
      <c r="G929">
        <v>2019</v>
      </c>
      <c r="H929" s="6">
        <v>112</v>
      </c>
      <c r="I929" s="61">
        <f>SUM("1/"&amp;Index[[#This Row],[LibMois]]&amp;"/"&amp;Index[[#This Row],[Annee]])</f>
        <v>43525</v>
      </c>
      <c r="J929"/>
    </row>
    <row r="930" spans="1:10" hidden="1" x14ac:dyDescent="0.3">
      <c r="A930" t="s">
        <v>110</v>
      </c>
      <c r="B930" t="s">
        <v>133</v>
      </c>
      <c r="C930" t="s">
        <v>134</v>
      </c>
      <c r="D930" t="s">
        <v>90</v>
      </c>
      <c r="E930" s="9" t="s">
        <v>135</v>
      </c>
      <c r="F930" t="s">
        <v>114</v>
      </c>
      <c r="G930">
        <v>2019</v>
      </c>
      <c r="H930" s="6">
        <v>104.13</v>
      </c>
      <c r="I930" s="61">
        <f>SUM("1/"&amp;Index[[#This Row],[LibMois]]&amp;"/"&amp;Index[[#This Row],[Annee]])</f>
        <v>43525</v>
      </c>
      <c r="J930"/>
    </row>
    <row r="931" spans="1:10" hidden="1" x14ac:dyDescent="0.3">
      <c r="A931" t="s">
        <v>110</v>
      </c>
      <c r="B931" t="s">
        <v>151</v>
      </c>
      <c r="C931" t="s">
        <v>152</v>
      </c>
      <c r="D931" t="s">
        <v>86</v>
      </c>
      <c r="E931" s="9" t="s">
        <v>153</v>
      </c>
      <c r="F931" t="s">
        <v>114</v>
      </c>
      <c r="G931">
        <v>2019</v>
      </c>
      <c r="H931" s="6">
        <v>101.68</v>
      </c>
      <c r="I931" s="61">
        <f>SUM("1/"&amp;Index[[#This Row],[LibMois]]&amp;"/"&amp;Index[[#This Row],[Annee]])</f>
        <v>43525</v>
      </c>
      <c r="J931"/>
    </row>
    <row r="932" spans="1:10" hidden="1" x14ac:dyDescent="0.3">
      <c r="A932" t="s">
        <v>110</v>
      </c>
      <c r="B932" t="s">
        <v>136</v>
      </c>
      <c r="C932" t="s">
        <v>137</v>
      </c>
      <c r="D932" t="s">
        <v>89</v>
      </c>
      <c r="E932" s="9" t="s">
        <v>138</v>
      </c>
      <c r="F932" t="s">
        <v>114</v>
      </c>
      <c r="G932">
        <v>2019</v>
      </c>
      <c r="H932" s="6">
        <v>104.54</v>
      </c>
      <c r="I932" s="61">
        <f>SUM("1/"&amp;Index[[#This Row],[LibMois]]&amp;"/"&amp;Index[[#This Row],[Annee]])</f>
        <v>43525</v>
      </c>
      <c r="J932"/>
    </row>
    <row r="933" spans="1:10" hidden="1" x14ac:dyDescent="0.3">
      <c r="A933" t="s">
        <v>110</v>
      </c>
      <c r="B933" t="s">
        <v>142</v>
      </c>
      <c r="C933" t="s">
        <v>143</v>
      </c>
      <c r="D933" t="s">
        <v>88</v>
      </c>
      <c r="E933" s="9" t="s">
        <v>144</v>
      </c>
      <c r="F933" t="s">
        <v>114</v>
      </c>
      <c r="G933">
        <v>2019</v>
      </c>
      <c r="H933" s="6">
        <v>109.23</v>
      </c>
      <c r="I933" s="61">
        <f>SUM("1/"&amp;Index[[#This Row],[LibMois]]&amp;"/"&amp;Index[[#This Row],[Annee]])</f>
        <v>43525</v>
      </c>
      <c r="J933"/>
    </row>
    <row r="934" spans="1:10" hidden="1" x14ac:dyDescent="0.3">
      <c r="A934" t="s">
        <v>110</v>
      </c>
      <c r="B934" t="s">
        <v>145</v>
      </c>
      <c r="C934" t="s">
        <v>146</v>
      </c>
      <c r="D934" t="s">
        <v>87</v>
      </c>
      <c r="E934" s="9" t="s">
        <v>147</v>
      </c>
      <c r="F934" t="s">
        <v>114</v>
      </c>
      <c r="G934">
        <v>2019</v>
      </c>
      <c r="H934" s="6">
        <v>101.82</v>
      </c>
      <c r="I934" s="61">
        <f>SUM("1/"&amp;Index[[#This Row],[LibMois]]&amp;"/"&amp;Index[[#This Row],[Annee]])</f>
        <v>43525</v>
      </c>
      <c r="J934"/>
    </row>
    <row r="935" spans="1:10" hidden="1" x14ac:dyDescent="0.3">
      <c r="A935" t="s">
        <v>110</v>
      </c>
      <c r="B935" t="s">
        <v>139</v>
      </c>
      <c r="C935" t="s">
        <v>140</v>
      </c>
      <c r="D935" t="s">
        <v>92</v>
      </c>
      <c r="E935" s="9" t="s">
        <v>141</v>
      </c>
      <c r="F935" t="s">
        <v>114</v>
      </c>
      <c r="G935">
        <v>2019</v>
      </c>
      <c r="H935" s="6">
        <v>101.38</v>
      </c>
      <c r="I935" s="61">
        <f>SUM("1/"&amp;Index[[#This Row],[LibMois]]&amp;"/"&amp;Index[[#This Row],[Annee]])</f>
        <v>43525</v>
      </c>
      <c r="J935"/>
    </row>
    <row r="936" spans="1:10" hidden="1" x14ac:dyDescent="0.3">
      <c r="A936" t="s">
        <v>110</v>
      </c>
      <c r="B936" t="s">
        <v>148</v>
      </c>
      <c r="C936" t="s">
        <v>149</v>
      </c>
      <c r="D936" t="s">
        <v>91</v>
      </c>
      <c r="E936" s="9" t="s">
        <v>150</v>
      </c>
      <c r="F936" t="s">
        <v>114</v>
      </c>
      <c r="G936">
        <v>2019</v>
      </c>
      <c r="H936" s="6">
        <v>100.76</v>
      </c>
      <c r="I936" s="61">
        <f>SUM("1/"&amp;Index[[#This Row],[LibMois]]&amp;"/"&amp;Index[[#This Row],[Annee]])</f>
        <v>43525</v>
      </c>
      <c r="J936"/>
    </row>
    <row r="937" spans="1:10" hidden="1" x14ac:dyDescent="0.3">
      <c r="A937" t="s">
        <v>110</v>
      </c>
      <c r="B937" t="s">
        <v>154</v>
      </c>
      <c r="C937" t="s">
        <v>155</v>
      </c>
      <c r="D937" t="s">
        <v>83</v>
      </c>
      <c r="E937" s="9" t="s">
        <v>156</v>
      </c>
      <c r="F937" t="s">
        <v>114</v>
      </c>
      <c r="G937">
        <v>2019</v>
      </c>
      <c r="H937" s="6">
        <v>105.51</v>
      </c>
      <c r="I937" s="61">
        <f>SUM("1/"&amp;Index[[#This Row],[LibMois]]&amp;"/"&amp;Index[[#This Row],[Annee]])</f>
        <v>43525</v>
      </c>
      <c r="J937"/>
    </row>
    <row r="938" spans="1:10" s="58" customFormat="1" hidden="1" x14ac:dyDescent="0.3">
      <c r="A938" t="s">
        <v>110</v>
      </c>
      <c r="B938" t="s">
        <v>157</v>
      </c>
      <c r="C938" t="s">
        <v>158</v>
      </c>
      <c r="D938" t="s">
        <v>159</v>
      </c>
      <c r="E938" s="9" t="s">
        <v>160</v>
      </c>
      <c r="F938" t="s">
        <v>114</v>
      </c>
      <c r="G938">
        <v>2019</v>
      </c>
      <c r="H938" s="6">
        <v>103.07</v>
      </c>
      <c r="I938" s="61">
        <f>SUM("1/"&amp;Index[[#This Row],[LibMois]]&amp;"/"&amp;Index[[#This Row],[Annee]])</f>
        <v>43525</v>
      </c>
    </row>
    <row r="939" spans="1:10" s="58" customFormat="1" hidden="1" x14ac:dyDescent="0.3">
      <c r="A939" t="s">
        <v>110</v>
      </c>
      <c r="B939" t="s">
        <v>123</v>
      </c>
      <c r="C939" t="s">
        <v>124</v>
      </c>
      <c r="D939" t="s">
        <v>125</v>
      </c>
      <c r="E939" s="9" t="s">
        <v>126</v>
      </c>
      <c r="F939" t="s">
        <v>114</v>
      </c>
      <c r="G939">
        <v>2019</v>
      </c>
      <c r="H939" s="6">
        <v>104.14</v>
      </c>
      <c r="I939" s="61">
        <f>SUM("1/"&amp;Index[[#This Row],[LibMois]]&amp;"/"&amp;Index[[#This Row],[Annee]])</f>
        <v>43525</v>
      </c>
    </row>
    <row r="940" spans="1:10" hidden="1" x14ac:dyDescent="0.3">
      <c r="A940" s="84"/>
      <c r="B940" s="84"/>
      <c r="C940" s="84" t="s">
        <v>161</v>
      </c>
      <c r="D940" s="103" t="s">
        <v>162</v>
      </c>
      <c r="E940" s="103"/>
      <c r="F940" s="84" t="s">
        <v>114</v>
      </c>
      <c r="G940" s="105">
        <v>2019</v>
      </c>
      <c r="H940" s="106">
        <v>110.6</v>
      </c>
      <c r="I940" s="61">
        <f>SUM("1/"&amp;Index[[#This Row],[LibMois]]&amp;"/"&amp;Index[[#This Row],[Annee]])</f>
        <v>43525</v>
      </c>
      <c r="J940"/>
    </row>
    <row r="941" spans="1:10" hidden="1" x14ac:dyDescent="0.3">
      <c r="A941" s="84"/>
      <c r="B941" s="84"/>
      <c r="C941" s="84" t="s">
        <v>163</v>
      </c>
      <c r="D941" s="103" t="s">
        <v>93</v>
      </c>
      <c r="E941" s="103"/>
      <c r="F941" s="84" t="s">
        <v>114</v>
      </c>
      <c r="G941" s="105">
        <v>2019</v>
      </c>
      <c r="H941" s="106">
        <v>113.1</v>
      </c>
      <c r="I941" s="61">
        <f>SUM("1/"&amp;Index[[#This Row],[LibMois]]&amp;"/"&amp;Index[[#This Row],[Annee]])</f>
        <v>43525</v>
      </c>
      <c r="J941"/>
    </row>
    <row r="942" spans="1:10" hidden="1" x14ac:dyDescent="0.3">
      <c r="A942" s="84"/>
      <c r="B942" s="84"/>
      <c r="C942" s="84" t="s">
        <v>164</v>
      </c>
      <c r="D942" s="103" t="s">
        <v>94</v>
      </c>
      <c r="E942" s="103"/>
      <c r="F942" s="84" t="s">
        <v>114</v>
      </c>
      <c r="G942" s="105">
        <v>2019</v>
      </c>
      <c r="H942" s="106">
        <v>111.2</v>
      </c>
      <c r="I942" s="61">
        <f>SUM("1/"&amp;Index[[#This Row],[LibMois]]&amp;"/"&amp;Index[[#This Row],[Annee]])</f>
        <v>43525</v>
      </c>
      <c r="J942"/>
    </row>
    <row r="943" spans="1:10" hidden="1" x14ac:dyDescent="0.3">
      <c r="A943" t="s">
        <v>110</v>
      </c>
      <c r="B943" t="s">
        <v>127</v>
      </c>
      <c r="C943" t="s">
        <v>128</v>
      </c>
      <c r="D943" t="s">
        <v>84</v>
      </c>
      <c r="E943" s="9" t="s">
        <v>129</v>
      </c>
      <c r="F943" t="s">
        <v>114</v>
      </c>
      <c r="G943">
        <v>2020</v>
      </c>
      <c r="H943" s="6">
        <v>103.91</v>
      </c>
      <c r="I943" s="61">
        <f>SUM("1/"&amp;Index[[#This Row],[LibMois]]&amp;"/"&amp;Index[[#This Row],[Annee]])</f>
        <v>43891</v>
      </c>
      <c r="J943"/>
    </row>
    <row r="944" spans="1:10" hidden="1" x14ac:dyDescent="0.3">
      <c r="A944" t="s">
        <v>110</v>
      </c>
      <c r="B944" t="s">
        <v>130</v>
      </c>
      <c r="C944" t="s">
        <v>131</v>
      </c>
      <c r="D944" t="s">
        <v>85</v>
      </c>
      <c r="E944" s="9" t="s">
        <v>132</v>
      </c>
      <c r="F944" t="s">
        <v>114</v>
      </c>
      <c r="G944">
        <v>2020</v>
      </c>
      <c r="H944" s="6">
        <v>107.32</v>
      </c>
      <c r="I944" s="61">
        <f>SUM("1/"&amp;Index[[#This Row],[LibMois]]&amp;"/"&amp;Index[[#This Row],[Annee]])</f>
        <v>43891</v>
      </c>
      <c r="J944"/>
    </row>
    <row r="945" spans="1:10" hidden="1" x14ac:dyDescent="0.3">
      <c r="A945" t="s">
        <v>110</v>
      </c>
      <c r="B945" t="s">
        <v>133</v>
      </c>
      <c r="C945" t="s">
        <v>134</v>
      </c>
      <c r="D945" t="s">
        <v>90</v>
      </c>
      <c r="E945" s="9" t="s">
        <v>135</v>
      </c>
      <c r="F945" t="s">
        <v>114</v>
      </c>
      <c r="G945">
        <v>2020</v>
      </c>
      <c r="H945" s="6">
        <v>105.35</v>
      </c>
      <c r="I945" s="61">
        <f>SUM("1/"&amp;Index[[#This Row],[LibMois]]&amp;"/"&amp;Index[[#This Row],[Annee]])</f>
        <v>43891</v>
      </c>
      <c r="J945"/>
    </row>
    <row r="946" spans="1:10" hidden="1" x14ac:dyDescent="0.3">
      <c r="A946" t="s">
        <v>110</v>
      </c>
      <c r="B946" t="s">
        <v>151</v>
      </c>
      <c r="C946" t="s">
        <v>152</v>
      </c>
      <c r="D946" t="s">
        <v>86</v>
      </c>
      <c r="E946" s="9" t="s">
        <v>153</v>
      </c>
      <c r="F946" t="s">
        <v>114</v>
      </c>
      <c r="G946">
        <v>2020</v>
      </c>
      <c r="H946" s="6">
        <v>103.43</v>
      </c>
      <c r="I946" s="61">
        <f>SUM("1/"&amp;Index[[#This Row],[LibMois]]&amp;"/"&amp;Index[[#This Row],[Annee]])</f>
        <v>43891</v>
      </c>
      <c r="J946"/>
    </row>
    <row r="947" spans="1:10" hidden="1" x14ac:dyDescent="0.3">
      <c r="A947" t="s">
        <v>110</v>
      </c>
      <c r="B947" t="s">
        <v>136</v>
      </c>
      <c r="C947" t="s">
        <v>137</v>
      </c>
      <c r="D947" t="s">
        <v>89</v>
      </c>
      <c r="E947" s="9" t="s">
        <v>138</v>
      </c>
      <c r="F947" t="s">
        <v>114</v>
      </c>
      <c r="G947">
        <v>2020</v>
      </c>
      <c r="H947" s="6">
        <v>106.4</v>
      </c>
      <c r="I947" s="61">
        <f>SUM("1/"&amp;Index[[#This Row],[LibMois]]&amp;"/"&amp;Index[[#This Row],[Annee]])</f>
        <v>43891</v>
      </c>
      <c r="J947"/>
    </row>
    <row r="948" spans="1:10" hidden="1" x14ac:dyDescent="0.3">
      <c r="A948" t="s">
        <v>110</v>
      </c>
      <c r="B948" t="s">
        <v>142</v>
      </c>
      <c r="C948" t="s">
        <v>143</v>
      </c>
      <c r="D948" t="s">
        <v>88</v>
      </c>
      <c r="E948" s="9" t="s">
        <v>144</v>
      </c>
      <c r="F948" t="s">
        <v>114</v>
      </c>
      <c r="G948">
        <v>2020</v>
      </c>
      <c r="H948" s="6">
        <v>107.22</v>
      </c>
      <c r="I948" s="61">
        <f>SUM("1/"&amp;Index[[#This Row],[LibMois]]&amp;"/"&amp;Index[[#This Row],[Annee]])</f>
        <v>43891</v>
      </c>
      <c r="J948"/>
    </row>
    <row r="949" spans="1:10" hidden="1" x14ac:dyDescent="0.3">
      <c r="A949" t="s">
        <v>110</v>
      </c>
      <c r="B949" t="s">
        <v>145</v>
      </c>
      <c r="C949" t="s">
        <v>146</v>
      </c>
      <c r="D949" t="s">
        <v>87</v>
      </c>
      <c r="E949" s="9" t="s">
        <v>147</v>
      </c>
      <c r="F949" t="s">
        <v>114</v>
      </c>
      <c r="G949">
        <v>2020</v>
      </c>
      <c r="H949" s="6">
        <v>102.68</v>
      </c>
      <c r="I949" s="61">
        <f>SUM("1/"&amp;Index[[#This Row],[LibMois]]&amp;"/"&amp;Index[[#This Row],[Annee]])</f>
        <v>43891</v>
      </c>
      <c r="J949"/>
    </row>
    <row r="950" spans="1:10" hidden="1" x14ac:dyDescent="0.3">
      <c r="A950" t="s">
        <v>110</v>
      </c>
      <c r="B950" t="s">
        <v>139</v>
      </c>
      <c r="C950" t="s">
        <v>140</v>
      </c>
      <c r="D950" t="s">
        <v>92</v>
      </c>
      <c r="E950" s="9" t="s">
        <v>141</v>
      </c>
      <c r="F950" t="s">
        <v>114</v>
      </c>
      <c r="G950">
        <v>2020</v>
      </c>
      <c r="H950" s="6">
        <v>102.15</v>
      </c>
      <c r="I950" s="61">
        <f>SUM("1/"&amp;Index[[#This Row],[LibMois]]&amp;"/"&amp;Index[[#This Row],[Annee]])</f>
        <v>43891</v>
      </c>
      <c r="J950"/>
    </row>
    <row r="951" spans="1:10" hidden="1" x14ac:dyDescent="0.3">
      <c r="A951" t="s">
        <v>110</v>
      </c>
      <c r="B951" t="s">
        <v>148</v>
      </c>
      <c r="C951" t="s">
        <v>149</v>
      </c>
      <c r="D951" t="s">
        <v>91</v>
      </c>
      <c r="E951" s="9" t="s">
        <v>150</v>
      </c>
      <c r="F951" t="s">
        <v>114</v>
      </c>
      <c r="G951">
        <v>2020</v>
      </c>
      <c r="H951" s="6">
        <v>103.54</v>
      </c>
      <c r="I951" s="61">
        <f>SUM("1/"&amp;Index[[#This Row],[LibMois]]&amp;"/"&amp;Index[[#This Row],[Annee]])</f>
        <v>43891</v>
      </c>
      <c r="J951"/>
    </row>
    <row r="952" spans="1:10" hidden="1" x14ac:dyDescent="0.3">
      <c r="A952" t="s">
        <v>110</v>
      </c>
      <c r="B952" t="s">
        <v>154</v>
      </c>
      <c r="C952" t="s">
        <v>155</v>
      </c>
      <c r="D952" t="s">
        <v>83</v>
      </c>
      <c r="E952" s="9" t="s">
        <v>156</v>
      </c>
      <c r="F952" t="s">
        <v>114</v>
      </c>
      <c r="G952">
        <v>2020</v>
      </c>
      <c r="H952" s="6">
        <v>106.18</v>
      </c>
      <c r="I952" s="61">
        <f>SUM("1/"&amp;Index[[#This Row],[LibMois]]&amp;"/"&amp;Index[[#This Row],[Annee]])</f>
        <v>43891</v>
      </c>
      <c r="J952"/>
    </row>
    <row r="953" spans="1:10" hidden="1" x14ac:dyDescent="0.3">
      <c r="A953" t="s">
        <v>110</v>
      </c>
      <c r="B953" t="s">
        <v>157</v>
      </c>
      <c r="C953" t="s">
        <v>158</v>
      </c>
      <c r="D953" t="s">
        <v>159</v>
      </c>
      <c r="E953" s="9" t="s">
        <v>160</v>
      </c>
      <c r="F953" t="s">
        <v>114</v>
      </c>
      <c r="G953">
        <v>2020</v>
      </c>
      <c r="H953" s="6">
        <v>103.99</v>
      </c>
      <c r="I953" s="61">
        <f>SUM("1/"&amp;Index[[#This Row],[LibMois]]&amp;"/"&amp;Index[[#This Row],[Annee]])</f>
        <v>43891</v>
      </c>
      <c r="J953"/>
    </row>
    <row r="954" spans="1:10" hidden="1" x14ac:dyDescent="0.3">
      <c r="A954" t="s">
        <v>110</v>
      </c>
      <c r="B954" t="s">
        <v>123</v>
      </c>
      <c r="C954" t="s">
        <v>124</v>
      </c>
      <c r="D954" t="s">
        <v>125</v>
      </c>
      <c r="E954" s="9" t="s">
        <v>126</v>
      </c>
      <c r="F954" t="s">
        <v>114</v>
      </c>
      <c r="G954">
        <v>2020</v>
      </c>
      <c r="H954" s="6">
        <v>104.92</v>
      </c>
      <c r="I954" s="61">
        <f>SUM("1/"&amp;Index[[#This Row],[LibMois]]&amp;"/"&amp;Index[[#This Row],[Annee]])</f>
        <v>43891</v>
      </c>
      <c r="J954"/>
    </row>
    <row r="955" spans="1:10" hidden="1" x14ac:dyDescent="0.3">
      <c r="A955" s="84"/>
      <c r="B955" s="84"/>
      <c r="C955" s="84" t="s">
        <v>161</v>
      </c>
      <c r="D955" s="103" t="s">
        <v>162</v>
      </c>
      <c r="E955" s="103"/>
      <c r="F955" s="84" t="s">
        <v>114</v>
      </c>
      <c r="G955" s="105">
        <v>2020</v>
      </c>
      <c r="H955" s="106">
        <v>111.7</v>
      </c>
      <c r="I955" s="61">
        <f>SUM("1/"&amp;Index[[#This Row],[LibMois]]&amp;"/"&amp;Index[[#This Row],[Annee]])</f>
        <v>43891</v>
      </c>
      <c r="J955"/>
    </row>
    <row r="956" spans="1:10" hidden="1" x14ac:dyDescent="0.3">
      <c r="A956" s="84"/>
      <c r="B956" s="84"/>
      <c r="C956" s="84" t="s">
        <v>163</v>
      </c>
      <c r="D956" s="103" t="s">
        <v>93</v>
      </c>
      <c r="E956" s="103"/>
      <c r="F956" s="84" t="s">
        <v>114</v>
      </c>
      <c r="G956" s="105">
        <v>2020</v>
      </c>
      <c r="H956" s="106">
        <v>115.4</v>
      </c>
      <c r="I956" s="61">
        <f>SUM("1/"&amp;Index[[#This Row],[LibMois]]&amp;"/"&amp;Index[[#This Row],[Annee]])</f>
        <v>43891</v>
      </c>
      <c r="J956"/>
    </row>
    <row r="957" spans="1:10" hidden="1" x14ac:dyDescent="0.3">
      <c r="A957" s="84"/>
      <c r="B957" s="84"/>
      <c r="C957" s="84" t="s">
        <v>164</v>
      </c>
      <c r="D957" s="103" t="s">
        <v>94</v>
      </c>
      <c r="E957" s="103"/>
      <c r="F957" s="84" t="s">
        <v>114</v>
      </c>
      <c r="G957" s="105">
        <v>2020</v>
      </c>
      <c r="H957" s="106">
        <v>112.3</v>
      </c>
      <c r="I957" s="61">
        <f>SUM("1/"&amp;Index[[#This Row],[LibMois]]&amp;"/"&amp;Index[[#This Row],[Annee]])</f>
        <v>43891</v>
      </c>
      <c r="J957"/>
    </row>
    <row r="958" spans="1:10" hidden="1" x14ac:dyDescent="0.3">
      <c r="A958" t="s">
        <v>110</v>
      </c>
      <c r="B958" t="s">
        <v>127</v>
      </c>
      <c r="C958" t="s">
        <v>128</v>
      </c>
      <c r="D958" t="s">
        <v>84</v>
      </c>
      <c r="E958" s="9" t="s">
        <v>129</v>
      </c>
      <c r="F958" t="s">
        <v>114</v>
      </c>
      <c r="G958">
        <v>2021</v>
      </c>
      <c r="H958" s="6">
        <v>106.36</v>
      </c>
      <c r="I958" s="61">
        <f>SUM("1/"&amp;Index[[#This Row],[LibMois]]&amp;"/"&amp;Index[[#This Row],[Annee]])</f>
        <v>44256</v>
      </c>
      <c r="J958"/>
    </row>
    <row r="959" spans="1:10" hidden="1" x14ac:dyDescent="0.3">
      <c r="A959" t="s">
        <v>110</v>
      </c>
      <c r="B959" t="s">
        <v>130</v>
      </c>
      <c r="C959" t="s">
        <v>131</v>
      </c>
      <c r="D959" t="s">
        <v>85</v>
      </c>
      <c r="E959" s="9" t="s">
        <v>132</v>
      </c>
      <c r="F959" t="s">
        <v>114</v>
      </c>
      <c r="G959">
        <v>2021</v>
      </c>
      <c r="H959" s="6">
        <v>106.13</v>
      </c>
      <c r="I959" s="61">
        <f>SUM("1/"&amp;Index[[#This Row],[LibMois]]&amp;"/"&amp;Index[[#This Row],[Annee]])</f>
        <v>44256</v>
      </c>
      <c r="J959"/>
    </row>
    <row r="960" spans="1:10" hidden="1" x14ac:dyDescent="0.3">
      <c r="A960" t="s">
        <v>110</v>
      </c>
      <c r="B960" t="s">
        <v>133</v>
      </c>
      <c r="C960" t="s">
        <v>134</v>
      </c>
      <c r="D960" t="s">
        <v>90</v>
      </c>
      <c r="E960" s="9" t="s">
        <v>135</v>
      </c>
      <c r="F960" t="s">
        <v>114</v>
      </c>
      <c r="G960">
        <v>2021</v>
      </c>
      <c r="H960" s="6">
        <v>106.49</v>
      </c>
      <c r="I960" s="61">
        <f>SUM("1/"&amp;Index[[#This Row],[LibMois]]&amp;"/"&amp;Index[[#This Row],[Annee]])</f>
        <v>44256</v>
      </c>
      <c r="J960"/>
    </row>
    <row r="961" spans="1:10" hidden="1" x14ac:dyDescent="0.3">
      <c r="A961" t="s">
        <v>110</v>
      </c>
      <c r="B961" t="s">
        <v>151</v>
      </c>
      <c r="C961" t="s">
        <v>152</v>
      </c>
      <c r="D961" t="s">
        <v>86</v>
      </c>
      <c r="E961" s="9" t="s">
        <v>153</v>
      </c>
      <c r="F961" t="s">
        <v>114</v>
      </c>
      <c r="G961">
        <v>2021</v>
      </c>
      <c r="H961" s="6">
        <v>104.55</v>
      </c>
      <c r="I961" s="61">
        <f>SUM("1/"&amp;Index[[#This Row],[LibMois]]&amp;"/"&amp;Index[[#This Row],[Annee]])</f>
        <v>44256</v>
      </c>
      <c r="J961"/>
    </row>
    <row r="962" spans="1:10" hidden="1" x14ac:dyDescent="0.3">
      <c r="A962" t="s">
        <v>110</v>
      </c>
      <c r="B962" t="s">
        <v>136</v>
      </c>
      <c r="C962" t="s">
        <v>137</v>
      </c>
      <c r="D962" t="s">
        <v>89</v>
      </c>
      <c r="E962" s="9" t="s">
        <v>138</v>
      </c>
      <c r="F962" t="s">
        <v>114</v>
      </c>
      <c r="G962">
        <v>2021</v>
      </c>
      <c r="H962" s="6">
        <v>105.65</v>
      </c>
      <c r="I962" s="61">
        <f>SUM("1/"&amp;Index[[#This Row],[LibMois]]&amp;"/"&amp;Index[[#This Row],[Annee]])</f>
        <v>44256</v>
      </c>
      <c r="J962"/>
    </row>
    <row r="963" spans="1:10" hidden="1" x14ac:dyDescent="0.3">
      <c r="A963" t="s">
        <v>110</v>
      </c>
      <c r="B963" t="s">
        <v>142</v>
      </c>
      <c r="C963" t="s">
        <v>143</v>
      </c>
      <c r="D963" t="s">
        <v>88</v>
      </c>
      <c r="E963" s="9" t="s">
        <v>144</v>
      </c>
      <c r="F963" t="s">
        <v>114</v>
      </c>
      <c r="G963">
        <v>2021</v>
      </c>
      <c r="H963" s="6">
        <v>106.31</v>
      </c>
      <c r="I963" s="61">
        <f>SUM("1/"&amp;Index[[#This Row],[LibMois]]&amp;"/"&amp;Index[[#This Row],[Annee]])</f>
        <v>44256</v>
      </c>
      <c r="J963"/>
    </row>
    <row r="964" spans="1:10" hidden="1" x14ac:dyDescent="0.3">
      <c r="A964" t="s">
        <v>110</v>
      </c>
      <c r="B964" t="s">
        <v>145</v>
      </c>
      <c r="C964" t="s">
        <v>146</v>
      </c>
      <c r="D964" t="s">
        <v>87</v>
      </c>
      <c r="E964" s="9" t="s">
        <v>147</v>
      </c>
      <c r="F964" t="s">
        <v>114</v>
      </c>
      <c r="G964">
        <v>2021</v>
      </c>
      <c r="H964" s="6">
        <v>105.14</v>
      </c>
      <c r="I964" s="61">
        <f>SUM("1/"&amp;Index[[#This Row],[LibMois]]&amp;"/"&amp;Index[[#This Row],[Annee]])</f>
        <v>44256</v>
      </c>
      <c r="J964"/>
    </row>
    <row r="965" spans="1:10" hidden="1" x14ac:dyDescent="0.3">
      <c r="A965" t="s">
        <v>110</v>
      </c>
      <c r="B965" t="s">
        <v>139</v>
      </c>
      <c r="C965" t="s">
        <v>140</v>
      </c>
      <c r="D965" t="s">
        <v>92</v>
      </c>
      <c r="E965" s="9" t="s">
        <v>141</v>
      </c>
      <c r="F965" t="s">
        <v>114</v>
      </c>
      <c r="G965">
        <v>2021</v>
      </c>
      <c r="H965" s="6">
        <v>103.82</v>
      </c>
      <c r="I965" s="61">
        <f>SUM("1/"&amp;Index[[#This Row],[LibMois]]&amp;"/"&amp;Index[[#This Row],[Annee]])</f>
        <v>44256</v>
      </c>
      <c r="J965"/>
    </row>
    <row r="966" spans="1:10" hidden="1" x14ac:dyDescent="0.3">
      <c r="A966" t="s">
        <v>110</v>
      </c>
      <c r="B966" t="s">
        <v>148</v>
      </c>
      <c r="C966" t="s">
        <v>149</v>
      </c>
      <c r="D966" t="s">
        <v>91</v>
      </c>
      <c r="E966" s="9" t="s">
        <v>150</v>
      </c>
      <c r="F966" t="s">
        <v>114</v>
      </c>
      <c r="G966">
        <v>2021</v>
      </c>
      <c r="H966" s="6">
        <v>104.29</v>
      </c>
      <c r="I966" s="61">
        <f>SUM("1/"&amp;Index[[#This Row],[LibMois]]&amp;"/"&amp;Index[[#This Row],[Annee]])</f>
        <v>44256</v>
      </c>
      <c r="J966"/>
    </row>
    <row r="967" spans="1:10" hidden="1" x14ac:dyDescent="0.3">
      <c r="A967" t="s">
        <v>110</v>
      </c>
      <c r="B967" t="s">
        <v>154</v>
      </c>
      <c r="C967" t="s">
        <v>155</v>
      </c>
      <c r="D967" t="s">
        <v>83</v>
      </c>
      <c r="E967" s="9" t="s">
        <v>156</v>
      </c>
      <c r="F967" t="s">
        <v>114</v>
      </c>
      <c r="G967">
        <v>2021</v>
      </c>
      <c r="H967" s="6">
        <v>108.06</v>
      </c>
      <c r="I967" s="61">
        <f>SUM("1/"&amp;Index[[#This Row],[LibMois]]&amp;"/"&amp;Index[[#This Row],[Annee]])</f>
        <v>44256</v>
      </c>
      <c r="J967"/>
    </row>
    <row r="968" spans="1:10" hidden="1" x14ac:dyDescent="0.3">
      <c r="A968" t="s">
        <v>110</v>
      </c>
      <c r="B968" t="s">
        <v>157</v>
      </c>
      <c r="C968" t="s">
        <v>158</v>
      </c>
      <c r="D968" t="s">
        <v>159</v>
      </c>
      <c r="E968" s="9" t="s">
        <v>160</v>
      </c>
      <c r="F968" t="s">
        <v>114</v>
      </c>
      <c r="G968">
        <v>2021</v>
      </c>
      <c r="H968" s="6">
        <v>105.42</v>
      </c>
      <c r="I968" s="61">
        <f>SUM("1/"&amp;Index[[#This Row],[LibMois]]&amp;"/"&amp;Index[[#This Row],[Annee]])</f>
        <v>44256</v>
      </c>
      <c r="J968"/>
    </row>
    <row r="969" spans="1:10" hidden="1" x14ac:dyDescent="0.3">
      <c r="A969" t="s">
        <v>110</v>
      </c>
      <c r="B969" t="s">
        <v>123</v>
      </c>
      <c r="C969" t="s">
        <v>124</v>
      </c>
      <c r="D969" t="s">
        <v>125</v>
      </c>
      <c r="E969" s="9" t="s">
        <v>126</v>
      </c>
      <c r="F969" t="s">
        <v>114</v>
      </c>
      <c r="G969">
        <v>2021</v>
      </c>
      <c r="H969" s="6">
        <v>105.95</v>
      </c>
      <c r="I969" s="61">
        <f>SUM("1/"&amp;Index[[#This Row],[LibMois]]&amp;"/"&amp;Index[[#This Row],[Annee]])</f>
        <v>44256</v>
      </c>
      <c r="J969"/>
    </row>
    <row r="970" spans="1:10" hidden="1" x14ac:dyDescent="0.3">
      <c r="A970" s="84"/>
      <c r="B970" s="84"/>
      <c r="C970" s="84" t="s">
        <v>161</v>
      </c>
      <c r="D970" s="103" t="s">
        <v>162</v>
      </c>
      <c r="E970" s="103"/>
      <c r="F970" s="84" t="s">
        <v>114</v>
      </c>
      <c r="G970" s="105">
        <v>2021</v>
      </c>
      <c r="H970" s="106">
        <v>116.1</v>
      </c>
      <c r="I970" s="61">
        <f>SUM("1/"&amp;Index[[#This Row],[LibMois]]&amp;"/"&amp;Index[[#This Row],[Annee]])</f>
        <v>44256</v>
      </c>
      <c r="J970"/>
    </row>
    <row r="971" spans="1:10" hidden="1" x14ac:dyDescent="0.3">
      <c r="A971" s="84"/>
      <c r="B971" s="84"/>
      <c r="C971" s="84" t="s">
        <v>163</v>
      </c>
      <c r="D971" s="103" t="s">
        <v>93</v>
      </c>
      <c r="E971" s="103"/>
      <c r="F971" s="84" t="s">
        <v>114</v>
      </c>
      <c r="G971" s="105">
        <v>2021</v>
      </c>
      <c r="H971" s="106">
        <v>117.4</v>
      </c>
      <c r="I971" s="61">
        <f>SUM("1/"&amp;Index[[#This Row],[LibMois]]&amp;"/"&amp;Index[[#This Row],[Annee]])</f>
        <v>44256</v>
      </c>
      <c r="J971"/>
    </row>
    <row r="972" spans="1:10" hidden="1" x14ac:dyDescent="0.3">
      <c r="A972" s="84"/>
      <c r="B972" s="84"/>
      <c r="C972" s="84" t="s">
        <v>164</v>
      </c>
      <c r="D972" s="103" t="s">
        <v>94</v>
      </c>
      <c r="E972" s="103"/>
      <c r="F972" s="84" t="s">
        <v>114</v>
      </c>
      <c r="G972" s="105">
        <v>2021</v>
      </c>
      <c r="H972" s="106">
        <v>119.8</v>
      </c>
      <c r="I972" s="61">
        <f>SUM("1/"&amp;Index[[#This Row],[LibMois]]&amp;"/"&amp;Index[[#This Row],[Annee]])</f>
        <v>44256</v>
      </c>
      <c r="J972"/>
    </row>
    <row r="973" spans="1:10" hidden="1" x14ac:dyDescent="0.3">
      <c r="A973" t="s">
        <v>110</v>
      </c>
      <c r="B973" t="s">
        <v>127</v>
      </c>
      <c r="C973" t="s">
        <v>128</v>
      </c>
      <c r="D973" t="s">
        <v>84</v>
      </c>
      <c r="E973" s="9" t="s">
        <v>129</v>
      </c>
      <c r="F973" t="s">
        <v>114</v>
      </c>
      <c r="G973">
        <v>2022</v>
      </c>
      <c r="H973" s="6">
        <v>116.44</v>
      </c>
      <c r="I973" s="61">
        <f>SUM("1/"&amp;Index[[#This Row],[LibMois]]&amp;"/"&amp;Index[[#This Row],[Annee]])</f>
        <v>44621</v>
      </c>
      <c r="J973"/>
    </row>
    <row r="974" spans="1:10" hidden="1" x14ac:dyDescent="0.3">
      <c r="A974" t="s">
        <v>110</v>
      </c>
      <c r="B974" t="s">
        <v>130</v>
      </c>
      <c r="C974" t="s">
        <v>131</v>
      </c>
      <c r="D974" t="s">
        <v>85</v>
      </c>
      <c r="E974" s="9" t="s">
        <v>132</v>
      </c>
      <c r="F974" t="s">
        <v>114</v>
      </c>
      <c r="G974">
        <v>2022</v>
      </c>
      <c r="H974" s="6">
        <v>128.77000000000001</v>
      </c>
      <c r="I974" s="61">
        <f>SUM("1/"&amp;Index[[#This Row],[LibMois]]&amp;"/"&amp;Index[[#This Row],[Annee]])</f>
        <v>44621</v>
      </c>
      <c r="J974"/>
    </row>
    <row r="975" spans="1:10" hidden="1" x14ac:dyDescent="0.3">
      <c r="A975" t="s">
        <v>110</v>
      </c>
      <c r="B975" t="s">
        <v>133</v>
      </c>
      <c r="C975" t="s">
        <v>134</v>
      </c>
      <c r="D975" t="s">
        <v>90</v>
      </c>
      <c r="E975" s="9" t="s">
        <v>135</v>
      </c>
      <c r="F975" t="s">
        <v>114</v>
      </c>
      <c r="G975">
        <v>2022</v>
      </c>
      <c r="H975" s="6">
        <v>110.72</v>
      </c>
      <c r="I975" s="61">
        <f>SUM("1/"&amp;Index[[#This Row],[LibMois]]&amp;"/"&amp;Index[[#This Row],[Annee]])</f>
        <v>44621</v>
      </c>
      <c r="J975"/>
    </row>
    <row r="976" spans="1:10" hidden="1" x14ac:dyDescent="0.3">
      <c r="A976" t="s">
        <v>110</v>
      </c>
      <c r="B976" t="s">
        <v>151</v>
      </c>
      <c r="C976" t="s">
        <v>152</v>
      </c>
      <c r="D976" t="s">
        <v>86</v>
      </c>
      <c r="E976" s="9" t="s">
        <v>153</v>
      </c>
      <c r="F976" t="s">
        <v>114</v>
      </c>
      <c r="G976">
        <v>2022</v>
      </c>
      <c r="H976" s="6">
        <v>114.35</v>
      </c>
      <c r="I976" s="61">
        <f>SUM("1/"&amp;Index[[#This Row],[LibMois]]&amp;"/"&amp;Index[[#This Row],[Annee]])</f>
        <v>44621</v>
      </c>
      <c r="J976"/>
    </row>
    <row r="977" spans="1:10" hidden="1" x14ac:dyDescent="0.3">
      <c r="A977" t="s">
        <v>110</v>
      </c>
      <c r="B977" t="s">
        <v>136</v>
      </c>
      <c r="C977" t="s">
        <v>137</v>
      </c>
      <c r="D977" t="s">
        <v>89</v>
      </c>
      <c r="E977" s="9" t="s">
        <v>138</v>
      </c>
      <c r="F977" t="s">
        <v>114</v>
      </c>
      <c r="G977">
        <v>2022</v>
      </c>
      <c r="H977" s="6">
        <v>113.28</v>
      </c>
      <c r="I977" s="61">
        <f>SUM("1/"&amp;Index[[#This Row],[LibMois]]&amp;"/"&amp;Index[[#This Row],[Annee]])</f>
        <v>44621</v>
      </c>
      <c r="J977"/>
    </row>
    <row r="978" spans="1:10" hidden="1" x14ac:dyDescent="0.3">
      <c r="A978" t="s">
        <v>110</v>
      </c>
      <c r="B978" t="s">
        <v>142</v>
      </c>
      <c r="C978" t="s">
        <v>143</v>
      </c>
      <c r="D978" t="s">
        <v>88</v>
      </c>
      <c r="E978" s="9" t="s">
        <v>144</v>
      </c>
      <c r="F978" t="s">
        <v>114</v>
      </c>
      <c r="G978">
        <v>2022</v>
      </c>
      <c r="H978" s="6">
        <v>125.14</v>
      </c>
      <c r="I978" s="61">
        <f>SUM("1/"&amp;Index[[#This Row],[LibMois]]&amp;"/"&amp;Index[[#This Row],[Annee]])</f>
        <v>44621</v>
      </c>
      <c r="J978"/>
    </row>
    <row r="979" spans="1:10" hidden="1" x14ac:dyDescent="0.3">
      <c r="A979" t="s">
        <v>110</v>
      </c>
      <c r="B979" t="s">
        <v>145</v>
      </c>
      <c r="C979" t="s">
        <v>146</v>
      </c>
      <c r="D979" t="s">
        <v>87</v>
      </c>
      <c r="E979" s="9" t="s">
        <v>147</v>
      </c>
      <c r="F979" t="s">
        <v>114</v>
      </c>
      <c r="G979">
        <v>2022</v>
      </c>
      <c r="H979" s="6">
        <v>111.1</v>
      </c>
      <c r="I979" s="61">
        <f>SUM("1/"&amp;Index[[#This Row],[LibMois]]&amp;"/"&amp;Index[[#This Row],[Annee]])</f>
        <v>44621</v>
      </c>
      <c r="J979"/>
    </row>
    <row r="980" spans="1:10" hidden="1" x14ac:dyDescent="0.3">
      <c r="A980" t="s">
        <v>110</v>
      </c>
      <c r="B980" t="s">
        <v>139</v>
      </c>
      <c r="C980" t="s">
        <v>140</v>
      </c>
      <c r="D980" t="s">
        <v>92</v>
      </c>
      <c r="E980" s="9" t="s">
        <v>141</v>
      </c>
      <c r="F980" t="s">
        <v>114</v>
      </c>
      <c r="G980">
        <v>2022</v>
      </c>
      <c r="H980" s="6">
        <v>105.69</v>
      </c>
      <c r="I980" s="61">
        <f>SUM("1/"&amp;Index[[#This Row],[LibMois]]&amp;"/"&amp;Index[[#This Row],[Annee]])</f>
        <v>44621</v>
      </c>
      <c r="J980"/>
    </row>
    <row r="981" spans="1:10" hidden="1" x14ac:dyDescent="0.3">
      <c r="A981" t="s">
        <v>110</v>
      </c>
      <c r="B981" t="s">
        <v>148</v>
      </c>
      <c r="C981" t="s">
        <v>149</v>
      </c>
      <c r="D981" t="s">
        <v>91</v>
      </c>
      <c r="E981" s="9" t="s">
        <v>150</v>
      </c>
      <c r="F981" t="s">
        <v>114</v>
      </c>
      <c r="G981">
        <v>2022</v>
      </c>
      <c r="H981" s="6">
        <v>113.21</v>
      </c>
      <c r="I981" s="61">
        <f>SUM("1/"&amp;Index[[#This Row],[LibMois]]&amp;"/"&amp;Index[[#This Row],[Annee]])</f>
        <v>44621</v>
      </c>
      <c r="J981"/>
    </row>
    <row r="982" spans="1:10" hidden="1" x14ac:dyDescent="0.3">
      <c r="A982" t="s">
        <v>110</v>
      </c>
      <c r="B982" t="s">
        <v>154</v>
      </c>
      <c r="C982" t="s">
        <v>155</v>
      </c>
      <c r="D982" t="s">
        <v>83</v>
      </c>
      <c r="E982" s="9" t="s">
        <v>156</v>
      </c>
      <c r="F982" t="s">
        <v>114</v>
      </c>
      <c r="G982">
        <v>2022</v>
      </c>
      <c r="H982" s="6">
        <v>115.95</v>
      </c>
      <c r="I982" s="61">
        <f>SUM("1/"&amp;Index[[#This Row],[LibMois]]&amp;"/"&amp;Index[[#This Row],[Annee]])</f>
        <v>44621</v>
      </c>
      <c r="J982"/>
    </row>
    <row r="983" spans="1:10" hidden="1" x14ac:dyDescent="0.3">
      <c r="A983" t="s">
        <v>110</v>
      </c>
      <c r="B983" t="s">
        <v>157</v>
      </c>
      <c r="C983" t="s">
        <v>158</v>
      </c>
      <c r="D983" t="s">
        <v>159</v>
      </c>
      <c r="E983" s="9" t="s">
        <v>160</v>
      </c>
      <c r="F983" t="s">
        <v>114</v>
      </c>
      <c r="G983">
        <v>2022</v>
      </c>
      <c r="H983" s="6">
        <v>113.65</v>
      </c>
      <c r="I983" s="61">
        <f>SUM("1/"&amp;Index[[#This Row],[LibMois]]&amp;"/"&amp;Index[[#This Row],[Annee]])</f>
        <v>44621</v>
      </c>
      <c r="J983"/>
    </row>
    <row r="984" spans="1:10" hidden="1" x14ac:dyDescent="0.3">
      <c r="A984" t="s">
        <v>110</v>
      </c>
      <c r="B984" t="s">
        <v>123</v>
      </c>
      <c r="C984" t="s">
        <v>124</v>
      </c>
      <c r="D984" t="s">
        <v>125</v>
      </c>
      <c r="E984" s="9" t="s">
        <v>126</v>
      </c>
      <c r="F984" t="s">
        <v>114</v>
      </c>
      <c r="G984">
        <v>2022</v>
      </c>
      <c r="H984" s="6">
        <v>117.16</v>
      </c>
      <c r="I984" s="61">
        <f>SUM("1/"&amp;Index[[#This Row],[LibMois]]&amp;"/"&amp;Index[[#This Row],[Annee]])</f>
        <v>44621</v>
      </c>
      <c r="J984"/>
    </row>
    <row r="985" spans="1:10" hidden="1" x14ac:dyDescent="0.3">
      <c r="A985" s="84"/>
      <c r="B985" s="84"/>
      <c r="C985" s="84" t="s">
        <v>161</v>
      </c>
      <c r="D985" s="103" t="s">
        <v>162</v>
      </c>
      <c r="E985" s="103"/>
      <c r="F985" s="84" t="s">
        <v>114</v>
      </c>
      <c r="G985" s="105">
        <v>2022</v>
      </c>
      <c r="H985" s="106">
        <v>123.3</v>
      </c>
      <c r="I985" s="61">
        <f>SUM("1/"&amp;Index[[#This Row],[LibMois]]&amp;"/"&amp;Index[[#This Row],[Annee]])</f>
        <v>44621</v>
      </c>
      <c r="J985"/>
    </row>
    <row r="986" spans="1:10" hidden="1" x14ac:dyDescent="0.3">
      <c r="A986" s="84"/>
      <c r="B986" s="84"/>
      <c r="C986" s="84" t="s">
        <v>163</v>
      </c>
      <c r="D986" s="103" t="s">
        <v>93</v>
      </c>
      <c r="E986" s="103"/>
      <c r="F986" s="84" t="s">
        <v>114</v>
      </c>
      <c r="G986" s="105">
        <v>2022</v>
      </c>
      <c r="H986" s="106">
        <v>121.4</v>
      </c>
      <c r="I986" s="61">
        <f>SUM("1/"&amp;Index[[#This Row],[LibMois]]&amp;"/"&amp;Index[[#This Row],[Annee]])</f>
        <v>44621</v>
      </c>
      <c r="J986"/>
    </row>
    <row r="987" spans="1:10" hidden="1" x14ac:dyDescent="0.3">
      <c r="A987" s="84"/>
      <c r="B987" s="84"/>
      <c r="C987" s="84" t="s">
        <v>164</v>
      </c>
      <c r="D987" s="103" t="s">
        <v>94</v>
      </c>
      <c r="E987" s="103"/>
      <c r="F987" s="84" t="s">
        <v>114</v>
      </c>
      <c r="G987" s="105">
        <v>2022</v>
      </c>
      <c r="H987" s="106">
        <v>131.30000000000001</v>
      </c>
      <c r="I987" s="61">
        <f>SUM("1/"&amp;Index[[#This Row],[LibMois]]&amp;"/"&amp;Index[[#This Row],[Annee]])</f>
        <v>44621</v>
      </c>
      <c r="J987"/>
    </row>
    <row r="988" spans="1:10" hidden="1" x14ac:dyDescent="0.3">
      <c r="A988" t="s">
        <v>110</v>
      </c>
      <c r="B988" t="s">
        <v>127</v>
      </c>
      <c r="C988" t="s">
        <v>128</v>
      </c>
      <c r="D988" t="s">
        <v>84</v>
      </c>
      <c r="E988" s="9" t="s">
        <v>129</v>
      </c>
      <c r="F988" t="s">
        <v>114</v>
      </c>
      <c r="G988">
        <v>2023</v>
      </c>
      <c r="H988" s="6">
        <v>124.64</v>
      </c>
      <c r="I988" s="61">
        <f>SUM("1/"&amp;Index[[#This Row],[LibMois]]&amp;"/"&amp;Index[[#This Row],[Annee]])</f>
        <v>44986</v>
      </c>
      <c r="J988"/>
    </row>
    <row r="989" spans="1:10" hidden="1" x14ac:dyDescent="0.3">
      <c r="A989" t="s">
        <v>110</v>
      </c>
      <c r="B989" t="s">
        <v>130</v>
      </c>
      <c r="C989" t="s">
        <v>131</v>
      </c>
      <c r="D989" t="s">
        <v>85</v>
      </c>
      <c r="E989" s="9" t="s">
        <v>132</v>
      </c>
      <c r="F989" t="s">
        <v>114</v>
      </c>
      <c r="G989">
        <v>2023</v>
      </c>
      <c r="H989" s="6">
        <v>119.33</v>
      </c>
      <c r="I989" s="61">
        <f>SUM("1/"&amp;Index[[#This Row],[LibMois]]&amp;"/"&amp;Index[[#This Row],[Annee]])</f>
        <v>44986</v>
      </c>
      <c r="J989"/>
    </row>
    <row r="990" spans="1:10" hidden="1" x14ac:dyDescent="0.3">
      <c r="A990" t="s">
        <v>110</v>
      </c>
      <c r="B990" t="s">
        <v>133</v>
      </c>
      <c r="C990" t="s">
        <v>134</v>
      </c>
      <c r="D990" t="s">
        <v>90</v>
      </c>
      <c r="E990" s="9" t="s">
        <v>135</v>
      </c>
      <c r="F990" t="s">
        <v>114</v>
      </c>
      <c r="G990">
        <v>2023</v>
      </c>
      <c r="H990" s="6">
        <v>120.66</v>
      </c>
      <c r="I990" s="61">
        <f>SUM("1/"&amp;Index[[#This Row],[LibMois]]&amp;"/"&amp;Index[[#This Row],[Annee]])</f>
        <v>44986</v>
      </c>
      <c r="J990"/>
    </row>
    <row r="991" spans="1:10" hidden="1" x14ac:dyDescent="0.3">
      <c r="A991" t="s">
        <v>110</v>
      </c>
      <c r="B991" t="s">
        <v>151</v>
      </c>
      <c r="C991" t="s">
        <v>152</v>
      </c>
      <c r="D991" t="s">
        <v>86</v>
      </c>
      <c r="E991" s="9" t="s">
        <v>153</v>
      </c>
      <c r="F991" t="s">
        <v>114</v>
      </c>
      <c r="G991">
        <v>2023</v>
      </c>
      <c r="H991" s="6">
        <v>128.96</v>
      </c>
      <c r="I991" s="61">
        <f>SUM("1/"&amp;Index[[#This Row],[LibMois]]&amp;"/"&amp;Index[[#This Row],[Annee]])</f>
        <v>44986</v>
      </c>
      <c r="J991"/>
    </row>
    <row r="992" spans="1:10" hidden="1" x14ac:dyDescent="0.3">
      <c r="A992" t="s">
        <v>110</v>
      </c>
      <c r="B992" t="s">
        <v>136</v>
      </c>
      <c r="C992" t="s">
        <v>137</v>
      </c>
      <c r="D992" t="s">
        <v>89</v>
      </c>
      <c r="E992" s="9" t="s">
        <v>138</v>
      </c>
      <c r="F992" t="s">
        <v>114</v>
      </c>
      <c r="G992">
        <v>2023</v>
      </c>
      <c r="H992" s="6">
        <v>127.71</v>
      </c>
      <c r="I992" s="61">
        <f>SUM("1/"&amp;Index[[#This Row],[LibMois]]&amp;"/"&amp;Index[[#This Row],[Annee]])</f>
        <v>44986</v>
      </c>
      <c r="J992"/>
    </row>
    <row r="993" spans="1:10" hidden="1" x14ac:dyDescent="0.3">
      <c r="A993" t="s">
        <v>110</v>
      </c>
      <c r="B993" t="s">
        <v>142</v>
      </c>
      <c r="C993" t="s">
        <v>143</v>
      </c>
      <c r="D993" t="s">
        <v>88</v>
      </c>
      <c r="E993" s="9" t="s">
        <v>144</v>
      </c>
      <c r="F993" t="s">
        <v>114</v>
      </c>
      <c r="G993">
        <v>2023</v>
      </c>
      <c r="H993" s="6">
        <v>121.03</v>
      </c>
      <c r="I993" s="61">
        <f>SUM("1/"&amp;Index[[#This Row],[LibMois]]&amp;"/"&amp;Index[[#This Row],[Annee]])</f>
        <v>44986</v>
      </c>
      <c r="J993"/>
    </row>
    <row r="994" spans="1:10" hidden="1" x14ac:dyDescent="0.3">
      <c r="A994" t="s">
        <v>110</v>
      </c>
      <c r="B994" t="s">
        <v>145</v>
      </c>
      <c r="C994" t="s">
        <v>146</v>
      </c>
      <c r="D994" t="s">
        <v>87</v>
      </c>
      <c r="E994" s="9" t="s">
        <v>147</v>
      </c>
      <c r="F994" t="s">
        <v>114</v>
      </c>
      <c r="G994">
        <v>2023</v>
      </c>
      <c r="H994" s="6">
        <v>120.67</v>
      </c>
      <c r="I994" s="61">
        <f>SUM("1/"&amp;Index[[#This Row],[LibMois]]&amp;"/"&amp;Index[[#This Row],[Annee]])</f>
        <v>44986</v>
      </c>
      <c r="J994"/>
    </row>
    <row r="995" spans="1:10" hidden="1" x14ac:dyDescent="0.3">
      <c r="A995" t="s">
        <v>110</v>
      </c>
      <c r="B995" t="s">
        <v>139</v>
      </c>
      <c r="C995" t="s">
        <v>140</v>
      </c>
      <c r="D995" t="s">
        <v>92</v>
      </c>
      <c r="E995" s="9" t="s">
        <v>141</v>
      </c>
      <c r="F995" t="s">
        <v>114</v>
      </c>
      <c r="G995">
        <v>2023</v>
      </c>
      <c r="H995" s="6">
        <v>114.53</v>
      </c>
      <c r="I995" s="61">
        <f>SUM("1/"&amp;Index[[#This Row],[LibMois]]&amp;"/"&amp;Index[[#This Row],[Annee]])</f>
        <v>44986</v>
      </c>
      <c r="J995"/>
    </row>
    <row r="996" spans="1:10" hidden="1" x14ac:dyDescent="0.3">
      <c r="A996" t="s">
        <v>110</v>
      </c>
      <c r="B996" t="s">
        <v>148</v>
      </c>
      <c r="C996" t="s">
        <v>149</v>
      </c>
      <c r="D996" t="s">
        <v>91</v>
      </c>
      <c r="E996" s="9" t="s">
        <v>150</v>
      </c>
      <c r="F996" t="s">
        <v>114</v>
      </c>
      <c r="G996">
        <v>2023</v>
      </c>
      <c r="H996" s="6">
        <v>123.14</v>
      </c>
      <c r="I996" s="61">
        <f>SUM("1/"&amp;Index[[#This Row],[LibMois]]&amp;"/"&amp;Index[[#This Row],[Annee]])</f>
        <v>44986</v>
      </c>
      <c r="J996"/>
    </row>
    <row r="997" spans="1:10" hidden="1" x14ac:dyDescent="0.3">
      <c r="A997" t="s">
        <v>110</v>
      </c>
      <c r="B997" t="s">
        <v>154</v>
      </c>
      <c r="C997" t="s">
        <v>155</v>
      </c>
      <c r="D997" t="s">
        <v>83</v>
      </c>
      <c r="E997" s="9" t="s">
        <v>156</v>
      </c>
      <c r="F997" t="s">
        <v>114</v>
      </c>
      <c r="G997">
        <v>2023</v>
      </c>
      <c r="H997" s="6">
        <v>124.95</v>
      </c>
      <c r="I997" s="61">
        <f>SUM("1/"&amp;Index[[#This Row],[LibMois]]&amp;"/"&amp;Index[[#This Row],[Annee]])</f>
        <v>44986</v>
      </c>
      <c r="J997"/>
    </row>
    <row r="998" spans="1:10" hidden="1" x14ac:dyDescent="0.3">
      <c r="A998" t="s">
        <v>110</v>
      </c>
      <c r="B998" t="s">
        <v>157</v>
      </c>
      <c r="C998" t="s">
        <v>158</v>
      </c>
      <c r="D998" t="s">
        <v>159</v>
      </c>
      <c r="E998" s="9" t="s">
        <v>160</v>
      </c>
      <c r="F998" t="s">
        <v>114</v>
      </c>
      <c r="G998">
        <v>2023</v>
      </c>
      <c r="H998" s="6">
        <v>132.02000000000001</v>
      </c>
      <c r="I998" s="61">
        <f>SUM("1/"&amp;Index[[#This Row],[LibMois]]&amp;"/"&amp;Index[[#This Row],[Annee]])</f>
        <v>44986</v>
      </c>
      <c r="J998"/>
    </row>
    <row r="999" spans="1:10" hidden="1" x14ac:dyDescent="0.3">
      <c r="A999" t="s">
        <v>110</v>
      </c>
      <c r="B999" t="s">
        <v>123</v>
      </c>
      <c r="C999" t="s">
        <v>124</v>
      </c>
      <c r="D999" t="s">
        <v>125</v>
      </c>
      <c r="E999" s="9" t="s">
        <v>126</v>
      </c>
      <c r="F999" t="s">
        <v>114</v>
      </c>
      <c r="G999">
        <v>2023</v>
      </c>
      <c r="H999" s="6">
        <v>123.86</v>
      </c>
      <c r="I999" s="61">
        <f>SUM("1/"&amp;Index[[#This Row],[LibMois]]&amp;"/"&amp;Index[[#This Row],[Annee]])</f>
        <v>44986</v>
      </c>
      <c r="J999"/>
    </row>
    <row r="1000" spans="1:10" hidden="1" x14ac:dyDescent="0.3">
      <c r="A1000" s="84"/>
      <c r="B1000" s="84"/>
      <c r="C1000" s="84" t="s">
        <v>161</v>
      </c>
      <c r="D1000" s="103" t="s">
        <v>162</v>
      </c>
      <c r="E1000" s="103"/>
      <c r="F1000" s="84" t="s">
        <v>114</v>
      </c>
      <c r="G1000" s="105">
        <v>2023</v>
      </c>
      <c r="H1000" s="106">
        <v>130.6</v>
      </c>
      <c r="I1000" s="61">
        <f>SUM("1/"&amp;Index[[#This Row],[LibMois]]&amp;"/"&amp;Index[[#This Row],[Annee]])</f>
        <v>44986</v>
      </c>
      <c r="J1000"/>
    </row>
    <row r="1001" spans="1:10" hidden="1" x14ac:dyDescent="0.3">
      <c r="A1001" s="84"/>
      <c r="B1001" s="84"/>
      <c r="C1001" s="84" t="s">
        <v>163</v>
      </c>
      <c r="D1001" s="103" t="s">
        <v>93</v>
      </c>
      <c r="E1001" s="103"/>
      <c r="F1001" s="84" t="s">
        <v>114</v>
      </c>
      <c r="G1001" s="105">
        <v>2023</v>
      </c>
      <c r="H1001" s="106">
        <v>128</v>
      </c>
      <c r="I1001" s="61">
        <f>SUM("1/"&amp;Index[[#This Row],[LibMois]]&amp;"/"&amp;Index[[#This Row],[Annee]])</f>
        <v>44986</v>
      </c>
      <c r="J1001"/>
    </row>
    <row r="1002" spans="1:10" hidden="1" x14ac:dyDescent="0.3">
      <c r="A1002" s="84"/>
      <c r="B1002" s="84"/>
      <c r="C1002" s="84" t="s">
        <v>164</v>
      </c>
      <c r="D1002" s="104" t="s">
        <v>94</v>
      </c>
      <c r="E1002" s="103"/>
      <c r="F1002" s="84" t="s">
        <v>114</v>
      </c>
      <c r="G1002" s="105">
        <v>2023</v>
      </c>
      <c r="H1002" s="106">
        <v>131.1</v>
      </c>
      <c r="I1002" s="61">
        <f>SUM("1/"&amp;Index[[#This Row],[LibMois]]&amp;"/"&amp;Index[[#This Row],[Annee]])</f>
        <v>44986</v>
      </c>
      <c r="J1002"/>
    </row>
    <row r="1003" spans="1:10" hidden="1" x14ac:dyDescent="0.3">
      <c r="A1003" s="84"/>
      <c r="B1003" s="84"/>
      <c r="C1003" s="84" t="s">
        <v>163</v>
      </c>
      <c r="D1003" s="103" t="s">
        <v>93</v>
      </c>
      <c r="E1003" s="103"/>
      <c r="F1003" s="84" t="s">
        <v>122</v>
      </c>
      <c r="G1003" s="105">
        <v>2014</v>
      </c>
      <c r="H1003" s="106">
        <v>106.3</v>
      </c>
      <c r="I1003" s="61">
        <f>SUM("1/"&amp;Index[[#This Row],[LibMois]]&amp;"/"&amp;Index[[#This Row],[Annee]])</f>
        <v>41944</v>
      </c>
      <c r="J1003"/>
    </row>
    <row r="1004" spans="1:10" hidden="1" x14ac:dyDescent="0.3">
      <c r="A1004" s="84"/>
      <c r="B1004" s="84"/>
      <c r="C1004" s="84" t="s">
        <v>164</v>
      </c>
      <c r="D1004" s="103" t="s">
        <v>94</v>
      </c>
      <c r="E1004" s="103"/>
      <c r="F1004" s="84" t="s">
        <v>122</v>
      </c>
      <c r="G1004" s="105">
        <v>2014</v>
      </c>
      <c r="H1004" s="106">
        <v>104.8</v>
      </c>
      <c r="I1004" s="61">
        <f>SUM("1/"&amp;Index[[#This Row],[LibMois]]&amp;"/"&amp;Index[[#This Row],[Annee]])</f>
        <v>41944</v>
      </c>
      <c r="J1004"/>
    </row>
    <row r="1005" spans="1:10" hidden="1" x14ac:dyDescent="0.3">
      <c r="A1005" s="84"/>
      <c r="B1005" s="84"/>
      <c r="C1005" s="84" t="s">
        <v>163</v>
      </c>
      <c r="D1005" s="103" t="s">
        <v>93</v>
      </c>
      <c r="E1005" s="103"/>
      <c r="F1005" s="84" t="s">
        <v>122</v>
      </c>
      <c r="G1005" s="105">
        <v>2015</v>
      </c>
      <c r="H1005" s="106">
        <v>106.8</v>
      </c>
      <c r="I1005" s="61">
        <f>SUM("1/"&amp;Index[[#This Row],[LibMois]]&amp;"/"&amp;Index[[#This Row],[Annee]])</f>
        <v>42309</v>
      </c>
      <c r="J1005"/>
    </row>
    <row r="1006" spans="1:10" hidden="1" x14ac:dyDescent="0.3">
      <c r="A1006" s="84"/>
      <c r="B1006" s="84"/>
      <c r="C1006" s="84" t="s">
        <v>164</v>
      </c>
      <c r="D1006" s="103" t="s">
        <v>94</v>
      </c>
      <c r="E1006" s="103"/>
      <c r="F1006" s="84" t="s">
        <v>122</v>
      </c>
      <c r="G1006" s="105">
        <v>2015</v>
      </c>
      <c r="H1006" s="106">
        <v>103.9</v>
      </c>
      <c r="I1006" s="61">
        <f>SUM("1/"&amp;Index[[#This Row],[LibMois]]&amp;"/"&amp;Index[[#This Row],[Annee]])</f>
        <v>42309</v>
      </c>
      <c r="J1006"/>
    </row>
    <row r="1007" spans="1:10" s="58" customFormat="1" hidden="1" x14ac:dyDescent="0.3">
      <c r="A1007" s="84"/>
      <c r="B1007" s="84"/>
      <c r="C1007" s="84" t="s">
        <v>161</v>
      </c>
      <c r="D1007" s="103" t="s">
        <v>162</v>
      </c>
      <c r="E1007" s="103"/>
      <c r="F1007" s="84" t="s">
        <v>122</v>
      </c>
      <c r="G1007" s="105">
        <v>2016</v>
      </c>
      <c r="H1007" s="106">
        <v>104.9</v>
      </c>
      <c r="I1007" s="61">
        <f>SUM("1/"&amp;Index[[#This Row],[LibMois]]&amp;"/"&amp;Index[[#This Row],[Annee]])</f>
        <v>42675</v>
      </c>
    </row>
    <row r="1008" spans="1:10" hidden="1" x14ac:dyDescent="0.3">
      <c r="A1008" s="84"/>
      <c r="B1008" s="84"/>
      <c r="C1008" s="84" t="s">
        <v>163</v>
      </c>
      <c r="D1008" s="103" t="s">
        <v>93</v>
      </c>
      <c r="E1008" s="103"/>
      <c r="F1008" s="84" t="s">
        <v>122</v>
      </c>
      <c r="G1008" s="105">
        <v>2016</v>
      </c>
      <c r="H1008" s="106">
        <v>108.3</v>
      </c>
      <c r="I1008" s="61">
        <f>SUM("1/"&amp;Index[[#This Row],[LibMois]]&amp;"/"&amp;Index[[#This Row],[Annee]])</f>
        <v>42675</v>
      </c>
      <c r="J1008"/>
    </row>
    <row r="1009" spans="1:10" hidden="1" x14ac:dyDescent="0.3">
      <c r="A1009" s="84"/>
      <c r="B1009" s="84"/>
      <c r="C1009" s="84" t="s">
        <v>164</v>
      </c>
      <c r="D1009" s="103" t="s">
        <v>94</v>
      </c>
      <c r="E1009" s="103"/>
      <c r="F1009" s="84" t="s">
        <v>122</v>
      </c>
      <c r="G1009" s="105">
        <v>2016</v>
      </c>
      <c r="H1009" s="106">
        <v>105.4</v>
      </c>
      <c r="I1009" s="61">
        <f>SUM("1/"&amp;Index[[#This Row],[LibMois]]&amp;"/"&amp;Index[[#This Row],[Annee]])</f>
        <v>42675</v>
      </c>
      <c r="J1009"/>
    </row>
    <row r="1010" spans="1:10" hidden="1" x14ac:dyDescent="0.3">
      <c r="A1010" t="s">
        <v>110</v>
      </c>
      <c r="B1010" t="s">
        <v>127</v>
      </c>
      <c r="C1010" t="s">
        <v>128</v>
      </c>
      <c r="D1010" t="s">
        <v>84</v>
      </c>
      <c r="E1010" s="9" t="s">
        <v>129</v>
      </c>
      <c r="F1010" t="s">
        <v>122</v>
      </c>
      <c r="G1010">
        <v>2017</v>
      </c>
      <c r="H1010" s="6">
        <v>100.82</v>
      </c>
      <c r="I1010" s="61">
        <f>SUM("1/"&amp;Index[[#This Row],[LibMois]]&amp;"/"&amp;Index[[#This Row],[Annee]])</f>
        <v>43040</v>
      </c>
      <c r="J1010"/>
    </row>
    <row r="1011" spans="1:10" hidden="1" x14ac:dyDescent="0.3">
      <c r="A1011" t="s">
        <v>110</v>
      </c>
      <c r="B1011" t="s">
        <v>130</v>
      </c>
      <c r="C1011" t="s">
        <v>131</v>
      </c>
      <c r="D1011" t="s">
        <v>85</v>
      </c>
      <c r="E1011" s="9" t="s">
        <v>132</v>
      </c>
      <c r="F1011" t="s">
        <v>122</v>
      </c>
      <c r="G1011">
        <v>2017</v>
      </c>
      <c r="H1011" s="6">
        <v>105.27</v>
      </c>
      <c r="I1011" s="61">
        <f>SUM("1/"&amp;Index[[#This Row],[LibMois]]&amp;"/"&amp;Index[[#This Row],[Annee]])</f>
        <v>43040</v>
      </c>
      <c r="J1011"/>
    </row>
    <row r="1012" spans="1:10" hidden="1" x14ac:dyDescent="0.3">
      <c r="A1012" t="s">
        <v>110</v>
      </c>
      <c r="B1012" t="s">
        <v>133</v>
      </c>
      <c r="C1012" t="s">
        <v>134</v>
      </c>
      <c r="D1012" t="s">
        <v>90</v>
      </c>
      <c r="E1012" s="9" t="s">
        <v>135</v>
      </c>
      <c r="F1012" t="s">
        <v>122</v>
      </c>
      <c r="G1012">
        <v>2017</v>
      </c>
      <c r="H1012" s="6">
        <v>99.84</v>
      </c>
      <c r="I1012" s="61">
        <f>SUM("1/"&amp;Index[[#This Row],[LibMois]]&amp;"/"&amp;Index[[#This Row],[Annee]])</f>
        <v>43040</v>
      </c>
      <c r="J1012"/>
    </row>
    <row r="1013" spans="1:10" hidden="1" x14ac:dyDescent="0.3">
      <c r="A1013" t="s">
        <v>110</v>
      </c>
      <c r="B1013" t="s">
        <v>151</v>
      </c>
      <c r="C1013" t="s">
        <v>152</v>
      </c>
      <c r="D1013" t="s">
        <v>86</v>
      </c>
      <c r="E1013" s="9" t="s">
        <v>153</v>
      </c>
      <c r="F1013" t="s">
        <v>122</v>
      </c>
      <c r="G1013">
        <v>2017</v>
      </c>
      <c r="H1013" s="6">
        <v>100.01</v>
      </c>
      <c r="I1013" s="61">
        <f>SUM("1/"&amp;Index[[#This Row],[LibMois]]&amp;"/"&amp;Index[[#This Row],[Annee]])</f>
        <v>43040</v>
      </c>
      <c r="J1013"/>
    </row>
    <row r="1014" spans="1:10" hidden="1" x14ac:dyDescent="0.3">
      <c r="A1014" t="s">
        <v>110</v>
      </c>
      <c r="B1014" t="s">
        <v>136</v>
      </c>
      <c r="C1014" t="s">
        <v>137</v>
      </c>
      <c r="D1014" t="s">
        <v>89</v>
      </c>
      <c r="E1014" s="9" t="s">
        <v>138</v>
      </c>
      <c r="F1014" t="s">
        <v>122</v>
      </c>
      <c r="G1014">
        <v>2017</v>
      </c>
      <c r="H1014" s="6">
        <v>101.47</v>
      </c>
      <c r="I1014" s="61">
        <f>SUM("1/"&amp;Index[[#This Row],[LibMois]]&amp;"/"&amp;Index[[#This Row],[Annee]])</f>
        <v>43040</v>
      </c>
      <c r="J1014"/>
    </row>
    <row r="1015" spans="1:10" hidden="1" x14ac:dyDescent="0.3">
      <c r="A1015" t="s">
        <v>110</v>
      </c>
      <c r="B1015" t="s">
        <v>142</v>
      </c>
      <c r="C1015" t="s">
        <v>143</v>
      </c>
      <c r="D1015" t="s">
        <v>88</v>
      </c>
      <c r="E1015" s="9" t="s">
        <v>144</v>
      </c>
      <c r="F1015" t="s">
        <v>122</v>
      </c>
      <c r="G1015">
        <v>2017</v>
      </c>
      <c r="H1015" s="6">
        <v>104.47</v>
      </c>
      <c r="I1015" s="61">
        <f>SUM("1/"&amp;Index[[#This Row],[LibMois]]&amp;"/"&amp;Index[[#This Row],[Annee]])</f>
        <v>43040</v>
      </c>
      <c r="J1015"/>
    </row>
    <row r="1016" spans="1:10" hidden="1" x14ac:dyDescent="0.3">
      <c r="A1016" t="s">
        <v>110</v>
      </c>
      <c r="B1016" t="s">
        <v>145</v>
      </c>
      <c r="C1016" t="s">
        <v>146</v>
      </c>
      <c r="D1016" t="s">
        <v>87</v>
      </c>
      <c r="E1016" s="9" t="s">
        <v>147</v>
      </c>
      <c r="F1016" t="s">
        <v>122</v>
      </c>
      <c r="G1016">
        <v>2017</v>
      </c>
      <c r="H1016" s="6">
        <v>100.4</v>
      </c>
      <c r="I1016" s="61">
        <f>SUM("1/"&amp;Index[[#This Row],[LibMois]]&amp;"/"&amp;Index[[#This Row],[Annee]])</f>
        <v>43040</v>
      </c>
      <c r="J1016"/>
    </row>
    <row r="1017" spans="1:10" hidden="1" x14ac:dyDescent="0.3">
      <c r="A1017" t="s">
        <v>110</v>
      </c>
      <c r="B1017" t="s">
        <v>139</v>
      </c>
      <c r="C1017" t="s">
        <v>140</v>
      </c>
      <c r="D1017" t="s">
        <v>92</v>
      </c>
      <c r="E1017" s="9" t="s">
        <v>141</v>
      </c>
      <c r="F1017" t="s">
        <v>122</v>
      </c>
      <c r="G1017">
        <v>2017</v>
      </c>
      <c r="H1017" s="6">
        <v>100.25</v>
      </c>
      <c r="I1017" s="61">
        <f>SUM("1/"&amp;Index[[#This Row],[LibMois]]&amp;"/"&amp;Index[[#This Row],[Annee]])</f>
        <v>43040</v>
      </c>
      <c r="J1017"/>
    </row>
    <row r="1018" spans="1:10" hidden="1" x14ac:dyDescent="0.3">
      <c r="A1018" t="s">
        <v>110</v>
      </c>
      <c r="B1018" t="s">
        <v>148</v>
      </c>
      <c r="C1018" t="s">
        <v>149</v>
      </c>
      <c r="D1018" t="s">
        <v>91</v>
      </c>
      <c r="E1018" s="9" t="s">
        <v>150</v>
      </c>
      <c r="F1018" t="s">
        <v>122</v>
      </c>
      <c r="G1018">
        <v>2017</v>
      </c>
      <c r="H1018" s="6">
        <v>99.92</v>
      </c>
      <c r="I1018" s="61">
        <f>SUM("1/"&amp;Index[[#This Row],[LibMois]]&amp;"/"&amp;Index[[#This Row],[Annee]])</f>
        <v>43040</v>
      </c>
      <c r="J1018"/>
    </row>
    <row r="1019" spans="1:10" hidden="1" x14ac:dyDescent="0.3">
      <c r="A1019" t="s">
        <v>110</v>
      </c>
      <c r="B1019" t="s">
        <v>154</v>
      </c>
      <c r="C1019" t="s">
        <v>155</v>
      </c>
      <c r="D1019" t="s">
        <v>83</v>
      </c>
      <c r="E1019" s="9" t="s">
        <v>156</v>
      </c>
      <c r="F1019" t="s">
        <v>122</v>
      </c>
      <c r="G1019">
        <v>2017</v>
      </c>
      <c r="H1019" s="6">
        <v>101.54</v>
      </c>
      <c r="I1019" s="61">
        <f>SUM("1/"&amp;Index[[#This Row],[LibMois]]&amp;"/"&amp;Index[[#This Row],[Annee]])</f>
        <v>43040</v>
      </c>
      <c r="J1019"/>
    </row>
    <row r="1020" spans="1:10" hidden="1" x14ac:dyDescent="0.3">
      <c r="A1020" t="s">
        <v>110</v>
      </c>
      <c r="B1020" t="s">
        <v>157</v>
      </c>
      <c r="C1020" t="s">
        <v>158</v>
      </c>
      <c r="D1020" t="s">
        <v>159</v>
      </c>
      <c r="E1020" s="9" t="s">
        <v>160</v>
      </c>
      <c r="F1020" t="s">
        <v>122</v>
      </c>
      <c r="G1020">
        <v>2017</v>
      </c>
      <c r="H1020" s="6">
        <v>100.54</v>
      </c>
      <c r="I1020" s="61">
        <f>SUM("1/"&amp;Index[[#This Row],[LibMois]]&amp;"/"&amp;Index[[#This Row],[Annee]])</f>
        <v>43040</v>
      </c>
      <c r="J1020"/>
    </row>
    <row r="1021" spans="1:10" hidden="1" x14ac:dyDescent="0.3">
      <c r="A1021" t="s">
        <v>110</v>
      </c>
      <c r="B1021" t="s">
        <v>123</v>
      </c>
      <c r="C1021" t="s">
        <v>124</v>
      </c>
      <c r="D1021" t="s">
        <v>125</v>
      </c>
      <c r="E1021" s="9" t="s">
        <v>126</v>
      </c>
      <c r="F1021" t="s">
        <v>122</v>
      </c>
      <c r="G1021">
        <v>2017</v>
      </c>
      <c r="H1021" s="6">
        <v>101.35</v>
      </c>
      <c r="I1021" s="61">
        <f>SUM("1/"&amp;Index[[#This Row],[LibMois]]&amp;"/"&amp;Index[[#This Row],[Annee]])</f>
        <v>43040</v>
      </c>
      <c r="J1021"/>
    </row>
    <row r="1022" spans="1:10" hidden="1" x14ac:dyDescent="0.3">
      <c r="A1022" s="84"/>
      <c r="B1022" s="84"/>
      <c r="C1022" s="84" t="s">
        <v>161</v>
      </c>
      <c r="D1022" s="103" t="s">
        <v>162</v>
      </c>
      <c r="E1022" s="103"/>
      <c r="F1022" s="84" t="s">
        <v>122</v>
      </c>
      <c r="G1022" s="105">
        <v>2017</v>
      </c>
      <c r="H1022" s="106">
        <v>107.2</v>
      </c>
      <c r="I1022" s="61">
        <f>SUM("1/"&amp;Index[[#This Row],[LibMois]]&amp;"/"&amp;Index[[#This Row],[Annee]])</f>
        <v>43040</v>
      </c>
      <c r="J1022"/>
    </row>
    <row r="1023" spans="1:10" hidden="1" x14ac:dyDescent="0.3">
      <c r="A1023" s="84"/>
      <c r="B1023" s="84"/>
      <c r="C1023" s="84" t="s">
        <v>163</v>
      </c>
      <c r="D1023" s="103" t="s">
        <v>93</v>
      </c>
      <c r="E1023" s="103"/>
      <c r="F1023" s="84" t="s">
        <v>122</v>
      </c>
      <c r="G1023" s="105">
        <v>2017</v>
      </c>
      <c r="H1023" s="106">
        <v>109.9</v>
      </c>
      <c r="I1023" s="61">
        <f>SUM("1/"&amp;Index[[#This Row],[LibMois]]&amp;"/"&amp;Index[[#This Row],[Annee]])</f>
        <v>43040</v>
      </c>
      <c r="J1023"/>
    </row>
    <row r="1024" spans="1:10" hidden="1" x14ac:dyDescent="0.3">
      <c r="A1024" s="84"/>
      <c r="B1024" s="84"/>
      <c r="C1024" s="84" t="s">
        <v>164</v>
      </c>
      <c r="D1024" s="103" t="s">
        <v>94</v>
      </c>
      <c r="E1024" s="103"/>
      <c r="F1024" s="84" t="s">
        <v>122</v>
      </c>
      <c r="G1024" s="105">
        <v>2017</v>
      </c>
      <c r="H1024" s="106">
        <v>108.5</v>
      </c>
      <c r="I1024" s="61">
        <f>SUM("1/"&amp;Index[[#This Row],[LibMois]]&amp;"/"&amp;Index[[#This Row],[Annee]])</f>
        <v>43040</v>
      </c>
      <c r="J1024"/>
    </row>
    <row r="1025" spans="1:10" hidden="1" x14ac:dyDescent="0.3">
      <c r="A1025" t="s">
        <v>110</v>
      </c>
      <c r="B1025" t="s">
        <v>127</v>
      </c>
      <c r="C1025" t="s">
        <v>128</v>
      </c>
      <c r="D1025" t="s">
        <v>84</v>
      </c>
      <c r="E1025" s="9" t="s">
        <v>129</v>
      </c>
      <c r="F1025" t="s">
        <v>122</v>
      </c>
      <c r="G1025">
        <v>2018</v>
      </c>
      <c r="H1025" s="6">
        <v>102.35</v>
      </c>
      <c r="I1025" s="61">
        <f>SUM("1/"&amp;Index[[#This Row],[LibMois]]&amp;"/"&amp;Index[[#This Row],[Annee]])</f>
        <v>43405</v>
      </c>
      <c r="J1025"/>
    </row>
    <row r="1026" spans="1:10" hidden="1" x14ac:dyDescent="0.3">
      <c r="A1026" t="s">
        <v>110</v>
      </c>
      <c r="B1026" t="s">
        <v>130</v>
      </c>
      <c r="C1026" t="s">
        <v>131</v>
      </c>
      <c r="D1026" t="s">
        <v>85</v>
      </c>
      <c r="E1026" s="9" t="s">
        <v>132</v>
      </c>
      <c r="F1026" t="s">
        <v>122</v>
      </c>
      <c r="G1026">
        <v>2018</v>
      </c>
      <c r="H1026" s="6">
        <v>109.26</v>
      </c>
      <c r="I1026" s="61">
        <f>SUM("1/"&amp;Index[[#This Row],[LibMois]]&amp;"/"&amp;Index[[#This Row],[Annee]])</f>
        <v>43405</v>
      </c>
      <c r="J1026"/>
    </row>
    <row r="1027" spans="1:10" hidden="1" x14ac:dyDescent="0.3">
      <c r="A1027" t="s">
        <v>110</v>
      </c>
      <c r="B1027" t="s">
        <v>133</v>
      </c>
      <c r="C1027" t="s">
        <v>134</v>
      </c>
      <c r="D1027" t="s">
        <v>90</v>
      </c>
      <c r="E1027" s="9" t="s">
        <v>135</v>
      </c>
      <c r="F1027" t="s">
        <v>122</v>
      </c>
      <c r="G1027">
        <v>2018</v>
      </c>
      <c r="H1027" s="6">
        <v>102.51</v>
      </c>
      <c r="I1027" s="61">
        <f>SUM("1/"&amp;Index[[#This Row],[LibMois]]&amp;"/"&amp;Index[[#This Row],[Annee]])</f>
        <v>43405</v>
      </c>
      <c r="J1027"/>
    </row>
    <row r="1028" spans="1:10" hidden="1" x14ac:dyDescent="0.3">
      <c r="A1028" t="s">
        <v>110</v>
      </c>
      <c r="B1028" t="s">
        <v>151</v>
      </c>
      <c r="C1028" t="s">
        <v>152</v>
      </c>
      <c r="D1028" t="s">
        <v>86</v>
      </c>
      <c r="E1028" s="9" t="s">
        <v>153</v>
      </c>
      <c r="F1028" t="s">
        <v>122</v>
      </c>
      <c r="G1028">
        <v>2018</v>
      </c>
      <c r="H1028" s="6">
        <v>101.07</v>
      </c>
      <c r="I1028" s="61">
        <f>SUM("1/"&amp;Index[[#This Row],[LibMois]]&amp;"/"&amp;Index[[#This Row],[Annee]])</f>
        <v>43405</v>
      </c>
      <c r="J1028"/>
    </row>
    <row r="1029" spans="1:10" hidden="1" x14ac:dyDescent="0.3">
      <c r="A1029" t="s">
        <v>110</v>
      </c>
      <c r="B1029" t="s">
        <v>136</v>
      </c>
      <c r="C1029" t="s">
        <v>137</v>
      </c>
      <c r="D1029" t="s">
        <v>89</v>
      </c>
      <c r="E1029" s="9" t="s">
        <v>138</v>
      </c>
      <c r="F1029" t="s">
        <v>122</v>
      </c>
      <c r="G1029">
        <v>2018</v>
      </c>
      <c r="H1029" s="6">
        <v>102.83</v>
      </c>
      <c r="I1029" s="61">
        <f>SUM("1/"&amp;Index[[#This Row],[LibMois]]&amp;"/"&amp;Index[[#This Row],[Annee]])</f>
        <v>43405</v>
      </c>
      <c r="J1029"/>
    </row>
    <row r="1030" spans="1:10" hidden="1" x14ac:dyDescent="0.3">
      <c r="A1030" t="s">
        <v>110</v>
      </c>
      <c r="B1030" t="s">
        <v>142</v>
      </c>
      <c r="C1030" t="s">
        <v>143</v>
      </c>
      <c r="D1030" t="s">
        <v>88</v>
      </c>
      <c r="E1030" s="9" t="s">
        <v>144</v>
      </c>
      <c r="F1030" t="s">
        <v>122</v>
      </c>
      <c r="G1030">
        <v>2018</v>
      </c>
      <c r="H1030" s="6">
        <v>106.94</v>
      </c>
      <c r="I1030" s="61">
        <f>SUM("1/"&amp;Index[[#This Row],[LibMois]]&amp;"/"&amp;Index[[#This Row],[Annee]])</f>
        <v>43405</v>
      </c>
      <c r="J1030"/>
    </row>
    <row r="1031" spans="1:10" hidden="1" x14ac:dyDescent="0.3">
      <c r="A1031" t="s">
        <v>110</v>
      </c>
      <c r="B1031" t="s">
        <v>145</v>
      </c>
      <c r="C1031" t="s">
        <v>146</v>
      </c>
      <c r="D1031" t="s">
        <v>87</v>
      </c>
      <c r="E1031" s="9" t="s">
        <v>147</v>
      </c>
      <c r="F1031" t="s">
        <v>122</v>
      </c>
      <c r="G1031">
        <v>2018</v>
      </c>
      <c r="H1031" s="6">
        <v>101.25</v>
      </c>
      <c r="I1031" s="61">
        <f>SUM("1/"&amp;Index[[#This Row],[LibMois]]&amp;"/"&amp;Index[[#This Row],[Annee]])</f>
        <v>43405</v>
      </c>
      <c r="J1031"/>
    </row>
    <row r="1032" spans="1:10" hidden="1" x14ac:dyDescent="0.3">
      <c r="A1032" t="s">
        <v>110</v>
      </c>
      <c r="B1032" t="s">
        <v>139</v>
      </c>
      <c r="C1032" t="s">
        <v>140</v>
      </c>
      <c r="D1032" t="s">
        <v>92</v>
      </c>
      <c r="E1032" s="9" t="s">
        <v>141</v>
      </c>
      <c r="F1032" t="s">
        <v>122</v>
      </c>
      <c r="G1032">
        <v>2018</v>
      </c>
      <c r="H1032" s="6">
        <v>100.84</v>
      </c>
      <c r="I1032" s="61">
        <f>SUM("1/"&amp;Index[[#This Row],[LibMois]]&amp;"/"&amp;Index[[#This Row],[Annee]])</f>
        <v>43405</v>
      </c>
      <c r="J1032"/>
    </row>
    <row r="1033" spans="1:10" hidden="1" x14ac:dyDescent="0.3">
      <c r="A1033" t="s">
        <v>110</v>
      </c>
      <c r="B1033" t="s">
        <v>148</v>
      </c>
      <c r="C1033" t="s">
        <v>149</v>
      </c>
      <c r="D1033" t="s">
        <v>91</v>
      </c>
      <c r="E1033" s="9" t="s">
        <v>150</v>
      </c>
      <c r="F1033" t="s">
        <v>122</v>
      </c>
      <c r="G1033">
        <v>2018</v>
      </c>
      <c r="H1033" s="6">
        <v>102.82</v>
      </c>
      <c r="I1033" s="61">
        <f>SUM("1/"&amp;Index[[#This Row],[LibMois]]&amp;"/"&amp;Index[[#This Row],[Annee]])</f>
        <v>43405</v>
      </c>
      <c r="J1033"/>
    </row>
    <row r="1034" spans="1:10" hidden="1" x14ac:dyDescent="0.3">
      <c r="A1034" t="s">
        <v>110</v>
      </c>
      <c r="B1034" t="s">
        <v>154</v>
      </c>
      <c r="C1034" t="s">
        <v>155</v>
      </c>
      <c r="D1034" t="s">
        <v>83</v>
      </c>
      <c r="E1034" s="9" t="s">
        <v>156</v>
      </c>
      <c r="F1034" t="s">
        <v>122</v>
      </c>
      <c r="G1034">
        <v>2018</v>
      </c>
      <c r="H1034" s="6">
        <v>106.02</v>
      </c>
      <c r="I1034" s="61">
        <f>SUM("1/"&amp;Index[[#This Row],[LibMois]]&amp;"/"&amp;Index[[#This Row],[Annee]])</f>
        <v>43405</v>
      </c>
      <c r="J1034"/>
    </row>
    <row r="1035" spans="1:10" hidden="1" x14ac:dyDescent="0.3">
      <c r="A1035" t="s">
        <v>110</v>
      </c>
      <c r="B1035" t="s">
        <v>157</v>
      </c>
      <c r="C1035" t="s">
        <v>158</v>
      </c>
      <c r="D1035" t="s">
        <v>159</v>
      </c>
      <c r="E1035" s="9" t="s">
        <v>160</v>
      </c>
      <c r="F1035" t="s">
        <v>122</v>
      </c>
      <c r="G1035">
        <v>2018</v>
      </c>
      <c r="H1035" s="6">
        <v>103.28</v>
      </c>
      <c r="I1035" s="61">
        <f>SUM("1/"&amp;Index[[#This Row],[LibMois]]&amp;"/"&amp;Index[[#This Row],[Annee]])</f>
        <v>43405</v>
      </c>
      <c r="J1035"/>
    </row>
    <row r="1036" spans="1:10" hidden="1" x14ac:dyDescent="0.3">
      <c r="A1036" t="s">
        <v>110</v>
      </c>
      <c r="B1036" t="s">
        <v>123</v>
      </c>
      <c r="C1036" t="s">
        <v>124</v>
      </c>
      <c r="D1036" t="s">
        <v>125</v>
      </c>
      <c r="E1036" s="9" t="s">
        <v>126</v>
      </c>
      <c r="F1036" t="s">
        <v>122</v>
      </c>
      <c r="G1036">
        <v>2018</v>
      </c>
      <c r="H1036" s="6">
        <v>104.41</v>
      </c>
      <c r="I1036" s="61">
        <f>SUM("1/"&amp;Index[[#This Row],[LibMois]]&amp;"/"&amp;Index[[#This Row],[Annee]])</f>
        <v>43405</v>
      </c>
      <c r="J1036"/>
    </row>
    <row r="1037" spans="1:10" hidden="1" x14ac:dyDescent="0.3">
      <c r="A1037" s="84"/>
      <c r="B1037" s="84"/>
      <c r="C1037" s="84" t="s">
        <v>161</v>
      </c>
      <c r="D1037" s="103" t="s">
        <v>162</v>
      </c>
      <c r="E1037" s="103"/>
      <c r="F1037" s="84" t="s">
        <v>122</v>
      </c>
      <c r="G1037" s="105">
        <v>2018</v>
      </c>
      <c r="H1037" s="106">
        <v>109.7</v>
      </c>
      <c r="I1037" s="61">
        <f>SUM("1/"&amp;Index[[#This Row],[LibMois]]&amp;"/"&amp;Index[[#This Row],[Annee]])</f>
        <v>43405</v>
      </c>
      <c r="J1037"/>
    </row>
    <row r="1038" spans="1:10" hidden="1" x14ac:dyDescent="0.3">
      <c r="A1038" s="84"/>
      <c r="B1038" s="84"/>
      <c r="C1038" s="84" t="s">
        <v>163</v>
      </c>
      <c r="D1038" s="103" t="s">
        <v>93</v>
      </c>
      <c r="E1038" s="103"/>
      <c r="F1038" s="84" t="s">
        <v>122</v>
      </c>
      <c r="G1038" s="105">
        <v>2018</v>
      </c>
      <c r="H1038" s="106">
        <v>111.6</v>
      </c>
      <c r="I1038" s="61">
        <f>SUM("1/"&amp;Index[[#This Row],[LibMois]]&amp;"/"&amp;Index[[#This Row],[Annee]])</f>
        <v>43405</v>
      </c>
      <c r="J1038"/>
    </row>
    <row r="1039" spans="1:10" hidden="1" x14ac:dyDescent="0.3">
      <c r="A1039" s="84"/>
      <c r="B1039" s="84"/>
      <c r="C1039" s="84" t="s">
        <v>164</v>
      </c>
      <c r="D1039" s="103" t="s">
        <v>94</v>
      </c>
      <c r="E1039" s="103"/>
      <c r="F1039" s="84" t="s">
        <v>122</v>
      </c>
      <c r="G1039" s="105">
        <v>2018</v>
      </c>
      <c r="H1039" s="106">
        <v>110.6</v>
      </c>
      <c r="I1039" s="61">
        <f>SUM("1/"&amp;Index[[#This Row],[LibMois]]&amp;"/"&amp;Index[[#This Row],[Annee]])</f>
        <v>43405</v>
      </c>
      <c r="J1039"/>
    </row>
    <row r="1040" spans="1:10" hidden="1" x14ac:dyDescent="0.3">
      <c r="A1040" t="s">
        <v>110</v>
      </c>
      <c r="B1040" t="s">
        <v>127</v>
      </c>
      <c r="C1040" t="s">
        <v>128</v>
      </c>
      <c r="D1040" t="s">
        <v>84</v>
      </c>
      <c r="E1040" s="9" t="s">
        <v>129</v>
      </c>
      <c r="F1040" t="s">
        <v>122</v>
      </c>
      <c r="G1040">
        <v>2019</v>
      </c>
      <c r="H1040" s="6">
        <v>103.84</v>
      </c>
      <c r="I1040" s="61">
        <f>SUM("1/"&amp;Index[[#This Row],[LibMois]]&amp;"/"&amp;Index[[#This Row],[Annee]])</f>
        <v>43770</v>
      </c>
      <c r="J1040"/>
    </row>
    <row r="1041" spans="1:10" hidden="1" x14ac:dyDescent="0.3">
      <c r="A1041" t="s">
        <v>110</v>
      </c>
      <c r="B1041" t="s">
        <v>130</v>
      </c>
      <c r="C1041" t="s">
        <v>131</v>
      </c>
      <c r="D1041" t="s">
        <v>85</v>
      </c>
      <c r="E1041" s="9" t="s">
        <v>132</v>
      </c>
      <c r="F1041" t="s">
        <v>122</v>
      </c>
      <c r="G1041">
        <v>2019</v>
      </c>
      <c r="H1041" s="6">
        <v>107.35</v>
      </c>
      <c r="I1041" s="61">
        <f>SUM("1/"&amp;Index[[#This Row],[LibMois]]&amp;"/"&amp;Index[[#This Row],[Annee]])</f>
        <v>43770</v>
      </c>
      <c r="J1041"/>
    </row>
    <row r="1042" spans="1:10" hidden="1" x14ac:dyDescent="0.3">
      <c r="A1042" t="s">
        <v>110</v>
      </c>
      <c r="B1042" t="s">
        <v>133</v>
      </c>
      <c r="C1042" t="s">
        <v>134</v>
      </c>
      <c r="D1042" t="s">
        <v>90</v>
      </c>
      <c r="E1042" s="9" t="s">
        <v>135</v>
      </c>
      <c r="F1042" t="s">
        <v>122</v>
      </c>
      <c r="G1042">
        <v>2019</v>
      </c>
      <c r="H1042" s="6">
        <v>104.92</v>
      </c>
      <c r="I1042" s="61">
        <f>SUM("1/"&amp;Index[[#This Row],[LibMois]]&amp;"/"&amp;Index[[#This Row],[Annee]])</f>
        <v>43770</v>
      </c>
      <c r="J1042"/>
    </row>
    <row r="1043" spans="1:10" hidden="1" x14ac:dyDescent="0.3">
      <c r="A1043" t="s">
        <v>110</v>
      </c>
      <c r="B1043" t="s">
        <v>151</v>
      </c>
      <c r="C1043" t="s">
        <v>152</v>
      </c>
      <c r="D1043" t="s">
        <v>86</v>
      </c>
      <c r="E1043" s="9" t="s">
        <v>153</v>
      </c>
      <c r="F1043" t="s">
        <v>122</v>
      </c>
      <c r="G1043">
        <v>2019</v>
      </c>
      <c r="H1043" s="6">
        <v>103.26</v>
      </c>
      <c r="I1043" s="61">
        <f>SUM("1/"&amp;Index[[#This Row],[LibMois]]&amp;"/"&amp;Index[[#This Row],[Annee]])</f>
        <v>43770</v>
      </c>
      <c r="J1043"/>
    </row>
    <row r="1044" spans="1:10" hidden="1" x14ac:dyDescent="0.3">
      <c r="A1044" t="s">
        <v>110</v>
      </c>
      <c r="B1044" t="s">
        <v>136</v>
      </c>
      <c r="C1044" t="s">
        <v>137</v>
      </c>
      <c r="D1044" t="s">
        <v>89</v>
      </c>
      <c r="E1044" s="9" t="s">
        <v>138</v>
      </c>
      <c r="F1044" t="s">
        <v>122</v>
      </c>
      <c r="G1044">
        <v>2019</v>
      </c>
      <c r="H1044" s="6">
        <v>106.17</v>
      </c>
      <c r="I1044" s="61">
        <f>SUM("1/"&amp;Index[[#This Row],[LibMois]]&amp;"/"&amp;Index[[#This Row],[Annee]])</f>
        <v>43770</v>
      </c>
      <c r="J1044"/>
    </row>
    <row r="1045" spans="1:10" hidden="1" x14ac:dyDescent="0.3">
      <c r="A1045" t="s">
        <v>110</v>
      </c>
      <c r="B1045" t="s">
        <v>142</v>
      </c>
      <c r="C1045" t="s">
        <v>143</v>
      </c>
      <c r="D1045" t="s">
        <v>88</v>
      </c>
      <c r="E1045" s="9" t="s">
        <v>144</v>
      </c>
      <c r="F1045" t="s">
        <v>122</v>
      </c>
      <c r="G1045">
        <v>2019</v>
      </c>
      <c r="H1045" s="6">
        <v>107.07</v>
      </c>
      <c r="I1045" s="61">
        <f>SUM("1/"&amp;Index[[#This Row],[LibMois]]&amp;"/"&amp;Index[[#This Row],[Annee]])</f>
        <v>43770</v>
      </c>
      <c r="J1045"/>
    </row>
    <row r="1046" spans="1:10" hidden="1" x14ac:dyDescent="0.3">
      <c r="A1046" t="s">
        <v>110</v>
      </c>
      <c r="B1046" t="s">
        <v>145</v>
      </c>
      <c r="C1046" t="s">
        <v>146</v>
      </c>
      <c r="D1046" t="s">
        <v>87</v>
      </c>
      <c r="E1046" s="9" t="s">
        <v>147</v>
      </c>
      <c r="F1046" t="s">
        <v>122</v>
      </c>
      <c r="G1046">
        <v>2019</v>
      </c>
      <c r="H1046" s="6">
        <v>102.63</v>
      </c>
      <c r="I1046" s="61">
        <f>SUM("1/"&amp;Index[[#This Row],[LibMois]]&amp;"/"&amp;Index[[#This Row],[Annee]])</f>
        <v>43770</v>
      </c>
      <c r="J1046"/>
    </row>
    <row r="1047" spans="1:10" hidden="1" x14ac:dyDescent="0.3">
      <c r="A1047" t="s">
        <v>110</v>
      </c>
      <c r="B1047" t="s">
        <v>139</v>
      </c>
      <c r="C1047" t="s">
        <v>140</v>
      </c>
      <c r="D1047" t="s">
        <v>92</v>
      </c>
      <c r="E1047" s="9" t="s">
        <v>141</v>
      </c>
      <c r="F1047" t="s">
        <v>122</v>
      </c>
      <c r="G1047">
        <v>2019</v>
      </c>
      <c r="H1047" s="6">
        <v>102.09</v>
      </c>
      <c r="I1047" s="61">
        <f>SUM("1/"&amp;Index[[#This Row],[LibMois]]&amp;"/"&amp;Index[[#This Row],[Annee]])</f>
        <v>43770</v>
      </c>
      <c r="J1047"/>
    </row>
    <row r="1048" spans="1:10" hidden="1" x14ac:dyDescent="0.3">
      <c r="A1048" t="s">
        <v>110</v>
      </c>
      <c r="B1048" t="s">
        <v>148</v>
      </c>
      <c r="C1048" t="s">
        <v>149</v>
      </c>
      <c r="D1048" t="s">
        <v>91</v>
      </c>
      <c r="E1048" s="9" t="s">
        <v>150</v>
      </c>
      <c r="F1048" t="s">
        <v>122</v>
      </c>
      <c r="G1048">
        <v>2019</v>
      </c>
      <c r="H1048" s="6">
        <v>103.42</v>
      </c>
      <c r="I1048" s="61">
        <f>SUM("1/"&amp;Index[[#This Row],[LibMois]]&amp;"/"&amp;Index[[#This Row],[Annee]])</f>
        <v>43770</v>
      </c>
      <c r="J1048"/>
    </row>
    <row r="1049" spans="1:10" hidden="1" x14ac:dyDescent="0.3">
      <c r="A1049" t="s">
        <v>110</v>
      </c>
      <c r="B1049" t="s">
        <v>154</v>
      </c>
      <c r="C1049" t="s">
        <v>155</v>
      </c>
      <c r="D1049" t="s">
        <v>83</v>
      </c>
      <c r="E1049" s="9" t="s">
        <v>156</v>
      </c>
      <c r="F1049" t="s">
        <v>122</v>
      </c>
      <c r="G1049">
        <v>2019</v>
      </c>
      <c r="H1049" s="6">
        <v>106.43</v>
      </c>
      <c r="I1049" s="61">
        <f>SUM("1/"&amp;Index[[#This Row],[LibMois]]&amp;"/"&amp;Index[[#This Row],[Annee]])</f>
        <v>43770</v>
      </c>
      <c r="J1049"/>
    </row>
    <row r="1050" spans="1:10" hidden="1" x14ac:dyDescent="0.3">
      <c r="A1050" t="s">
        <v>110</v>
      </c>
      <c r="B1050" t="s">
        <v>157</v>
      </c>
      <c r="C1050" t="s">
        <v>158</v>
      </c>
      <c r="D1050" t="s">
        <v>159</v>
      </c>
      <c r="E1050" s="9" t="s">
        <v>160</v>
      </c>
      <c r="F1050" t="s">
        <v>122</v>
      </c>
      <c r="G1050">
        <v>2019</v>
      </c>
      <c r="H1050" s="6">
        <v>103.72</v>
      </c>
      <c r="I1050" s="61">
        <f>SUM("1/"&amp;Index[[#This Row],[LibMois]]&amp;"/"&amp;Index[[#This Row],[Annee]])</f>
        <v>43770</v>
      </c>
      <c r="J1050"/>
    </row>
    <row r="1051" spans="1:10" hidden="1" x14ac:dyDescent="0.3">
      <c r="A1051" t="s">
        <v>110</v>
      </c>
      <c r="B1051" t="s">
        <v>123</v>
      </c>
      <c r="C1051" t="s">
        <v>124</v>
      </c>
      <c r="D1051" t="s">
        <v>125</v>
      </c>
      <c r="E1051" s="9" t="s">
        <v>126</v>
      </c>
      <c r="F1051" t="s">
        <v>122</v>
      </c>
      <c r="G1051">
        <v>2019</v>
      </c>
      <c r="H1051" s="6">
        <v>104.54</v>
      </c>
      <c r="I1051" s="61">
        <f>SUM("1/"&amp;Index[[#This Row],[LibMois]]&amp;"/"&amp;Index[[#This Row],[Annee]])</f>
        <v>43770</v>
      </c>
      <c r="J1051"/>
    </row>
    <row r="1052" spans="1:10" hidden="1" x14ac:dyDescent="0.3">
      <c r="A1052" s="84"/>
      <c r="B1052" s="84"/>
      <c r="C1052" s="84" t="s">
        <v>161</v>
      </c>
      <c r="D1052" s="103" t="s">
        <v>162</v>
      </c>
      <c r="E1052" s="103"/>
      <c r="F1052" s="84" t="s">
        <v>122</v>
      </c>
      <c r="G1052" s="105">
        <v>2019</v>
      </c>
      <c r="H1052" s="106">
        <v>111.3</v>
      </c>
      <c r="I1052" s="61">
        <f>SUM("1/"&amp;Index[[#This Row],[LibMois]]&amp;"/"&amp;Index[[#This Row],[Annee]])</f>
        <v>43770</v>
      </c>
      <c r="J1052"/>
    </row>
    <row r="1053" spans="1:10" hidden="1" x14ac:dyDescent="0.3">
      <c r="A1053" s="84"/>
      <c r="B1053" s="84"/>
      <c r="C1053" s="84" t="s">
        <v>163</v>
      </c>
      <c r="D1053" s="103" t="s">
        <v>93</v>
      </c>
      <c r="E1053" s="103"/>
      <c r="F1053" s="84" t="s">
        <v>122</v>
      </c>
      <c r="G1053" s="105">
        <v>2019</v>
      </c>
      <c r="H1053" s="106">
        <v>114.2</v>
      </c>
      <c r="I1053" s="61">
        <f>SUM("1/"&amp;Index[[#This Row],[LibMois]]&amp;"/"&amp;Index[[#This Row],[Annee]])</f>
        <v>43770</v>
      </c>
      <c r="J1053"/>
    </row>
    <row r="1054" spans="1:10" hidden="1" x14ac:dyDescent="0.3">
      <c r="A1054" s="84"/>
      <c r="B1054" s="84"/>
      <c r="C1054" s="84" t="s">
        <v>164</v>
      </c>
      <c r="D1054" s="103" t="s">
        <v>94</v>
      </c>
      <c r="E1054" s="103"/>
      <c r="F1054" s="84" t="s">
        <v>122</v>
      </c>
      <c r="G1054" s="105">
        <v>2019</v>
      </c>
      <c r="H1054" s="106">
        <v>112.1</v>
      </c>
      <c r="I1054" s="61">
        <f>SUM("1/"&amp;Index[[#This Row],[LibMois]]&amp;"/"&amp;Index[[#This Row],[Annee]])</f>
        <v>43770</v>
      </c>
      <c r="J1054"/>
    </row>
    <row r="1055" spans="1:10" hidden="1" x14ac:dyDescent="0.3">
      <c r="A1055" t="s">
        <v>110</v>
      </c>
      <c r="B1055" t="s">
        <v>127</v>
      </c>
      <c r="C1055" t="s">
        <v>128</v>
      </c>
      <c r="D1055" t="s">
        <v>84</v>
      </c>
      <c r="E1055" s="9" t="s">
        <v>129</v>
      </c>
      <c r="F1055" t="s">
        <v>122</v>
      </c>
      <c r="G1055">
        <v>2020</v>
      </c>
      <c r="H1055" s="6">
        <v>103.54</v>
      </c>
      <c r="I1055" s="61">
        <f>SUM("1/"&amp;Index[[#This Row],[LibMois]]&amp;"/"&amp;Index[[#This Row],[Annee]])</f>
        <v>44136</v>
      </c>
      <c r="J1055"/>
    </row>
    <row r="1056" spans="1:10" hidden="1" x14ac:dyDescent="0.3">
      <c r="A1056" t="s">
        <v>110</v>
      </c>
      <c r="B1056" t="s">
        <v>130</v>
      </c>
      <c r="C1056" t="s">
        <v>131</v>
      </c>
      <c r="D1056" t="s">
        <v>85</v>
      </c>
      <c r="E1056" s="9" t="s">
        <v>132</v>
      </c>
      <c r="F1056" t="s">
        <v>122</v>
      </c>
      <c r="G1056">
        <v>2020</v>
      </c>
      <c r="H1056" s="6">
        <v>105.97</v>
      </c>
      <c r="I1056" s="61">
        <f>SUM("1/"&amp;Index[[#This Row],[LibMois]]&amp;"/"&amp;Index[[#This Row],[Annee]])</f>
        <v>44136</v>
      </c>
      <c r="J1056"/>
    </row>
    <row r="1057" spans="1:10" hidden="1" x14ac:dyDescent="0.3">
      <c r="A1057" t="s">
        <v>110</v>
      </c>
      <c r="B1057" t="s">
        <v>133</v>
      </c>
      <c r="C1057" t="s">
        <v>134</v>
      </c>
      <c r="D1057" t="s">
        <v>90</v>
      </c>
      <c r="E1057" s="9" t="s">
        <v>135</v>
      </c>
      <c r="F1057" t="s">
        <v>122</v>
      </c>
      <c r="G1057">
        <v>2020</v>
      </c>
      <c r="H1057" s="6">
        <v>105.86</v>
      </c>
      <c r="I1057" s="61">
        <f>SUM("1/"&amp;Index[[#This Row],[LibMois]]&amp;"/"&amp;Index[[#This Row],[Annee]])</f>
        <v>44136</v>
      </c>
      <c r="J1057"/>
    </row>
    <row r="1058" spans="1:10" hidden="1" x14ac:dyDescent="0.3">
      <c r="A1058" t="s">
        <v>110</v>
      </c>
      <c r="B1058" t="s">
        <v>151</v>
      </c>
      <c r="C1058" t="s">
        <v>152</v>
      </c>
      <c r="D1058" t="s">
        <v>86</v>
      </c>
      <c r="E1058" s="9" t="s">
        <v>153</v>
      </c>
      <c r="F1058" t="s">
        <v>122</v>
      </c>
      <c r="G1058">
        <v>2020</v>
      </c>
      <c r="H1058" s="6">
        <v>104.31</v>
      </c>
      <c r="I1058" s="61">
        <f>SUM("1/"&amp;Index[[#This Row],[LibMois]]&amp;"/"&amp;Index[[#This Row],[Annee]])</f>
        <v>44136</v>
      </c>
      <c r="J1058"/>
    </row>
    <row r="1059" spans="1:10" hidden="1" x14ac:dyDescent="0.3">
      <c r="A1059" t="s">
        <v>110</v>
      </c>
      <c r="B1059" t="s">
        <v>136</v>
      </c>
      <c r="C1059" t="s">
        <v>137</v>
      </c>
      <c r="D1059" t="s">
        <v>89</v>
      </c>
      <c r="E1059" s="9" t="s">
        <v>138</v>
      </c>
      <c r="F1059" t="s">
        <v>122</v>
      </c>
      <c r="G1059">
        <v>2020</v>
      </c>
      <c r="H1059" s="6">
        <v>105.66</v>
      </c>
      <c r="I1059" s="61">
        <f>SUM("1/"&amp;Index[[#This Row],[LibMois]]&amp;"/"&amp;Index[[#This Row],[Annee]])</f>
        <v>44136</v>
      </c>
      <c r="J1059"/>
    </row>
    <row r="1060" spans="1:10" hidden="1" x14ac:dyDescent="0.3">
      <c r="A1060" t="s">
        <v>110</v>
      </c>
      <c r="B1060" t="s">
        <v>142</v>
      </c>
      <c r="C1060" t="s">
        <v>143</v>
      </c>
      <c r="D1060" t="s">
        <v>88</v>
      </c>
      <c r="E1060" s="9" t="s">
        <v>144</v>
      </c>
      <c r="F1060" t="s">
        <v>122</v>
      </c>
      <c r="G1060">
        <v>2020</v>
      </c>
      <c r="H1060" s="6">
        <v>106.16</v>
      </c>
      <c r="I1060" s="61">
        <f>SUM("1/"&amp;Index[[#This Row],[LibMois]]&amp;"/"&amp;Index[[#This Row],[Annee]])</f>
        <v>44136</v>
      </c>
      <c r="J1060"/>
    </row>
    <row r="1061" spans="1:10" hidden="1" x14ac:dyDescent="0.3">
      <c r="A1061" t="s">
        <v>110</v>
      </c>
      <c r="B1061" t="s">
        <v>145</v>
      </c>
      <c r="C1061" t="s">
        <v>146</v>
      </c>
      <c r="D1061" t="s">
        <v>87</v>
      </c>
      <c r="E1061" s="9" t="s">
        <v>147</v>
      </c>
      <c r="F1061" t="s">
        <v>122</v>
      </c>
      <c r="G1061">
        <v>2020</v>
      </c>
      <c r="H1061" s="6">
        <v>104.75</v>
      </c>
      <c r="I1061" s="61">
        <f>SUM("1/"&amp;Index[[#This Row],[LibMois]]&amp;"/"&amp;Index[[#This Row],[Annee]])</f>
        <v>44136</v>
      </c>
      <c r="J1061"/>
    </row>
    <row r="1062" spans="1:10" hidden="1" x14ac:dyDescent="0.3">
      <c r="A1062" t="s">
        <v>110</v>
      </c>
      <c r="B1062" t="s">
        <v>139</v>
      </c>
      <c r="C1062" t="s">
        <v>140</v>
      </c>
      <c r="D1062" t="s">
        <v>92</v>
      </c>
      <c r="E1062" s="9" t="s">
        <v>141</v>
      </c>
      <c r="F1062" t="s">
        <v>122</v>
      </c>
      <c r="G1062">
        <v>2020</v>
      </c>
      <c r="H1062" s="6">
        <v>102.57</v>
      </c>
      <c r="I1062" s="61">
        <f>SUM("1/"&amp;Index[[#This Row],[LibMois]]&amp;"/"&amp;Index[[#This Row],[Annee]])</f>
        <v>44136</v>
      </c>
      <c r="J1062"/>
    </row>
    <row r="1063" spans="1:10" hidden="1" x14ac:dyDescent="0.3">
      <c r="A1063" t="s">
        <v>110</v>
      </c>
      <c r="B1063" t="s">
        <v>148</v>
      </c>
      <c r="C1063" t="s">
        <v>149</v>
      </c>
      <c r="D1063" t="s">
        <v>91</v>
      </c>
      <c r="E1063" s="9" t="s">
        <v>150</v>
      </c>
      <c r="F1063" t="s">
        <v>122</v>
      </c>
      <c r="G1063">
        <v>2020</v>
      </c>
      <c r="H1063" s="6">
        <v>103.88</v>
      </c>
      <c r="I1063" s="61">
        <f>SUM("1/"&amp;Index[[#This Row],[LibMois]]&amp;"/"&amp;Index[[#This Row],[Annee]])</f>
        <v>44136</v>
      </c>
      <c r="J1063"/>
    </row>
    <row r="1064" spans="1:10" hidden="1" x14ac:dyDescent="0.3">
      <c r="A1064" t="s">
        <v>110</v>
      </c>
      <c r="B1064" t="s">
        <v>154</v>
      </c>
      <c r="C1064" t="s">
        <v>155</v>
      </c>
      <c r="D1064" t="s">
        <v>83</v>
      </c>
      <c r="E1064" s="9" t="s">
        <v>156</v>
      </c>
      <c r="F1064" t="s">
        <v>122</v>
      </c>
      <c r="G1064">
        <v>2020</v>
      </c>
      <c r="H1064" s="6">
        <v>106.01</v>
      </c>
      <c r="I1064" s="61">
        <f>SUM("1/"&amp;Index[[#This Row],[LibMois]]&amp;"/"&amp;Index[[#This Row],[Annee]])</f>
        <v>44136</v>
      </c>
      <c r="J1064"/>
    </row>
    <row r="1065" spans="1:10" hidden="1" x14ac:dyDescent="0.3">
      <c r="A1065" t="s">
        <v>110</v>
      </c>
      <c r="B1065" t="s">
        <v>157</v>
      </c>
      <c r="C1065" t="s">
        <v>158</v>
      </c>
      <c r="D1065" t="s">
        <v>159</v>
      </c>
      <c r="E1065" s="9" t="s">
        <v>160</v>
      </c>
      <c r="F1065" t="s">
        <v>122</v>
      </c>
      <c r="G1065">
        <v>2020</v>
      </c>
      <c r="H1065" s="6">
        <v>103.33</v>
      </c>
      <c r="I1065" s="61">
        <f>SUM("1/"&amp;Index[[#This Row],[LibMois]]&amp;"/"&amp;Index[[#This Row],[Annee]])</f>
        <v>44136</v>
      </c>
      <c r="J1065"/>
    </row>
    <row r="1066" spans="1:10" hidden="1" x14ac:dyDescent="0.3">
      <c r="A1066" t="s">
        <v>110</v>
      </c>
      <c r="B1066" t="s">
        <v>123</v>
      </c>
      <c r="C1066" t="s">
        <v>124</v>
      </c>
      <c r="D1066" t="s">
        <v>125</v>
      </c>
      <c r="E1066" s="9" t="s">
        <v>126</v>
      </c>
      <c r="F1066" t="s">
        <v>122</v>
      </c>
      <c r="G1066">
        <v>2020</v>
      </c>
      <c r="H1066" s="6">
        <v>104.7</v>
      </c>
      <c r="I1066" s="61">
        <f>SUM("1/"&amp;Index[[#This Row],[LibMois]]&amp;"/"&amp;Index[[#This Row],[Annee]])</f>
        <v>44136</v>
      </c>
      <c r="J1066"/>
    </row>
    <row r="1067" spans="1:10" hidden="1" x14ac:dyDescent="0.3">
      <c r="A1067" s="84"/>
      <c r="B1067" s="84"/>
      <c r="C1067" s="84" t="s">
        <v>161</v>
      </c>
      <c r="D1067" s="103" t="s">
        <v>162</v>
      </c>
      <c r="E1067" s="103"/>
      <c r="F1067" s="84" t="s">
        <v>122</v>
      </c>
      <c r="G1067" s="105">
        <v>2020</v>
      </c>
      <c r="H1067" s="106">
        <v>113.2</v>
      </c>
      <c r="I1067" s="61">
        <f>SUM("1/"&amp;Index[[#This Row],[LibMois]]&amp;"/"&amp;Index[[#This Row],[Annee]])</f>
        <v>44136</v>
      </c>
      <c r="J1067"/>
    </row>
    <row r="1068" spans="1:10" hidden="1" x14ac:dyDescent="0.3">
      <c r="A1068" s="84"/>
      <c r="B1068" s="84"/>
      <c r="C1068" s="84" t="s">
        <v>163</v>
      </c>
      <c r="D1068" s="103" t="s">
        <v>93</v>
      </c>
      <c r="E1068" s="103"/>
      <c r="F1068" s="84" t="s">
        <v>122</v>
      </c>
      <c r="G1068" s="105">
        <v>2020</v>
      </c>
      <c r="H1068" s="106">
        <v>116.8</v>
      </c>
      <c r="I1068" s="61">
        <f>SUM("1/"&amp;Index[[#This Row],[LibMois]]&amp;"/"&amp;Index[[#This Row],[Annee]])</f>
        <v>44136</v>
      </c>
      <c r="J1068"/>
    </row>
    <row r="1069" spans="1:10" hidden="1" x14ac:dyDescent="0.3">
      <c r="A1069" s="84"/>
      <c r="B1069" s="84"/>
      <c r="C1069" s="84" t="s">
        <v>164</v>
      </c>
      <c r="D1069" s="103" t="s">
        <v>94</v>
      </c>
      <c r="E1069" s="103"/>
      <c r="F1069" s="84" t="s">
        <v>122</v>
      </c>
      <c r="G1069" s="105">
        <v>2020</v>
      </c>
      <c r="H1069" s="106">
        <v>114.2</v>
      </c>
      <c r="I1069" s="61">
        <f>SUM("1/"&amp;Index[[#This Row],[LibMois]]&amp;"/"&amp;Index[[#This Row],[Annee]])</f>
        <v>44136</v>
      </c>
      <c r="J1069"/>
    </row>
    <row r="1070" spans="1:10" hidden="1" x14ac:dyDescent="0.3">
      <c r="A1070" t="s">
        <v>110</v>
      </c>
      <c r="B1070" t="s">
        <v>127</v>
      </c>
      <c r="C1070" t="s">
        <v>128</v>
      </c>
      <c r="D1070" t="s">
        <v>84</v>
      </c>
      <c r="E1070" s="9" t="s">
        <v>129</v>
      </c>
      <c r="F1070" t="s">
        <v>122</v>
      </c>
      <c r="G1070">
        <v>2021</v>
      </c>
      <c r="H1070" s="6">
        <v>112.9</v>
      </c>
      <c r="I1070" s="61">
        <f>SUM("1/"&amp;Index[[#This Row],[LibMois]]&amp;"/"&amp;Index[[#This Row],[Annee]])</f>
        <v>44501</v>
      </c>
      <c r="J1070"/>
    </row>
    <row r="1071" spans="1:10" hidden="1" x14ac:dyDescent="0.3">
      <c r="A1071" t="s">
        <v>110</v>
      </c>
      <c r="B1071" t="s">
        <v>130</v>
      </c>
      <c r="C1071" t="s">
        <v>131</v>
      </c>
      <c r="D1071" t="s">
        <v>85</v>
      </c>
      <c r="E1071" s="9" t="s">
        <v>132</v>
      </c>
      <c r="F1071" t="s">
        <v>122</v>
      </c>
      <c r="G1071">
        <v>2021</v>
      </c>
      <c r="H1071" s="6">
        <v>114.64</v>
      </c>
      <c r="I1071" s="61">
        <f>SUM("1/"&amp;Index[[#This Row],[LibMois]]&amp;"/"&amp;Index[[#This Row],[Annee]])</f>
        <v>44501</v>
      </c>
      <c r="J1071"/>
    </row>
    <row r="1072" spans="1:10" hidden="1" x14ac:dyDescent="0.3">
      <c r="A1072" t="s">
        <v>110</v>
      </c>
      <c r="B1072" t="s">
        <v>133</v>
      </c>
      <c r="C1072" t="s">
        <v>134</v>
      </c>
      <c r="D1072" t="s">
        <v>90</v>
      </c>
      <c r="E1072" s="9" t="s">
        <v>135</v>
      </c>
      <c r="F1072" t="s">
        <v>122</v>
      </c>
      <c r="G1072">
        <v>2021</v>
      </c>
      <c r="H1072" s="6">
        <v>109.83</v>
      </c>
      <c r="I1072" s="61">
        <f>SUM("1/"&amp;Index[[#This Row],[LibMois]]&amp;"/"&amp;Index[[#This Row],[Annee]])</f>
        <v>44501</v>
      </c>
      <c r="J1072"/>
    </row>
    <row r="1073" spans="1:10" hidden="1" x14ac:dyDescent="0.3">
      <c r="A1073" t="s">
        <v>110</v>
      </c>
      <c r="B1073" t="s">
        <v>151</v>
      </c>
      <c r="C1073" t="s">
        <v>152</v>
      </c>
      <c r="D1073" t="s">
        <v>86</v>
      </c>
      <c r="E1073" s="9" t="s">
        <v>153</v>
      </c>
      <c r="F1073" t="s">
        <v>122</v>
      </c>
      <c r="G1073">
        <v>2021</v>
      </c>
      <c r="H1073" s="6">
        <v>113.31</v>
      </c>
      <c r="I1073" s="61">
        <f>SUM("1/"&amp;Index[[#This Row],[LibMois]]&amp;"/"&amp;Index[[#This Row],[Annee]])</f>
        <v>44501</v>
      </c>
      <c r="J1073"/>
    </row>
    <row r="1074" spans="1:10" hidden="1" x14ac:dyDescent="0.3">
      <c r="A1074" t="s">
        <v>110</v>
      </c>
      <c r="B1074" t="s">
        <v>136</v>
      </c>
      <c r="C1074" t="s">
        <v>137</v>
      </c>
      <c r="D1074" t="s">
        <v>89</v>
      </c>
      <c r="E1074" s="9" t="s">
        <v>138</v>
      </c>
      <c r="F1074" t="s">
        <v>122</v>
      </c>
      <c r="G1074">
        <v>2021</v>
      </c>
      <c r="H1074" s="6">
        <v>111.39</v>
      </c>
      <c r="I1074" s="61">
        <f>SUM("1/"&amp;Index[[#This Row],[LibMois]]&amp;"/"&amp;Index[[#This Row],[Annee]])</f>
        <v>44501</v>
      </c>
      <c r="J1074"/>
    </row>
    <row r="1075" spans="1:10" hidden="1" x14ac:dyDescent="0.3">
      <c r="A1075" t="s">
        <v>110</v>
      </c>
      <c r="B1075" t="s">
        <v>142</v>
      </c>
      <c r="C1075" t="s">
        <v>143</v>
      </c>
      <c r="D1075" t="s">
        <v>88</v>
      </c>
      <c r="E1075" s="9" t="s">
        <v>144</v>
      </c>
      <c r="F1075" t="s">
        <v>122</v>
      </c>
      <c r="G1075">
        <v>2021</v>
      </c>
      <c r="H1075" s="6">
        <v>113.93</v>
      </c>
      <c r="I1075" s="61">
        <f>SUM("1/"&amp;Index[[#This Row],[LibMois]]&amp;"/"&amp;Index[[#This Row],[Annee]])</f>
        <v>44501</v>
      </c>
      <c r="J1075"/>
    </row>
    <row r="1076" spans="1:10" hidden="1" x14ac:dyDescent="0.3">
      <c r="A1076" t="s">
        <v>110</v>
      </c>
      <c r="B1076" t="s">
        <v>145</v>
      </c>
      <c r="C1076" t="s">
        <v>146</v>
      </c>
      <c r="D1076" t="s">
        <v>87</v>
      </c>
      <c r="E1076" s="9" t="s">
        <v>147</v>
      </c>
      <c r="F1076" t="s">
        <v>122</v>
      </c>
      <c r="G1076">
        <v>2021</v>
      </c>
      <c r="H1076" s="6">
        <v>110.93</v>
      </c>
      <c r="I1076" s="61">
        <f>SUM("1/"&amp;Index[[#This Row],[LibMois]]&amp;"/"&amp;Index[[#This Row],[Annee]])</f>
        <v>44501</v>
      </c>
      <c r="J1076"/>
    </row>
    <row r="1077" spans="1:10" hidden="1" x14ac:dyDescent="0.3">
      <c r="A1077" t="s">
        <v>110</v>
      </c>
      <c r="B1077" t="s">
        <v>139</v>
      </c>
      <c r="C1077" t="s">
        <v>140</v>
      </c>
      <c r="D1077" t="s">
        <v>92</v>
      </c>
      <c r="E1077" s="9" t="s">
        <v>141</v>
      </c>
      <c r="F1077" t="s">
        <v>122</v>
      </c>
      <c r="G1077">
        <v>2021</v>
      </c>
      <c r="H1077" s="6">
        <v>105.1</v>
      </c>
      <c r="I1077" s="61">
        <f>SUM("1/"&amp;Index[[#This Row],[LibMois]]&amp;"/"&amp;Index[[#This Row],[Annee]])</f>
        <v>44501</v>
      </c>
      <c r="J1077"/>
    </row>
    <row r="1078" spans="1:10" hidden="1" x14ac:dyDescent="0.3">
      <c r="A1078" t="s">
        <v>110</v>
      </c>
      <c r="B1078" t="s">
        <v>148</v>
      </c>
      <c r="C1078" t="s">
        <v>149</v>
      </c>
      <c r="D1078" t="s">
        <v>91</v>
      </c>
      <c r="E1078" s="9" t="s">
        <v>150</v>
      </c>
      <c r="F1078" t="s">
        <v>122</v>
      </c>
      <c r="G1078">
        <v>2021</v>
      </c>
      <c r="H1078" s="6">
        <v>110.04</v>
      </c>
      <c r="I1078" s="61">
        <f>SUM("1/"&amp;Index[[#This Row],[LibMois]]&amp;"/"&amp;Index[[#This Row],[Annee]])</f>
        <v>44501</v>
      </c>
      <c r="J1078"/>
    </row>
    <row r="1079" spans="1:10" hidden="1" x14ac:dyDescent="0.3">
      <c r="A1079" t="s">
        <v>110</v>
      </c>
      <c r="B1079" t="s">
        <v>154</v>
      </c>
      <c r="C1079" t="s">
        <v>155</v>
      </c>
      <c r="D1079" t="s">
        <v>83</v>
      </c>
      <c r="E1079" s="9" t="s">
        <v>156</v>
      </c>
      <c r="F1079" t="s">
        <v>122</v>
      </c>
      <c r="G1079">
        <v>2021</v>
      </c>
      <c r="H1079" s="6">
        <v>113.02</v>
      </c>
      <c r="I1079" s="61">
        <f>SUM("1/"&amp;Index[[#This Row],[LibMois]]&amp;"/"&amp;Index[[#This Row],[Annee]])</f>
        <v>44501</v>
      </c>
      <c r="J1079"/>
    </row>
    <row r="1080" spans="1:10" hidden="1" x14ac:dyDescent="0.3">
      <c r="A1080" t="s">
        <v>110</v>
      </c>
      <c r="B1080" t="s">
        <v>157</v>
      </c>
      <c r="C1080" t="s">
        <v>158</v>
      </c>
      <c r="D1080" t="s">
        <v>159</v>
      </c>
      <c r="E1080" s="9" t="s">
        <v>160</v>
      </c>
      <c r="F1080" t="s">
        <v>122</v>
      </c>
      <c r="G1080">
        <v>2021</v>
      </c>
      <c r="H1080" s="6">
        <v>111.1</v>
      </c>
      <c r="I1080" s="61">
        <f>SUM("1/"&amp;Index[[#This Row],[LibMois]]&amp;"/"&amp;Index[[#This Row],[Annee]])</f>
        <v>44501</v>
      </c>
      <c r="J1080"/>
    </row>
    <row r="1081" spans="1:10" hidden="1" x14ac:dyDescent="0.3">
      <c r="A1081" t="s">
        <v>110</v>
      </c>
      <c r="B1081" t="s">
        <v>123</v>
      </c>
      <c r="C1081" t="s">
        <v>124</v>
      </c>
      <c r="D1081" t="s">
        <v>125</v>
      </c>
      <c r="E1081" s="9" t="s">
        <v>126</v>
      </c>
      <c r="F1081" t="s">
        <v>122</v>
      </c>
      <c r="G1081">
        <v>2021</v>
      </c>
      <c r="H1081" s="6">
        <v>111.41</v>
      </c>
      <c r="I1081" s="61">
        <f>SUM("1/"&amp;Index[[#This Row],[LibMois]]&amp;"/"&amp;Index[[#This Row],[Annee]])</f>
        <v>44501</v>
      </c>
      <c r="J1081"/>
    </row>
    <row r="1082" spans="1:10" hidden="1" x14ac:dyDescent="0.3">
      <c r="A1082" s="84"/>
      <c r="B1082" s="84"/>
      <c r="C1082" s="84" t="s">
        <v>161</v>
      </c>
      <c r="D1082" s="103" t="s">
        <v>162</v>
      </c>
      <c r="E1082" s="103"/>
      <c r="F1082" s="84" t="s">
        <v>122</v>
      </c>
      <c r="G1082" s="105">
        <v>2021</v>
      </c>
      <c r="H1082" s="106">
        <v>119.5</v>
      </c>
      <c r="I1082" s="61">
        <f>SUM("1/"&amp;Index[[#This Row],[LibMois]]&amp;"/"&amp;Index[[#This Row],[Annee]])</f>
        <v>44501</v>
      </c>
      <c r="J1082"/>
    </row>
    <row r="1083" spans="1:10" hidden="1" x14ac:dyDescent="0.3">
      <c r="A1083" s="84"/>
      <c r="B1083" s="84"/>
      <c r="C1083" s="84" t="s">
        <v>163</v>
      </c>
      <c r="D1083" s="103" t="s">
        <v>93</v>
      </c>
      <c r="E1083" s="103"/>
      <c r="F1083" s="84" t="s">
        <v>122</v>
      </c>
      <c r="G1083" s="105">
        <v>2021</v>
      </c>
      <c r="H1083" s="106">
        <v>119.7</v>
      </c>
      <c r="I1083" s="61">
        <f>SUM("1/"&amp;Index[[#This Row],[LibMois]]&amp;"/"&amp;Index[[#This Row],[Annee]])</f>
        <v>44501</v>
      </c>
      <c r="J1083"/>
    </row>
    <row r="1084" spans="1:10" hidden="1" x14ac:dyDescent="0.3">
      <c r="A1084" s="84"/>
      <c r="B1084" s="84"/>
      <c r="C1084" s="84" t="s">
        <v>164</v>
      </c>
      <c r="D1084" s="103" t="s">
        <v>94</v>
      </c>
      <c r="E1084" s="103"/>
      <c r="F1084" s="84" t="s">
        <v>122</v>
      </c>
      <c r="G1084" s="105">
        <v>2021</v>
      </c>
      <c r="H1084" s="106">
        <v>128.19999999999999</v>
      </c>
      <c r="I1084" s="61">
        <f>SUM("1/"&amp;Index[[#This Row],[LibMois]]&amp;"/"&amp;Index[[#This Row],[Annee]])</f>
        <v>44501</v>
      </c>
      <c r="J1084"/>
    </row>
    <row r="1085" spans="1:10" hidden="1" x14ac:dyDescent="0.3">
      <c r="A1085" t="s">
        <v>110</v>
      </c>
      <c r="B1085" t="s">
        <v>127</v>
      </c>
      <c r="C1085" t="s">
        <v>128</v>
      </c>
      <c r="D1085" t="s">
        <v>84</v>
      </c>
      <c r="E1085" s="9" t="s">
        <v>129</v>
      </c>
      <c r="F1085" t="s">
        <v>122</v>
      </c>
      <c r="G1085">
        <v>2022</v>
      </c>
      <c r="H1085" s="6">
        <v>121.67</v>
      </c>
      <c r="I1085" s="61">
        <f>SUM("1/"&amp;Index[[#This Row],[LibMois]]&amp;"/"&amp;Index[[#This Row],[Annee]])</f>
        <v>44866</v>
      </c>
      <c r="J1085"/>
    </row>
    <row r="1086" spans="1:10" hidden="1" x14ac:dyDescent="0.3">
      <c r="A1086" t="s">
        <v>110</v>
      </c>
      <c r="B1086" t="s">
        <v>130</v>
      </c>
      <c r="C1086" t="s">
        <v>131</v>
      </c>
      <c r="D1086" t="s">
        <v>85</v>
      </c>
      <c r="E1086" s="9" t="s">
        <v>132</v>
      </c>
      <c r="F1086" t="s">
        <v>122</v>
      </c>
      <c r="G1086">
        <v>2022</v>
      </c>
      <c r="H1086" s="6">
        <v>138.99</v>
      </c>
      <c r="I1086" s="61">
        <f>SUM("1/"&amp;Index[[#This Row],[LibMois]]&amp;"/"&amp;Index[[#This Row],[Annee]])</f>
        <v>44866</v>
      </c>
      <c r="J1086"/>
    </row>
    <row r="1087" spans="1:10" hidden="1" x14ac:dyDescent="0.3">
      <c r="A1087" t="s">
        <v>110</v>
      </c>
      <c r="B1087" t="s">
        <v>133</v>
      </c>
      <c r="C1087" t="s">
        <v>134</v>
      </c>
      <c r="D1087" t="s">
        <v>90</v>
      </c>
      <c r="E1087" s="9" t="s">
        <v>135</v>
      </c>
      <c r="F1087" t="s">
        <v>122</v>
      </c>
      <c r="G1087">
        <v>2022</v>
      </c>
      <c r="H1087" s="6">
        <v>117.7</v>
      </c>
      <c r="I1087" s="61">
        <f>SUM("1/"&amp;Index[[#This Row],[LibMois]]&amp;"/"&amp;Index[[#This Row],[Annee]])</f>
        <v>44866</v>
      </c>
      <c r="J1087"/>
    </row>
    <row r="1088" spans="1:10" hidden="1" x14ac:dyDescent="0.3">
      <c r="A1088" t="s">
        <v>110</v>
      </c>
      <c r="B1088" t="s">
        <v>151</v>
      </c>
      <c r="C1088" t="s">
        <v>152</v>
      </c>
      <c r="D1088" t="s">
        <v>86</v>
      </c>
      <c r="E1088" s="9" t="s">
        <v>153</v>
      </c>
      <c r="F1088" t="s">
        <v>122</v>
      </c>
      <c r="G1088">
        <v>2022</v>
      </c>
      <c r="H1088" s="6">
        <v>124.84</v>
      </c>
      <c r="I1088" s="61">
        <f>SUM("1/"&amp;Index[[#This Row],[LibMois]]&amp;"/"&amp;Index[[#This Row],[Annee]])</f>
        <v>44866</v>
      </c>
      <c r="J1088"/>
    </row>
    <row r="1089" spans="1:10" hidden="1" x14ac:dyDescent="0.3">
      <c r="A1089" t="s">
        <v>110</v>
      </c>
      <c r="B1089" t="s">
        <v>136</v>
      </c>
      <c r="C1089" t="s">
        <v>137</v>
      </c>
      <c r="D1089" t="s">
        <v>89</v>
      </c>
      <c r="E1089" s="9" t="s">
        <v>138</v>
      </c>
      <c r="F1089" t="s">
        <v>122</v>
      </c>
      <c r="G1089">
        <v>2022</v>
      </c>
      <c r="H1089" s="6">
        <v>123.41</v>
      </c>
      <c r="I1089" s="61">
        <f>SUM("1/"&amp;Index[[#This Row],[LibMois]]&amp;"/"&amp;Index[[#This Row],[Annee]])</f>
        <v>44866</v>
      </c>
      <c r="J1089"/>
    </row>
    <row r="1090" spans="1:10" hidden="1" x14ac:dyDescent="0.3">
      <c r="A1090" t="s">
        <v>110</v>
      </c>
      <c r="B1090" t="s">
        <v>142</v>
      </c>
      <c r="C1090" t="s">
        <v>143</v>
      </c>
      <c r="D1090" t="s">
        <v>88</v>
      </c>
      <c r="E1090" s="9" t="s">
        <v>144</v>
      </c>
      <c r="F1090" t="s">
        <v>122</v>
      </c>
      <c r="G1090">
        <v>2022</v>
      </c>
      <c r="H1090" s="6">
        <v>133.53</v>
      </c>
      <c r="I1090" s="61">
        <f>SUM("1/"&amp;Index[[#This Row],[LibMois]]&amp;"/"&amp;Index[[#This Row],[Annee]])</f>
        <v>44866</v>
      </c>
      <c r="J1090"/>
    </row>
    <row r="1091" spans="1:10" hidden="1" x14ac:dyDescent="0.3">
      <c r="A1091" t="s">
        <v>110</v>
      </c>
      <c r="B1091" t="s">
        <v>145</v>
      </c>
      <c r="C1091" t="s">
        <v>146</v>
      </c>
      <c r="D1091" t="s">
        <v>87</v>
      </c>
      <c r="E1091" s="9" t="s">
        <v>147</v>
      </c>
      <c r="F1091" t="s">
        <v>122</v>
      </c>
      <c r="G1091">
        <v>2022</v>
      </c>
      <c r="H1091" s="6">
        <v>117.79</v>
      </c>
      <c r="I1091" s="61">
        <f>SUM("1/"&amp;Index[[#This Row],[LibMois]]&amp;"/"&amp;Index[[#This Row],[Annee]])</f>
        <v>44866</v>
      </c>
      <c r="J1091"/>
    </row>
    <row r="1092" spans="1:10" hidden="1" x14ac:dyDescent="0.3">
      <c r="A1092" t="s">
        <v>110</v>
      </c>
      <c r="B1092" t="s">
        <v>139</v>
      </c>
      <c r="C1092" t="s">
        <v>140</v>
      </c>
      <c r="D1092" t="s">
        <v>92</v>
      </c>
      <c r="E1092" s="9" t="s">
        <v>141</v>
      </c>
      <c r="F1092" t="s">
        <v>122</v>
      </c>
      <c r="G1092">
        <v>2022</v>
      </c>
      <c r="H1092" s="6">
        <v>112.17</v>
      </c>
      <c r="I1092" s="61">
        <f>SUM("1/"&amp;Index[[#This Row],[LibMois]]&amp;"/"&amp;Index[[#This Row],[Annee]])</f>
        <v>44866</v>
      </c>
      <c r="J1092"/>
    </row>
    <row r="1093" spans="1:10" hidden="1" x14ac:dyDescent="0.3">
      <c r="A1093" t="s">
        <v>110</v>
      </c>
      <c r="B1093" t="s">
        <v>148</v>
      </c>
      <c r="C1093" t="s">
        <v>149</v>
      </c>
      <c r="D1093" t="s">
        <v>91</v>
      </c>
      <c r="E1093" s="9" t="s">
        <v>150</v>
      </c>
      <c r="F1093" t="s">
        <v>122</v>
      </c>
      <c r="G1093">
        <v>2022</v>
      </c>
      <c r="H1093" s="6">
        <v>121.34</v>
      </c>
      <c r="I1093" s="61">
        <f>SUM("1/"&amp;Index[[#This Row],[LibMois]]&amp;"/"&amp;Index[[#This Row],[Annee]])</f>
        <v>44866</v>
      </c>
      <c r="J1093"/>
    </row>
    <row r="1094" spans="1:10" hidden="1" x14ac:dyDescent="0.3">
      <c r="A1094" t="s">
        <v>110</v>
      </c>
      <c r="B1094" t="s">
        <v>154</v>
      </c>
      <c r="C1094" t="s">
        <v>155</v>
      </c>
      <c r="D1094" t="s">
        <v>83</v>
      </c>
      <c r="E1094" s="9" t="s">
        <v>156</v>
      </c>
      <c r="F1094" t="s">
        <v>122</v>
      </c>
      <c r="G1094">
        <v>2022</v>
      </c>
      <c r="H1094" s="6">
        <v>125.56</v>
      </c>
      <c r="I1094" s="61">
        <f>SUM("1/"&amp;Index[[#This Row],[LibMois]]&amp;"/"&amp;Index[[#This Row],[Annee]])</f>
        <v>44866</v>
      </c>
      <c r="J1094"/>
    </row>
    <row r="1095" spans="1:10" hidden="1" x14ac:dyDescent="0.3">
      <c r="A1095" t="s">
        <v>110</v>
      </c>
      <c r="B1095" t="s">
        <v>157</v>
      </c>
      <c r="C1095" t="s">
        <v>158</v>
      </c>
      <c r="D1095" t="s">
        <v>159</v>
      </c>
      <c r="E1095" s="9" t="s">
        <v>160</v>
      </c>
      <c r="F1095" t="s">
        <v>122</v>
      </c>
      <c r="G1095">
        <v>2022</v>
      </c>
      <c r="H1095" s="6">
        <v>131.63999999999999</v>
      </c>
      <c r="I1095" s="61">
        <f>SUM("1/"&amp;Index[[#This Row],[LibMois]]&amp;"/"&amp;Index[[#This Row],[Annee]])</f>
        <v>44866</v>
      </c>
      <c r="J1095"/>
    </row>
    <row r="1096" spans="1:10" hidden="1" x14ac:dyDescent="0.3">
      <c r="A1096" t="s">
        <v>110</v>
      </c>
      <c r="B1096" t="s">
        <v>123</v>
      </c>
      <c r="C1096" t="s">
        <v>124</v>
      </c>
      <c r="D1096" t="s">
        <v>125</v>
      </c>
      <c r="E1096" s="9" t="s">
        <v>126</v>
      </c>
      <c r="F1096" t="s">
        <v>122</v>
      </c>
      <c r="G1096">
        <v>2022</v>
      </c>
      <c r="H1096" s="6">
        <v>125.05</v>
      </c>
      <c r="I1096" s="61">
        <f>SUM("1/"&amp;Index[[#This Row],[LibMois]]&amp;"/"&amp;Index[[#This Row],[Annee]])</f>
        <v>44866</v>
      </c>
      <c r="J1096"/>
    </row>
    <row r="1097" spans="1:10" hidden="1" x14ac:dyDescent="0.3">
      <c r="A1097" s="84"/>
      <c r="B1097" s="84"/>
      <c r="C1097" s="84" t="s">
        <v>161</v>
      </c>
      <c r="D1097" s="103" t="s">
        <v>162</v>
      </c>
      <c r="E1097" s="103"/>
      <c r="F1097" s="84" t="s">
        <v>122</v>
      </c>
      <c r="G1097" s="105">
        <v>2022</v>
      </c>
      <c r="H1097" s="106">
        <v>127.2</v>
      </c>
      <c r="I1097" s="61">
        <f>SUM("1/"&amp;Index[[#This Row],[LibMois]]&amp;"/"&amp;Index[[#This Row],[Annee]])</f>
        <v>44866</v>
      </c>
      <c r="J1097"/>
    </row>
    <row r="1098" spans="1:10" hidden="1" x14ac:dyDescent="0.3">
      <c r="A1098" s="84"/>
      <c r="B1098" s="84"/>
      <c r="C1098" s="84" t="s">
        <v>163</v>
      </c>
      <c r="D1098" s="103" t="s">
        <v>93</v>
      </c>
      <c r="E1098" s="103"/>
      <c r="F1098" s="84" t="s">
        <v>122</v>
      </c>
      <c r="G1098" s="105">
        <v>2022</v>
      </c>
      <c r="H1098" s="106">
        <v>126.7</v>
      </c>
      <c r="I1098" s="61">
        <f>SUM("1/"&amp;Index[[#This Row],[LibMois]]&amp;"/"&amp;Index[[#This Row],[Annee]])</f>
        <v>44866</v>
      </c>
      <c r="J1098"/>
    </row>
    <row r="1099" spans="1:10" hidden="1" x14ac:dyDescent="0.3">
      <c r="A1099" s="84"/>
      <c r="B1099" s="84"/>
      <c r="C1099" s="84" t="s">
        <v>164</v>
      </c>
      <c r="D1099" s="103" t="s">
        <v>94</v>
      </c>
      <c r="E1099" s="103"/>
      <c r="F1099" s="84" t="s">
        <v>122</v>
      </c>
      <c r="G1099" s="105">
        <v>2022</v>
      </c>
      <c r="H1099" s="106">
        <v>132.69999999999999</v>
      </c>
      <c r="I1099" s="61">
        <f>SUM("1/"&amp;Index[[#This Row],[LibMois]]&amp;"/"&amp;Index[[#This Row],[Annee]])</f>
        <v>44866</v>
      </c>
      <c r="J1099"/>
    </row>
    <row r="1100" spans="1:10" hidden="1" x14ac:dyDescent="0.3">
      <c r="A1100" t="s">
        <v>110</v>
      </c>
      <c r="B1100" t="s">
        <v>139</v>
      </c>
      <c r="C1100" t="s">
        <v>140</v>
      </c>
      <c r="D1100" t="s">
        <v>92</v>
      </c>
      <c r="E1100" t="s">
        <v>141</v>
      </c>
      <c r="F1100" t="s">
        <v>122</v>
      </c>
      <c r="G1100">
        <v>2023</v>
      </c>
      <c r="H1100">
        <v>116.05</v>
      </c>
      <c r="I1100" s="61">
        <f>SUM("1/"&amp;Index[[#This Row],[LibMois]]&amp;"/"&amp;Index[[#This Row],[Annee]])</f>
        <v>45231</v>
      </c>
      <c r="J1100"/>
    </row>
    <row r="1101" spans="1:10" hidden="1" x14ac:dyDescent="0.3">
      <c r="A1101" t="s">
        <v>110</v>
      </c>
      <c r="B1101" t="s">
        <v>145</v>
      </c>
      <c r="C1101" t="s">
        <v>146</v>
      </c>
      <c r="D1101" t="s">
        <v>87</v>
      </c>
      <c r="E1101" t="s">
        <v>147</v>
      </c>
      <c r="F1101" t="s">
        <v>122</v>
      </c>
      <c r="G1101">
        <v>2023</v>
      </c>
      <c r="H1101">
        <v>120.19</v>
      </c>
      <c r="I1101" s="61">
        <f>SUM("1/"&amp;Index[[#This Row],[LibMois]]&amp;"/"&amp;Index[[#This Row],[Annee]])</f>
        <v>45231</v>
      </c>
      <c r="J1101"/>
    </row>
    <row r="1102" spans="1:10" hidden="1" x14ac:dyDescent="0.3">
      <c r="A1102" t="s">
        <v>110</v>
      </c>
      <c r="B1102" t="s">
        <v>127</v>
      </c>
      <c r="C1102" t="s">
        <v>128</v>
      </c>
      <c r="D1102" t="s">
        <v>84</v>
      </c>
      <c r="E1102" t="s">
        <v>129</v>
      </c>
      <c r="F1102" t="s">
        <v>122</v>
      </c>
      <c r="G1102">
        <v>2023</v>
      </c>
      <c r="H1102">
        <v>127.61</v>
      </c>
      <c r="I1102" s="61">
        <f>SUM("1/"&amp;Index[[#This Row],[LibMois]]&amp;"/"&amp;Index[[#This Row],[Annee]])</f>
        <v>45231</v>
      </c>
      <c r="J1102"/>
    </row>
    <row r="1103" spans="1:10" hidden="1" x14ac:dyDescent="0.3">
      <c r="A1103" t="s">
        <v>110</v>
      </c>
      <c r="B1103" t="s">
        <v>148</v>
      </c>
      <c r="C1103" t="s">
        <v>149</v>
      </c>
      <c r="D1103" t="s">
        <v>91</v>
      </c>
      <c r="E1103" t="s">
        <v>150</v>
      </c>
      <c r="F1103" t="s">
        <v>122</v>
      </c>
      <c r="G1103">
        <v>2023</v>
      </c>
      <c r="H1103">
        <v>125.08</v>
      </c>
      <c r="I1103" s="61">
        <f>SUM("1/"&amp;Index[[#This Row],[LibMois]]&amp;"/"&amp;Index[[#This Row],[Annee]])</f>
        <v>45231</v>
      </c>
      <c r="J1103"/>
    </row>
    <row r="1104" spans="1:10" hidden="1" x14ac:dyDescent="0.3">
      <c r="A1104" t="s">
        <v>110</v>
      </c>
      <c r="B1104" t="s">
        <v>136</v>
      </c>
      <c r="C1104" t="s">
        <v>137</v>
      </c>
      <c r="D1104" t="s">
        <v>89</v>
      </c>
      <c r="E1104" t="s">
        <v>138</v>
      </c>
      <c r="F1104" t="s">
        <v>122</v>
      </c>
      <c r="G1104">
        <v>2023</v>
      </c>
      <c r="H1104">
        <v>128.94</v>
      </c>
      <c r="I1104" s="61">
        <f>SUM("1/"&amp;Index[[#This Row],[LibMois]]&amp;"/"&amp;Index[[#This Row],[Annee]])</f>
        <v>45231</v>
      </c>
      <c r="J1104"/>
    </row>
    <row r="1105" spans="1:10" hidden="1" x14ac:dyDescent="0.3">
      <c r="A1105" t="s">
        <v>110</v>
      </c>
      <c r="B1105" t="s">
        <v>123</v>
      </c>
      <c r="C1105" t="s">
        <v>124</v>
      </c>
      <c r="D1105" t="s">
        <v>125</v>
      </c>
      <c r="E1105" t="s">
        <v>126</v>
      </c>
      <c r="F1105" t="s">
        <v>122</v>
      </c>
      <c r="G1105">
        <v>2023</v>
      </c>
      <c r="H1105">
        <v>125.34</v>
      </c>
      <c r="I1105" s="61">
        <f>SUM("1/"&amp;Index[[#This Row],[LibMois]]&amp;"/"&amp;Index[[#This Row],[Annee]])</f>
        <v>45231</v>
      </c>
      <c r="J1105"/>
    </row>
    <row r="1106" spans="1:10" hidden="1" x14ac:dyDescent="0.3">
      <c r="A1106" s="84" t="s">
        <v>110</v>
      </c>
      <c r="B1106" s="84" t="s">
        <v>157</v>
      </c>
      <c r="C1106" s="84" t="s">
        <v>158</v>
      </c>
      <c r="D1106" s="84" t="s">
        <v>159</v>
      </c>
      <c r="E1106" s="84" t="s">
        <v>160</v>
      </c>
      <c r="F1106" s="84" t="s">
        <v>122</v>
      </c>
      <c r="G1106" s="84">
        <v>2023</v>
      </c>
      <c r="H1106" s="84">
        <v>140.77000000000001</v>
      </c>
      <c r="I1106" s="61">
        <f>SUM("1/"&amp;Index[[#This Row],[LibMois]]&amp;"/"&amp;Index[[#This Row],[Annee]])</f>
        <v>45231</v>
      </c>
      <c r="J1106"/>
    </row>
    <row r="1107" spans="1:10" hidden="1" x14ac:dyDescent="0.3">
      <c r="A1107" t="s">
        <v>110</v>
      </c>
      <c r="B1107" t="s">
        <v>154</v>
      </c>
      <c r="C1107" t="s">
        <v>155</v>
      </c>
      <c r="D1107" t="s">
        <v>83</v>
      </c>
      <c r="E1107" t="s">
        <v>156</v>
      </c>
      <c r="F1107" t="s">
        <v>122</v>
      </c>
      <c r="G1107">
        <v>2023</v>
      </c>
      <c r="H1107">
        <v>129.63</v>
      </c>
      <c r="I1107" s="61">
        <f>SUM("1/"&amp;Index[[#This Row],[LibMois]]&amp;"/"&amp;Index[[#This Row],[Annee]])</f>
        <v>45231</v>
      </c>
      <c r="J1107"/>
    </row>
    <row r="1108" spans="1:10" hidden="1" x14ac:dyDescent="0.3">
      <c r="A1108" t="s">
        <v>110</v>
      </c>
      <c r="B1108" t="s">
        <v>133</v>
      </c>
      <c r="C1108" t="s">
        <v>134</v>
      </c>
      <c r="D1108" t="s">
        <v>90</v>
      </c>
      <c r="E1108" t="s">
        <v>135</v>
      </c>
      <c r="F1108" t="s">
        <v>122</v>
      </c>
      <c r="G1108">
        <v>2023</v>
      </c>
      <c r="H1108">
        <v>131.29</v>
      </c>
      <c r="I1108" s="61">
        <f>SUM("1/"&amp;Index[[#This Row],[LibMois]]&amp;"/"&amp;Index[[#This Row],[Annee]])</f>
        <v>45231</v>
      </c>
      <c r="J1108"/>
    </row>
    <row r="1109" spans="1:10" hidden="1" x14ac:dyDescent="0.3">
      <c r="A1109" t="s">
        <v>110</v>
      </c>
      <c r="B1109" t="s">
        <v>142</v>
      </c>
      <c r="C1109" t="s">
        <v>143</v>
      </c>
      <c r="D1109" t="s">
        <v>88</v>
      </c>
      <c r="E1109" t="s">
        <v>144</v>
      </c>
      <c r="F1109" t="s">
        <v>122</v>
      </c>
      <c r="G1109">
        <v>2023</v>
      </c>
      <c r="H1109">
        <v>119.46</v>
      </c>
      <c r="I1109" s="61">
        <f>SUM("1/"&amp;Index[[#This Row],[LibMois]]&amp;"/"&amp;Index[[#This Row],[Annee]])</f>
        <v>45231</v>
      </c>
      <c r="J1109"/>
    </row>
    <row r="1110" spans="1:10" hidden="1" x14ac:dyDescent="0.3">
      <c r="A1110" t="s">
        <v>110</v>
      </c>
      <c r="B1110" t="s">
        <v>130</v>
      </c>
      <c r="C1110" t="s">
        <v>131</v>
      </c>
      <c r="D1110" t="s">
        <v>85</v>
      </c>
      <c r="E1110" t="s">
        <v>132</v>
      </c>
      <c r="F1110" t="s">
        <v>122</v>
      </c>
      <c r="G1110">
        <v>2023</v>
      </c>
      <c r="H1110">
        <v>117.98</v>
      </c>
      <c r="I1110" s="61">
        <f>SUM("1/"&amp;Index[[#This Row],[LibMois]]&amp;"/"&amp;Index[[#This Row],[Annee]])</f>
        <v>45231</v>
      </c>
      <c r="J1110"/>
    </row>
    <row r="1111" spans="1:10" hidden="1" x14ac:dyDescent="0.3">
      <c r="A1111" t="s">
        <v>110</v>
      </c>
      <c r="B1111" t="s">
        <v>151</v>
      </c>
      <c r="C1111" t="s">
        <v>152</v>
      </c>
      <c r="D1111" t="s">
        <v>86</v>
      </c>
      <c r="E1111" t="s">
        <v>153</v>
      </c>
      <c r="F1111" t="s">
        <v>122</v>
      </c>
      <c r="G1111">
        <v>2023</v>
      </c>
      <c r="H1111">
        <v>124.51</v>
      </c>
      <c r="I1111" s="61">
        <f>SUM("1/"&amp;Index[[#This Row],[LibMois]]&amp;"/"&amp;Index[[#This Row],[Annee]])</f>
        <v>45231</v>
      </c>
      <c r="J1111"/>
    </row>
    <row r="1112" spans="1:10" hidden="1" x14ac:dyDescent="0.3">
      <c r="A1112" s="84"/>
      <c r="B1112" s="84"/>
      <c r="C1112" s="84" t="s">
        <v>163</v>
      </c>
      <c r="D1112" s="103" t="s">
        <v>93</v>
      </c>
      <c r="E1112" s="103"/>
      <c r="F1112" s="84" t="s">
        <v>121</v>
      </c>
      <c r="G1112" s="105">
        <v>2014</v>
      </c>
      <c r="H1112" s="106">
        <v>106.5</v>
      </c>
      <c r="I1112" s="61">
        <f>SUM("1/"&amp;Index[[#This Row],[LibMois]]&amp;"/"&amp;Index[[#This Row],[Annee]])</f>
        <v>41913</v>
      </c>
      <c r="J1112"/>
    </row>
    <row r="1113" spans="1:10" hidden="1" x14ac:dyDescent="0.3">
      <c r="A1113" s="84"/>
      <c r="B1113" s="84"/>
      <c r="C1113" s="84" t="s">
        <v>164</v>
      </c>
      <c r="D1113" s="103" t="s">
        <v>94</v>
      </c>
      <c r="E1113" s="103"/>
      <c r="F1113" s="84" t="s">
        <v>121</v>
      </c>
      <c r="G1113" s="105">
        <v>2014</v>
      </c>
      <c r="H1113" s="106">
        <v>105.1</v>
      </c>
      <c r="I1113" s="61">
        <f>SUM("1/"&amp;Index[[#This Row],[LibMois]]&amp;"/"&amp;Index[[#This Row],[Annee]])</f>
        <v>41913</v>
      </c>
      <c r="J1113"/>
    </row>
    <row r="1114" spans="1:10" hidden="1" x14ac:dyDescent="0.3">
      <c r="A1114" s="84"/>
      <c r="B1114" s="84"/>
      <c r="C1114" s="84" t="s">
        <v>163</v>
      </c>
      <c r="D1114" s="103" t="s">
        <v>93</v>
      </c>
      <c r="E1114" s="103"/>
      <c r="F1114" s="84" t="s">
        <v>121</v>
      </c>
      <c r="G1114" s="105">
        <v>2015</v>
      </c>
      <c r="H1114" s="106">
        <v>106.8</v>
      </c>
      <c r="I1114" s="61">
        <f>SUM("1/"&amp;Index[[#This Row],[LibMois]]&amp;"/"&amp;Index[[#This Row],[Annee]])</f>
        <v>42278</v>
      </c>
      <c r="J1114"/>
    </row>
    <row r="1115" spans="1:10" hidden="1" x14ac:dyDescent="0.3">
      <c r="A1115" s="84"/>
      <c r="B1115" s="84"/>
      <c r="C1115" s="84" t="s">
        <v>164</v>
      </c>
      <c r="D1115" s="103" t="s">
        <v>94</v>
      </c>
      <c r="E1115" s="103"/>
      <c r="F1115" s="84" t="s">
        <v>121</v>
      </c>
      <c r="G1115" s="105">
        <v>2015</v>
      </c>
      <c r="H1115" s="106">
        <v>104.1</v>
      </c>
      <c r="I1115" s="61">
        <f>SUM("1/"&amp;Index[[#This Row],[LibMois]]&amp;"/"&amp;Index[[#This Row],[Annee]])</f>
        <v>42278</v>
      </c>
      <c r="J1115"/>
    </row>
    <row r="1116" spans="1:10" hidden="1" x14ac:dyDescent="0.3">
      <c r="A1116" s="84"/>
      <c r="B1116" s="84"/>
      <c r="C1116" s="84" t="s">
        <v>161</v>
      </c>
      <c r="D1116" s="103" t="s">
        <v>162</v>
      </c>
      <c r="E1116" s="103"/>
      <c r="F1116" s="84" t="s">
        <v>121</v>
      </c>
      <c r="G1116" s="105">
        <v>2016</v>
      </c>
      <c r="H1116" s="106">
        <v>104.8</v>
      </c>
      <c r="I1116" s="61">
        <f>SUM("1/"&amp;Index[[#This Row],[LibMois]]&amp;"/"&amp;Index[[#This Row],[Annee]])</f>
        <v>42644</v>
      </c>
      <c r="J1116"/>
    </row>
    <row r="1117" spans="1:10" hidden="1" x14ac:dyDescent="0.3">
      <c r="A1117" s="84"/>
      <c r="B1117" s="84"/>
      <c r="C1117" s="84" t="s">
        <v>163</v>
      </c>
      <c r="D1117" s="103" t="s">
        <v>93</v>
      </c>
      <c r="E1117" s="103"/>
      <c r="F1117" s="84" t="s">
        <v>121</v>
      </c>
      <c r="G1117" s="105">
        <v>2016</v>
      </c>
      <c r="H1117" s="106">
        <v>108.1</v>
      </c>
      <c r="I1117" s="61">
        <f>SUM("1/"&amp;Index[[#This Row],[LibMois]]&amp;"/"&amp;Index[[#This Row],[Annee]])</f>
        <v>42644</v>
      </c>
      <c r="J1117"/>
    </row>
    <row r="1118" spans="1:10" hidden="1" x14ac:dyDescent="0.3">
      <c r="A1118" s="84"/>
      <c r="B1118" s="84"/>
      <c r="C1118" s="84" t="s">
        <v>164</v>
      </c>
      <c r="D1118" s="103" t="s">
        <v>94</v>
      </c>
      <c r="E1118" s="103"/>
      <c r="F1118" s="84" t="s">
        <v>121</v>
      </c>
      <c r="G1118" s="105">
        <v>2016</v>
      </c>
      <c r="H1118" s="106">
        <v>105.1</v>
      </c>
      <c r="I1118" s="61">
        <f>SUM("1/"&amp;Index[[#This Row],[LibMois]]&amp;"/"&amp;Index[[#This Row],[Annee]])</f>
        <v>42644</v>
      </c>
      <c r="J1118"/>
    </row>
    <row r="1119" spans="1:10" hidden="1" x14ac:dyDescent="0.3">
      <c r="A1119" t="s">
        <v>110</v>
      </c>
      <c r="B1119" t="s">
        <v>127</v>
      </c>
      <c r="C1119" t="s">
        <v>128</v>
      </c>
      <c r="D1119" t="s">
        <v>84</v>
      </c>
      <c r="E1119" s="9" t="s">
        <v>129</v>
      </c>
      <c r="F1119" t="s">
        <v>121</v>
      </c>
      <c r="G1119">
        <v>2017</v>
      </c>
      <c r="H1119" s="6">
        <v>100.8</v>
      </c>
      <c r="I1119" s="61">
        <f>SUM("1/"&amp;Index[[#This Row],[LibMois]]&amp;"/"&amp;Index[[#This Row],[Annee]])</f>
        <v>43009</v>
      </c>
      <c r="J1119"/>
    </row>
    <row r="1120" spans="1:10" hidden="1" x14ac:dyDescent="0.3">
      <c r="A1120" t="s">
        <v>110</v>
      </c>
      <c r="B1120" t="s">
        <v>130</v>
      </c>
      <c r="C1120" t="s">
        <v>131</v>
      </c>
      <c r="D1120" t="s">
        <v>85</v>
      </c>
      <c r="E1120" s="9" t="s">
        <v>132</v>
      </c>
      <c r="F1120" t="s">
        <v>121</v>
      </c>
      <c r="G1120">
        <v>2017</v>
      </c>
      <c r="H1120" s="6">
        <v>105.07</v>
      </c>
      <c r="I1120" s="61">
        <f>SUM("1/"&amp;Index[[#This Row],[LibMois]]&amp;"/"&amp;Index[[#This Row],[Annee]])</f>
        <v>43009</v>
      </c>
      <c r="J1120"/>
    </row>
    <row r="1121" spans="1:10" hidden="1" x14ac:dyDescent="0.3">
      <c r="A1121" t="s">
        <v>110</v>
      </c>
      <c r="B1121" t="s">
        <v>133</v>
      </c>
      <c r="C1121" t="s">
        <v>134</v>
      </c>
      <c r="D1121" t="s">
        <v>90</v>
      </c>
      <c r="E1121" s="9" t="s">
        <v>135</v>
      </c>
      <c r="F1121" t="s">
        <v>121</v>
      </c>
      <c r="G1121">
        <v>2017</v>
      </c>
      <c r="H1121" s="6">
        <v>99.85</v>
      </c>
      <c r="I1121" s="61">
        <f>SUM("1/"&amp;Index[[#This Row],[LibMois]]&amp;"/"&amp;Index[[#This Row],[Annee]])</f>
        <v>43009</v>
      </c>
      <c r="J1121"/>
    </row>
    <row r="1122" spans="1:10" hidden="1" x14ac:dyDescent="0.3">
      <c r="A1122" t="s">
        <v>110</v>
      </c>
      <c r="B1122" t="s">
        <v>151</v>
      </c>
      <c r="C1122" t="s">
        <v>152</v>
      </c>
      <c r="D1122" t="s">
        <v>86</v>
      </c>
      <c r="E1122" s="9" t="s">
        <v>153</v>
      </c>
      <c r="F1122" t="s">
        <v>121</v>
      </c>
      <c r="G1122">
        <v>2017</v>
      </c>
      <c r="H1122" s="6">
        <v>100.01</v>
      </c>
      <c r="I1122" s="61">
        <f>SUM("1/"&amp;Index[[#This Row],[LibMois]]&amp;"/"&amp;Index[[#This Row],[Annee]])</f>
        <v>43009</v>
      </c>
      <c r="J1122"/>
    </row>
    <row r="1123" spans="1:10" hidden="1" x14ac:dyDescent="0.3">
      <c r="A1123" t="s">
        <v>110</v>
      </c>
      <c r="B1123" t="s">
        <v>136</v>
      </c>
      <c r="C1123" t="s">
        <v>137</v>
      </c>
      <c r="D1123" t="s">
        <v>89</v>
      </c>
      <c r="E1123" s="9" t="s">
        <v>138</v>
      </c>
      <c r="F1123" t="s">
        <v>121</v>
      </c>
      <c r="G1123">
        <v>2017</v>
      </c>
      <c r="H1123" s="6">
        <v>101.43</v>
      </c>
      <c r="I1123" s="61">
        <f>SUM("1/"&amp;Index[[#This Row],[LibMois]]&amp;"/"&amp;Index[[#This Row],[Annee]])</f>
        <v>43009</v>
      </c>
      <c r="J1123"/>
    </row>
    <row r="1124" spans="1:10" hidden="1" x14ac:dyDescent="0.3">
      <c r="A1124" t="s">
        <v>110</v>
      </c>
      <c r="B1124" t="s">
        <v>142</v>
      </c>
      <c r="C1124" t="s">
        <v>143</v>
      </c>
      <c r="D1124" t="s">
        <v>88</v>
      </c>
      <c r="E1124" s="9" t="s">
        <v>144</v>
      </c>
      <c r="F1124" t="s">
        <v>121</v>
      </c>
      <c r="G1124">
        <v>2017</v>
      </c>
      <c r="H1124" s="6">
        <v>104.35</v>
      </c>
      <c r="I1124" s="61">
        <f>SUM("1/"&amp;Index[[#This Row],[LibMois]]&amp;"/"&amp;Index[[#This Row],[Annee]])</f>
        <v>43009</v>
      </c>
      <c r="J1124"/>
    </row>
    <row r="1125" spans="1:10" hidden="1" x14ac:dyDescent="0.3">
      <c r="A1125" t="s">
        <v>110</v>
      </c>
      <c r="B1125" t="s">
        <v>145</v>
      </c>
      <c r="C1125" t="s">
        <v>146</v>
      </c>
      <c r="D1125" t="s">
        <v>87</v>
      </c>
      <c r="E1125" s="9" t="s">
        <v>147</v>
      </c>
      <c r="F1125" t="s">
        <v>121</v>
      </c>
      <c r="G1125">
        <v>2017</v>
      </c>
      <c r="H1125" s="6">
        <v>100.38</v>
      </c>
      <c r="I1125" s="61">
        <f>SUM("1/"&amp;Index[[#This Row],[LibMois]]&amp;"/"&amp;Index[[#This Row],[Annee]])</f>
        <v>43009</v>
      </c>
      <c r="J1125"/>
    </row>
    <row r="1126" spans="1:10" hidden="1" x14ac:dyDescent="0.3">
      <c r="A1126" t="s">
        <v>110</v>
      </c>
      <c r="B1126" t="s">
        <v>139</v>
      </c>
      <c r="C1126" t="s">
        <v>140</v>
      </c>
      <c r="D1126" t="s">
        <v>92</v>
      </c>
      <c r="E1126" s="9" t="s">
        <v>141</v>
      </c>
      <c r="F1126" t="s">
        <v>121</v>
      </c>
      <c r="G1126">
        <v>2017</v>
      </c>
      <c r="H1126" s="6">
        <v>100.19</v>
      </c>
      <c r="I1126" s="61">
        <f>SUM("1/"&amp;Index[[#This Row],[LibMois]]&amp;"/"&amp;Index[[#This Row],[Annee]])</f>
        <v>43009</v>
      </c>
      <c r="J1126"/>
    </row>
    <row r="1127" spans="1:10" hidden="1" x14ac:dyDescent="0.3">
      <c r="A1127" t="s">
        <v>110</v>
      </c>
      <c r="B1127" t="s">
        <v>148</v>
      </c>
      <c r="C1127" t="s">
        <v>149</v>
      </c>
      <c r="D1127" t="s">
        <v>91</v>
      </c>
      <c r="E1127" s="9" t="s">
        <v>150</v>
      </c>
      <c r="F1127" t="s">
        <v>121</v>
      </c>
      <c r="G1127">
        <v>2017</v>
      </c>
      <c r="H1127" s="6">
        <v>100.47</v>
      </c>
      <c r="I1127" s="61">
        <f>SUM("1/"&amp;Index[[#This Row],[LibMois]]&amp;"/"&amp;Index[[#This Row],[Annee]])</f>
        <v>43009</v>
      </c>
      <c r="J1127"/>
    </row>
    <row r="1128" spans="1:10" hidden="1" x14ac:dyDescent="0.3">
      <c r="A1128" t="s">
        <v>110</v>
      </c>
      <c r="B1128" t="s">
        <v>154</v>
      </c>
      <c r="C1128" t="s">
        <v>155</v>
      </c>
      <c r="D1128" t="s">
        <v>83</v>
      </c>
      <c r="E1128" s="9" t="s">
        <v>156</v>
      </c>
      <c r="F1128" t="s">
        <v>121</v>
      </c>
      <c r="G1128">
        <v>2017</v>
      </c>
      <c r="H1128" s="6">
        <v>101.37</v>
      </c>
      <c r="I1128" s="61">
        <f>SUM("1/"&amp;Index[[#This Row],[LibMois]]&amp;"/"&amp;Index[[#This Row],[Annee]])</f>
        <v>43009</v>
      </c>
      <c r="J1128"/>
    </row>
    <row r="1129" spans="1:10" hidden="1" x14ac:dyDescent="0.3">
      <c r="A1129" t="s">
        <v>110</v>
      </c>
      <c r="B1129" t="s">
        <v>157</v>
      </c>
      <c r="C1129" t="s">
        <v>158</v>
      </c>
      <c r="D1129" t="s">
        <v>159</v>
      </c>
      <c r="E1129" s="9" t="s">
        <v>160</v>
      </c>
      <c r="F1129" t="s">
        <v>121</v>
      </c>
      <c r="G1129">
        <v>2017</v>
      </c>
      <c r="H1129" s="6">
        <v>100.67</v>
      </c>
      <c r="I1129" s="61">
        <f>SUM("1/"&amp;Index[[#This Row],[LibMois]]&amp;"/"&amp;Index[[#This Row],[Annee]])</f>
        <v>43009</v>
      </c>
      <c r="J1129"/>
    </row>
    <row r="1130" spans="1:10" hidden="1" x14ac:dyDescent="0.3">
      <c r="A1130" t="s">
        <v>110</v>
      </c>
      <c r="B1130" t="s">
        <v>123</v>
      </c>
      <c r="C1130" t="s">
        <v>124</v>
      </c>
      <c r="D1130" t="s">
        <v>125</v>
      </c>
      <c r="E1130" s="9" t="s">
        <v>126</v>
      </c>
      <c r="F1130" t="s">
        <v>121</v>
      </c>
      <c r="G1130">
        <v>2017</v>
      </c>
      <c r="H1130" s="6">
        <v>101.4</v>
      </c>
      <c r="I1130" s="61">
        <f>SUM("1/"&amp;Index[[#This Row],[LibMois]]&amp;"/"&amp;Index[[#This Row],[Annee]])</f>
        <v>43009</v>
      </c>
      <c r="J1130"/>
    </row>
    <row r="1131" spans="1:10" hidden="1" x14ac:dyDescent="0.3">
      <c r="A1131" s="84"/>
      <c r="B1131" s="84"/>
      <c r="C1131" s="84" t="s">
        <v>161</v>
      </c>
      <c r="D1131" s="103" t="s">
        <v>162</v>
      </c>
      <c r="E1131" s="103"/>
      <c r="F1131" s="84" t="s">
        <v>121</v>
      </c>
      <c r="G1131" s="105">
        <v>2017</v>
      </c>
      <c r="H1131" s="106">
        <v>107.1</v>
      </c>
      <c r="I1131" s="61">
        <f>SUM("1/"&amp;Index[[#This Row],[LibMois]]&amp;"/"&amp;Index[[#This Row],[Annee]])</f>
        <v>43009</v>
      </c>
      <c r="J1131"/>
    </row>
    <row r="1132" spans="1:10" hidden="1" x14ac:dyDescent="0.3">
      <c r="A1132" s="84"/>
      <c r="B1132" s="84"/>
      <c r="C1132" s="84" t="s">
        <v>163</v>
      </c>
      <c r="D1132" s="103" t="s">
        <v>93</v>
      </c>
      <c r="E1132" s="103"/>
      <c r="F1132" s="84" t="s">
        <v>121</v>
      </c>
      <c r="G1132" s="105">
        <v>2017</v>
      </c>
      <c r="H1132" s="106">
        <v>109.5</v>
      </c>
      <c r="I1132" s="61">
        <f>SUM("1/"&amp;Index[[#This Row],[LibMois]]&amp;"/"&amp;Index[[#This Row],[Annee]])</f>
        <v>43009</v>
      </c>
      <c r="J1132"/>
    </row>
    <row r="1133" spans="1:10" hidden="1" x14ac:dyDescent="0.3">
      <c r="A1133" s="84"/>
      <c r="B1133" s="84"/>
      <c r="C1133" s="84" t="s">
        <v>164</v>
      </c>
      <c r="D1133" s="103" t="s">
        <v>94</v>
      </c>
      <c r="E1133" s="103"/>
      <c r="F1133" s="84" t="s">
        <v>121</v>
      </c>
      <c r="G1133" s="105">
        <v>2017</v>
      </c>
      <c r="H1133" s="106">
        <v>108.3</v>
      </c>
      <c r="I1133" s="61">
        <f>SUM("1/"&amp;Index[[#This Row],[LibMois]]&amp;"/"&amp;Index[[#This Row],[Annee]])</f>
        <v>43009</v>
      </c>
      <c r="J1133"/>
    </row>
    <row r="1134" spans="1:10" hidden="1" x14ac:dyDescent="0.3">
      <c r="A1134" t="s">
        <v>110</v>
      </c>
      <c r="B1134" t="s">
        <v>127</v>
      </c>
      <c r="C1134" t="s">
        <v>128</v>
      </c>
      <c r="D1134" t="s">
        <v>84</v>
      </c>
      <c r="E1134" s="9" t="s">
        <v>129</v>
      </c>
      <c r="F1134" t="s">
        <v>121</v>
      </c>
      <c r="G1134">
        <v>2018</v>
      </c>
      <c r="H1134" s="6">
        <v>102.32</v>
      </c>
      <c r="I1134" s="61">
        <f>SUM("1/"&amp;Index[[#This Row],[LibMois]]&amp;"/"&amp;Index[[#This Row],[Annee]])</f>
        <v>43374</v>
      </c>
      <c r="J1134"/>
    </row>
    <row r="1135" spans="1:10" hidden="1" x14ac:dyDescent="0.3">
      <c r="A1135" t="s">
        <v>110</v>
      </c>
      <c r="B1135" t="s">
        <v>130</v>
      </c>
      <c r="C1135" t="s">
        <v>131</v>
      </c>
      <c r="D1135" t="s">
        <v>85</v>
      </c>
      <c r="E1135" s="9" t="s">
        <v>132</v>
      </c>
      <c r="F1135" t="s">
        <v>121</v>
      </c>
      <c r="G1135">
        <v>2018</v>
      </c>
      <c r="H1135" s="6">
        <v>109.31</v>
      </c>
      <c r="I1135" s="61">
        <f>SUM("1/"&amp;Index[[#This Row],[LibMois]]&amp;"/"&amp;Index[[#This Row],[Annee]])</f>
        <v>43374</v>
      </c>
      <c r="J1135"/>
    </row>
    <row r="1136" spans="1:10" hidden="1" x14ac:dyDescent="0.3">
      <c r="A1136" t="s">
        <v>110</v>
      </c>
      <c r="B1136" t="s">
        <v>133</v>
      </c>
      <c r="C1136" t="s">
        <v>134</v>
      </c>
      <c r="D1136" t="s">
        <v>90</v>
      </c>
      <c r="E1136" s="9" t="s">
        <v>135</v>
      </c>
      <c r="F1136" t="s">
        <v>121</v>
      </c>
      <c r="G1136">
        <v>2018</v>
      </c>
      <c r="H1136" s="6">
        <v>102.6</v>
      </c>
      <c r="I1136" s="61">
        <f>SUM("1/"&amp;Index[[#This Row],[LibMois]]&amp;"/"&amp;Index[[#This Row],[Annee]])</f>
        <v>43374</v>
      </c>
      <c r="J1136"/>
    </row>
    <row r="1137" spans="1:10" hidden="1" x14ac:dyDescent="0.3">
      <c r="A1137" t="s">
        <v>110</v>
      </c>
      <c r="B1137" t="s">
        <v>151</v>
      </c>
      <c r="C1137" t="s">
        <v>152</v>
      </c>
      <c r="D1137" t="s">
        <v>86</v>
      </c>
      <c r="E1137" s="9" t="s">
        <v>153</v>
      </c>
      <c r="F1137" t="s">
        <v>121</v>
      </c>
      <c r="G1137">
        <v>2018</v>
      </c>
      <c r="H1137" s="6">
        <v>101.28</v>
      </c>
      <c r="I1137" s="61">
        <f>SUM("1/"&amp;Index[[#This Row],[LibMois]]&amp;"/"&amp;Index[[#This Row],[Annee]])</f>
        <v>43374</v>
      </c>
      <c r="J1137"/>
    </row>
    <row r="1138" spans="1:10" hidden="1" x14ac:dyDescent="0.3">
      <c r="A1138" t="s">
        <v>110</v>
      </c>
      <c r="B1138" t="s">
        <v>136</v>
      </c>
      <c r="C1138" t="s">
        <v>137</v>
      </c>
      <c r="D1138" t="s">
        <v>89</v>
      </c>
      <c r="E1138" s="9" t="s">
        <v>138</v>
      </c>
      <c r="F1138" t="s">
        <v>121</v>
      </c>
      <c r="G1138">
        <v>2018</v>
      </c>
      <c r="H1138" s="6">
        <v>102.85</v>
      </c>
      <c r="I1138" s="61">
        <f>SUM("1/"&amp;Index[[#This Row],[LibMois]]&amp;"/"&amp;Index[[#This Row],[Annee]])</f>
        <v>43374</v>
      </c>
      <c r="J1138"/>
    </row>
    <row r="1139" spans="1:10" hidden="1" x14ac:dyDescent="0.3">
      <c r="A1139" t="s">
        <v>110</v>
      </c>
      <c r="B1139" t="s">
        <v>142</v>
      </c>
      <c r="C1139" t="s">
        <v>143</v>
      </c>
      <c r="D1139" t="s">
        <v>88</v>
      </c>
      <c r="E1139" s="9" t="s">
        <v>144</v>
      </c>
      <c r="F1139" t="s">
        <v>121</v>
      </c>
      <c r="G1139">
        <v>2018</v>
      </c>
      <c r="H1139" s="6">
        <v>106.99</v>
      </c>
      <c r="I1139" s="61">
        <f>SUM("1/"&amp;Index[[#This Row],[LibMois]]&amp;"/"&amp;Index[[#This Row],[Annee]])</f>
        <v>43374</v>
      </c>
      <c r="J1139"/>
    </row>
    <row r="1140" spans="1:10" hidden="1" x14ac:dyDescent="0.3">
      <c r="A1140" t="s">
        <v>110</v>
      </c>
      <c r="B1140" t="s">
        <v>145</v>
      </c>
      <c r="C1140" t="s">
        <v>146</v>
      </c>
      <c r="D1140" t="s">
        <v>87</v>
      </c>
      <c r="E1140" s="9" t="s">
        <v>147</v>
      </c>
      <c r="F1140" t="s">
        <v>121</v>
      </c>
      <c r="G1140">
        <v>2018</v>
      </c>
      <c r="H1140" s="6">
        <v>101.34</v>
      </c>
      <c r="I1140" s="61">
        <f>SUM("1/"&amp;Index[[#This Row],[LibMois]]&amp;"/"&amp;Index[[#This Row],[Annee]])</f>
        <v>43374</v>
      </c>
      <c r="J1140"/>
    </row>
    <row r="1141" spans="1:10" hidden="1" x14ac:dyDescent="0.3">
      <c r="A1141" t="s">
        <v>110</v>
      </c>
      <c r="B1141" t="s">
        <v>139</v>
      </c>
      <c r="C1141" t="s">
        <v>140</v>
      </c>
      <c r="D1141" t="s">
        <v>92</v>
      </c>
      <c r="E1141" s="9" t="s">
        <v>141</v>
      </c>
      <c r="F1141" t="s">
        <v>121</v>
      </c>
      <c r="G1141">
        <v>2018</v>
      </c>
      <c r="H1141" s="6">
        <v>100.88</v>
      </c>
      <c r="I1141" s="61">
        <f>SUM("1/"&amp;Index[[#This Row],[LibMois]]&amp;"/"&amp;Index[[#This Row],[Annee]])</f>
        <v>43374</v>
      </c>
      <c r="J1141"/>
    </row>
    <row r="1142" spans="1:10" hidden="1" x14ac:dyDescent="0.3">
      <c r="A1142" t="s">
        <v>110</v>
      </c>
      <c r="B1142" t="s">
        <v>148</v>
      </c>
      <c r="C1142" t="s">
        <v>149</v>
      </c>
      <c r="D1142" t="s">
        <v>91</v>
      </c>
      <c r="E1142" s="9" t="s">
        <v>150</v>
      </c>
      <c r="F1142" t="s">
        <v>121</v>
      </c>
      <c r="G1142">
        <v>2018</v>
      </c>
      <c r="H1142" s="6">
        <v>102.87</v>
      </c>
      <c r="I1142" s="61">
        <f>SUM("1/"&amp;Index[[#This Row],[LibMois]]&amp;"/"&amp;Index[[#This Row],[Annee]])</f>
        <v>43374</v>
      </c>
      <c r="J1142"/>
    </row>
    <row r="1143" spans="1:10" hidden="1" x14ac:dyDescent="0.3">
      <c r="A1143" t="s">
        <v>110</v>
      </c>
      <c r="B1143" t="s">
        <v>154</v>
      </c>
      <c r="C1143" t="s">
        <v>155</v>
      </c>
      <c r="D1143" t="s">
        <v>83</v>
      </c>
      <c r="E1143" s="9" t="s">
        <v>156</v>
      </c>
      <c r="F1143" t="s">
        <v>121</v>
      </c>
      <c r="G1143">
        <v>2018</v>
      </c>
      <c r="H1143" s="6">
        <v>105.71</v>
      </c>
      <c r="I1143" s="61">
        <f>SUM("1/"&amp;Index[[#This Row],[LibMois]]&amp;"/"&amp;Index[[#This Row],[Annee]])</f>
        <v>43374</v>
      </c>
      <c r="J1143"/>
    </row>
    <row r="1144" spans="1:10" hidden="1" x14ac:dyDescent="0.3">
      <c r="A1144" t="s">
        <v>110</v>
      </c>
      <c r="B1144" t="s">
        <v>157</v>
      </c>
      <c r="C1144" t="s">
        <v>158</v>
      </c>
      <c r="D1144" t="s">
        <v>159</v>
      </c>
      <c r="E1144" s="9" t="s">
        <v>160</v>
      </c>
      <c r="F1144" t="s">
        <v>121</v>
      </c>
      <c r="G1144">
        <v>2018</v>
      </c>
      <c r="H1144" s="6">
        <v>103.08</v>
      </c>
      <c r="I1144" s="61">
        <f>SUM("1/"&amp;Index[[#This Row],[LibMois]]&amp;"/"&amp;Index[[#This Row],[Annee]])</f>
        <v>43374</v>
      </c>
      <c r="J1144"/>
    </row>
    <row r="1145" spans="1:10" hidden="1" x14ac:dyDescent="0.3">
      <c r="A1145" t="s">
        <v>110</v>
      </c>
      <c r="B1145" t="s">
        <v>123</v>
      </c>
      <c r="C1145" t="s">
        <v>124</v>
      </c>
      <c r="D1145" t="s">
        <v>125</v>
      </c>
      <c r="E1145" s="9" t="s">
        <v>126</v>
      </c>
      <c r="F1145" t="s">
        <v>121</v>
      </c>
      <c r="G1145">
        <v>2018</v>
      </c>
      <c r="H1145" s="6">
        <v>104.41</v>
      </c>
      <c r="I1145" s="61">
        <f>SUM("1/"&amp;Index[[#This Row],[LibMois]]&amp;"/"&amp;Index[[#This Row],[Annee]])</f>
        <v>43374</v>
      </c>
      <c r="J1145"/>
    </row>
    <row r="1146" spans="1:10" hidden="1" x14ac:dyDescent="0.3">
      <c r="A1146" s="84"/>
      <c r="B1146" s="84"/>
      <c r="C1146" s="84" t="s">
        <v>161</v>
      </c>
      <c r="D1146" s="103" t="s">
        <v>162</v>
      </c>
      <c r="E1146" s="103"/>
      <c r="F1146" s="84" t="s">
        <v>121</v>
      </c>
      <c r="G1146" s="105">
        <v>2018</v>
      </c>
      <c r="H1146" s="106">
        <v>109.7</v>
      </c>
      <c r="I1146" s="61">
        <f>SUM("1/"&amp;Index[[#This Row],[LibMois]]&amp;"/"&amp;Index[[#This Row],[Annee]])</f>
        <v>43374</v>
      </c>
      <c r="J1146"/>
    </row>
    <row r="1147" spans="1:10" hidden="1" x14ac:dyDescent="0.3">
      <c r="A1147" s="84"/>
      <c r="B1147" s="84"/>
      <c r="C1147" s="84" t="s">
        <v>163</v>
      </c>
      <c r="D1147" s="103" t="s">
        <v>93</v>
      </c>
      <c r="E1147" s="103"/>
      <c r="F1147" s="84" t="s">
        <v>121</v>
      </c>
      <c r="G1147" s="105">
        <v>2018</v>
      </c>
      <c r="H1147" s="106">
        <v>112.2</v>
      </c>
      <c r="I1147" s="61">
        <f>SUM("1/"&amp;Index[[#This Row],[LibMois]]&amp;"/"&amp;Index[[#This Row],[Annee]])</f>
        <v>43374</v>
      </c>
      <c r="J1147"/>
    </row>
    <row r="1148" spans="1:10" hidden="1" x14ac:dyDescent="0.3">
      <c r="A1148" s="84"/>
      <c r="B1148" s="84"/>
      <c r="C1148" s="84" t="s">
        <v>164</v>
      </c>
      <c r="D1148" s="103" t="s">
        <v>94</v>
      </c>
      <c r="E1148" s="103"/>
      <c r="F1148" s="84" t="s">
        <v>121</v>
      </c>
      <c r="G1148" s="105">
        <v>2018</v>
      </c>
      <c r="H1148" s="106">
        <v>110.5</v>
      </c>
      <c r="I1148" s="61">
        <f>SUM("1/"&amp;Index[[#This Row],[LibMois]]&amp;"/"&amp;Index[[#This Row],[Annee]])</f>
        <v>43374</v>
      </c>
      <c r="J1148"/>
    </row>
    <row r="1149" spans="1:10" hidden="1" x14ac:dyDescent="0.3">
      <c r="A1149" t="s">
        <v>110</v>
      </c>
      <c r="B1149" t="s">
        <v>127</v>
      </c>
      <c r="C1149" t="s">
        <v>128</v>
      </c>
      <c r="D1149" t="s">
        <v>84</v>
      </c>
      <c r="E1149" s="9" t="s">
        <v>129</v>
      </c>
      <c r="F1149" t="s">
        <v>121</v>
      </c>
      <c r="G1149">
        <v>2019</v>
      </c>
      <c r="H1149" s="6">
        <v>103.92</v>
      </c>
      <c r="I1149" s="61">
        <f>SUM("1/"&amp;Index[[#This Row],[LibMois]]&amp;"/"&amp;Index[[#This Row],[Annee]])</f>
        <v>43739</v>
      </c>
      <c r="J1149"/>
    </row>
    <row r="1150" spans="1:10" hidden="1" x14ac:dyDescent="0.3">
      <c r="A1150" t="s">
        <v>110</v>
      </c>
      <c r="B1150" t="s">
        <v>130</v>
      </c>
      <c r="C1150" t="s">
        <v>131</v>
      </c>
      <c r="D1150" t="s">
        <v>85</v>
      </c>
      <c r="E1150" s="9" t="s">
        <v>132</v>
      </c>
      <c r="F1150" t="s">
        <v>121</v>
      </c>
      <c r="G1150">
        <v>2019</v>
      </c>
      <c r="H1150" s="6">
        <v>107.53</v>
      </c>
      <c r="I1150" s="61">
        <f>SUM("1/"&amp;Index[[#This Row],[LibMois]]&amp;"/"&amp;Index[[#This Row],[Annee]])</f>
        <v>43739</v>
      </c>
      <c r="J1150"/>
    </row>
    <row r="1151" spans="1:10" hidden="1" x14ac:dyDescent="0.3">
      <c r="A1151" t="s">
        <v>110</v>
      </c>
      <c r="B1151" t="s">
        <v>133</v>
      </c>
      <c r="C1151" t="s">
        <v>134</v>
      </c>
      <c r="D1151" t="s">
        <v>90</v>
      </c>
      <c r="E1151" s="9" t="s">
        <v>135</v>
      </c>
      <c r="F1151" t="s">
        <v>121</v>
      </c>
      <c r="G1151">
        <v>2019</v>
      </c>
      <c r="H1151" s="6">
        <v>104.88</v>
      </c>
      <c r="I1151" s="61">
        <f>SUM("1/"&amp;Index[[#This Row],[LibMois]]&amp;"/"&amp;Index[[#This Row],[Annee]])</f>
        <v>43739</v>
      </c>
      <c r="J1151"/>
    </row>
    <row r="1152" spans="1:10" s="58" customFormat="1" hidden="1" x14ac:dyDescent="0.3">
      <c r="A1152" t="s">
        <v>110</v>
      </c>
      <c r="B1152" t="s">
        <v>151</v>
      </c>
      <c r="C1152" t="s">
        <v>152</v>
      </c>
      <c r="D1152" t="s">
        <v>86</v>
      </c>
      <c r="E1152" s="9" t="s">
        <v>153</v>
      </c>
      <c r="F1152" t="s">
        <v>121</v>
      </c>
      <c r="G1152">
        <v>2019</v>
      </c>
      <c r="H1152" s="6">
        <v>103.4</v>
      </c>
      <c r="I1152" s="61">
        <f>SUM("1/"&amp;Index[[#This Row],[LibMois]]&amp;"/"&amp;Index[[#This Row],[Annee]])</f>
        <v>43739</v>
      </c>
    </row>
    <row r="1153" spans="1:10" hidden="1" x14ac:dyDescent="0.3">
      <c r="A1153" t="s">
        <v>110</v>
      </c>
      <c r="B1153" t="s">
        <v>136</v>
      </c>
      <c r="C1153" t="s">
        <v>137</v>
      </c>
      <c r="D1153" t="s">
        <v>89</v>
      </c>
      <c r="E1153" s="9" t="s">
        <v>138</v>
      </c>
      <c r="F1153" t="s">
        <v>121</v>
      </c>
      <c r="G1153">
        <v>2019</v>
      </c>
      <c r="H1153" s="6">
        <v>106.41</v>
      </c>
      <c r="I1153" s="61">
        <f>SUM("1/"&amp;Index[[#This Row],[LibMois]]&amp;"/"&amp;Index[[#This Row],[Annee]])</f>
        <v>43739</v>
      </c>
      <c r="J1153"/>
    </row>
    <row r="1154" spans="1:10" hidden="1" x14ac:dyDescent="0.3">
      <c r="A1154" t="s">
        <v>110</v>
      </c>
      <c r="B1154" t="s">
        <v>142</v>
      </c>
      <c r="C1154" t="s">
        <v>143</v>
      </c>
      <c r="D1154" t="s">
        <v>88</v>
      </c>
      <c r="E1154" s="9" t="s">
        <v>144</v>
      </c>
      <c r="F1154" t="s">
        <v>121</v>
      </c>
      <c r="G1154">
        <v>2019</v>
      </c>
      <c r="H1154" s="6">
        <v>107.24</v>
      </c>
      <c r="I1154" s="61">
        <f>SUM("1/"&amp;Index[[#This Row],[LibMois]]&amp;"/"&amp;Index[[#This Row],[Annee]])</f>
        <v>43739</v>
      </c>
      <c r="J1154"/>
    </row>
    <row r="1155" spans="1:10" hidden="1" x14ac:dyDescent="0.3">
      <c r="A1155" t="s">
        <v>110</v>
      </c>
      <c r="B1155" t="s">
        <v>145</v>
      </c>
      <c r="C1155" t="s">
        <v>146</v>
      </c>
      <c r="D1155" t="s">
        <v>87</v>
      </c>
      <c r="E1155" s="9" t="s">
        <v>147</v>
      </c>
      <c r="F1155" t="s">
        <v>121</v>
      </c>
      <c r="G1155">
        <v>2019</v>
      </c>
      <c r="H1155" s="6">
        <v>102.74</v>
      </c>
      <c r="I1155" s="61">
        <f>SUM("1/"&amp;Index[[#This Row],[LibMois]]&amp;"/"&amp;Index[[#This Row],[Annee]])</f>
        <v>43739</v>
      </c>
      <c r="J1155"/>
    </row>
    <row r="1156" spans="1:10" hidden="1" x14ac:dyDescent="0.3">
      <c r="A1156" t="s">
        <v>110</v>
      </c>
      <c r="B1156" t="s">
        <v>139</v>
      </c>
      <c r="C1156" t="s">
        <v>140</v>
      </c>
      <c r="D1156" t="s">
        <v>92</v>
      </c>
      <c r="E1156" s="9" t="s">
        <v>141</v>
      </c>
      <c r="F1156" t="s">
        <v>121</v>
      </c>
      <c r="G1156">
        <v>2019</v>
      </c>
      <c r="H1156" s="6">
        <v>102.24</v>
      </c>
      <c r="I1156" s="61">
        <f>SUM("1/"&amp;Index[[#This Row],[LibMois]]&amp;"/"&amp;Index[[#This Row],[Annee]])</f>
        <v>43739</v>
      </c>
      <c r="J1156"/>
    </row>
    <row r="1157" spans="1:10" hidden="1" x14ac:dyDescent="0.3">
      <c r="A1157" t="s">
        <v>110</v>
      </c>
      <c r="B1157" t="s">
        <v>148</v>
      </c>
      <c r="C1157" t="s">
        <v>149</v>
      </c>
      <c r="D1157" t="s">
        <v>91</v>
      </c>
      <c r="E1157" s="9" t="s">
        <v>150</v>
      </c>
      <c r="F1157" t="s">
        <v>121</v>
      </c>
      <c r="G1157">
        <v>2019</v>
      </c>
      <c r="H1157" s="6">
        <v>103.72</v>
      </c>
      <c r="I1157" s="61">
        <f>SUM("1/"&amp;Index[[#This Row],[LibMois]]&amp;"/"&amp;Index[[#This Row],[Annee]])</f>
        <v>43739</v>
      </c>
      <c r="J1157"/>
    </row>
    <row r="1158" spans="1:10" hidden="1" x14ac:dyDescent="0.3">
      <c r="A1158" t="s">
        <v>110</v>
      </c>
      <c r="B1158" t="s">
        <v>154</v>
      </c>
      <c r="C1158" t="s">
        <v>155</v>
      </c>
      <c r="D1158" t="s">
        <v>83</v>
      </c>
      <c r="E1158" s="9" t="s">
        <v>156</v>
      </c>
      <c r="F1158" t="s">
        <v>121</v>
      </c>
      <c r="G1158">
        <v>2019</v>
      </c>
      <c r="H1158" s="6">
        <v>106.59</v>
      </c>
      <c r="I1158" s="61">
        <f>SUM("1/"&amp;Index[[#This Row],[LibMois]]&amp;"/"&amp;Index[[#This Row],[Annee]])</f>
        <v>43739</v>
      </c>
      <c r="J1158"/>
    </row>
    <row r="1159" spans="1:10" hidden="1" x14ac:dyDescent="0.3">
      <c r="A1159" t="s">
        <v>110</v>
      </c>
      <c r="B1159" t="s">
        <v>157</v>
      </c>
      <c r="C1159" t="s">
        <v>158</v>
      </c>
      <c r="D1159" t="s">
        <v>159</v>
      </c>
      <c r="E1159" s="9" t="s">
        <v>160</v>
      </c>
      <c r="F1159" t="s">
        <v>121</v>
      </c>
      <c r="G1159">
        <v>2019</v>
      </c>
      <c r="H1159" s="6">
        <v>103.82</v>
      </c>
      <c r="I1159" s="61">
        <f>SUM("1/"&amp;Index[[#This Row],[LibMois]]&amp;"/"&amp;Index[[#This Row],[Annee]])</f>
        <v>43739</v>
      </c>
      <c r="J1159"/>
    </row>
    <row r="1160" spans="1:10" hidden="1" x14ac:dyDescent="0.3">
      <c r="A1160" t="s">
        <v>110</v>
      </c>
      <c r="B1160" t="s">
        <v>123</v>
      </c>
      <c r="C1160" t="s">
        <v>124</v>
      </c>
      <c r="D1160" t="s">
        <v>125</v>
      </c>
      <c r="E1160" s="9" t="s">
        <v>126</v>
      </c>
      <c r="F1160" t="s">
        <v>121</v>
      </c>
      <c r="G1160">
        <v>2019</v>
      </c>
      <c r="H1160" s="6">
        <v>104.65</v>
      </c>
      <c r="I1160" s="61">
        <f>SUM("1/"&amp;Index[[#This Row],[LibMois]]&amp;"/"&amp;Index[[#This Row],[Annee]])</f>
        <v>43739</v>
      </c>
      <c r="J1160"/>
    </row>
    <row r="1161" spans="1:10" hidden="1" x14ac:dyDescent="0.3">
      <c r="A1161" s="84"/>
      <c r="B1161" s="84"/>
      <c r="C1161" s="84" t="s">
        <v>161</v>
      </c>
      <c r="D1161" s="103" t="s">
        <v>162</v>
      </c>
      <c r="E1161" s="103"/>
      <c r="F1161" s="84" t="s">
        <v>121</v>
      </c>
      <c r="G1161" s="105">
        <v>2019</v>
      </c>
      <c r="H1161" s="106">
        <v>111.4</v>
      </c>
      <c r="I1161" s="61">
        <f>SUM("1/"&amp;Index[[#This Row],[LibMois]]&amp;"/"&amp;Index[[#This Row],[Annee]])</f>
        <v>43739</v>
      </c>
      <c r="J1161"/>
    </row>
    <row r="1162" spans="1:10" hidden="1" x14ac:dyDescent="0.3">
      <c r="A1162" s="84"/>
      <c r="B1162" s="84"/>
      <c r="C1162" s="84" t="s">
        <v>163</v>
      </c>
      <c r="D1162" s="103" t="s">
        <v>93</v>
      </c>
      <c r="E1162" s="103"/>
      <c r="F1162" s="84" t="s">
        <v>121</v>
      </c>
      <c r="G1162" s="105">
        <v>2019</v>
      </c>
      <c r="H1162" s="106">
        <v>114.1</v>
      </c>
      <c r="I1162" s="61">
        <f>SUM("1/"&amp;Index[[#This Row],[LibMois]]&amp;"/"&amp;Index[[#This Row],[Annee]])</f>
        <v>43739</v>
      </c>
      <c r="J1162"/>
    </row>
    <row r="1163" spans="1:10" hidden="1" x14ac:dyDescent="0.3">
      <c r="A1163" s="84"/>
      <c r="B1163" s="84"/>
      <c r="C1163" s="84" t="s">
        <v>164</v>
      </c>
      <c r="D1163" s="103" t="s">
        <v>94</v>
      </c>
      <c r="E1163" s="103"/>
      <c r="F1163" s="84" t="s">
        <v>121</v>
      </c>
      <c r="G1163" s="105">
        <v>2019</v>
      </c>
      <c r="H1163" s="106">
        <v>111.9</v>
      </c>
      <c r="I1163" s="61">
        <f>SUM("1/"&amp;Index[[#This Row],[LibMois]]&amp;"/"&amp;Index[[#This Row],[Annee]])</f>
        <v>43739</v>
      </c>
      <c r="J1163"/>
    </row>
    <row r="1164" spans="1:10" hidden="1" x14ac:dyDescent="0.3">
      <c r="A1164" t="s">
        <v>110</v>
      </c>
      <c r="B1164" t="s">
        <v>127</v>
      </c>
      <c r="C1164" t="s">
        <v>128</v>
      </c>
      <c r="D1164" t="s">
        <v>84</v>
      </c>
      <c r="E1164" s="9" t="s">
        <v>129</v>
      </c>
      <c r="F1164" t="s">
        <v>121</v>
      </c>
      <c r="G1164">
        <v>2020</v>
      </c>
      <c r="H1164" s="6">
        <v>103.8</v>
      </c>
      <c r="I1164" s="61">
        <f>SUM("1/"&amp;Index[[#This Row],[LibMois]]&amp;"/"&amp;Index[[#This Row],[Annee]])</f>
        <v>44105</v>
      </c>
      <c r="J1164"/>
    </row>
    <row r="1165" spans="1:10" hidden="1" x14ac:dyDescent="0.3">
      <c r="A1165" t="s">
        <v>110</v>
      </c>
      <c r="B1165" t="s">
        <v>130</v>
      </c>
      <c r="C1165" t="s">
        <v>131</v>
      </c>
      <c r="D1165" t="s">
        <v>85</v>
      </c>
      <c r="E1165" s="9" t="s">
        <v>132</v>
      </c>
      <c r="F1165" t="s">
        <v>121</v>
      </c>
      <c r="G1165">
        <v>2020</v>
      </c>
      <c r="H1165" s="6">
        <v>105.96</v>
      </c>
      <c r="I1165" s="61">
        <f>SUM("1/"&amp;Index[[#This Row],[LibMois]]&amp;"/"&amp;Index[[#This Row],[Annee]])</f>
        <v>44105</v>
      </c>
      <c r="J1165"/>
    </row>
    <row r="1166" spans="1:10" hidden="1" x14ac:dyDescent="0.3">
      <c r="A1166" t="s">
        <v>110</v>
      </c>
      <c r="B1166" t="s">
        <v>133</v>
      </c>
      <c r="C1166" t="s">
        <v>134</v>
      </c>
      <c r="D1166" t="s">
        <v>90</v>
      </c>
      <c r="E1166" s="9" t="s">
        <v>135</v>
      </c>
      <c r="F1166" t="s">
        <v>121</v>
      </c>
      <c r="G1166">
        <v>2020</v>
      </c>
      <c r="H1166" s="6">
        <v>105.86</v>
      </c>
      <c r="I1166" s="61">
        <f>SUM("1/"&amp;Index[[#This Row],[LibMois]]&amp;"/"&amp;Index[[#This Row],[Annee]])</f>
        <v>44105</v>
      </c>
      <c r="J1166"/>
    </row>
    <row r="1167" spans="1:10" hidden="1" x14ac:dyDescent="0.3">
      <c r="A1167" t="s">
        <v>110</v>
      </c>
      <c r="B1167" t="s">
        <v>151</v>
      </c>
      <c r="C1167" t="s">
        <v>152</v>
      </c>
      <c r="D1167" t="s">
        <v>86</v>
      </c>
      <c r="E1167" s="9" t="s">
        <v>153</v>
      </c>
      <c r="F1167" t="s">
        <v>121</v>
      </c>
      <c r="G1167">
        <v>2020</v>
      </c>
      <c r="H1167" s="6">
        <v>104.3</v>
      </c>
      <c r="I1167" s="61">
        <f>SUM("1/"&amp;Index[[#This Row],[LibMois]]&amp;"/"&amp;Index[[#This Row],[Annee]])</f>
        <v>44105</v>
      </c>
      <c r="J1167"/>
    </row>
    <row r="1168" spans="1:10" hidden="1" x14ac:dyDescent="0.3">
      <c r="A1168" t="s">
        <v>110</v>
      </c>
      <c r="B1168" t="s">
        <v>136</v>
      </c>
      <c r="C1168" t="s">
        <v>137</v>
      </c>
      <c r="D1168" t="s">
        <v>89</v>
      </c>
      <c r="E1168" s="9" t="s">
        <v>138</v>
      </c>
      <c r="F1168" t="s">
        <v>121</v>
      </c>
      <c r="G1168">
        <v>2020</v>
      </c>
      <c r="H1168" s="6">
        <v>105.67</v>
      </c>
      <c r="I1168" s="61">
        <f>SUM("1/"&amp;Index[[#This Row],[LibMois]]&amp;"/"&amp;Index[[#This Row],[Annee]])</f>
        <v>44105</v>
      </c>
      <c r="J1168"/>
    </row>
    <row r="1169" spans="1:10" hidden="1" x14ac:dyDescent="0.3">
      <c r="A1169" t="s">
        <v>110</v>
      </c>
      <c r="B1169" t="s">
        <v>142</v>
      </c>
      <c r="C1169" t="s">
        <v>143</v>
      </c>
      <c r="D1169" t="s">
        <v>88</v>
      </c>
      <c r="E1169" s="9" t="s">
        <v>144</v>
      </c>
      <c r="F1169" t="s">
        <v>121</v>
      </c>
      <c r="G1169">
        <v>2020</v>
      </c>
      <c r="H1169" s="6">
        <v>106.18</v>
      </c>
      <c r="I1169" s="61">
        <f>SUM("1/"&amp;Index[[#This Row],[LibMois]]&amp;"/"&amp;Index[[#This Row],[Annee]])</f>
        <v>44105</v>
      </c>
      <c r="J1169"/>
    </row>
    <row r="1170" spans="1:10" hidden="1" x14ac:dyDescent="0.3">
      <c r="A1170" t="s">
        <v>110</v>
      </c>
      <c r="B1170" t="s">
        <v>145</v>
      </c>
      <c r="C1170" t="s">
        <v>146</v>
      </c>
      <c r="D1170" t="s">
        <v>87</v>
      </c>
      <c r="E1170" s="9" t="s">
        <v>147</v>
      </c>
      <c r="F1170" t="s">
        <v>121</v>
      </c>
      <c r="G1170">
        <v>2020</v>
      </c>
      <c r="H1170" s="6">
        <v>103.24</v>
      </c>
      <c r="I1170" s="61">
        <f>SUM("1/"&amp;Index[[#This Row],[LibMois]]&amp;"/"&amp;Index[[#This Row],[Annee]])</f>
        <v>44105</v>
      </c>
      <c r="J1170"/>
    </row>
    <row r="1171" spans="1:10" hidden="1" x14ac:dyDescent="0.3">
      <c r="A1171" t="s">
        <v>110</v>
      </c>
      <c r="B1171" t="s">
        <v>139</v>
      </c>
      <c r="C1171" t="s">
        <v>140</v>
      </c>
      <c r="D1171" t="s">
        <v>92</v>
      </c>
      <c r="E1171" s="9" t="s">
        <v>141</v>
      </c>
      <c r="F1171" t="s">
        <v>121</v>
      </c>
      <c r="G1171">
        <v>2020</v>
      </c>
      <c r="H1171" s="6">
        <v>102.57</v>
      </c>
      <c r="I1171" s="61">
        <f>SUM("1/"&amp;Index[[#This Row],[LibMois]]&amp;"/"&amp;Index[[#This Row],[Annee]])</f>
        <v>44105</v>
      </c>
      <c r="J1171"/>
    </row>
    <row r="1172" spans="1:10" hidden="1" x14ac:dyDescent="0.3">
      <c r="A1172" t="s">
        <v>110</v>
      </c>
      <c r="B1172" t="s">
        <v>148</v>
      </c>
      <c r="C1172" t="s">
        <v>149</v>
      </c>
      <c r="D1172" t="s">
        <v>91</v>
      </c>
      <c r="E1172" s="9" t="s">
        <v>150</v>
      </c>
      <c r="F1172" t="s">
        <v>121</v>
      </c>
      <c r="G1172">
        <v>2020</v>
      </c>
      <c r="H1172" s="6">
        <v>103.89</v>
      </c>
      <c r="I1172" s="61">
        <f>SUM("1/"&amp;Index[[#This Row],[LibMois]]&amp;"/"&amp;Index[[#This Row],[Annee]])</f>
        <v>44105</v>
      </c>
      <c r="J1172"/>
    </row>
    <row r="1173" spans="1:10" hidden="1" x14ac:dyDescent="0.3">
      <c r="A1173" t="s">
        <v>110</v>
      </c>
      <c r="B1173" t="s">
        <v>154</v>
      </c>
      <c r="C1173" t="s">
        <v>155</v>
      </c>
      <c r="D1173" t="s">
        <v>83</v>
      </c>
      <c r="E1173" s="9" t="s">
        <v>156</v>
      </c>
      <c r="F1173" t="s">
        <v>121</v>
      </c>
      <c r="G1173">
        <v>2020</v>
      </c>
      <c r="H1173" s="6">
        <v>106.28</v>
      </c>
      <c r="I1173" s="61">
        <f>SUM("1/"&amp;Index[[#This Row],[LibMois]]&amp;"/"&amp;Index[[#This Row],[Annee]])</f>
        <v>44105</v>
      </c>
      <c r="J1173"/>
    </row>
    <row r="1174" spans="1:10" hidden="1" x14ac:dyDescent="0.3">
      <c r="A1174" t="s">
        <v>110</v>
      </c>
      <c r="B1174" t="s">
        <v>157</v>
      </c>
      <c r="C1174" t="s">
        <v>158</v>
      </c>
      <c r="D1174" t="s">
        <v>159</v>
      </c>
      <c r="E1174" s="9" t="s">
        <v>160</v>
      </c>
      <c r="F1174" t="s">
        <v>121</v>
      </c>
      <c r="G1174">
        <v>2020</v>
      </c>
      <c r="H1174" s="6">
        <v>103.56</v>
      </c>
      <c r="I1174" s="61">
        <f>SUM("1/"&amp;Index[[#This Row],[LibMois]]&amp;"/"&amp;Index[[#This Row],[Annee]])</f>
        <v>44105</v>
      </c>
      <c r="J1174"/>
    </row>
    <row r="1175" spans="1:10" hidden="1" x14ac:dyDescent="0.3">
      <c r="A1175" t="s">
        <v>110</v>
      </c>
      <c r="B1175" t="s">
        <v>123</v>
      </c>
      <c r="C1175" t="s">
        <v>124</v>
      </c>
      <c r="D1175" t="s">
        <v>125</v>
      </c>
      <c r="E1175" s="9" t="s">
        <v>126</v>
      </c>
      <c r="F1175" t="s">
        <v>121</v>
      </c>
      <c r="G1175">
        <v>2020</v>
      </c>
      <c r="H1175" s="6">
        <v>104.69</v>
      </c>
      <c r="I1175" s="61">
        <f>SUM("1/"&amp;Index[[#This Row],[LibMois]]&amp;"/"&amp;Index[[#This Row],[Annee]])</f>
        <v>44105</v>
      </c>
      <c r="J1175"/>
    </row>
    <row r="1176" spans="1:10" hidden="1" x14ac:dyDescent="0.3">
      <c r="A1176" s="84"/>
      <c r="B1176" s="84"/>
      <c r="C1176" s="84" t="s">
        <v>161</v>
      </c>
      <c r="D1176" s="103" t="s">
        <v>162</v>
      </c>
      <c r="E1176" s="103"/>
      <c r="F1176" s="84" t="s">
        <v>121</v>
      </c>
      <c r="G1176" s="105">
        <v>2020</v>
      </c>
      <c r="H1176" s="106">
        <v>112.9</v>
      </c>
      <c r="I1176" s="61">
        <f>SUM("1/"&amp;Index[[#This Row],[LibMois]]&amp;"/"&amp;Index[[#This Row],[Annee]])</f>
        <v>44105</v>
      </c>
      <c r="J1176"/>
    </row>
    <row r="1177" spans="1:10" hidden="1" x14ac:dyDescent="0.3">
      <c r="A1177" s="84"/>
      <c r="B1177" s="84"/>
      <c r="C1177" s="84" t="s">
        <v>163</v>
      </c>
      <c r="D1177" s="103" t="s">
        <v>93</v>
      </c>
      <c r="E1177" s="103"/>
      <c r="F1177" s="84" t="s">
        <v>121</v>
      </c>
      <c r="G1177" s="105">
        <v>2020</v>
      </c>
      <c r="H1177" s="106">
        <v>116.9</v>
      </c>
      <c r="I1177" s="61">
        <f>SUM("1/"&amp;Index[[#This Row],[LibMois]]&amp;"/"&amp;Index[[#This Row],[Annee]])</f>
        <v>44105</v>
      </c>
      <c r="J1177"/>
    </row>
    <row r="1178" spans="1:10" hidden="1" x14ac:dyDescent="0.3">
      <c r="A1178" s="84"/>
      <c r="B1178" s="84"/>
      <c r="C1178" s="84" t="s">
        <v>164</v>
      </c>
      <c r="D1178" s="103" t="s">
        <v>94</v>
      </c>
      <c r="E1178" s="103"/>
      <c r="F1178" s="84" t="s">
        <v>121</v>
      </c>
      <c r="G1178" s="105">
        <v>2020</v>
      </c>
      <c r="H1178" s="106">
        <v>113.8</v>
      </c>
      <c r="I1178" s="61">
        <f>SUM("1/"&amp;Index[[#This Row],[LibMois]]&amp;"/"&amp;Index[[#This Row],[Annee]])</f>
        <v>44105</v>
      </c>
      <c r="J1178"/>
    </row>
    <row r="1179" spans="1:10" hidden="1" x14ac:dyDescent="0.3">
      <c r="A1179" t="s">
        <v>110</v>
      </c>
      <c r="B1179" t="s">
        <v>127</v>
      </c>
      <c r="C1179" t="s">
        <v>128</v>
      </c>
      <c r="D1179" t="s">
        <v>84</v>
      </c>
      <c r="E1179" s="9" t="s">
        <v>129</v>
      </c>
      <c r="F1179" t="s">
        <v>121</v>
      </c>
      <c r="G1179">
        <v>2021</v>
      </c>
      <c r="H1179" s="6">
        <v>112.46</v>
      </c>
      <c r="I1179" s="61">
        <f>SUM("1/"&amp;Index[[#This Row],[LibMois]]&amp;"/"&amp;Index[[#This Row],[Annee]])</f>
        <v>44470</v>
      </c>
      <c r="J1179"/>
    </row>
    <row r="1180" spans="1:10" hidden="1" x14ac:dyDescent="0.3">
      <c r="A1180" t="s">
        <v>110</v>
      </c>
      <c r="B1180" t="s">
        <v>130</v>
      </c>
      <c r="C1180" t="s">
        <v>131</v>
      </c>
      <c r="D1180" t="s">
        <v>85</v>
      </c>
      <c r="E1180" s="9" t="s">
        <v>132</v>
      </c>
      <c r="F1180" t="s">
        <v>121</v>
      </c>
      <c r="G1180">
        <v>2021</v>
      </c>
      <c r="H1180" s="6">
        <v>111.55</v>
      </c>
      <c r="I1180" s="61">
        <f>SUM("1/"&amp;Index[[#This Row],[LibMois]]&amp;"/"&amp;Index[[#This Row],[Annee]])</f>
        <v>44470</v>
      </c>
      <c r="J1180"/>
    </row>
    <row r="1181" spans="1:10" hidden="1" x14ac:dyDescent="0.3">
      <c r="A1181" t="s">
        <v>110</v>
      </c>
      <c r="B1181" t="s">
        <v>133</v>
      </c>
      <c r="C1181" t="s">
        <v>134</v>
      </c>
      <c r="D1181" t="s">
        <v>90</v>
      </c>
      <c r="E1181" s="9" t="s">
        <v>135</v>
      </c>
      <c r="F1181" t="s">
        <v>121</v>
      </c>
      <c r="G1181">
        <v>2021</v>
      </c>
      <c r="H1181" s="6">
        <v>109.29</v>
      </c>
      <c r="I1181" s="61">
        <f>SUM("1/"&amp;Index[[#This Row],[LibMois]]&amp;"/"&amp;Index[[#This Row],[Annee]])</f>
        <v>44470</v>
      </c>
      <c r="J1181"/>
    </row>
    <row r="1182" spans="1:10" hidden="1" x14ac:dyDescent="0.3">
      <c r="A1182" t="s">
        <v>110</v>
      </c>
      <c r="B1182" t="s">
        <v>151</v>
      </c>
      <c r="C1182" t="s">
        <v>152</v>
      </c>
      <c r="D1182" t="s">
        <v>86</v>
      </c>
      <c r="E1182" s="9" t="s">
        <v>153</v>
      </c>
      <c r="F1182" t="s">
        <v>121</v>
      </c>
      <c r="G1182">
        <v>2021</v>
      </c>
      <c r="H1182" s="6">
        <v>110.95</v>
      </c>
      <c r="I1182" s="61">
        <f>SUM("1/"&amp;Index[[#This Row],[LibMois]]&amp;"/"&amp;Index[[#This Row],[Annee]])</f>
        <v>44470</v>
      </c>
      <c r="J1182"/>
    </row>
    <row r="1183" spans="1:10" hidden="1" x14ac:dyDescent="0.3">
      <c r="A1183" t="s">
        <v>110</v>
      </c>
      <c r="B1183" t="s">
        <v>136</v>
      </c>
      <c r="C1183" t="s">
        <v>137</v>
      </c>
      <c r="D1183" t="s">
        <v>89</v>
      </c>
      <c r="E1183" s="9" t="s">
        <v>138</v>
      </c>
      <c r="F1183" t="s">
        <v>121</v>
      </c>
      <c r="G1183">
        <v>2021</v>
      </c>
      <c r="H1183" s="6">
        <v>110.19</v>
      </c>
      <c r="I1183" s="61">
        <f>SUM("1/"&amp;Index[[#This Row],[LibMois]]&amp;"/"&amp;Index[[#This Row],[Annee]])</f>
        <v>44470</v>
      </c>
      <c r="J1183"/>
    </row>
    <row r="1184" spans="1:10" hidden="1" x14ac:dyDescent="0.3">
      <c r="A1184" t="s">
        <v>110</v>
      </c>
      <c r="B1184" t="s">
        <v>142</v>
      </c>
      <c r="C1184" t="s">
        <v>143</v>
      </c>
      <c r="D1184" t="s">
        <v>88</v>
      </c>
      <c r="E1184" s="9" t="s">
        <v>144</v>
      </c>
      <c r="F1184" t="s">
        <v>121</v>
      </c>
      <c r="G1184">
        <v>2021</v>
      </c>
      <c r="H1184" s="6">
        <v>111.11</v>
      </c>
      <c r="I1184" s="61">
        <f>SUM("1/"&amp;Index[[#This Row],[LibMois]]&amp;"/"&amp;Index[[#This Row],[Annee]])</f>
        <v>44470</v>
      </c>
      <c r="J1184"/>
    </row>
    <row r="1185" spans="1:10" hidden="1" x14ac:dyDescent="0.3">
      <c r="A1185" t="s">
        <v>110</v>
      </c>
      <c r="B1185" t="s">
        <v>145</v>
      </c>
      <c r="C1185" t="s">
        <v>146</v>
      </c>
      <c r="D1185" t="s">
        <v>87</v>
      </c>
      <c r="E1185" s="9" t="s">
        <v>147</v>
      </c>
      <c r="F1185" t="s">
        <v>121</v>
      </c>
      <c r="G1185">
        <v>2021</v>
      </c>
      <c r="H1185" s="6">
        <v>110.92</v>
      </c>
      <c r="I1185" s="61">
        <f>SUM("1/"&amp;Index[[#This Row],[LibMois]]&amp;"/"&amp;Index[[#This Row],[Annee]])</f>
        <v>44470</v>
      </c>
      <c r="J1185"/>
    </row>
    <row r="1186" spans="1:10" hidden="1" x14ac:dyDescent="0.3">
      <c r="A1186" t="s">
        <v>110</v>
      </c>
      <c r="B1186" t="s">
        <v>139</v>
      </c>
      <c r="C1186" t="s">
        <v>140</v>
      </c>
      <c r="D1186" t="s">
        <v>92</v>
      </c>
      <c r="E1186" s="9" t="s">
        <v>141</v>
      </c>
      <c r="F1186" t="s">
        <v>121</v>
      </c>
      <c r="G1186">
        <v>2021</v>
      </c>
      <c r="H1186" s="6">
        <v>104.97</v>
      </c>
      <c r="I1186" s="61">
        <f>SUM("1/"&amp;Index[[#This Row],[LibMois]]&amp;"/"&amp;Index[[#This Row],[Annee]])</f>
        <v>44470</v>
      </c>
      <c r="J1186"/>
    </row>
    <row r="1187" spans="1:10" hidden="1" x14ac:dyDescent="0.3">
      <c r="A1187" t="s">
        <v>110</v>
      </c>
      <c r="B1187" t="s">
        <v>148</v>
      </c>
      <c r="C1187" t="s">
        <v>149</v>
      </c>
      <c r="D1187" t="s">
        <v>91</v>
      </c>
      <c r="E1187" s="9" t="s">
        <v>150</v>
      </c>
      <c r="F1187" t="s">
        <v>121</v>
      </c>
      <c r="G1187">
        <v>2021</v>
      </c>
      <c r="H1187" s="6">
        <v>106.37</v>
      </c>
      <c r="I1187" s="61">
        <f>SUM("1/"&amp;Index[[#This Row],[LibMois]]&amp;"/"&amp;Index[[#This Row],[Annee]])</f>
        <v>44470</v>
      </c>
      <c r="J1187"/>
    </row>
    <row r="1188" spans="1:10" hidden="1" x14ac:dyDescent="0.3">
      <c r="A1188" t="s">
        <v>110</v>
      </c>
      <c r="B1188" t="s">
        <v>154</v>
      </c>
      <c r="C1188" t="s">
        <v>155</v>
      </c>
      <c r="D1188" t="s">
        <v>83</v>
      </c>
      <c r="E1188" s="9" t="s">
        <v>156</v>
      </c>
      <c r="F1188" t="s">
        <v>121</v>
      </c>
      <c r="G1188">
        <v>2021</v>
      </c>
      <c r="H1188" s="6">
        <v>112.01</v>
      </c>
      <c r="I1188" s="61">
        <f>SUM("1/"&amp;Index[[#This Row],[LibMois]]&amp;"/"&amp;Index[[#This Row],[Annee]])</f>
        <v>44470</v>
      </c>
      <c r="J1188"/>
    </row>
    <row r="1189" spans="1:10" hidden="1" x14ac:dyDescent="0.3">
      <c r="A1189" t="s">
        <v>110</v>
      </c>
      <c r="B1189" t="s">
        <v>157</v>
      </c>
      <c r="C1189" t="s">
        <v>158</v>
      </c>
      <c r="D1189" t="s">
        <v>159</v>
      </c>
      <c r="E1189" s="9" t="s">
        <v>160</v>
      </c>
      <c r="F1189" t="s">
        <v>121</v>
      </c>
      <c r="G1189">
        <v>2021</v>
      </c>
      <c r="H1189" s="6">
        <v>110.63</v>
      </c>
      <c r="I1189" s="61">
        <f>SUM("1/"&amp;Index[[#This Row],[LibMois]]&amp;"/"&amp;Index[[#This Row],[Annee]])</f>
        <v>44470</v>
      </c>
      <c r="J1189"/>
    </row>
    <row r="1190" spans="1:10" hidden="1" x14ac:dyDescent="0.3">
      <c r="A1190" t="s">
        <v>110</v>
      </c>
      <c r="B1190" t="s">
        <v>123</v>
      </c>
      <c r="C1190" t="s">
        <v>124</v>
      </c>
      <c r="D1190" t="s">
        <v>125</v>
      </c>
      <c r="E1190" s="9" t="s">
        <v>126</v>
      </c>
      <c r="F1190" t="s">
        <v>121</v>
      </c>
      <c r="G1190">
        <v>2021</v>
      </c>
      <c r="H1190" s="6">
        <v>109.35</v>
      </c>
      <c r="I1190" s="61">
        <f>SUM("1/"&amp;Index[[#This Row],[LibMois]]&amp;"/"&amp;Index[[#This Row],[Annee]])</f>
        <v>44470</v>
      </c>
      <c r="J1190"/>
    </row>
    <row r="1191" spans="1:10" hidden="1" x14ac:dyDescent="0.3">
      <c r="A1191" s="84"/>
      <c r="B1191" s="84"/>
      <c r="C1191" s="84" t="s">
        <v>161</v>
      </c>
      <c r="D1191" s="103" t="s">
        <v>162</v>
      </c>
      <c r="E1191" s="103"/>
      <c r="F1191" s="84" t="s">
        <v>121</v>
      </c>
      <c r="G1191" s="105">
        <v>2021</v>
      </c>
      <c r="H1191" s="106">
        <v>119.1</v>
      </c>
      <c r="I1191" s="61">
        <f>SUM("1/"&amp;Index[[#This Row],[LibMois]]&amp;"/"&amp;Index[[#This Row],[Annee]])</f>
        <v>44470</v>
      </c>
      <c r="J1191"/>
    </row>
    <row r="1192" spans="1:10" hidden="1" x14ac:dyDescent="0.3">
      <c r="A1192" s="84"/>
      <c r="B1192" s="84"/>
      <c r="C1192" s="84" t="s">
        <v>163</v>
      </c>
      <c r="D1192" s="103" t="s">
        <v>93</v>
      </c>
      <c r="E1192" s="103"/>
      <c r="F1192" s="84" t="s">
        <v>121</v>
      </c>
      <c r="G1192" s="105">
        <v>2021</v>
      </c>
      <c r="H1192" s="106">
        <v>119.3</v>
      </c>
      <c r="I1192" s="61">
        <f>SUM("1/"&amp;Index[[#This Row],[LibMois]]&amp;"/"&amp;Index[[#This Row],[Annee]])</f>
        <v>44470</v>
      </c>
      <c r="J1192"/>
    </row>
    <row r="1193" spans="1:10" hidden="1" x14ac:dyDescent="0.3">
      <c r="A1193" s="84"/>
      <c r="B1193" s="84"/>
      <c r="C1193" s="84" t="s">
        <v>164</v>
      </c>
      <c r="D1193" s="103" t="s">
        <v>94</v>
      </c>
      <c r="E1193" s="103"/>
      <c r="F1193" s="84" t="s">
        <v>121</v>
      </c>
      <c r="G1193" s="105">
        <v>2021</v>
      </c>
      <c r="H1193" s="106">
        <v>126.7</v>
      </c>
      <c r="I1193" s="61">
        <f>SUM("1/"&amp;Index[[#This Row],[LibMois]]&amp;"/"&amp;Index[[#This Row],[Annee]])</f>
        <v>44470</v>
      </c>
      <c r="J1193"/>
    </row>
    <row r="1194" spans="1:10" hidden="1" x14ac:dyDescent="0.3">
      <c r="A1194" t="s">
        <v>110</v>
      </c>
      <c r="B1194" t="s">
        <v>127</v>
      </c>
      <c r="C1194" t="s">
        <v>128</v>
      </c>
      <c r="D1194" t="s">
        <v>84</v>
      </c>
      <c r="E1194" s="9" t="s">
        <v>129</v>
      </c>
      <c r="F1194" t="s">
        <v>121</v>
      </c>
      <c r="G1194">
        <v>2022</v>
      </c>
      <c r="H1194" s="6">
        <v>121.6</v>
      </c>
      <c r="I1194" s="61">
        <f>SUM("1/"&amp;Index[[#This Row],[LibMois]]&amp;"/"&amp;Index[[#This Row],[Annee]])</f>
        <v>44835</v>
      </c>
      <c r="J1194"/>
    </row>
    <row r="1195" spans="1:10" hidden="1" x14ac:dyDescent="0.3">
      <c r="A1195" t="s">
        <v>110</v>
      </c>
      <c r="B1195" t="s">
        <v>130</v>
      </c>
      <c r="C1195" t="s">
        <v>131</v>
      </c>
      <c r="D1195" t="s">
        <v>85</v>
      </c>
      <c r="E1195" s="9" t="s">
        <v>132</v>
      </c>
      <c r="F1195" t="s">
        <v>121</v>
      </c>
      <c r="G1195">
        <v>2022</v>
      </c>
      <c r="H1195" s="6">
        <v>138.97</v>
      </c>
      <c r="I1195" s="61">
        <f>SUM("1/"&amp;Index[[#This Row],[LibMois]]&amp;"/"&amp;Index[[#This Row],[Annee]])</f>
        <v>44835</v>
      </c>
      <c r="J1195"/>
    </row>
    <row r="1196" spans="1:10" hidden="1" x14ac:dyDescent="0.3">
      <c r="A1196" t="s">
        <v>110</v>
      </c>
      <c r="B1196" t="s">
        <v>133</v>
      </c>
      <c r="C1196" t="s">
        <v>134</v>
      </c>
      <c r="D1196" t="s">
        <v>90</v>
      </c>
      <c r="E1196" s="9" t="s">
        <v>135</v>
      </c>
      <c r="F1196" t="s">
        <v>121</v>
      </c>
      <c r="G1196">
        <v>2022</v>
      </c>
      <c r="H1196" s="6">
        <v>117.67</v>
      </c>
      <c r="I1196" s="61">
        <f>SUM("1/"&amp;Index[[#This Row],[LibMois]]&amp;"/"&amp;Index[[#This Row],[Annee]])</f>
        <v>44835</v>
      </c>
      <c r="J1196"/>
    </row>
    <row r="1197" spans="1:10" hidden="1" x14ac:dyDescent="0.3">
      <c r="A1197" t="s">
        <v>110</v>
      </c>
      <c r="B1197" t="s">
        <v>151</v>
      </c>
      <c r="C1197" t="s">
        <v>152</v>
      </c>
      <c r="D1197" t="s">
        <v>86</v>
      </c>
      <c r="E1197" s="9" t="s">
        <v>153</v>
      </c>
      <c r="F1197" t="s">
        <v>121</v>
      </c>
      <c r="G1197">
        <v>2022</v>
      </c>
      <c r="H1197" s="6">
        <v>125.02</v>
      </c>
      <c r="I1197" s="61">
        <f>SUM("1/"&amp;Index[[#This Row],[LibMois]]&amp;"/"&amp;Index[[#This Row],[Annee]])</f>
        <v>44835</v>
      </c>
      <c r="J1197"/>
    </row>
    <row r="1198" spans="1:10" hidden="1" x14ac:dyDescent="0.3">
      <c r="A1198" t="s">
        <v>110</v>
      </c>
      <c r="B1198" t="s">
        <v>136</v>
      </c>
      <c r="C1198" t="s">
        <v>137</v>
      </c>
      <c r="D1198" t="s">
        <v>89</v>
      </c>
      <c r="E1198" s="9" t="s">
        <v>138</v>
      </c>
      <c r="F1198" t="s">
        <v>121</v>
      </c>
      <c r="G1198">
        <v>2022</v>
      </c>
      <c r="H1198" s="6">
        <v>121.09</v>
      </c>
      <c r="I1198" s="61">
        <f>SUM("1/"&amp;Index[[#This Row],[LibMois]]&amp;"/"&amp;Index[[#This Row],[Annee]])</f>
        <v>44835</v>
      </c>
      <c r="J1198"/>
    </row>
    <row r="1199" spans="1:10" hidden="1" x14ac:dyDescent="0.3">
      <c r="A1199" t="s">
        <v>110</v>
      </c>
      <c r="B1199" t="s">
        <v>142</v>
      </c>
      <c r="C1199" t="s">
        <v>143</v>
      </c>
      <c r="D1199" t="s">
        <v>88</v>
      </c>
      <c r="E1199" s="9" t="s">
        <v>144</v>
      </c>
      <c r="F1199" t="s">
        <v>121</v>
      </c>
      <c r="G1199">
        <v>2022</v>
      </c>
      <c r="H1199" s="6">
        <v>133.37</v>
      </c>
      <c r="I1199" s="61">
        <f>SUM("1/"&amp;Index[[#This Row],[LibMois]]&amp;"/"&amp;Index[[#This Row],[Annee]])</f>
        <v>44835</v>
      </c>
      <c r="J1199"/>
    </row>
    <row r="1200" spans="1:10" hidden="1" x14ac:dyDescent="0.3">
      <c r="A1200" t="s">
        <v>110</v>
      </c>
      <c r="B1200" t="s">
        <v>145</v>
      </c>
      <c r="C1200" t="s">
        <v>146</v>
      </c>
      <c r="D1200" t="s">
        <v>87</v>
      </c>
      <c r="E1200" s="9" t="s">
        <v>147</v>
      </c>
      <c r="F1200" t="s">
        <v>121</v>
      </c>
      <c r="G1200">
        <v>2022</v>
      </c>
      <c r="H1200" s="6">
        <v>117.71</v>
      </c>
      <c r="I1200" s="61">
        <f>SUM("1/"&amp;Index[[#This Row],[LibMois]]&amp;"/"&amp;Index[[#This Row],[Annee]])</f>
        <v>44835</v>
      </c>
      <c r="J1200"/>
    </row>
    <row r="1201" spans="1:10" hidden="1" x14ac:dyDescent="0.3">
      <c r="A1201" t="s">
        <v>110</v>
      </c>
      <c r="B1201" t="s">
        <v>139</v>
      </c>
      <c r="C1201" t="s">
        <v>140</v>
      </c>
      <c r="D1201" t="s">
        <v>92</v>
      </c>
      <c r="E1201" s="9" t="s">
        <v>141</v>
      </c>
      <c r="F1201" t="s">
        <v>121</v>
      </c>
      <c r="G1201">
        <v>2022</v>
      </c>
      <c r="H1201" s="6">
        <v>112.3</v>
      </c>
      <c r="I1201" s="61">
        <f>SUM("1/"&amp;Index[[#This Row],[LibMois]]&amp;"/"&amp;Index[[#This Row],[Annee]])</f>
        <v>44835</v>
      </c>
      <c r="J1201"/>
    </row>
    <row r="1202" spans="1:10" hidden="1" x14ac:dyDescent="0.3">
      <c r="A1202" t="s">
        <v>110</v>
      </c>
      <c r="B1202" t="s">
        <v>148</v>
      </c>
      <c r="C1202" t="s">
        <v>149</v>
      </c>
      <c r="D1202" t="s">
        <v>91</v>
      </c>
      <c r="E1202" s="9" t="s">
        <v>150</v>
      </c>
      <c r="F1202" t="s">
        <v>121</v>
      </c>
      <c r="G1202">
        <v>2022</v>
      </c>
      <c r="H1202" s="6">
        <v>121.12</v>
      </c>
      <c r="I1202" s="61">
        <f>SUM("1/"&amp;Index[[#This Row],[LibMois]]&amp;"/"&amp;Index[[#This Row],[Annee]])</f>
        <v>44835</v>
      </c>
      <c r="J1202"/>
    </row>
    <row r="1203" spans="1:10" hidden="1" x14ac:dyDescent="0.3">
      <c r="A1203" t="s">
        <v>110</v>
      </c>
      <c r="B1203" t="s">
        <v>154</v>
      </c>
      <c r="C1203" t="s">
        <v>155</v>
      </c>
      <c r="D1203" t="s">
        <v>83</v>
      </c>
      <c r="E1203" s="9" t="s">
        <v>156</v>
      </c>
      <c r="F1203" t="s">
        <v>121</v>
      </c>
      <c r="G1203">
        <v>2022</v>
      </c>
      <c r="H1203" s="6">
        <v>125.04</v>
      </c>
      <c r="I1203" s="61">
        <f>SUM("1/"&amp;Index[[#This Row],[LibMois]]&amp;"/"&amp;Index[[#This Row],[Annee]])</f>
        <v>44835</v>
      </c>
      <c r="J1203"/>
    </row>
    <row r="1204" spans="1:10" hidden="1" x14ac:dyDescent="0.3">
      <c r="A1204" t="s">
        <v>110</v>
      </c>
      <c r="B1204" t="s">
        <v>157</v>
      </c>
      <c r="C1204" t="s">
        <v>158</v>
      </c>
      <c r="D1204" t="s">
        <v>159</v>
      </c>
      <c r="E1204" s="9" t="s">
        <v>160</v>
      </c>
      <c r="F1204" t="s">
        <v>121</v>
      </c>
      <c r="G1204">
        <v>2022</v>
      </c>
      <c r="H1204" s="6">
        <v>131.36000000000001</v>
      </c>
      <c r="I1204" s="61">
        <f>SUM("1/"&amp;Index[[#This Row],[LibMois]]&amp;"/"&amp;Index[[#This Row],[Annee]])</f>
        <v>44835</v>
      </c>
      <c r="J1204"/>
    </row>
    <row r="1205" spans="1:10" hidden="1" x14ac:dyDescent="0.3">
      <c r="A1205" t="s">
        <v>110</v>
      </c>
      <c r="B1205" t="s">
        <v>123</v>
      </c>
      <c r="C1205" t="s">
        <v>124</v>
      </c>
      <c r="D1205" t="s">
        <v>125</v>
      </c>
      <c r="E1205" s="9" t="s">
        <v>126</v>
      </c>
      <c r="F1205" t="s">
        <v>121</v>
      </c>
      <c r="G1205">
        <v>2022</v>
      </c>
      <c r="H1205" s="6">
        <v>124.85</v>
      </c>
      <c r="I1205" s="61">
        <f>SUM("1/"&amp;Index[[#This Row],[LibMois]]&amp;"/"&amp;Index[[#This Row],[Annee]])</f>
        <v>44835</v>
      </c>
      <c r="J1205"/>
    </row>
    <row r="1206" spans="1:10" hidden="1" x14ac:dyDescent="0.3">
      <c r="A1206" s="84"/>
      <c r="B1206" s="84"/>
      <c r="C1206" s="84" t="s">
        <v>161</v>
      </c>
      <c r="D1206" s="103" t="s">
        <v>162</v>
      </c>
      <c r="E1206" s="103"/>
      <c r="F1206" s="84" t="s">
        <v>121</v>
      </c>
      <c r="G1206" s="105">
        <v>2022</v>
      </c>
      <c r="H1206" s="106">
        <v>127.2</v>
      </c>
      <c r="I1206" s="61">
        <f>SUM("1/"&amp;Index[[#This Row],[LibMois]]&amp;"/"&amp;Index[[#This Row],[Annee]])</f>
        <v>44835</v>
      </c>
      <c r="J1206"/>
    </row>
    <row r="1207" spans="1:10" hidden="1" x14ac:dyDescent="0.3">
      <c r="A1207" s="84"/>
      <c r="B1207" s="84"/>
      <c r="C1207" s="84" t="s">
        <v>163</v>
      </c>
      <c r="D1207" s="103" t="s">
        <v>93</v>
      </c>
      <c r="E1207" s="103"/>
      <c r="F1207" s="84" t="s">
        <v>121</v>
      </c>
      <c r="G1207" s="105">
        <v>2022</v>
      </c>
      <c r="H1207" s="106">
        <v>125.9</v>
      </c>
      <c r="I1207" s="61">
        <f>SUM("1/"&amp;Index[[#This Row],[LibMois]]&amp;"/"&amp;Index[[#This Row],[Annee]])</f>
        <v>44835</v>
      </c>
      <c r="J1207"/>
    </row>
    <row r="1208" spans="1:10" hidden="1" x14ac:dyDescent="0.3">
      <c r="A1208" s="84"/>
      <c r="B1208" s="84"/>
      <c r="C1208" s="84" t="s">
        <v>164</v>
      </c>
      <c r="D1208" s="103" t="s">
        <v>94</v>
      </c>
      <c r="E1208" s="103"/>
      <c r="F1208" s="84" t="s">
        <v>121</v>
      </c>
      <c r="G1208" s="105">
        <v>2022</v>
      </c>
      <c r="H1208" s="106">
        <v>132.4</v>
      </c>
      <c r="I1208" s="61">
        <f>SUM("1/"&amp;Index[[#This Row],[LibMois]]&amp;"/"&amp;Index[[#This Row],[Annee]])</f>
        <v>44835</v>
      </c>
      <c r="J1208"/>
    </row>
    <row r="1209" spans="1:10" hidden="1" x14ac:dyDescent="0.3">
      <c r="A1209" t="s">
        <v>110</v>
      </c>
      <c r="B1209" t="s">
        <v>123</v>
      </c>
      <c r="C1209" t="s">
        <v>124</v>
      </c>
      <c r="D1209" t="s">
        <v>125</v>
      </c>
      <c r="E1209" s="9" t="s">
        <v>126</v>
      </c>
      <c r="F1209" t="s">
        <v>121</v>
      </c>
      <c r="G1209">
        <v>2023</v>
      </c>
      <c r="H1209" s="6">
        <v>125.6</v>
      </c>
      <c r="I1209" s="61">
        <f>SUM("1/"&amp;Index[[#This Row],[LibMois]]&amp;"/"&amp;Index[[#This Row],[Annee]])</f>
        <v>45200</v>
      </c>
      <c r="J1209"/>
    </row>
    <row r="1210" spans="1:10" hidden="1" x14ac:dyDescent="0.3">
      <c r="A1210" t="s">
        <v>110</v>
      </c>
      <c r="B1210" t="s">
        <v>127</v>
      </c>
      <c r="C1210" t="s">
        <v>128</v>
      </c>
      <c r="D1210" t="s">
        <v>84</v>
      </c>
      <c r="E1210" s="9" t="s">
        <v>129</v>
      </c>
      <c r="F1210" t="s">
        <v>121</v>
      </c>
      <c r="G1210">
        <v>2023</v>
      </c>
      <c r="H1210" s="6">
        <v>127.78</v>
      </c>
      <c r="I1210" s="61">
        <f>SUM("1/"&amp;Index[[#This Row],[LibMois]]&amp;"/"&amp;Index[[#This Row],[Annee]])</f>
        <v>45200</v>
      </c>
      <c r="J1210"/>
    </row>
    <row r="1211" spans="1:10" hidden="1" x14ac:dyDescent="0.3">
      <c r="A1211" t="s">
        <v>110</v>
      </c>
      <c r="B1211" t="s">
        <v>130</v>
      </c>
      <c r="C1211" t="s">
        <v>131</v>
      </c>
      <c r="D1211" t="s">
        <v>85</v>
      </c>
      <c r="E1211" s="9" t="s">
        <v>132</v>
      </c>
      <c r="F1211" t="s">
        <v>121</v>
      </c>
      <c r="G1211">
        <v>2023</v>
      </c>
      <c r="H1211" s="6">
        <v>119.1</v>
      </c>
      <c r="I1211" s="61">
        <f>SUM("1/"&amp;Index[[#This Row],[LibMois]]&amp;"/"&amp;Index[[#This Row],[Annee]])</f>
        <v>45200</v>
      </c>
      <c r="J1211"/>
    </row>
    <row r="1212" spans="1:10" hidden="1" x14ac:dyDescent="0.3">
      <c r="A1212" s="84" t="s">
        <v>110</v>
      </c>
      <c r="B1212" s="84" t="s">
        <v>133</v>
      </c>
      <c r="C1212" s="84" t="s">
        <v>134</v>
      </c>
      <c r="D1212" s="103" t="s">
        <v>90</v>
      </c>
      <c r="E1212" s="103" t="s">
        <v>135</v>
      </c>
      <c r="F1212" s="84" t="s">
        <v>121</v>
      </c>
      <c r="G1212" s="105">
        <v>2023</v>
      </c>
      <c r="H1212" s="106">
        <v>132.1</v>
      </c>
      <c r="I1212" s="61">
        <f>SUM("1/"&amp;Index[[#This Row],[LibMois]]&amp;"/"&amp;Index[[#This Row],[Annee]])</f>
        <v>45200</v>
      </c>
      <c r="J1212"/>
    </row>
    <row r="1213" spans="1:10" hidden="1" x14ac:dyDescent="0.3">
      <c r="A1213" s="84" t="s">
        <v>110</v>
      </c>
      <c r="B1213" s="84" t="s">
        <v>151</v>
      </c>
      <c r="C1213" s="84" t="s">
        <v>152</v>
      </c>
      <c r="D1213" s="104" t="s">
        <v>86</v>
      </c>
      <c r="E1213" s="103" t="s">
        <v>153</v>
      </c>
      <c r="F1213" s="84" t="s">
        <v>121</v>
      </c>
      <c r="G1213" s="105">
        <v>2023</v>
      </c>
      <c r="H1213" s="106">
        <v>126.49</v>
      </c>
      <c r="I1213" s="61">
        <f>SUM("1/"&amp;Index[[#This Row],[LibMois]]&amp;"/"&amp;Index[[#This Row],[Annee]])</f>
        <v>45200</v>
      </c>
      <c r="J1213"/>
    </row>
    <row r="1214" spans="1:10" hidden="1" x14ac:dyDescent="0.3">
      <c r="A1214" t="s">
        <v>110</v>
      </c>
      <c r="B1214" t="s">
        <v>136</v>
      </c>
      <c r="C1214" t="s">
        <v>137</v>
      </c>
      <c r="D1214" t="s">
        <v>89</v>
      </c>
      <c r="E1214" s="9" t="s">
        <v>138</v>
      </c>
      <c r="F1214" t="s">
        <v>121</v>
      </c>
      <c r="G1214">
        <v>2023</v>
      </c>
      <c r="H1214" s="6">
        <v>129.15</v>
      </c>
      <c r="I1214" s="61">
        <f>SUM("1/"&amp;Index[[#This Row],[LibMois]]&amp;"/"&amp;Index[[#This Row],[Annee]])</f>
        <v>45200</v>
      </c>
      <c r="J1214"/>
    </row>
    <row r="1215" spans="1:10" hidden="1" x14ac:dyDescent="0.3">
      <c r="A1215" t="s">
        <v>110</v>
      </c>
      <c r="B1215" t="s">
        <v>142</v>
      </c>
      <c r="C1215" t="s">
        <v>143</v>
      </c>
      <c r="D1215" t="s">
        <v>88</v>
      </c>
      <c r="E1215" s="9" t="s">
        <v>144</v>
      </c>
      <c r="F1215" t="s">
        <v>121</v>
      </c>
      <c r="G1215">
        <v>2023</v>
      </c>
      <c r="H1215" s="6">
        <v>120.5</v>
      </c>
      <c r="I1215" s="61">
        <f>SUM("1/"&amp;Index[[#This Row],[LibMois]]&amp;"/"&amp;Index[[#This Row],[Annee]])</f>
        <v>45200</v>
      </c>
      <c r="J1215"/>
    </row>
    <row r="1216" spans="1:10" hidden="1" x14ac:dyDescent="0.3">
      <c r="A1216" t="s">
        <v>110</v>
      </c>
      <c r="B1216" t="s">
        <v>145</v>
      </c>
      <c r="C1216" t="s">
        <v>146</v>
      </c>
      <c r="D1216" t="s">
        <v>87</v>
      </c>
      <c r="E1216" s="9" t="s">
        <v>147</v>
      </c>
      <c r="F1216" t="s">
        <v>121</v>
      </c>
      <c r="G1216">
        <v>2023</v>
      </c>
      <c r="H1216" s="6">
        <v>120.32</v>
      </c>
      <c r="I1216" s="61">
        <f>SUM("1/"&amp;Index[[#This Row],[LibMois]]&amp;"/"&amp;Index[[#This Row],[Annee]])</f>
        <v>45200</v>
      </c>
      <c r="J1216"/>
    </row>
    <row r="1217" spans="1:10" hidden="1" x14ac:dyDescent="0.3">
      <c r="A1217" t="s">
        <v>110</v>
      </c>
      <c r="B1217" t="s">
        <v>139</v>
      </c>
      <c r="C1217" t="s">
        <v>140</v>
      </c>
      <c r="D1217" t="s">
        <v>92</v>
      </c>
      <c r="E1217" s="9" t="s">
        <v>141</v>
      </c>
      <c r="F1217" t="s">
        <v>121</v>
      </c>
      <c r="G1217">
        <v>2023</v>
      </c>
      <c r="H1217" s="6">
        <v>116.13</v>
      </c>
      <c r="I1217" s="61">
        <f>SUM("1/"&amp;Index[[#This Row],[LibMois]]&amp;"/"&amp;Index[[#This Row],[Annee]])</f>
        <v>45200</v>
      </c>
      <c r="J1217"/>
    </row>
    <row r="1218" spans="1:10" hidden="1" x14ac:dyDescent="0.3">
      <c r="A1218" t="s">
        <v>110</v>
      </c>
      <c r="B1218" t="s">
        <v>148</v>
      </c>
      <c r="C1218" t="s">
        <v>149</v>
      </c>
      <c r="D1218" t="s">
        <v>91</v>
      </c>
      <c r="E1218" s="9" t="s">
        <v>150</v>
      </c>
      <c r="F1218" t="s">
        <v>121</v>
      </c>
      <c r="G1218">
        <v>2023</v>
      </c>
      <c r="H1218" s="6">
        <v>125.27</v>
      </c>
      <c r="I1218" s="61">
        <f>SUM("1/"&amp;Index[[#This Row],[LibMois]]&amp;"/"&amp;Index[[#This Row],[Annee]])</f>
        <v>45200</v>
      </c>
      <c r="J1218"/>
    </row>
    <row r="1219" spans="1:10" hidden="1" x14ac:dyDescent="0.3">
      <c r="A1219" t="s">
        <v>110</v>
      </c>
      <c r="B1219" t="s">
        <v>154</v>
      </c>
      <c r="C1219" t="s">
        <v>155</v>
      </c>
      <c r="D1219" t="s">
        <v>83</v>
      </c>
      <c r="E1219" s="9" t="s">
        <v>156</v>
      </c>
      <c r="F1219" t="s">
        <v>121</v>
      </c>
      <c r="G1219">
        <v>2023</v>
      </c>
      <c r="H1219" s="6">
        <v>130.31</v>
      </c>
      <c r="I1219" s="61">
        <f>SUM("1/"&amp;Index[[#This Row],[LibMois]]&amp;"/"&amp;Index[[#This Row],[Annee]])</f>
        <v>45200</v>
      </c>
      <c r="J1219"/>
    </row>
    <row r="1220" spans="1:10" hidden="1" x14ac:dyDescent="0.3">
      <c r="A1220" s="84" t="s">
        <v>110</v>
      </c>
      <c r="B1220" s="84" t="s">
        <v>157</v>
      </c>
      <c r="C1220" s="84" t="s">
        <v>158</v>
      </c>
      <c r="D1220" s="103" t="s">
        <v>159</v>
      </c>
      <c r="E1220" s="103" t="s">
        <v>160</v>
      </c>
      <c r="F1220" s="84" t="s">
        <v>121</v>
      </c>
      <c r="G1220" s="105">
        <v>2023</v>
      </c>
      <c r="H1220" s="106">
        <v>141.21</v>
      </c>
      <c r="I1220" s="61">
        <f>SUM("1/"&amp;Index[[#This Row],[LibMois]]&amp;"/"&amp;Index[[#This Row],[Annee]])</f>
        <v>45200</v>
      </c>
      <c r="J1220"/>
    </row>
    <row r="1221" spans="1:10" hidden="1" x14ac:dyDescent="0.3">
      <c r="A1221" t="s">
        <v>110</v>
      </c>
      <c r="B1221" t="s">
        <v>123</v>
      </c>
      <c r="C1221" t="s">
        <v>124</v>
      </c>
      <c r="D1221" s="9" t="s">
        <v>125</v>
      </c>
      <c r="E1221" t="s">
        <v>126</v>
      </c>
      <c r="F1221" t="s">
        <v>121</v>
      </c>
      <c r="G1221">
        <v>2023</v>
      </c>
      <c r="H1221" s="6">
        <v>125.6</v>
      </c>
      <c r="I1221" s="61">
        <f>SUM("1/"&amp;Index[[#This Row],[LibMois]]&amp;"/"&amp;Index[[#This Row],[Annee]])</f>
        <v>45200</v>
      </c>
      <c r="J1221"/>
    </row>
    <row r="1222" spans="1:10" hidden="1" x14ac:dyDescent="0.3">
      <c r="A1222" t="s">
        <v>110</v>
      </c>
      <c r="B1222" t="s">
        <v>127</v>
      </c>
      <c r="C1222" t="s">
        <v>128</v>
      </c>
      <c r="D1222" s="9" t="s">
        <v>84</v>
      </c>
      <c r="E1222" t="s">
        <v>129</v>
      </c>
      <c r="F1222" t="s">
        <v>121</v>
      </c>
      <c r="G1222">
        <v>2023</v>
      </c>
      <c r="H1222" s="6">
        <v>127.78</v>
      </c>
      <c r="I1222" s="61">
        <f>SUM("1/"&amp;Index[[#This Row],[LibMois]]&amp;"/"&amp;Index[[#This Row],[Annee]])</f>
        <v>45200</v>
      </c>
      <c r="J1222"/>
    </row>
    <row r="1223" spans="1:10" hidden="1" x14ac:dyDescent="0.3">
      <c r="A1223" t="s">
        <v>110</v>
      </c>
      <c r="B1223" t="s">
        <v>130</v>
      </c>
      <c r="C1223" t="s">
        <v>131</v>
      </c>
      <c r="D1223" s="9" t="s">
        <v>85</v>
      </c>
      <c r="E1223" t="s">
        <v>132</v>
      </c>
      <c r="F1223" t="s">
        <v>121</v>
      </c>
      <c r="G1223">
        <v>2023</v>
      </c>
      <c r="H1223" s="6">
        <v>119.1</v>
      </c>
      <c r="I1223" s="61">
        <f>SUM("1/"&amp;Index[[#This Row],[LibMois]]&amp;"/"&amp;Index[[#This Row],[Annee]])</f>
        <v>45200</v>
      </c>
      <c r="J1223"/>
    </row>
    <row r="1224" spans="1:10" hidden="1" x14ac:dyDescent="0.3">
      <c r="A1224" t="s">
        <v>110</v>
      </c>
      <c r="B1224" t="s">
        <v>133</v>
      </c>
      <c r="C1224" t="s">
        <v>134</v>
      </c>
      <c r="D1224" s="9" t="s">
        <v>90</v>
      </c>
      <c r="E1224" t="s">
        <v>135</v>
      </c>
      <c r="F1224" t="s">
        <v>121</v>
      </c>
      <c r="G1224">
        <v>2023</v>
      </c>
      <c r="H1224" s="6">
        <v>132.1</v>
      </c>
      <c r="I1224" s="61">
        <f>SUM("1/"&amp;Index[[#This Row],[LibMois]]&amp;"/"&amp;Index[[#This Row],[Annee]])</f>
        <v>45200</v>
      </c>
      <c r="J1224"/>
    </row>
    <row r="1225" spans="1:10" hidden="1" x14ac:dyDescent="0.3">
      <c r="A1225" t="s">
        <v>110</v>
      </c>
      <c r="B1225" t="s">
        <v>151</v>
      </c>
      <c r="C1225" t="s">
        <v>152</v>
      </c>
      <c r="D1225" t="s">
        <v>86</v>
      </c>
      <c r="E1225" t="s">
        <v>153</v>
      </c>
      <c r="F1225" t="s">
        <v>121</v>
      </c>
      <c r="G1225">
        <v>2023</v>
      </c>
      <c r="H1225">
        <v>126.49</v>
      </c>
      <c r="I1225" s="61">
        <f>SUM("1/"&amp;Index[[#This Row],[LibMois]]&amp;"/"&amp;Index[[#This Row],[Annee]])</f>
        <v>45200</v>
      </c>
      <c r="J1225"/>
    </row>
    <row r="1226" spans="1:10" hidden="1" x14ac:dyDescent="0.3">
      <c r="A1226" t="s">
        <v>110</v>
      </c>
      <c r="B1226" t="s">
        <v>136</v>
      </c>
      <c r="C1226" t="s">
        <v>137</v>
      </c>
      <c r="D1226" t="s">
        <v>89</v>
      </c>
      <c r="E1226" t="s">
        <v>138</v>
      </c>
      <c r="F1226" t="s">
        <v>121</v>
      </c>
      <c r="G1226">
        <v>2023</v>
      </c>
      <c r="H1226">
        <v>129.15</v>
      </c>
      <c r="I1226" s="61">
        <f>SUM("1/"&amp;Index[[#This Row],[LibMois]]&amp;"/"&amp;Index[[#This Row],[Annee]])</f>
        <v>45200</v>
      </c>
      <c r="J1226"/>
    </row>
    <row r="1227" spans="1:10" hidden="1" x14ac:dyDescent="0.3">
      <c r="A1227" t="s">
        <v>110</v>
      </c>
      <c r="B1227" t="s">
        <v>142</v>
      </c>
      <c r="C1227" t="s">
        <v>143</v>
      </c>
      <c r="D1227" t="s">
        <v>88</v>
      </c>
      <c r="E1227" t="s">
        <v>144</v>
      </c>
      <c r="F1227" t="s">
        <v>121</v>
      </c>
      <c r="G1227">
        <v>2023</v>
      </c>
      <c r="H1227">
        <v>120.5</v>
      </c>
      <c r="I1227" s="61">
        <f>SUM("1/"&amp;Index[[#This Row],[LibMois]]&amp;"/"&amp;Index[[#This Row],[Annee]])</f>
        <v>45200</v>
      </c>
      <c r="J1227"/>
    </row>
    <row r="1228" spans="1:10" hidden="1" x14ac:dyDescent="0.3">
      <c r="A1228" t="s">
        <v>110</v>
      </c>
      <c r="B1228" t="s">
        <v>145</v>
      </c>
      <c r="C1228" t="s">
        <v>146</v>
      </c>
      <c r="D1228" t="s">
        <v>87</v>
      </c>
      <c r="E1228" t="s">
        <v>147</v>
      </c>
      <c r="F1228" t="s">
        <v>121</v>
      </c>
      <c r="G1228">
        <v>2023</v>
      </c>
      <c r="H1228">
        <v>120.32</v>
      </c>
      <c r="I1228" s="61">
        <f>SUM("1/"&amp;Index[[#This Row],[LibMois]]&amp;"/"&amp;Index[[#This Row],[Annee]])</f>
        <v>45200</v>
      </c>
      <c r="J1228"/>
    </row>
    <row r="1229" spans="1:10" hidden="1" x14ac:dyDescent="0.3">
      <c r="A1229" t="s">
        <v>110</v>
      </c>
      <c r="B1229" t="s">
        <v>139</v>
      </c>
      <c r="C1229" t="s">
        <v>140</v>
      </c>
      <c r="D1229" t="s">
        <v>92</v>
      </c>
      <c r="E1229" t="s">
        <v>141</v>
      </c>
      <c r="F1229" t="s">
        <v>121</v>
      </c>
      <c r="G1229">
        <v>2023</v>
      </c>
      <c r="H1229">
        <v>116.13</v>
      </c>
      <c r="I1229" s="61">
        <f>SUM("1/"&amp;Index[[#This Row],[LibMois]]&amp;"/"&amp;Index[[#This Row],[Annee]])</f>
        <v>45200</v>
      </c>
      <c r="J1229"/>
    </row>
    <row r="1230" spans="1:10" hidden="1" x14ac:dyDescent="0.3">
      <c r="A1230" t="s">
        <v>110</v>
      </c>
      <c r="B1230" t="s">
        <v>148</v>
      </c>
      <c r="C1230" t="s">
        <v>149</v>
      </c>
      <c r="D1230" t="s">
        <v>91</v>
      </c>
      <c r="E1230" t="s">
        <v>150</v>
      </c>
      <c r="F1230" t="s">
        <v>121</v>
      </c>
      <c r="G1230">
        <v>2023</v>
      </c>
      <c r="H1230">
        <v>125.27</v>
      </c>
      <c r="I1230" s="61">
        <f>SUM("1/"&amp;Index[[#This Row],[LibMois]]&amp;"/"&amp;Index[[#This Row],[Annee]])</f>
        <v>45200</v>
      </c>
      <c r="J1230"/>
    </row>
    <row r="1231" spans="1:10" hidden="1" x14ac:dyDescent="0.3">
      <c r="A1231" s="84" t="s">
        <v>110</v>
      </c>
      <c r="B1231" s="84" t="s">
        <v>154</v>
      </c>
      <c r="C1231" s="84" t="s">
        <v>155</v>
      </c>
      <c r="D1231" s="84" t="s">
        <v>83</v>
      </c>
      <c r="E1231" s="84" t="s">
        <v>156</v>
      </c>
      <c r="F1231" s="84" t="s">
        <v>121</v>
      </c>
      <c r="G1231" s="84">
        <v>2023</v>
      </c>
      <c r="H1231" s="84">
        <v>130.31</v>
      </c>
      <c r="I1231" s="61">
        <f>SUM("1/"&amp;Index[[#This Row],[LibMois]]&amp;"/"&amp;Index[[#This Row],[Annee]])</f>
        <v>45200</v>
      </c>
      <c r="J1231"/>
    </row>
    <row r="1232" spans="1:10" hidden="1" x14ac:dyDescent="0.3">
      <c r="A1232" s="84" t="s">
        <v>110</v>
      </c>
      <c r="B1232" s="84" t="s">
        <v>157</v>
      </c>
      <c r="C1232" s="84" t="s">
        <v>158</v>
      </c>
      <c r="D1232" s="84" t="s">
        <v>159</v>
      </c>
      <c r="E1232" s="84" t="s">
        <v>160</v>
      </c>
      <c r="F1232" s="84" t="s">
        <v>121</v>
      </c>
      <c r="G1232" s="84">
        <v>2023</v>
      </c>
      <c r="H1232" s="84">
        <v>141.21</v>
      </c>
      <c r="I1232" s="61">
        <f>SUM("1/"&amp;Index[[#This Row],[LibMois]]&amp;"/"&amp;Index[[#This Row],[Annee]])</f>
        <v>45200</v>
      </c>
      <c r="J1232"/>
    </row>
    <row r="1233" spans="1:10" hidden="1" x14ac:dyDescent="0.3">
      <c r="C1233" t="s">
        <v>163</v>
      </c>
      <c r="D1233" t="s">
        <v>93</v>
      </c>
      <c r="E1233" s="9"/>
      <c r="F1233" t="s">
        <v>121</v>
      </c>
      <c r="G1233">
        <v>2023</v>
      </c>
      <c r="H1233" s="6">
        <v>130.4</v>
      </c>
      <c r="I1233" s="61">
        <f>SUM("1/"&amp;Index[[#This Row],[LibMois]]&amp;"/"&amp;Index[[#This Row],[Annee]])</f>
        <v>45200</v>
      </c>
      <c r="J1233"/>
    </row>
    <row r="1234" spans="1:10" hidden="1" x14ac:dyDescent="0.3">
      <c r="C1234" t="s">
        <v>164</v>
      </c>
      <c r="D1234" t="s">
        <v>94</v>
      </c>
      <c r="E1234" s="9"/>
      <c r="F1234" t="s">
        <v>121</v>
      </c>
      <c r="G1234">
        <v>2023</v>
      </c>
      <c r="H1234" s="6">
        <v>130</v>
      </c>
      <c r="I1234" s="61">
        <f>SUM("1/"&amp;Index[[#This Row],[LibMois]]&amp;"/"&amp;Index[[#This Row],[Annee]])</f>
        <v>45200</v>
      </c>
      <c r="J1234"/>
    </row>
    <row r="1235" spans="1:10" hidden="1" x14ac:dyDescent="0.3">
      <c r="C1235" t="s">
        <v>161</v>
      </c>
      <c r="D1235" t="s">
        <v>162</v>
      </c>
      <c r="E1235" s="9"/>
      <c r="F1235" t="s">
        <v>121</v>
      </c>
      <c r="G1235">
        <v>2023</v>
      </c>
      <c r="H1235" s="6">
        <v>130.30000000000001</v>
      </c>
      <c r="I1235" s="61">
        <f>SUM("1/"&amp;Index[[#This Row],[LibMois]]&amp;"/"&amp;Index[[#This Row],[Annee]])</f>
        <v>45200</v>
      </c>
      <c r="J1235"/>
    </row>
    <row r="1236" spans="1:10" hidden="1" x14ac:dyDescent="0.3">
      <c r="A1236" s="84"/>
      <c r="B1236" s="84"/>
      <c r="C1236" s="84" t="s">
        <v>163</v>
      </c>
      <c r="D1236" s="103" t="s">
        <v>93</v>
      </c>
      <c r="E1236" s="103"/>
      <c r="F1236" s="84" t="s">
        <v>120</v>
      </c>
      <c r="G1236" s="105">
        <v>2015</v>
      </c>
      <c r="H1236" s="106">
        <v>106.9</v>
      </c>
      <c r="I1236" s="61">
        <f>SUM("1/"&amp;Index[[#This Row],[LibMois]]&amp;"/"&amp;Index[[#This Row],[Annee]])</f>
        <v>42248</v>
      </c>
      <c r="J1236"/>
    </row>
    <row r="1237" spans="1:10" hidden="1" x14ac:dyDescent="0.3">
      <c r="A1237" s="84"/>
      <c r="B1237" s="84"/>
      <c r="C1237" s="84" t="s">
        <v>164</v>
      </c>
      <c r="D1237" s="103" t="s">
        <v>94</v>
      </c>
      <c r="E1237" s="103"/>
      <c r="F1237" s="84" t="s">
        <v>120</v>
      </c>
      <c r="G1237" s="105">
        <v>2015</v>
      </c>
      <c r="H1237" s="106">
        <v>104.2</v>
      </c>
      <c r="I1237" s="61">
        <f>SUM("1/"&amp;Index[[#This Row],[LibMois]]&amp;"/"&amp;Index[[#This Row],[Annee]])</f>
        <v>42248</v>
      </c>
      <c r="J1237"/>
    </row>
    <row r="1238" spans="1:10" hidden="1" x14ac:dyDescent="0.3">
      <c r="A1238" s="84"/>
      <c r="B1238" s="84"/>
      <c r="C1238" s="84" t="s">
        <v>161</v>
      </c>
      <c r="D1238" s="103" t="s">
        <v>162</v>
      </c>
      <c r="E1238" s="103"/>
      <c r="F1238" s="84" t="s">
        <v>120</v>
      </c>
      <c r="G1238" s="105">
        <v>2016</v>
      </c>
      <c r="H1238" s="106">
        <v>104.8</v>
      </c>
      <c r="I1238" s="61">
        <f>SUM("1/"&amp;Index[[#This Row],[LibMois]]&amp;"/"&amp;Index[[#This Row],[Annee]])</f>
        <v>42614</v>
      </c>
      <c r="J1238"/>
    </row>
    <row r="1239" spans="1:10" hidden="1" x14ac:dyDescent="0.3">
      <c r="A1239" s="84"/>
      <c r="B1239" s="84"/>
      <c r="C1239" s="84" t="s">
        <v>163</v>
      </c>
      <c r="D1239" s="103" t="s">
        <v>93</v>
      </c>
      <c r="E1239" s="103"/>
      <c r="F1239" s="84" t="s">
        <v>120</v>
      </c>
      <c r="G1239" s="105">
        <v>2016</v>
      </c>
      <c r="H1239" s="106">
        <v>107.8</v>
      </c>
      <c r="I1239" s="61">
        <f>SUM("1/"&amp;Index[[#This Row],[LibMois]]&amp;"/"&amp;Index[[#This Row],[Annee]])</f>
        <v>42614</v>
      </c>
      <c r="J1239"/>
    </row>
    <row r="1240" spans="1:10" hidden="1" x14ac:dyDescent="0.3">
      <c r="A1240" s="84"/>
      <c r="B1240" s="84"/>
      <c r="C1240" s="84" t="s">
        <v>164</v>
      </c>
      <c r="D1240" s="103" t="s">
        <v>94</v>
      </c>
      <c r="E1240" s="103"/>
      <c r="F1240" s="84" t="s">
        <v>120</v>
      </c>
      <c r="G1240" s="105">
        <v>2016</v>
      </c>
      <c r="H1240" s="106">
        <v>105.1</v>
      </c>
      <c r="I1240" s="61">
        <f>SUM("1/"&amp;Index[[#This Row],[LibMois]]&amp;"/"&amp;Index[[#This Row],[Annee]])</f>
        <v>42614</v>
      </c>
      <c r="J1240"/>
    </row>
    <row r="1241" spans="1:10" hidden="1" x14ac:dyDescent="0.3">
      <c r="A1241" t="s">
        <v>110</v>
      </c>
      <c r="B1241" t="s">
        <v>127</v>
      </c>
      <c r="C1241" t="s">
        <v>128</v>
      </c>
      <c r="D1241" t="s">
        <v>84</v>
      </c>
      <c r="E1241" s="9" t="s">
        <v>129</v>
      </c>
      <c r="F1241" t="s">
        <v>120</v>
      </c>
      <c r="G1241">
        <v>2017</v>
      </c>
      <c r="H1241" s="6">
        <v>100.78</v>
      </c>
      <c r="I1241" s="61">
        <f>SUM("1/"&amp;Index[[#This Row],[LibMois]]&amp;"/"&amp;Index[[#This Row],[Annee]])</f>
        <v>42979</v>
      </c>
      <c r="J1241"/>
    </row>
    <row r="1242" spans="1:10" hidden="1" x14ac:dyDescent="0.3">
      <c r="A1242" t="s">
        <v>110</v>
      </c>
      <c r="B1242" t="s">
        <v>130</v>
      </c>
      <c r="C1242" t="s">
        <v>131</v>
      </c>
      <c r="D1242" t="s">
        <v>85</v>
      </c>
      <c r="E1242" s="9" t="s">
        <v>132</v>
      </c>
      <c r="F1242" t="s">
        <v>120</v>
      </c>
      <c r="G1242">
        <v>2017</v>
      </c>
      <c r="H1242" s="6">
        <v>104.81</v>
      </c>
      <c r="I1242" s="61">
        <f>SUM("1/"&amp;Index[[#This Row],[LibMois]]&amp;"/"&amp;Index[[#This Row],[Annee]])</f>
        <v>42979</v>
      </c>
      <c r="J1242"/>
    </row>
    <row r="1243" spans="1:10" hidden="1" x14ac:dyDescent="0.3">
      <c r="A1243" t="s">
        <v>110</v>
      </c>
      <c r="B1243" t="s">
        <v>133</v>
      </c>
      <c r="C1243" t="s">
        <v>134</v>
      </c>
      <c r="D1243" t="s">
        <v>90</v>
      </c>
      <c r="E1243" s="9" t="s">
        <v>135</v>
      </c>
      <c r="F1243" t="s">
        <v>120</v>
      </c>
      <c r="G1243">
        <v>2017</v>
      </c>
      <c r="H1243" s="6">
        <v>99.82</v>
      </c>
      <c r="I1243" s="61">
        <f>SUM("1/"&amp;Index[[#This Row],[LibMois]]&amp;"/"&amp;Index[[#This Row],[Annee]])</f>
        <v>42979</v>
      </c>
      <c r="J1243"/>
    </row>
    <row r="1244" spans="1:10" hidden="1" x14ac:dyDescent="0.3">
      <c r="A1244" t="s">
        <v>110</v>
      </c>
      <c r="B1244" t="s">
        <v>151</v>
      </c>
      <c r="C1244" t="s">
        <v>152</v>
      </c>
      <c r="D1244" t="s">
        <v>86</v>
      </c>
      <c r="E1244" s="9" t="s">
        <v>153</v>
      </c>
      <c r="F1244" t="s">
        <v>120</v>
      </c>
      <c r="G1244">
        <v>2017</v>
      </c>
      <c r="H1244" s="6">
        <v>100</v>
      </c>
      <c r="I1244" s="61">
        <f>SUM("1/"&amp;Index[[#This Row],[LibMois]]&amp;"/"&amp;Index[[#This Row],[Annee]])</f>
        <v>42979</v>
      </c>
      <c r="J1244"/>
    </row>
    <row r="1245" spans="1:10" hidden="1" x14ac:dyDescent="0.3">
      <c r="A1245" t="s">
        <v>110</v>
      </c>
      <c r="B1245" t="s">
        <v>136</v>
      </c>
      <c r="C1245" t="s">
        <v>137</v>
      </c>
      <c r="D1245" t="s">
        <v>89</v>
      </c>
      <c r="E1245" s="9" t="s">
        <v>138</v>
      </c>
      <c r="F1245" t="s">
        <v>120</v>
      </c>
      <c r="G1245">
        <v>2017</v>
      </c>
      <c r="H1245" s="6">
        <v>101.43</v>
      </c>
      <c r="I1245" s="61">
        <f>SUM("1/"&amp;Index[[#This Row],[LibMois]]&amp;"/"&amp;Index[[#This Row],[Annee]])</f>
        <v>42979</v>
      </c>
      <c r="J1245"/>
    </row>
    <row r="1246" spans="1:10" hidden="1" x14ac:dyDescent="0.3">
      <c r="A1246" t="s">
        <v>110</v>
      </c>
      <c r="B1246" t="s">
        <v>142</v>
      </c>
      <c r="C1246" t="s">
        <v>143</v>
      </c>
      <c r="D1246" t="s">
        <v>88</v>
      </c>
      <c r="E1246" s="9" t="s">
        <v>144</v>
      </c>
      <c r="F1246" t="s">
        <v>120</v>
      </c>
      <c r="G1246">
        <v>2017</v>
      </c>
      <c r="H1246" s="6">
        <v>104.13</v>
      </c>
      <c r="I1246" s="61">
        <f>SUM("1/"&amp;Index[[#This Row],[LibMois]]&amp;"/"&amp;Index[[#This Row],[Annee]])</f>
        <v>42979</v>
      </c>
      <c r="J1246"/>
    </row>
    <row r="1247" spans="1:10" hidden="1" x14ac:dyDescent="0.3">
      <c r="A1247" t="s">
        <v>110</v>
      </c>
      <c r="B1247" t="s">
        <v>145</v>
      </c>
      <c r="C1247" t="s">
        <v>146</v>
      </c>
      <c r="D1247" t="s">
        <v>87</v>
      </c>
      <c r="E1247" s="9" t="s">
        <v>147</v>
      </c>
      <c r="F1247" t="s">
        <v>120</v>
      </c>
      <c r="G1247">
        <v>2017</v>
      </c>
      <c r="H1247" s="6">
        <v>100.35</v>
      </c>
      <c r="I1247" s="61">
        <f>SUM("1/"&amp;Index[[#This Row],[LibMois]]&amp;"/"&amp;Index[[#This Row],[Annee]])</f>
        <v>42979</v>
      </c>
      <c r="J1247"/>
    </row>
    <row r="1248" spans="1:10" hidden="1" x14ac:dyDescent="0.3">
      <c r="A1248" t="s">
        <v>110</v>
      </c>
      <c r="B1248" t="s">
        <v>139</v>
      </c>
      <c r="C1248" t="s">
        <v>140</v>
      </c>
      <c r="D1248" t="s">
        <v>92</v>
      </c>
      <c r="E1248" s="9" t="s">
        <v>141</v>
      </c>
      <c r="F1248" t="s">
        <v>120</v>
      </c>
      <c r="G1248">
        <v>2017</v>
      </c>
      <c r="H1248" s="6">
        <v>100.17</v>
      </c>
      <c r="I1248" s="61">
        <f>SUM("1/"&amp;Index[[#This Row],[LibMois]]&amp;"/"&amp;Index[[#This Row],[Annee]])</f>
        <v>42979</v>
      </c>
      <c r="J1248"/>
    </row>
    <row r="1249" spans="1:10" hidden="1" x14ac:dyDescent="0.3">
      <c r="A1249" t="s">
        <v>110</v>
      </c>
      <c r="B1249" t="s">
        <v>148</v>
      </c>
      <c r="C1249" t="s">
        <v>149</v>
      </c>
      <c r="D1249" t="s">
        <v>91</v>
      </c>
      <c r="E1249" s="9" t="s">
        <v>150</v>
      </c>
      <c r="F1249" t="s">
        <v>120</v>
      </c>
      <c r="G1249">
        <v>2017</v>
      </c>
      <c r="H1249" s="6">
        <v>100.43</v>
      </c>
      <c r="I1249" s="61">
        <f>SUM("1/"&amp;Index[[#This Row],[LibMois]]&amp;"/"&amp;Index[[#This Row],[Annee]])</f>
        <v>42979</v>
      </c>
      <c r="J1249"/>
    </row>
    <row r="1250" spans="1:10" hidden="1" x14ac:dyDescent="0.3">
      <c r="A1250" t="s">
        <v>110</v>
      </c>
      <c r="B1250" t="s">
        <v>154</v>
      </c>
      <c r="C1250" t="s">
        <v>155</v>
      </c>
      <c r="D1250" t="s">
        <v>83</v>
      </c>
      <c r="E1250" s="9" t="s">
        <v>156</v>
      </c>
      <c r="F1250" t="s">
        <v>120</v>
      </c>
      <c r="G1250">
        <v>2017</v>
      </c>
      <c r="H1250" s="6">
        <v>101.36</v>
      </c>
      <c r="I1250" s="61">
        <f>SUM("1/"&amp;Index[[#This Row],[LibMois]]&amp;"/"&amp;Index[[#This Row],[Annee]])</f>
        <v>42979</v>
      </c>
      <c r="J1250"/>
    </row>
    <row r="1251" spans="1:10" hidden="1" x14ac:dyDescent="0.3">
      <c r="A1251" t="s">
        <v>110</v>
      </c>
      <c r="B1251" t="s">
        <v>157</v>
      </c>
      <c r="C1251" t="s">
        <v>158</v>
      </c>
      <c r="D1251" t="s">
        <v>159</v>
      </c>
      <c r="E1251" s="9" t="s">
        <v>160</v>
      </c>
      <c r="F1251" t="s">
        <v>120</v>
      </c>
      <c r="G1251">
        <v>2017</v>
      </c>
      <c r="H1251" s="6">
        <v>100.65</v>
      </c>
      <c r="I1251" s="61">
        <f>SUM("1/"&amp;Index[[#This Row],[LibMois]]&amp;"/"&amp;Index[[#This Row],[Annee]])</f>
        <v>42979</v>
      </c>
      <c r="J1251"/>
    </row>
    <row r="1252" spans="1:10" hidden="1" x14ac:dyDescent="0.3">
      <c r="A1252" t="s">
        <v>110</v>
      </c>
      <c r="B1252" t="s">
        <v>123</v>
      </c>
      <c r="C1252" t="s">
        <v>124</v>
      </c>
      <c r="D1252" t="s">
        <v>125</v>
      </c>
      <c r="E1252" s="9" t="s">
        <v>126</v>
      </c>
      <c r="F1252" t="s">
        <v>120</v>
      </c>
      <c r="G1252">
        <v>2017</v>
      </c>
      <c r="H1252" s="6">
        <v>101.34</v>
      </c>
      <c r="I1252" s="61">
        <f>SUM("1/"&amp;Index[[#This Row],[LibMois]]&amp;"/"&amp;Index[[#This Row],[Annee]])</f>
        <v>42979</v>
      </c>
      <c r="J1252"/>
    </row>
    <row r="1253" spans="1:10" hidden="1" x14ac:dyDescent="0.3">
      <c r="A1253" s="84"/>
      <c r="B1253" s="84"/>
      <c r="C1253" s="84" t="s">
        <v>161</v>
      </c>
      <c r="D1253" s="103" t="s">
        <v>162</v>
      </c>
      <c r="E1253" s="103"/>
      <c r="F1253" s="84" t="s">
        <v>120</v>
      </c>
      <c r="G1253" s="105">
        <v>2017</v>
      </c>
      <c r="H1253" s="106">
        <v>106.7</v>
      </c>
      <c r="I1253" s="61">
        <f>SUM("1/"&amp;Index[[#This Row],[LibMois]]&amp;"/"&amp;Index[[#This Row],[Annee]])</f>
        <v>42979</v>
      </c>
      <c r="J1253"/>
    </row>
    <row r="1254" spans="1:10" hidden="1" x14ac:dyDescent="0.3">
      <c r="A1254" s="84"/>
      <c r="B1254" s="84"/>
      <c r="C1254" s="84" t="s">
        <v>163</v>
      </c>
      <c r="D1254" s="103" t="s">
        <v>93</v>
      </c>
      <c r="E1254" s="103"/>
      <c r="F1254" s="84" t="s">
        <v>120</v>
      </c>
      <c r="G1254" s="105">
        <v>2017</v>
      </c>
      <c r="H1254" s="106">
        <v>109.5</v>
      </c>
      <c r="I1254" s="61">
        <f>SUM("1/"&amp;Index[[#This Row],[LibMois]]&amp;"/"&amp;Index[[#This Row],[Annee]])</f>
        <v>42979</v>
      </c>
      <c r="J1254"/>
    </row>
    <row r="1255" spans="1:10" hidden="1" x14ac:dyDescent="0.3">
      <c r="A1255" s="84"/>
      <c r="B1255" s="84"/>
      <c r="C1255" s="84" t="s">
        <v>164</v>
      </c>
      <c r="D1255" s="103" t="s">
        <v>94</v>
      </c>
      <c r="E1255" s="103"/>
      <c r="F1255" s="84" t="s">
        <v>120</v>
      </c>
      <c r="G1255" s="105">
        <v>2017</v>
      </c>
      <c r="H1255" s="106">
        <v>108</v>
      </c>
      <c r="I1255" s="61">
        <f>SUM("1/"&amp;Index[[#This Row],[LibMois]]&amp;"/"&amp;Index[[#This Row],[Annee]])</f>
        <v>42979</v>
      </c>
      <c r="J1255"/>
    </row>
    <row r="1256" spans="1:10" hidden="1" x14ac:dyDescent="0.3">
      <c r="A1256" t="s">
        <v>110</v>
      </c>
      <c r="B1256" t="s">
        <v>127</v>
      </c>
      <c r="C1256" t="s">
        <v>128</v>
      </c>
      <c r="D1256" t="s">
        <v>84</v>
      </c>
      <c r="E1256" s="9" t="s">
        <v>129</v>
      </c>
      <c r="F1256" t="s">
        <v>120</v>
      </c>
      <c r="G1256">
        <v>2018</v>
      </c>
      <c r="H1256" s="6">
        <v>102.2</v>
      </c>
      <c r="I1256" s="61">
        <f>SUM("1/"&amp;Index[[#This Row],[LibMois]]&amp;"/"&amp;Index[[#This Row],[Annee]])</f>
        <v>43344</v>
      </c>
      <c r="J1256"/>
    </row>
    <row r="1257" spans="1:10" hidden="1" x14ac:dyDescent="0.3">
      <c r="A1257" t="s">
        <v>110</v>
      </c>
      <c r="B1257" t="s">
        <v>130</v>
      </c>
      <c r="C1257" t="s">
        <v>131</v>
      </c>
      <c r="D1257" t="s">
        <v>85</v>
      </c>
      <c r="E1257" s="9" t="s">
        <v>132</v>
      </c>
      <c r="F1257" t="s">
        <v>120</v>
      </c>
      <c r="G1257">
        <v>2018</v>
      </c>
      <c r="H1257" s="6">
        <v>108.22</v>
      </c>
      <c r="I1257" s="61">
        <f>SUM("1/"&amp;Index[[#This Row],[LibMois]]&amp;"/"&amp;Index[[#This Row],[Annee]])</f>
        <v>43344</v>
      </c>
      <c r="J1257"/>
    </row>
    <row r="1258" spans="1:10" hidden="1" x14ac:dyDescent="0.3">
      <c r="A1258" t="s">
        <v>110</v>
      </c>
      <c r="B1258" t="s">
        <v>133</v>
      </c>
      <c r="C1258" t="s">
        <v>134</v>
      </c>
      <c r="D1258" t="s">
        <v>90</v>
      </c>
      <c r="E1258" s="9" t="s">
        <v>135</v>
      </c>
      <c r="F1258" t="s">
        <v>120</v>
      </c>
      <c r="G1258">
        <v>2018</v>
      </c>
      <c r="H1258" s="6">
        <v>103.27</v>
      </c>
      <c r="I1258" s="61">
        <f>SUM("1/"&amp;Index[[#This Row],[LibMois]]&amp;"/"&amp;Index[[#This Row],[Annee]])</f>
        <v>43344</v>
      </c>
      <c r="J1258"/>
    </row>
    <row r="1259" spans="1:10" hidden="1" x14ac:dyDescent="0.3">
      <c r="A1259" t="s">
        <v>110</v>
      </c>
      <c r="B1259" t="s">
        <v>151</v>
      </c>
      <c r="C1259" t="s">
        <v>152</v>
      </c>
      <c r="D1259" t="s">
        <v>86</v>
      </c>
      <c r="E1259" s="9" t="s">
        <v>153</v>
      </c>
      <c r="F1259" t="s">
        <v>120</v>
      </c>
      <c r="G1259">
        <v>2018</v>
      </c>
      <c r="H1259" s="6">
        <v>100.55</v>
      </c>
      <c r="I1259" s="61">
        <f>SUM("1/"&amp;Index[[#This Row],[LibMois]]&amp;"/"&amp;Index[[#This Row],[Annee]])</f>
        <v>43344</v>
      </c>
      <c r="J1259"/>
    </row>
    <row r="1260" spans="1:10" hidden="1" x14ac:dyDescent="0.3">
      <c r="A1260" t="s">
        <v>110</v>
      </c>
      <c r="B1260" t="s">
        <v>136</v>
      </c>
      <c r="C1260" t="s">
        <v>137</v>
      </c>
      <c r="D1260" t="s">
        <v>89</v>
      </c>
      <c r="E1260" s="9" t="s">
        <v>138</v>
      </c>
      <c r="F1260" t="s">
        <v>120</v>
      </c>
      <c r="G1260">
        <v>2018</v>
      </c>
      <c r="H1260" s="6">
        <v>102.85</v>
      </c>
      <c r="I1260" s="61">
        <f>SUM("1/"&amp;Index[[#This Row],[LibMois]]&amp;"/"&amp;Index[[#This Row],[Annee]])</f>
        <v>43344</v>
      </c>
      <c r="J1260"/>
    </row>
    <row r="1261" spans="1:10" hidden="1" x14ac:dyDescent="0.3">
      <c r="A1261" t="s">
        <v>110</v>
      </c>
      <c r="B1261" t="s">
        <v>142</v>
      </c>
      <c r="C1261" t="s">
        <v>143</v>
      </c>
      <c r="D1261" t="s">
        <v>88</v>
      </c>
      <c r="E1261" s="9" t="s">
        <v>144</v>
      </c>
      <c r="F1261" t="s">
        <v>120</v>
      </c>
      <c r="G1261">
        <v>2018</v>
      </c>
      <c r="H1261" s="6">
        <v>106.4</v>
      </c>
      <c r="I1261" s="61">
        <f>SUM("1/"&amp;Index[[#This Row],[LibMois]]&amp;"/"&amp;Index[[#This Row],[Annee]])</f>
        <v>43344</v>
      </c>
      <c r="J1261"/>
    </row>
    <row r="1262" spans="1:10" hidden="1" x14ac:dyDescent="0.3">
      <c r="A1262" t="s">
        <v>110</v>
      </c>
      <c r="B1262" t="s">
        <v>145</v>
      </c>
      <c r="C1262" t="s">
        <v>146</v>
      </c>
      <c r="D1262" t="s">
        <v>87</v>
      </c>
      <c r="E1262" s="9" t="s">
        <v>147</v>
      </c>
      <c r="F1262" t="s">
        <v>120</v>
      </c>
      <c r="G1262">
        <v>2018</v>
      </c>
      <c r="H1262" s="6">
        <v>101.24</v>
      </c>
      <c r="I1262" s="61">
        <f>SUM("1/"&amp;Index[[#This Row],[LibMois]]&amp;"/"&amp;Index[[#This Row],[Annee]])</f>
        <v>43344</v>
      </c>
      <c r="J1262"/>
    </row>
    <row r="1263" spans="1:10" hidden="1" x14ac:dyDescent="0.3">
      <c r="A1263" t="s">
        <v>110</v>
      </c>
      <c r="B1263" t="s">
        <v>139</v>
      </c>
      <c r="C1263" t="s">
        <v>140</v>
      </c>
      <c r="D1263" t="s">
        <v>92</v>
      </c>
      <c r="E1263" s="9" t="s">
        <v>141</v>
      </c>
      <c r="F1263" t="s">
        <v>120</v>
      </c>
      <c r="G1263">
        <v>2018</v>
      </c>
      <c r="H1263" s="6">
        <v>100.78</v>
      </c>
      <c r="I1263" s="61">
        <f>SUM("1/"&amp;Index[[#This Row],[LibMois]]&amp;"/"&amp;Index[[#This Row],[Annee]])</f>
        <v>43344</v>
      </c>
      <c r="J1263"/>
    </row>
    <row r="1264" spans="1:10" hidden="1" x14ac:dyDescent="0.3">
      <c r="A1264" t="s">
        <v>110</v>
      </c>
      <c r="B1264" t="s">
        <v>148</v>
      </c>
      <c r="C1264" t="s">
        <v>149</v>
      </c>
      <c r="D1264" t="s">
        <v>91</v>
      </c>
      <c r="E1264" s="9" t="s">
        <v>150</v>
      </c>
      <c r="F1264" t="s">
        <v>120</v>
      </c>
      <c r="G1264">
        <v>2018</v>
      </c>
      <c r="H1264" s="6">
        <v>102.81</v>
      </c>
      <c r="I1264" s="61">
        <f>SUM("1/"&amp;Index[[#This Row],[LibMois]]&amp;"/"&amp;Index[[#This Row],[Annee]])</f>
        <v>43344</v>
      </c>
      <c r="J1264"/>
    </row>
    <row r="1265" spans="1:10" hidden="1" x14ac:dyDescent="0.3">
      <c r="A1265" t="s">
        <v>110</v>
      </c>
      <c r="B1265" t="s">
        <v>154</v>
      </c>
      <c r="C1265" t="s">
        <v>155</v>
      </c>
      <c r="D1265" t="s">
        <v>83</v>
      </c>
      <c r="E1265" s="9" t="s">
        <v>156</v>
      </c>
      <c r="F1265" t="s">
        <v>120</v>
      </c>
      <c r="G1265">
        <v>2018</v>
      </c>
      <c r="H1265" s="6">
        <v>105.6</v>
      </c>
      <c r="I1265" s="61">
        <f>SUM("1/"&amp;Index[[#This Row],[LibMois]]&amp;"/"&amp;Index[[#This Row],[Annee]])</f>
        <v>43344</v>
      </c>
      <c r="J1265"/>
    </row>
    <row r="1266" spans="1:10" hidden="1" x14ac:dyDescent="0.3">
      <c r="A1266" t="s">
        <v>110</v>
      </c>
      <c r="B1266" t="s">
        <v>157</v>
      </c>
      <c r="C1266" t="s">
        <v>158</v>
      </c>
      <c r="D1266" t="s">
        <v>159</v>
      </c>
      <c r="E1266" s="9" t="s">
        <v>160</v>
      </c>
      <c r="F1266" t="s">
        <v>120</v>
      </c>
      <c r="G1266">
        <v>2018</v>
      </c>
      <c r="H1266" s="6">
        <v>102.91</v>
      </c>
      <c r="I1266" s="61">
        <f>SUM("1/"&amp;Index[[#This Row],[LibMois]]&amp;"/"&amp;Index[[#This Row],[Annee]])</f>
        <v>43344</v>
      </c>
      <c r="J1266"/>
    </row>
    <row r="1267" spans="1:10" hidden="1" x14ac:dyDescent="0.3">
      <c r="A1267" t="s">
        <v>110</v>
      </c>
      <c r="B1267" t="s">
        <v>123</v>
      </c>
      <c r="C1267" t="s">
        <v>124</v>
      </c>
      <c r="D1267" t="s">
        <v>125</v>
      </c>
      <c r="E1267" s="9" t="s">
        <v>126</v>
      </c>
      <c r="F1267" t="s">
        <v>120</v>
      </c>
      <c r="G1267">
        <v>2018</v>
      </c>
      <c r="H1267" s="6">
        <v>104.11</v>
      </c>
      <c r="I1267" s="61">
        <f>SUM("1/"&amp;Index[[#This Row],[LibMois]]&amp;"/"&amp;Index[[#This Row],[Annee]])</f>
        <v>43344</v>
      </c>
      <c r="J1267"/>
    </row>
    <row r="1268" spans="1:10" hidden="1" x14ac:dyDescent="0.3">
      <c r="A1268" s="84"/>
      <c r="B1268" s="84"/>
      <c r="C1268" s="84" t="s">
        <v>161</v>
      </c>
      <c r="D1268" s="103" t="s">
        <v>162</v>
      </c>
      <c r="E1268" s="103"/>
      <c r="F1268" s="84" t="s">
        <v>120</v>
      </c>
      <c r="G1268" s="105">
        <v>2018</v>
      </c>
      <c r="H1268" s="106">
        <v>109.5</v>
      </c>
      <c r="I1268" s="61">
        <f>SUM("1/"&amp;Index[[#This Row],[LibMois]]&amp;"/"&amp;Index[[#This Row],[Annee]])</f>
        <v>43344</v>
      </c>
      <c r="J1268"/>
    </row>
    <row r="1269" spans="1:10" hidden="1" x14ac:dyDescent="0.3">
      <c r="A1269" s="84"/>
      <c r="B1269" s="84"/>
      <c r="C1269" s="84" t="s">
        <v>163</v>
      </c>
      <c r="D1269" s="103" t="s">
        <v>93</v>
      </c>
      <c r="E1269" s="103"/>
      <c r="F1269" s="84" t="s">
        <v>120</v>
      </c>
      <c r="G1269" s="105">
        <v>2018</v>
      </c>
      <c r="H1269" s="106">
        <v>111.7</v>
      </c>
      <c r="I1269" s="61">
        <f>SUM("1/"&amp;Index[[#This Row],[LibMois]]&amp;"/"&amp;Index[[#This Row],[Annee]])</f>
        <v>43344</v>
      </c>
      <c r="J1269"/>
    </row>
    <row r="1270" spans="1:10" hidden="1" x14ac:dyDescent="0.3">
      <c r="A1270" s="84"/>
      <c r="B1270" s="84"/>
      <c r="C1270" s="84" t="s">
        <v>164</v>
      </c>
      <c r="D1270" s="103" t="s">
        <v>94</v>
      </c>
      <c r="E1270" s="103"/>
      <c r="F1270" s="84" t="s">
        <v>120</v>
      </c>
      <c r="G1270" s="105">
        <v>2018</v>
      </c>
      <c r="H1270" s="106">
        <v>110</v>
      </c>
      <c r="I1270" s="61">
        <f>SUM("1/"&amp;Index[[#This Row],[LibMois]]&amp;"/"&amp;Index[[#This Row],[Annee]])</f>
        <v>43344</v>
      </c>
      <c r="J1270"/>
    </row>
    <row r="1271" spans="1:10" hidden="1" x14ac:dyDescent="0.3">
      <c r="A1271" t="s">
        <v>110</v>
      </c>
      <c r="B1271" t="s">
        <v>127</v>
      </c>
      <c r="C1271" t="s">
        <v>128</v>
      </c>
      <c r="D1271" t="s">
        <v>84</v>
      </c>
      <c r="E1271" s="9" t="s">
        <v>129</v>
      </c>
      <c r="F1271" t="s">
        <v>120</v>
      </c>
      <c r="G1271">
        <v>2019</v>
      </c>
      <c r="H1271" s="6">
        <v>103.87</v>
      </c>
      <c r="I1271" s="61">
        <f>SUM("1/"&amp;Index[[#This Row],[LibMois]]&amp;"/"&amp;Index[[#This Row],[Annee]])</f>
        <v>43709</v>
      </c>
      <c r="J1271"/>
    </row>
    <row r="1272" spans="1:10" hidden="1" x14ac:dyDescent="0.3">
      <c r="A1272" t="s">
        <v>110</v>
      </c>
      <c r="B1272" t="s">
        <v>130</v>
      </c>
      <c r="C1272" t="s">
        <v>131</v>
      </c>
      <c r="D1272" t="s">
        <v>85</v>
      </c>
      <c r="E1272" s="9" t="s">
        <v>132</v>
      </c>
      <c r="F1272" t="s">
        <v>120</v>
      </c>
      <c r="G1272">
        <v>2019</v>
      </c>
      <c r="H1272" s="6">
        <v>107.49</v>
      </c>
      <c r="I1272" s="61">
        <f>SUM("1/"&amp;Index[[#This Row],[LibMois]]&amp;"/"&amp;Index[[#This Row],[Annee]])</f>
        <v>43709</v>
      </c>
      <c r="J1272"/>
    </row>
    <row r="1273" spans="1:10" hidden="1" x14ac:dyDescent="0.3">
      <c r="A1273" t="s">
        <v>110</v>
      </c>
      <c r="B1273" t="s">
        <v>133</v>
      </c>
      <c r="C1273" t="s">
        <v>134</v>
      </c>
      <c r="D1273" t="s">
        <v>90</v>
      </c>
      <c r="E1273" s="9" t="s">
        <v>135</v>
      </c>
      <c r="F1273" t="s">
        <v>120</v>
      </c>
      <c r="G1273">
        <v>2019</v>
      </c>
      <c r="H1273" s="6">
        <v>105.26</v>
      </c>
      <c r="I1273" s="61">
        <f>SUM("1/"&amp;Index[[#This Row],[LibMois]]&amp;"/"&amp;Index[[#This Row],[Annee]])</f>
        <v>43709</v>
      </c>
      <c r="J1273"/>
    </row>
    <row r="1274" spans="1:10" hidden="1" x14ac:dyDescent="0.3">
      <c r="A1274" t="s">
        <v>110</v>
      </c>
      <c r="B1274" t="s">
        <v>151</v>
      </c>
      <c r="C1274" t="s">
        <v>152</v>
      </c>
      <c r="D1274" t="s">
        <v>86</v>
      </c>
      <c r="E1274" s="9" t="s">
        <v>153</v>
      </c>
      <c r="F1274" t="s">
        <v>120</v>
      </c>
      <c r="G1274">
        <v>2019</v>
      </c>
      <c r="H1274" s="6">
        <v>103.37</v>
      </c>
      <c r="I1274" s="61">
        <f>SUM("1/"&amp;Index[[#This Row],[LibMois]]&amp;"/"&amp;Index[[#This Row],[Annee]])</f>
        <v>43709</v>
      </c>
      <c r="J1274"/>
    </row>
    <row r="1275" spans="1:10" hidden="1" x14ac:dyDescent="0.3">
      <c r="A1275" t="s">
        <v>110</v>
      </c>
      <c r="B1275" t="s">
        <v>136</v>
      </c>
      <c r="C1275" t="s">
        <v>137</v>
      </c>
      <c r="D1275" t="s">
        <v>89</v>
      </c>
      <c r="E1275" s="9" t="s">
        <v>138</v>
      </c>
      <c r="F1275" t="s">
        <v>120</v>
      </c>
      <c r="G1275">
        <v>2019</v>
      </c>
      <c r="H1275" s="6">
        <v>106.4</v>
      </c>
      <c r="I1275" s="61">
        <f>SUM("1/"&amp;Index[[#This Row],[LibMois]]&amp;"/"&amp;Index[[#This Row],[Annee]])</f>
        <v>43709</v>
      </c>
      <c r="J1275"/>
    </row>
    <row r="1276" spans="1:10" hidden="1" x14ac:dyDescent="0.3">
      <c r="A1276" t="s">
        <v>110</v>
      </c>
      <c r="B1276" t="s">
        <v>142</v>
      </c>
      <c r="C1276" t="s">
        <v>143</v>
      </c>
      <c r="D1276" t="s">
        <v>88</v>
      </c>
      <c r="E1276" s="9" t="s">
        <v>144</v>
      </c>
      <c r="F1276" t="s">
        <v>120</v>
      </c>
      <c r="G1276">
        <v>2019</v>
      </c>
      <c r="H1276" s="6">
        <v>107.22</v>
      </c>
      <c r="I1276" s="61">
        <f>SUM("1/"&amp;Index[[#This Row],[LibMois]]&amp;"/"&amp;Index[[#This Row],[Annee]])</f>
        <v>43709</v>
      </c>
      <c r="J1276"/>
    </row>
    <row r="1277" spans="1:10" hidden="1" x14ac:dyDescent="0.3">
      <c r="A1277" t="s">
        <v>110</v>
      </c>
      <c r="B1277" t="s">
        <v>145</v>
      </c>
      <c r="C1277" t="s">
        <v>146</v>
      </c>
      <c r="D1277" t="s">
        <v>87</v>
      </c>
      <c r="E1277" s="9" t="s">
        <v>147</v>
      </c>
      <c r="F1277" t="s">
        <v>120</v>
      </c>
      <c r="G1277">
        <v>2019</v>
      </c>
      <c r="H1277" s="6">
        <v>102.73</v>
      </c>
      <c r="I1277" s="61">
        <f>SUM("1/"&amp;Index[[#This Row],[LibMois]]&amp;"/"&amp;Index[[#This Row],[Annee]])</f>
        <v>43709</v>
      </c>
      <c r="J1277"/>
    </row>
    <row r="1278" spans="1:10" hidden="1" x14ac:dyDescent="0.3">
      <c r="A1278" t="s">
        <v>110</v>
      </c>
      <c r="B1278" t="s">
        <v>139</v>
      </c>
      <c r="C1278" t="s">
        <v>140</v>
      </c>
      <c r="D1278" t="s">
        <v>92</v>
      </c>
      <c r="E1278" s="9" t="s">
        <v>141</v>
      </c>
      <c r="F1278" t="s">
        <v>120</v>
      </c>
      <c r="G1278">
        <v>2019</v>
      </c>
      <c r="H1278" s="6">
        <v>102.21</v>
      </c>
      <c r="I1278" s="61">
        <f>SUM("1/"&amp;Index[[#This Row],[LibMois]]&amp;"/"&amp;Index[[#This Row],[Annee]])</f>
        <v>43709</v>
      </c>
      <c r="J1278"/>
    </row>
    <row r="1279" spans="1:10" hidden="1" x14ac:dyDescent="0.3">
      <c r="A1279" t="s">
        <v>110</v>
      </c>
      <c r="B1279" t="s">
        <v>148</v>
      </c>
      <c r="C1279" t="s">
        <v>149</v>
      </c>
      <c r="D1279" t="s">
        <v>91</v>
      </c>
      <c r="E1279" s="9" t="s">
        <v>150</v>
      </c>
      <c r="F1279" t="s">
        <v>120</v>
      </c>
      <c r="G1279">
        <v>2019</v>
      </c>
      <c r="H1279" s="6">
        <v>103.73</v>
      </c>
      <c r="I1279" s="61">
        <f>SUM("1/"&amp;Index[[#This Row],[LibMois]]&amp;"/"&amp;Index[[#This Row],[Annee]])</f>
        <v>43709</v>
      </c>
      <c r="J1279"/>
    </row>
    <row r="1280" spans="1:10" hidden="1" x14ac:dyDescent="0.3">
      <c r="A1280" t="s">
        <v>110</v>
      </c>
      <c r="B1280" t="s">
        <v>154</v>
      </c>
      <c r="C1280" t="s">
        <v>155</v>
      </c>
      <c r="D1280" t="s">
        <v>83</v>
      </c>
      <c r="E1280" s="9" t="s">
        <v>156</v>
      </c>
      <c r="F1280" t="s">
        <v>120</v>
      </c>
      <c r="G1280">
        <v>2019</v>
      </c>
      <c r="H1280" s="6">
        <v>106.39</v>
      </c>
      <c r="I1280" s="61">
        <f>SUM("1/"&amp;Index[[#This Row],[LibMois]]&amp;"/"&amp;Index[[#This Row],[Annee]])</f>
        <v>43709</v>
      </c>
      <c r="J1280"/>
    </row>
    <row r="1281" spans="1:10" hidden="1" x14ac:dyDescent="0.3">
      <c r="A1281" t="s">
        <v>110</v>
      </c>
      <c r="B1281" t="s">
        <v>157</v>
      </c>
      <c r="C1281" t="s">
        <v>158</v>
      </c>
      <c r="D1281" t="s">
        <v>159</v>
      </c>
      <c r="E1281" s="9" t="s">
        <v>160</v>
      </c>
      <c r="F1281" t="s">
        <v>120</v>
      </c>
      <c r="G1281">
        <v>2019</v>
      </c>
      <c r="H1281" s="6">
        <v>103.79</v>
      </c>
      <c r="I1281" s="61">
        <f>SUM("1/"&amp;Index[[#This Row],[LibMois]]&amp;"/"&amp;Index[[#This Row],[Annee]])</f>
        <v>43709</v>
      </c>
      <c r="J1281"/>
    </row>
    <row r="1282" spans="1:10" hidden="1" x14ac:dyDescent="0.3">
      <c r="A1282" t="s">
        <v>110</v>
      </c>
      <c r="B1282" t="s">
        <v>123</v>
      </c>
      <c r="C1282" t="s">
        <v>124</v>
      </c>
      <c r="D1282" t="s">
        <v>125</v>
      </c>
      <c r="E1282" s="9" t="s">
        <v>126</v>
      </c>
      <c r="F1282" t="s">
        <v>120</v>
      </c>
      <c r="G1282">
        <v>2019</v>
      </c>
      <c r="H1282" s="6">
        <v>104.6</v>
      </c>
      <c r="I1282" s="61">
        <f>SUM("1/"&amp;Index[[#This Row],[LibMois]]&amp;"/"&amp;Index[[#This Row],[Annee]])</f>
        <v>43709</v>
      </c>
      <c r="J1282"/>
    </row>
    <row r="1283" spans="1:10" hidden="1" x14ac:dyDescent="0.3">
      <c r="A1283" s="84"/>
      <c r="B1283" s="84"/>
      <c r="C1283" s="84" t="s">
        <v>161</v>
      </c>
      <c r="D1283" s="103" t="s">
        <v>162</v>
      </c>
      <c r="E1283" s="103"/>
      <c r="F1283" s="84" t="s">
        <v>120</v>
      </c>
      <c r="G1283" s="105">
        <v>2019</v>
      </c>
      <c r="H1283" s="106">
        <v>111.4</v>
      </c>
      <c r="I1283" s="61">
        <f>SUM("1/"&amp;Index[[#This Row],[LibMois]]&amp;"/"&amp;Index[[#This Row],[Annee]])</f>
        <v>43709</v>
      </c>
      <c r="J1283"/>
    </row>
    <row r="1284" spans="1:10" hidden="1" x14ac:dyDescent="0.3">
      <c r="A1284" s="84"/>
      <c r="B1284" s="84"/>
      <c r="C1284" s="84" t="s">
        <v>163</v>
      </c>
      <c r="D1284" s="103" t="s">
        <v>93</v>
      </c>
      <c r="E1284" s="103"/>
      <c r="F1284" s="84" t="s">
        <v>120</v>
      </c>
      <c r="G1284" s="105">
        <v>2019</v>
      </c>
      <c r="H1284" s="106">
        <v>114.3</v>
      </c>
      <c r="I1284" s="61">
        <f>SUM("1/"&amp;Index[[#This Row],[LibMois]]&amp;"/"&amp;Index[[#This Row],[Annee]])</f>
        <v>43709</v>
      </c>
      <c r="J1284"/>
    </row>
    <row r="1285" spans="1:10" hidden="1" x14ac:dyDescent="0.3">
      <c r="A1285" s="84"/>
      <c r="B1285" s="84"/>
      <c r="C1285" s="84" t="s">
        <v>164</v>
      </c>
      <c r="D1285" s="103" t="s">
        <v>94</v>
      </c>
      <c r="E1285" s="103"/>
      <c r="F1285" s="84" t="s">
        <v>120</v>
      </c>
      <c r="G1285" s="105">
        <v>2019</v>
      </c>
      <c r="H1285" s="106">
        <v>112.1</v>
      </c>
      <c r="I1285" s="61">
        <f>SUM("1/"&amp;Index[[#This Row],[LibMois]]&amp;"/"&amp;Index[[#This Row],[Annee]])</f>
        <v>43709</v>
      </c>
      <c r="J1285"/>
    </row>
    <row r="1286" spans="1:10" hidden="1" x14ac:dyDescent="0.3">
      <c r="A1286" t="s">
        <v>110</v>
      </c>
      <c r="B1286" t="s">
        <v>127</v>
      </c>
      <c r="C1286" t="s">
        <v>128</v>
      </c>
      <c r="D1286" t="s">
        <v>84</v>
      </c>
      <c r="E1286" s="9" t="s">
        <v>129</v>
      </c>
      <c r="F1286" t="s">
        <v>120</v>
      </c>
      <c r="G1286">
        <v>2020</v>
      </c>
      <c r="H1286" s="6">
        <v>103.76</v>
      </c>
      <c r="I1286" s="61">
        <f>SUM("1/"&amp;Index[[#This Row],[LibMois]]&amp;"/"&amp;Index[[#This Row],[Annee]])</f>
        <v>44075</v>
      </c>
      <c r="J1286"/>
    </row>
    <row r="1287" spans="1:10" hidden="1" x14ac:dyDescent="0.3">
      <c r="A1287" t="s">
        <v>110</v>
      </c>
      <c r="B1287" t="s">
        <v>130</v>
      </c>
      <c r="C1287" t="s">
        <v>131</v>
      </c>
      <c r="D1287" t="s">
        <v>85</v>
      </c>
      <c r="E1287" s="9" t="s">
        <v>132</v>
      </c>
      <c r="F1287" t="s">
        <v>120</v>
      </c>
      <c r="G1287">
        <v>2020</v>
      </c>
      <c r="H1287" s="6">
        <v>106.35</v>
      </c>
      <c r="I1287" s="61">
        <f>SUM("1/"&amp;Index[[#This Row],[LibMois]]&amp;"/"&amp;Index[[#This Row],[Annee]])</f>
        <v>44075</v>
      </c>
      <c r="J1287"/>
    </row>
    <row r="1288" spans="1:10" hidden="1" x14ac:dyDescent="0.3">
      <c r="A1288" t="s">
        <v>110</v>
      </c>
      <c r="B1288" t="s">
        <v>133</v>
      </c>
      <c r="C1288" t="s">
        <v>134</v>
      </c>
      <c r="D1288" t="s">
        <v>90</v>
      </c>
      <c r="E1288" s="9" t="s">
        <v>135</v>
      </c>
      <c r="F1288" t="s">
        <v>120</v>
      </c>
      <c r="G1288">
        <v>2020</v>
      </c>
      <c r="H1288" s="6">
        <v>105.79</v>
      </c>
      <c r="I1288" s="61">
        <f>SUM("1/"&amp;Index[[#This Row],[LibMois]]&amp;"/"&amp;Index[[#This Row],[Annee]])</f>
        <v>44075</v>
      </c>
      <c r="J1288"/>
    </row>
    <row r="1289" spans="1:10" hidden="1" x14ac:dyDescent="0.3">
      <c r="A1289" t="s">
        <v>110</v>
      </c>
      <c r="B1289" t="s">
        <v>151</v>
      </c>
      <c r="C1289" t="s">
        <v>152</v>
      </c>
      <c r="D1289" t="s">
        <v>86</v>
      </c>
      <c r="E1289" s="9" t="s">
        <v>153</v>
      </c>
      <c r="F1289" t="s">
        <v>120</v>
      </c>
      <c r="G1289">
        <v>2020</v>
      </c>
      <c r="H1289" s="6">
        <v>104.17</v>
      </c>
      <c r="I1289" s="61">
        <f>SUM("1/"&amp;Index[[#This Row],[LibMois]]&amp;"/"&amp;Index[[#This Row],[Annee]])</f>
        <v>44075</v>
      </c>
      <c r="J1289"/>
    </row>
    <row r="1290" spans="1:10" hidden="1" x14ac:dyDescent="0.3">
      <c r="A1290" t="s">
        <v>110</v>
      </c>
      <c r="B1290" t="s">
        <v>136</v>
      </c>
      <c r="C1290" t="s">
        <v>137</v>
      </c>
      <c r="D1290" t="s">
        <v>89</v>
      </c>
      <c r="E1290" s="9" t="s">
        <v>138</v>
      </c>
      <c r="F1290" t="s">
        <v>120</v>
      </c>
      <c r="G1290">
        <v>2020</v>
      </c>
      <c r="H1290" s="6">
        <v>105.66</v>
      </c>
      <c r="I1290" s="61">
        <f>SUM("1/"&amp;Index[[#This Row],[LibMois]]&amp;"/"&amp;Index[[#This Row],[Annee]])</f>
        <v>44075</v>
      </c>
      <c r="J1290"/>
    </row>
    <row r="1291" spans="1:10" hidden="1" x14ac:dyDescent="0.3">
      <c r="A1291" t="s">
        <v>110</v>
      </c>
      <c r="B1291" t="s">
        <v>142</v>
      </c>
      <c r="C1291" t="s">
        <v>143</v>
      </c>
      <c r="D1291" t="s">
        <v>88</v>
      </c>
      <c r="E1291" s="9" t="s">
        <v>144</v>
      </c>
      <c r="F1291" t="s">
        <v>120</v>
      </c>
      <c r="G1291">
        <v>2020</v>
      </c>
      <c r="H1291" s="6">
        <v>106.46</v>
      </c>
      <c r="I1291" s="61">
        <f>SUM("1/"&amp;Index[[#This Row],[LibMois]]&amp;"/"&amp;Index[[#This Row],[Annee]])</f>
        <v>44075</v>
      </c>
      <c r="J1291"/>
    </row>
    <row r="1292" spans="1:10" hidden="1" x14ac:dyDescent="0.3">
      <c r="A1292" t="s">
        <v>110</v>
      </c>
      <c r="B1292" t="s">
        <v>145</v>
      </c>
      <c r="C1292" t="s">
        <v>146</v>
      </c>
      <c r="D1292" t="s">
        <v>87</v>
      </c>
      <c r="E1292" s="9" t="s">
        <v>147</v>
      </c>
      <c r="F1292" t="s">
        <v>120</v>
      </c>
      <c r="G1292">
        <v>2020</v>
      </c>
      <c r="H1292" s="6">
        <v>103.15</v>
      </c>
      <c r="I1292" s="61">
        <f>SUM("1/"&amp;Index[[#This Row],[LibMois]]&amp;"/"&amp;Index[[#This Row],[Annee]])</f>
        <v>44075</v>
      </c>
      <c r="J1292"/>
    </row>
    <row r="1293" spans="1:10" hidden="1" x14ac:dyDescent="0.3">
      <c r="A1293" t="s">
        <v>110</v>
      </c>
      <c r="B1293" t="s">
        <v>139</v>
      </c>
      <c r="C1293" t="s">
        <v>140</v>
      </c>
      <c r="D1293" t="s">
        <v>92</v>
      </c>
      <c r="E1293" s="9" t="s">
        <v>141</v>
      </c>
      <c r="F1293" t="s">
        <v>120</v>
      </c>
      <c r="G1293">
        <v>2020</v>
      </c>
      <c r="H1293" s="6">
        <v>102.51</v>
      </c>
      <c r="I1293" s="61">
        <f>SUM("1/"&amp;Index[[#This Row],[LibMois]]&amp;"/"&amp;Index[[#This Row],[Annee]])</f>
        <v>44075</v>
      </c>
      <c r="J1293"/>
    </row>
    <row r="1294" spans="1:10" hidden="1" x14ac:dyDescent="0.3">
      <c r="A1294" t="s">
        <v>110</v>
      </c>
      <c r="B1294" t="s">
        <v>148</v>
      </c>
      <c r="C1294" t="s">
        <v>149</v>
      </c>
      <c r="D1294" t="s">
        <v>91</v>
      </c>
      <c r="E1294" s="9" t="s">
        <v>150</v>
      </c>
      <c r="F1294" t="s">
        <v>120</v>
      </c>
      <c r="G1294">
        <v>2020</v>
      </c>
      <c r="H1294" s="6">
        <v>103.8</v>
      </c>
      <c r="I1294" s="61">
        <f>SUM("1/"&amp;Index[[#This Row],[LibMois]]&amp;"/"&amp;Index[[#This Row],[Annee]])</f>
        <v>44075</v>
      </c>
      <c r="J1294"/>
    </row>
    <row r="1295" spans="1:10" hidden="1" x14ac:dyDescent="0.3">
      <c r="A1295" t="s">
        <v>110</v>
      </c>
      <c r="B1295" t="s">
        <v>154</v>
      </c>
      <c r="C1295" t="s">
        <v>155</v>
      </c>
      <c r="D1295" t="s">
        <v>83</v>
      </c>
      <c r="E1295" s="9" t="s">
        <v>156</v>
      </c>
      <c r="F1295" t="s">
        <v>120</v>
      </c>
      <c r="G1295">
        <v>2020</v>
      </c>
      <c r="H1295" s="6">
        <v>106.27</v>
      </c>
      <c r="I1295" s="61">
        <f>SUM("1/"&amp;Index[[#This Row],[LibMois]]&amp;"/"&amp;Index[[#This Row],[Annee]])</f>
        <v>44075</v>
      </c>
      <c r="J1295"/>
    </row>
    <row r="1296" spans="1:10" s="58" customFormat="1" hidden="1" x14ac:dyDescent="0.3">
      <c r="A1296" t="s">
        <v>110</v>
      </c>
      <c r="B1296" t="s">
        <v>157</v>
      </c>
      <c r="C1296" t="s">
        <v>158</v>
      </c>
      <c r="D1296" t="s">
        <v>159</v>
      </c>
      <c r="E1296" s="9" t="s">
        <v>160</v>
      </c>
      <c r="F1296" t="s">
        <v>120</v>
      </c>
      <c r="G1296">
        <v>2020</v>
      </c>
      <c r="H1296" s="6">
        <v>103.6</v>
      </c>
      <c r="I1296" s="61">
        <f>SUM("1/"&amp;Index[[#This Row],[LibMois]]&amp;"/"&amp;Index[[#This Row],[Annee]])</f>
        <v>44075</v>
      </c>
    </row>
    <row r="1297" spans="1:10" hidden="1" x14ac:dyDescent="0.3">
      <c r="A1297" t="s">
        <v>110</v>
      </c>
      <c r="B1297" t="s">
        <v>123</v>
      </c>
      <c r="C1297" t="s">
        <v>124</v>
      </c>
      <c r="D1297" t="s">
        <v>125</v>
      </c>
      <c r="E1297" s="9" t="s">
        <v>126</v>
      </c>
      <c r="F1297" t="s">
        <v>120</v>
      </c>
      <c r="G1297">
        <v>2020</v>
      </c>
      <c r="H1297" s="6">
        <v>104.7</v>
      </c>
      <c r="I1297" s="61">
        <f>SUM("1/"&amp;Index[[#This Row],[LibMois]]&amp;"/"&amp;Index[[#This Row],[Annee]])</f>
        <v>44075</v>
      </c>
      <c r="J1297"/>
    </row>
    <row r="1298" spans="1:10" hidden="1" x14ac:dyDescent="0.3">
      <c r="A1298" s="84"/>
      <c r="B1298" s="84"/>
      <c r="C1298" s="84" t="s">
        <v>161</v>
      </c>
      <c r="D1298" s="103" t="s">
        <v>162</v>
      </c>
      <c r="E1298" s="103"/>
      <c r="F1298" s="84" t="s">
        <v>120</v>
      </c>
      <c r="G1298" s="105">
        <v>2020</v>
      </c>
      <c r="H1298" s="106">
        <v>112.9</v>
      </c>
      <c r="I1298" s="61">
        <f>SUM("1/"&amp;Index[[#This Row],[LibMois]]&amp;"/"&amp;Index[[#This Row],[Annee]])</f>
        <v>44075</v>
      </c>
      <c r="J1298"/>
    </row>
    <row r="1299" spans="1:10" hidden="1" x14ac:dyDescent="0.3">
      <c r="A1299" s="84"/>
      <c r="B1299" s="84"/>
      <c r="C1299" s="84" t="s">
        <v>163</v>
      </c>
      <c r="D1299" s="103" t="s">
        <v>93</v>
      </c>
      <c r="E1299" s="103"/>
      <c r="F1299" s="84" t="s">
        <v>120</v>
      </c>
      <c r="G1299" s="105">
        <v>2020</v>
      </c>
      <c r="H1299" s="106">
        <v>117.1</v>
      </c>
      <c r="I1299" s="61">
        <f>SUM("1/"&amp;Index[[#This Row],[LibMois]]&amp;"/"&amp;Index[[#This Row],[Annee]])</f>
        <v>44075</v>
      </c>
      <c r="J1299"/>
    </row>
    <row r="1300" spans="1:10" hidden="1" x14ac:dyDescent="0.3">
      <c r="A1300" s="84"/>
      <c r="B1300" s="84"/>
      <c r="C1300" s="84" t="s">
        <v>164</v>
      </c>
      <c r="D1300" s="103" t="s">
        <v>94</v>
      </c>
      <c r="E1300" s="103"/>
      <c r="F1300" s="84" t="s">
        <v>120</v>
      </c>
      <c r="G1300" s="105">
        <v>2020</v>
      </c>
      <c r="H1300" s="106">
        <v>113.8</v>
      </c>
      <c r="I1300" s="61">
        <f>SUM("1/"&amp;Index[[#This Row],[LibMois]]&amp;"/"&amp;Index[[#This Row],[Annee]])</f>
        <v>44075</v>
      </c>
      <c r="J1300"/>
    </row>
    <row r="1301" spans="1:10" hidden="1" x14ac:dyDescent="0.3">
      <c r="A1301" t="s">
        <v>110</v>
      </c>
      <c r="B1301" t="s">
        <v>127</v>
      </c>
      <c r="C1301" t="s">
        <v>128</v>
      </c>
      <c r="D1301" t="s">
        <v>84</v>
      </c>
      <c r="E1301" s="9" t="s">
        <v>129</v>
      </c>
      <c r="F1301" t="s">
        <v>120</v>
      </c>
      <c r="G1301">
        <v>2021</v>
      </c>
      <c r="H1301" s="6">
        <v>112.14</v>
      </c>
      <c r="I1301" s="61">
        <f>SUM("1/"&amp;Index[[#This Row],[LibMois]]&amp;"/"&amp;Index[[#This Row],[Annee]])</f>
        <v>44440</v>
      </c>
      <c r="J1301"/>
    </row>
    <row r="1302" spans="1:10" hidden="1" x14ac:dyDescent="0.3">
      <c r="A1302" t="s">
        <v>110</v>
      </c>
      <c r="B1302" t="s">
        <v>130</v>
      </c>
      <c r="C1302" t="s">
        <v>131</v>
      </c>
      <c r="D1302" t="s">
        <v>85</v>
      </c>
      <c r="E1302" s="9" t="s">
        <v>132</v>
      </c>
      <c r="F1302" t="s">
        <v>120</v>
      </c>
      <c r="G1302">
        <v>2021</v>
      </c>
      <c r="H1302" s="6">
        <v>111.47</v>
      </c>
      <c r="I1302" s="61">
        <f>SUM("1/"&amp;Index[[#This Row],[LibMois]]&amp;"/"&amp;Index[[#This Row],[Annee]])</f>
        <v>44440</v>
      </c>
      <c r="J1302"/>
    </row>
    <row r="1303" spans="1:10" hidden="1" x14ac:dyDescent="0.3">
      <c r="A1303" t="s">
        <v>110</v>
      </c>
      <c r="B1303" t="s">
        <v>133</v>
      </c>
      <c r="C1303" t="s">
        <v>134</v>
      </c>
      <c r="D1303" t="s">
        <v>90</v>
      </c>
      <c r="E1303" s="9" t="s">
        <v>135</v>
      </c>
      <c r="F1303" t="s">
        <v>120</v>
      </c>
      <c r="G1303">
        <v>2021</v>
      </c>
      <c r="H1303" s="6">
        <v>109.29</v>
      </c>
      <c r="I1303" s="61">
        <f>SUM("1/"&amp;Index[[#This Row],[LibMois]]&amp;"/"&amp;Index[[#This Row],[Annee]])</f>
        <v>44440</v>
      </c>
      <c r="J1303"/>
    </row>
    <row r="1304" spans="1:10" hidden="1" x14ac:dyDescent="0.3">
      <c r="A1304" t="s">
        <v>110</v>
      </c>
      <c r="B1304" t="s">
        <v>151</v>
      </c>
      <c r="C1304" t="s">
        <v>152</v>
      </c>
      <c r="D1304" t="s">
        <v>86</v>
      </c>
      <c r="E1304" s="9" t="s">
        <v>153</v>
      </c>
      <c r="F1304" t="s">
        <v>120</v>
      </c>
      <c r="G1304">
        <v>2021</v>
      </c>
      <c r="H1304" s="6">
        <v>110.95</v>
      </c>
      <c r="I1304" s="61">
        <f>SUM("1/"&amp;Index[[#This Row],[LibMois]]&amp;"/"&amp;Index[[#This Row],[Annee]])</f>
        <v>44440</v>
      </c>
      <c r="J1304"/>
    </row>
    <row r="1305" spans="1:10" hidden="1" x14ac:dyDescent="0.3">
      <c r="A1305" t="s">
        <v>110</v>
      </c>
      <c r="B1305" t="s">
        <v>136</v>
      </c>
      <c r="C1305" t="s">
        <v>137</v>
      </c>
      <c r="D1305" t="s">
        <v>89</v>
      </c>
      <c r="E1305" s="9" t="s">
        <v>138</v>
      </c>
      <c r="F1305" t="s">
        <v>120</v>
      </c>
      <c r="G1305">
        <v>2021</v>
      </c>
      <c r="H1305" s="6">
        <v>110.17</v>
      </c>
      <c r="I1305" s="61">
        <f>SUM("1/"&amp;Index[[#This Row],[LibMois]]&amp;"/"&amp;Index[[#This Row],[Annee]])</f>
        <v>44440</v>
      </c>
      <c r="J1305"/>
    </row>
    <row r="1306" spans="1:10" hidden="1" x14ac:dyDescent="0.3">
      <c r="A1306" t="s">
        <v>110</v>
      </c>
      <c r="B1306" t="s">
        <v>142</v>
      </c>
      <c r="C1306" t="s">
        <v>143</v>
      </c>
      <c r="D1306" t="s">
        <v>88</v>
      </c>
      <c r="E1306" s="9" t="s">
        <v>144</v>
      </c>
      <c r="F1306" t="s">
        <v>120</v>
      </c>
      <c r="G1306">
        <v>2021</v>
      </c>
      <c r="H1306" s="6">
        <v>111.09</v>
      </c>
      <c r="I1306" s="61">
        <f>SUM("1/"&amp;Index[[#This Row],[LibMois]]&amp;"/"&amp;Index[[#This Row],[Annee]])</f>
        <v>44440</v>
      </c>
      <c r="J1306"/>
    </row>
    <row r="1307" spans="1:10" hidden="1" x14ac:dyDescent="0.3">
      <c r="A1307" t="s">
        <v>110</v>
      </c>
      <c r="B1307" t="s">
        <v>145</v>
      </c>
      <c r="C1307" t="s">
        <v>146</v>
      </c>
      <c r="D1307" t="s">
        <v>87</v>
      </c>
      <c r="E1307" s="9" t="s">
        <v>147</v>
      </c>
      <c r="F1307" t="s">
        <v>120</v>
      </c>
      <c r="G1307">
        <v>2021</v>
      </c>
      <c r="H1307" s="6">
        <v>110.92</v>
      </c>
      <c r="I1307" s="61">
        <f>SUM("1/"&amp;Index[[#This Row],[LibMois]]&amp;"/"&amp;Index[[#This Row],[Annee]])</f>
        <v>44440</v>
      </c>
      <c r="J1307"/>
    </row>
    <row r="1308" spans="1:10" hidden="1" x14ac:dyDescent="0.3">
      <c r="A1308" t="s">
        <v>110</v>
      </c>
      <c r="B1308" t="s">
        <v>139</v>
      </c>
      <c r="C1308" t="s">
        <v>140</v>
      </c>
      <c r="D1308" t="s">
        <v>92</v>
      </c>
      <c r="E1308" s="9" t="s">
        <v>141</v>
      </c>
      <c r="F1308" t="s">
        <v>120</v>
      </c>
      <c r="G1308">
        <v>2021</v>
      </c>
      <c r="H1308" s="6">
        <v>104.93</v>
      </c>
      <c r="I1308" s="61">
        <f>SUM("1/"&amp;Index[[#This Row],[LibMois]]&amp;"/"&amp;Index[[#This Row],[Annee]])</f>
        <v>44440</v>
      </c>
      <c r="J1308"/>
    </row>
    <row r="1309" spans="1:10" hidden="1" x14ac:dyDescent="0.3">
      <c r="A1309" t="s">
        <v>110</v>
      </c>
      <c r="B1309" t="s">
        <v>148</v>
      </c>
      <c r="C1309" t="s">
        <v>149</v>
      </c>
      <c r="D1309" t="s">
        <v>91</v>
      </c>
      <c r="E1309" s="9" t="s">
        <v>150</v>
      </c>
      <c r="F1309" t="s">
        <v>120</v>
      </c>
      <c r="G1309">
        <v>2021</v>
      </c>
      <c r="H1309" s="6">
        <v>106.37</v>
      </c>
      <c r="I1309" s="61">
        <f>SUM("1/"&amp;Index[[#This Row],[LibMois]]&amp;"/"&amp;Index[[#This Row],[Annee]])</f>
        <v>44440</v>
      </c>
      <c r="J1309"/>
    </row>
    <row r="1310" spans="1:10" hidden="1" x14ac:dyDescent="0.3">
      <c r="A1310" t="s">
        <v>110</v>
      </c>
      <c r="B1310" t="s">
        <v>154</v>
      </c>
      <c r="C1310" t="s">
        <v>155</v>
      </c>
      <c r="D1310" t="s">
        <v>83</v>
      </c>
      <c r="E1310" s="9" t="s">
        <v>156</v>
      </c>
      <c r="F1310" t="s">
        <v>120</v>
      </c>
      <c r="G1310">
        <v>2021</v>
      </c>
      <c r="H1310" s="6">
        <v>111.42</v>
      </c>
      <c r="I1310" s="61">
        <f>SUM("1/"&amp;Index[[#This Row],[LibMois]]&amp;"/"&amp;Index[[#This Row],[Annee]])</f>
        <v>44440</v>
      </c>
      <c r="J1310"/>
    </row>
    <row r="1311" spans="1:10" hidden="1" x14ac:dyDescent="0.3">
      <c r="A1311" t="s">
        <v>110</v>
      </c>
      <c r="B1311" t="s">
        <v>157</v>
      </c>
      <c r="C1311" t="s">
        <v>158</v>
      </c>
      <c r="D1311" t="s">
        <v>159</v>
      </c>
      <c r="E1311" s="9" t="s">
        <v>160</v>
      </c>
      <c r="F1311" t="s">
        <v>120</v>
      </c>
      <c r="G1311">
        <v>2021</v>
      </c>
      <c r="H1311" s="6">
        <v>110.59</v>
      </c>
      <c r="I1311" s="61">
        <f>SUM("1/"&amp;Index[[#This Row],[LibMois]]&amp;"/"&amp;Index[[#This Row],[Annee]])</f>
        <v>44440</v>
      </c>
      <c r="J1311"/>
    </row>
    <row r="1312" spans="1:10" hidden="1" x14ac:dyDescent="0.3">
      <c r="A1312" t="s">
        <v>110</v>
      </c>
      <c r="B1312" t="s">
        <v>123</v>
      </c>
      <c r="C1312" t="s">
        <v>124</v>
      </c>
      <c r="D1312" t="s">
        <v>125</v>
      </c>
      <c r="E1312" s="9" t="s">
        <v>126</v>
      </c>
      <c r="F1312" t="s">
        <v>120</v>
      </c>
      <c r="G1312">
        <v>2021</v>
      </c>
      <c r="H1312" s="6">
        <v>109.27</v>
      </c>
      <c r="I1312" s="61">
        <f>SUM("1/"&amp;Index[[#This Row],[LibMois]]&amp;"/"&amp;Index[[#This Row],[Annee]])</f>
        <v>44440</v>
      </c>
      <c r="J1312"/>
    </row>
    <row r="1313" spans="1:10" hidden="1" x14ac:dyDescent="0.3">
      <c r="A1313" s="84"/>
      <c r="B1313" s="84"/>
      <c r="C1313" s="84" t="s">
        <v>161</v>
      </c>
      <c r="D1313" s="103" t="s">
        <v>162</v>
      </c>
      <c r="E1313" s="103"/>
      <c r="F1313" s="84" t="s">
        <v>120</v>
      </c>
      <c r="G1313" s="105">
        <v>2021</v>
      </c>
      <c r="H1313" s="106">
        <v>118.6</v>
      </c>
      <c r="I1313" s="61">
        <f>SUM("1/"&amp;Index[[#This Row],[LibMois]]&amp;"/"&amp;Index[[#This Row],[Annee]])</f>
        <v>44440</v>
      </c>
      <c r="J1313"/>
    </row>
    <row r="1314" spans="1:10" hidden="1" x14ac:dyDescent="0.3">
      <c r="A1314" s="84"/>
      <c r="B1314" s="84"/>
      <c r="C1314" s="84" t="s">
        <v>163</v>
      </c>
      <c r="D1314" s="103" t="s">
        <v>93</v>
      </c>
      <c r="E1314" s="103"/>
      <c r="F1314" s="84" t="s">
        <v>120</v>
      </c>
      <c r="G1314" s="105">
        <v>2021</v>
      </c>
      <c r="H1314" s="106">
        <v>119.2</v>
      </c>
      <c r="I1314" s="61">
        <f>SUM("1/"&amp;Index[[#This Row],[LibMois]]&amp;"/"&amp;Index[[#This Row],[Annee]])</f>
        <v>44440</v>
      </c>
      <c r="J1314"/>
    </row>
    <row r="1315" spans="1:10" hidden="1" x14ac:dyDescent="0.3">
      <c r="A1315" s="84"/>
      <c r="B1315" s="84"/>
      <c r="C1315" s="84" t="s">
        <v>164</v>
      </c>
      <c r="D1315" s="103" t="s">
        <v>94</v>
      </c>
      <c r="E1315" s="103"/>
      <c r="F1315" s="84" t="s">
        <v>120</v>
      </c>
      <c r="G1315" s="105">
        <v>2021</v>
      </c>
      <c r="H1315" s="106">
        <v>125.9</v>
      </c>
      <c r="I1315" s="61">
        <f>SUM("1/"&amp;Index[[#This Row],[LibMois]]&amp;"/"&amp;Index[[#This Row],[Annee]])</f>
        <v>44440</v>
      </c>
      <c r="J1315"/>
    </row>
    <row r="1316" spans="1:10" hidden="1" x14ac:dyDescent="0.3">
      <c r="A1316" t="s">
        <v>110</v>
      </c>
      <c r="B1316" t="s">
        <v>127</v>
      </c>
      <c r="C1316" t="s">
        <v>128</v>
      </c>
      <c r="D1316" t="s">
        <v>84</v>
      </c>
      <c r="E1316" s="9" t="s">
        <v>129</v>
      </c>
      <c r="F1316" t="s">
        <v>120</v>
      </c>
      <c r="G1316">
        <v>2022</v>
      </c>
      <c r="H1316" s="6">
        <v>121.61</v>
      </c>
      <c r="I1316" s="61">
        <f>SUM("1/"&amp;Index[[#This Row],[LibMois]]&amp;"/"&amp;Index[[#This Row],[Annee]])</f>
        <v>44805</v>
      </c>
      <c r="J1316"/>
    </row>
    <row r="1317" spans="1:10" hidden="1" x14ac:dyDescent="0.3">
      <c r="A1317" t="s">
        <v>110</v>
      </c>
      <c r="B1317" t="s">
        <v>130</v>
      </c>
      <c r="C1317" t="s">
        <v>131</v>
      </c>
      <c r="D1317" t="s">
        <v>85</v>
      </c>
      <c r="E1317" s="9" t="s">
        <v>132</v>
      </c>
      <c r="F1317" t="s">
        <v>120</v>
      </c>
      <c r="G1317">
        <v>2022</v>
      </c>
      <c r="H1317" s="6">
        <v>138.91999999999999</v>
      </c>
      <c r="I1317" s="61">
        <f>SUM("1/"&amp;Index[[#This Row],[LibMois]]&amp;"/"&amp;Index[[#This Row],[Annee]])</f>
        <v>44805</v>
      </c>
      <c r="J1317"/>
    </row>
    <row r="1318" spans="1:10" hidden="1" x14ac:dyDescent="0.3">
      <c r="A1318" t="s">
        <v>110</v>
      </c>
      <c r="B1318" t="s">
        <v>133</v>
      </c>
      <c r="C1318" t="s">
        <v>134</v>
      </c>
      <c r="D1318" t="s">
        <v>90</v>
      </c>
      <c r="E1318" s="9" t="s">
        <v>135</v>
      </c>
      <c r="F1318" t="s">
        <v>120</v>
      </c>
      <c r="G1318">
        <v>2022</v>
      </c>
      <c r="H1318" s="6">
        <v>116.12</v>
      </c>
      <c r="I1318" s="61">
        <f>SUM("1/"&amp;Index[[#This Row],[LibMois]]&amp;"/"&amp;Index[[#This Row],[Annee]])</f>
        <v>44805</v>
      </c>
      <c r="J1318"/>
    </row>
    <row r="1319" spans="1:10" hidden="1" x14ac:dyDescent="0.3">
      <c r="A1319" t="s">
        <v>110</v>
      </c>
      <c r="B1319" t="s">
        <v>151</v>
      </c>
      <c r="C1319" t="s">
        <v>152</v>
      </c>
      <c r="D1319" t="s">
        <v>86</v>
      </c>
      <c r="E1319" s="9" t="s">
        <v>153</v>
      </c>
      <c r="F1319" t="s">
        <v>120</v>
      </c>
      <c r="G1319">
        <v>2022</v>
      </c>
      <c r="H1319" s="6">
        <v>125.05</v>
      </c>
      <c r="I1319" s="61">
        <f>SUM("1/"&amp;Index[[#This Row],[LibMois]]&amp;"/"&amp;Index[[#This Row],[Annee]])</f>
        <v>44805</v>
      </c>
      <c r="J1319"/>
    </row>
    <row r="1320" spans="1:10" hidden="1" x14ac:dyDescent="0.3">
      <c r="A1320" t="s">
        <v>110</v>
      </c>
      <c r="B1320" t="s">
        <v>136</v>
      </c>
      <c r="C1320" t="s">
        <v>137</v>
      </c>
      <c r="D1320" t="s">
        <v>89</v>
      </c>
      <c r="E1320" s="9" t="s">
        <v>138</v>
      </c>
      <c r="F1320" t="s">
        <v>120</v>
      </c>
      <c r="G1320">
        <v>2022</v>
      </c>
      <c r="H1320" s="6">
        <v>121.01</v>
      </c>
      <c r="I1320" s="61">
        <f>SUM("1/"&amp;Index[[#This Row],[LibMois]]&amp;"/"&amp;Index[[#This Row],[Annee]])</f>
        <v>44805</v>
      </c>
      <c r="J1320"/>
    </row>
    <row r="1321" spans="1:10" hidden="1" x14ac:dyDescent="0.3">
      <c r="A1321" t="s">
        <v>110</v>
      </c>
      <c r="B1321" t="s">
        <v>142</v>
      </c>
      <c r="C1321" t="s">
        <v>143</v>
      </c>
      <c r="D1321" t="s">
        <v>88</v>
      </c>
      <c r="E1321" s="9" t="s">
        <v>144</v>
      </c>
      <c r="F1321" t="s">
        <v>120</v>
      </c>
      <c r="G1321">
        <v>2022</v>
      </c>
      <c r="H1321" s="6">
        <v>133.30000000000001</v>
      </c>
      <c r="I1321" s="61">
        <f>SUM("1/"&amp;Index[[#This Row],[LibMois]]&amp;"/"&amp;Index[[#This Row],[Annee]])</f>
        <v>44805</v>
      </c>
      <c r="J1321"/>
    </row>
    <row r="1322" spans="1:10" hidden="1" x14ac:dyDescent="0.3">
      <c r="A1322" t="s">
        <v>110</v>
      </c>
      <c r="B1322" t="s">
        <v>145</v>
      </c>
      <c r="C1322" t="s">
        <v>146</v>
      </c>
      <c r="D1322" t="s">
        <v>87</v>
      </c>
      <c r="E1322" s="9" t="s">
        <v>147</v>
      </c>
      <c r="F1322" t="s">
        <v>120</v>
      </c>
      <c r="G1322">
        <v>2022</v>
      </c>
      <c r="H1322" s="6">
        <v>117.74</v>
      </c>
      <c r="I1322" s="61">
        <f>SUM("1/"&amp;Index[[#This Row],[LibMois]]&amp;"/"&amp;Index[[#This Row],[Annee]])</f>
        <v>44805</v>
      </c>
      <c r="J1322"/>
    </row>
    <row r="1323" spans="1:10" hidden="1" x14ac:dyDescent="0.3">
      <c r="A1323" t="s">
        <v>110</v>
      </c>
      <c r="B1323" t="s">
        <v>139</v>
      </c>
      <c r="C1323" t="s">
        <v>140</v>
      </c>
      <c r="D1323" t="s">
        <v>92</v>
      </c>
      <c r="E1323" s="9" t="s">
        <v>141</v>
      </c>
      <c r="F1323" t="s">
        <v>120</v>
      </c>
      <c r="G1323">
        <v>2022</v>
      </c>
      <c r="H1323" s="6">
        <v>112.26</v>
      </c>
      <c r="I1323" s="61">
        <f>SUM("1/"&amp;Index[[#This Row],[LibMois]]&amp;"/"&amp;Index[[#This Row],[Annee]])</f>
        <v>44805</v>
      </c>
      <c r="J1323"/>
    </row>
    <row r="1324" spans="1:10" hidden="1" x14ac:dyDescent="0.3">
      <c r="A1324" t="s">
        <v>110</v>
      </c>
      <c r="B1324" t="s">
        <v>148</v>
      </c>
      <c r="C1324" t="s">
        <v>149</v>
      </c>
      <c r="D1324" t="s">
        <v>91</v>
      </c>
      <c r="E1324" s="9" t="s">
        <v>150</v>
      </c>
      <c r="F1324" t="s">
        <v>120</v>
      </c>
      <c r="G1324">
        <v>2022</v>
      </c>
      <c r="H1324" s="6">
        <v>121.11</v>
      </c>
      <c r="I1324" s="61">
        <f>SUM("1/"&amp;Index[[#This Row],[LibMois]]&amp;"/"&amp;Index[[#This Row],[Annee]])</f>
        <v>44805</v>
      </c>
      <c r="J1324"/>
    </row>
    <row r="1325" spans="1:10" hidden="1" x14ac:dyDescent="0.3">
      <c r="A1325" t="s">
        <v>110</v>
      </c>
      <c r="B1325" t="s">
        <v>154</v>
      </c>
      <c r="C1325" t="s">
        <v>155</v>
      </c>
      <c r="D1325" t="s">
        <v>83</v>
      </c>
      <c r="E1325" s="9" t="s">
        <v>156</v>
      </c>
      <c r="F1325" t="s">
        <v>120</v>
      </c>
      <c r="G1325">
        <v>2022</v>
      </c>
      <c r="H1325" s="6">
        <v>124.65</v>
      </c>
      <c r="I1325" s="61">
        <f>SUM("1/"&amp;Index[[#This Row],[LibMois]]&amp;"/"&amp;Index[[#This Row],[Annee]])</f>
        <v>44805</v>
      </c>
      <c r="J1325"/>
    </row>
    <row r="1326" spans="1:10" hidden="1" x14ac:dyDescent="0.3">
      <c r="A1326" t="s">
        <v>110</v>
      </c>
      <c r="B1326" t="s">
        <v>157</v>
      </c>
      <c r="C1326" t="s">
        <v>158</v>
      </c>
      <c r="D1326" t="s">
        <v>159</v>
      </c>
      <c r="E1326" s="9" t="s">
        <v>160</v>
      </c>
      <c r="F1326" t="s">
        <v>120</v>
      </c>
      <c r="G1326">
        <v>2022</v>
      </c>
      <c r="H1326" s="6">
        <v>130.5</v>
      </c>
      <c r="I1326" s="61">
        <f>SUM("1/"&amp;Index[[#This Row],[LibMois]]&amp;"/"&amp;Index[[#This Row],[Annee]])</f>
        <v>44805</v>
      </c>
      <c r="J1326"/>
    </row>
    <row r="1327" spans="1:10" hidden="1" x14ac:dyDescent="0.3">
      <c r="A1327" t="s">
        <v>110</v>
      </c>
      <c r="B1327" t="s">
        <v>123</v>
      </c>
      <c r="C1327" t="s">
        <v>124</v>
      </c>
      <c r="D1327" t="s">
        <v>125</v>
      </c>
      <c r="E1327" s="9" t="s">
        <v>126</v>
      </c>
      <c r="F1327" t="s">
        <v>120</v>
      </c>
      <c r="G1327">
        <v>2022</v>
      </c>
      <c r="H1327" s="6">
        <v>124.85</v>
      </c>
      <c r="I1327" s="61">
        <f>SUM("1/"&amp;Index[[#This Row],[LibMois]]&amp;"/"&amp;Index[[#This Row],[Annee]])</f>
        <v>44805</v>
      </c>
      <c r="J1327"/>
    </row>
    <row r="1328" spans="1:10" hidden="1" x14ac:dyDescent="0.3">
      <c r="A1328" s="84"/>
      <c r="B1328" s="84"/>
      <c r="C1328" s="84" t="s">
        <v>161</v>
      </c>
      <c r="D1328" s="103" t="s">
        <v>162</v>
      </c>
      <c r="E1328" s="103"/>
      <c r="F1328" s="84" t="s">
        <v>120</v>
      </c>
      <c r="G1328" s="105">
        <v>2022</v>
      </c>
      <c r="H1328" s="106">
        <v>127.1</v>
      </c>
      <c r="I1328" s="61">
        <f>SUM("1/"&amp;Index[[#This Row],[LibMois]]&amp;"/"&amp;Index[[#This Row],[Annee]])</f>
        <v>44805</v>
      </c>
      <c r="J1328"/>
    </row>
    <row r="1329" spans="1:10" hidden="1" x14ac:dyDescent="0.3">
      <c r="A1329" s="84"/>
      <c r="B1329" s="84"/>
      <c r="C1329" s="84" t="s">
        <v>163</v>
      </c>
      <c r="D1329" s="103" t="s">
        <v>93</v>
      </c>
      <c r="E1329" s="103"/>
      <c r="F1329" s="84" t="s">
        <v>120</v>
      </c>
      <c r="G1329" s="105">
        <v>2022</v>
      </c>
      <c r="H1329" s="106">
        <v>125.9</v>
      </c>
      <c r="I1329" s="61">
        <f>SUM("1/"&amp;Index[[#This Row],[LibMois]]&amp;"/"&amp;Index[[#This Row],[Annee]])</f>
        <v>44805</v>
      </c>
      <c r="J1329"/>
    </row>
    <row r="1330" spans="1:10" hidden="1" x14ac:dyDescent="0.3">
      <c r="A1330" s="84"/>
      <c r="B1330" s="84"/>
      <c r="C1330" s="84" t="s">
        <v>164</v>
      </c>
      <c r="D1330" s="103" t="s">
        <v>94</v>
      </c>
      <c r="E1330" s="103"/>
      <c r="F1330" s="84" t="s">
        <v>120</v>
      </c>
      <c r="G1330" s="105">
        <v>2022</v>
      </c>
      <c r="H1330" s="106">
        <v>133.5</v>
      </c>
      <c r="I1330" s="61">
        <f>SUM("1/"&amp;Index[[#This Row],[LibMois]]&amp;"/"&amp;Index[[#This Row],[Annee]])</f>
        <v>44805</v>
      </c>
      <c r="J1330"/>
    </row>
    <row r="1331" spans="1:10" hidden="1" x14ac:dyDescent="0.3">
      <c r="A1331" t="s">
        <v>110</v>
      </c>
      <c r="B1331" t="s">
        <v>154</v>
      </c>
      <c r="C1331" t="s">
        <v>155</v>
      </c>
      <c r="D1331" t="s">
        <v>83</v>
      </c>
      <c r="E1331" s="9" t="s">
        <v>156</v>
      </c>
      <c r="F1331" t="s">
        <v>120</v>
      </c>
      <c r="G1331">
        <v>2023</v>
      </c>
      <c r="H1331" s="6">
        <v>129.52000000000001</v>
      </c>
      <c r="I1331" s="61">
        <f>SUM("1/"&amp;Index[[#This Row],[LibMois]]&amp;"/"&amp;Index[[#This Row],[Annee]])</f>
        <v>45170</v>
      </c>
      <c r="J1331"/>
    </row>
    <row r="1332" spans="1:10" hidden="1" x14ac:dyDescent="0.3">
      <c r="A1332" t="s">
        <v>110</v>
      </c>
      <c r="B1332" t="s">
        <v>157</v>
      </c>
      <c r="C1332" t="s">
        <v>158</v>
      </c>
      <c r="D1332" t="s">
        <v>159</v>
      </c>
      <c r="E1332" s="9" t="s">
        <v>160</v>
      </c>
      <c r="F1332" t="s">
        <v>120</v>
      </c>
      <c r="G1332">
        <v>2023</v>
      </c>
      <c r="H1332" s="6">
        <v>140.1</v>
      </c>
      <c r="I1332" s="61">
        <f>SUM("1/"&amp;Index[[#This Row],[LibMois]]&amp;"/"&amp;Index[[#This Row],[Annee]])</f>
        <v>45170</v>
      </c>
      <c r="J1332"/>
    </row>
    <row r="1333" spans="1:10" hidden="1" x14ac:dyDescent="0.3">
      <c r="A1333" t="s">
        <v>110</v>
      </c>
      <c r="B1333" t="s">
        <v>127</v>
      </c>
      <c r="C1333" t="s">
        <v>128</v>
      </c>
      <c r="D1333" t="s">
        <v>84</v>
      </c>
      <c r="E1333" s="9" t="s">
        <v>129</v>
      </c>
      <c r="F1333" t="s">
        <v>120</v>
      </c>
      <c r="G1333">
        <v>2023</v>
      </c>
      <c r="H1333" s="6">
        <v>127.31</v>
      </c>
      <c r="I1333" s="61">
        <f>SUM("1/"&amp;Index[[#This Row],[LibMois]]&amp;"/"&amp;Index[[#This Row],[Annee]])</f>
        <v>45170</v>
      </c>
      <c r="J1333"/>
    </row>
    <row r="1334" spans="1:10" hidden="1" x14ac:dyDescent="0.3">
      <c r="A1334" t="s">
        <v>110</v>
      </c>
      <c r="B1334" t="s">
        <v>130</v>
      </c>
      <c r="C1334" t="s">
        <v>131</v>
      </c>
      <c r="D1334" t="s">
        <v>85</v>
      </c>
      <c r="E1334" s="9" t="s">
        <v>132</v>
      </c>
      <c r="F1334" t="s">
        <v>120</v>
      </c>
      <c r="G1334">
        <v>2023</v>
      </c>
      <c r="H1334" s="6">
        <v>118.9</v>
      </c>
      <c r="I1334" s="61">
        <f>SUM("1/"&amp;Index[[#This Row],[LibMois]]&amp;"/"&amp;Index[[#This Row],[Annee]])</f>
        <v>45170</v>
      </c>
      <c r="J1334"/>
    </row>
    <row r="1335" spans="1:10" hidden="1" x14ac:dyDescent="0.3">
      <c r="A1335" t="s">
        <v>110</v>
      </c>
      <c r="B1335" t="s">
        <v>151</v>
      </c>
      <c r="C1335" t="s">
        <v>152</v>
      </c>
      <c r="D1335" t="s">
        <v>86</v>
      </c>
      <c r="E1335" s="9" t="s">
        <v>153</v>
      </c>
      <c r="F1335" t="s">
        <v>120</v>
      </c>
      <c r="G1335">
        <v>2023</v>
      </c>
      <c r="H1335" s="6">
        <v>126.38</v>
      </c>
      <c r="I1335" s="61">
        <f>SUM("1/"&amp;Index[[#This Row],[LibMois]]&amp;"/"&amp;Index[[#This Row],[Annee]])</f>
        <v>45170</v>
      </c>
      <c r="J1335"/>
    </row>
    <row r="1336" spans="1:10" hidden="1" x14ac:dyDescent="0.3">
      <c r="A1336" t="s">
        <v>110</v>
      </c>
      <c r="B1336" t="s">
        <v>145</v>
      </c>
      <c r="C1336" t="s">
        <v>146</v>
      </c>
      <c r="D1336" t="s">
        <v>87</v>
      </c>
      <c r="E1336" s="9" t="s">
        <v>147</v>
      </c>
      <c r="F1336" t="s">
        <v>120</v>
      </c>
      <c r="G1336">
        <v>2023</v>
      </c>
      <c r="H1336" s="6">
        <v>120.19</v>
      </c>
      <c r="I1336" s="61">
        <f>SUM("1/"&amp;Index[[#This Row],[LibMois]]&amp;"/"&amp;Index[[#This Row],[Annee]])</f>
        <v>45170</v>
      </c>
      <c r="J1336"/>
    </row>
    <row r="1337" spans="1:10" hidden="1" x14ac:dyDescent="0.3">
      <c r="A1337" s="84" t="s">
        <v>110</v>
      </c>
      <c r="B1337" s="84" t="s">
        <v>142</v>
      </c>
      <c r="C1337" s="84" t="s">
        <v>143</v>
      </c>
      <c r="D1337" s="104" t="s">
        <v>88</v>
      </c>
      <c r="E1337" s="103" t="s">
        <v>144</v>
      </c>
      <c r="F1337" s="84" t="s">
        <v>120</v>
      </c>
      <c r="G1337" s="105">
        <v>2023</v>
      </c>
      <c r="H1337" s="106">
        <v>120.39</v>
      </c>
      <c r="I1337" s="61">
        <f>SUM("1/"&amp;Index[[#This Row],[LibMois]]&amp;"/"&amp;Index[[#This Row],[Annee]])</f>
        <v>45170</v>
      </c>
      <c r="J1337"/>
    </row>
    <row r="1338" spans="1:10" hidden="1" x14ac:dyDescent="0.3">
      <c r="A1338" t="s">
        <v>110</v>
      </c>
      <c r="B1338" t="s">
        <v>136</v>
      </c>
      <c r="C1338" t="s">
        <v>137</v>
      </c>
      <c r="D1338" t="s">
        <v>89</v>
      </c>
      <c r="E1338" s="9" t="s">
        <v>138</v>
      </c>
      <c r="F1338" t="s">
        <v>120</v>
      </c>
      <c r="G1338">
        <v>2023</v>
      </c>
      <c r="H1338" s="6">
        <v>129.08000000000001</v>
      </c>
      <c r="I1338" s="61">
        <f>SUM("1/"&amp;Index[[#This Row],[LibMois]]&amp;"/"&amp;Index[[#This Row],[Annee]])</f>
        <v>45170</v>
      </c>
      <c r="J1338"/>
    </row>
    <row r="1339" spans="1:10" hidden="1" x14ac:dyDescent="0.3">
      <c r="A1339" t="s">
        <v>110</v>
      </c>
      <c r="B1339" t="s">
        <v>133</v>
      </c>
      <c r="C1339" t="s">
        <v>134</v>
      </c>
      <c r="D1339" t="s">
        <v>90</v>
      </c>
      <c r="E1339" s="9" t="s">
        <v>135</v>
      </c>
      <c r="F1339" t="s">
        <v>120</v>
      </c>
      <c r="G1339">
        <v>2023</v>
      </c>
      <c r="H1339" s="6">
        <v>132.06</v>
      </c>
      <c r="I1339" s="61">
        <f>SUM("1/"&amp;Index[[#This Row],[LibMois]]&amp;"/"&amp;Index[[#This Row],[Annee]])</f>
        <v>45170</v>
      </c>
      <c r="J1339"/>
    </row>
    <row r="1340" spans="1:10" hidden="1" x14ac:dyDescent="0.3">
      <c r="A1340" t="s">
        <v>110</v>
      </c>
      <c r="B1340" t="s">
        <v>148</v>
      </c>
      <c r="C1340" t="s">
        <v>149</v>
      </c>
      <c r="D1340" t="s">
        <v>91</v>
      </c>
      <c r="E1340" s="9" t="s">
        <v>150</v>
      </c>
      <c r="F1340" t="s">
        <v>120</v>
      </c>
      <c r="G1340">
        <v>2023</v>
      </c>
      <c r="H1340" s="6">
        <v>125.28</v>
      </c>
      <c r="I1340" s="61">
        <f>SUM("1/"&amp;Index[[#This Row],[LibMois]]&amp;"/"&amp;Index[[#This Row],[Annee]])</f>
        <v>45170</v>
      </c>
      <c r="J1340"/>
    </row>
    <row r="1341" spans="1:10" hidden="1" x14ac:dyDescent="0.3">
      <c r="A1341" t="s">
        <v>110</v>
      </c>
      <c r="B1341" t="s">
        <v>139</v>
      </c>
      <c r="C1341" t="s">
        <v>140</v>
      </c>
      <c r="D1341" t="s">
        <v>92</v>
      </c>
      <c r="E1341" s="9" t="s">
        <v>141</v>
      </c>
      <c r="F1341" t="s">
        <v>120</v>
      </c>
      <c r="G1341">
        <v>2023</v>
      </c>
      <c r="H1341" s="6">
        <v>116.02</v>
      </c>
      <c r="I1341" s="61">
        <f>SUM("1/"&amp;Index[[#This Row],[LibMois]]&amp;"/"&amp;Index[[#This Row],[Annee]])</f>
        <v>45170</v>
      </c>
      <c r="J1341"/>
    </row>
    <row r="1342" spans="1:10" hidden="1" x14ac:dyDescent="0.3">
      <c r="A1342" s="84" t="s">
        <v>110</v>
      </c>
      <c r="B1342" s="84" t="s">
        <v>123</v>
      </c>
      <c r="C1342" s="84" t="s">
        <v>124</v>
      </c>
      <c r="D1342" s="104" t="s">
        <v>125</v>
      </c>
      <c r="E1342" s="103" t="s">
        <v>126</v>
      </c>
      <c r="F1342" s="84" t="s">
        <v>120</v>
      </c>
      <c r="G1342" s="105">
        <v>2023</v>
      </c>
      <c r="H1342" s="106">
        <v>125.33</v>
      </c>
      <c r="I1342" s="61">
        <f>SUM("1/"&amp;Index[[#This Row],[LibMois]]&amp;"/"&amp;Index[[#This Row],[Annee]])</f>
        <v>45170</v>
      </c>
      <c r="J1342"/>
    </row>
    <row r="1343" spans="1:10" hidden="1" x14ac:dyDescent="0.3">
      <c r="C1343" t="s">
        <v>163</v>
      </c>
      <c r="D1343" t="s">
        <v>93</v>
      </c>
      <c r="E1343" s="9"/>
      <c r="F1343" t="s">
        <v>120</v>
      </c>
      <c r="G1343">
        <v>2023</v>
      </c>
      <c r="H1343" s="6">
        <v>130.80000000000001</v>
      </c>
      <c r="I1343" s="61">
        <f>SUM("1/"&amp;Index[[#This Row],[LibMois]]&amp;"/"&amp;Index[[#This Row],[Annee]])</f>
        <v>45170</v>
      </c>
      <c r="J1343"/>
    </row>
    <row r="1344" spans="1:10" hidden="1" x14ac:dyDescent="0.3">
      <c r="C1344" t="s">
        <v>164</v>
      </c>
      <c r="D1344" t="s">
        <v>94</v>
      </c>
      <c r="E1344" s="9"/>
      <c r="F1344" t="s">
        <v>120</v>
      </c>
      <c r="G1344">
        <v>2023</v>
      </c>
      <c r="H1344" s="6">
        <v>131.9</v>
      </c>
      <c r="I1344" s="61">
        <f>SUM("1/"&amp;Index[[#This Row],[LibMois]]&amp;"/"&amp;Index[[#This Row],[Annee]])</f>
        <v>45170</v>
      </c>
      <c r="J1344"/>
    </row>
    <row r="1345" spans="3:10" hidden="1" x14ac:dyDescent="0.3">
      <c r="C1345" t="s">
        <v>161</v>
      </c>
      <c r="D1345" t="s">
        <v>162</v>
      </c>
      <c r="E1345" s="9"/>
      <c r="F1345" t="s">
        <v>120</v>
      </c>
      <c r="G1345">
        <v>2023</v>
      </c>
      <c r="H1345" s="6">
        <v>130.19999999999999</v>
      </c>
      <c r="I1345" s="61">
        <f>SUM("1/"&amp;Index[[#This Row],[LibMois]]&amp;"/"&amp;Index[[#This Row],[Annee]])</f>
        <v>45170</v>
      </c>
      <c r="J1345"/>
    </row>
    <row r="1346" spans="3:10" hidden="1" x14ac:dyDescent="0.3">
      <c r="C1346" t="s">
        <v>163</v>
      </c>
      <c r="D1346" t="s">
        <v>93</v>
      </c>
      <c r="E1346" s="9"/>
      <c r="F1346" t="s">
        <v>120</v>
      </c>
      <c r="G1346">
        <v>2023</v>
      </c>
      <c r="H1346" s="6">
        <v>130.80000000000001</v>
      </c>
      <c r="I1346" s="61">
        <f>SUM("1/"&amp;Index[[#This Row],[LibMois]]&amp;"/"&amp;Index[[#This Row],[Annee]])</f>
        <v>45170</v>
      </c>
      <c r="J1346"/>
    </row>
    <row r="1347" spans="3:10" hidden="1" x14ac:dyDescent="0.3">
      <c r="C1347" t="s">
        <v>164</v>
      </c>
      <c r="D1347" t="s">
        <v>94</v>
      </c>
      <c r="E1347" s="9"/>
      <c r="F1347" t="s">
        <v>120</v>
      </c>
      <c r="G1347">
        <v>2023</v>
      </c>
      <c r="H1347" s="6">
        <v>131.9</v>
      </c>
      <c r="I1347" s="61">
        <f>SUM("1/"&amp;Index[[#This Row],[LibMois]]&amp;"/"&amp;Index[[#This Row],[Annee]])</f>
        <v>45170</v>
      </c>
      <c r="J1347"/>
    </row>
    <row r="1348" spans="3:10" hidden="1" x14ac:dyDescent="0.3">
      <c r="C1348" t="s">
        <v>161</v>
      </c>
      <c r="D1348" t="s">
        <v>162</v>
      </c>
      <c r="E1348" s="9"/>
      <c r="F1348" t="s">
        <v>120</v>
      </c>
      <c r="G1348">
        <v>2023</v>
      </c>
      <c r="H1348" s="6">
        <v>130.19999999999999</v>
      </c>
      <c r="I1348" s="61">
        <f>SUM("1/"&amp;Index[[#This Row],[LibMois]]&amp;"/"&amp;Index[[#This Row],[Annee]])</f>
        <v>45170</v>
      </c>
      <c r="J1348"/>
    </row>
    <row r="1349" spans="3:10" x14ac:dyDescent="0.3">
      <c r="J1349"/>
    </row>
    <row r="1350" spans="3:10" x14ac:dyDescent="0.3">
      <c r="J1350"/>
    </row>
    <row r="1351" spans="3:10" x14ac:dyDescent="0.3">
      <c r="J1351"/>
    </row>
    <row r="1352" spans="3:10" x14ac:dyDescent="0.3">
      <c r="J1352"/>
    </row>
    <row r="1353" spans="3:10" x14ac:dyDescent="0.3">
      <c r="J1353"/>
    </row>
    <row r="1354" spans="3:10" x14ac:dyDescent="0.3">
      <c r="J1354"/>
    </row>
    <row r="1355" spans="3:10" x14ac:dyDescent="0.3">
      <c r="J1355"/>
    </row>
    <row r="1356" spans="3:10" x14ac:dyDescent="0.3">
      <c r="J1356"/>
    </row>
    <row r="1357" spans="3:10" x14ac:dyDescent="0.3">
      <c r="J1357"/>
    </row>
    <row r="1358" spans="3:10" x14ac:dyDescent="0.3">
      <c r="J1358"/>
    </row>
    <row r="1359" spans="3:10" x14ac:dyDescent="0.3">
      <c r="J1359"/>
    </row>
    <row r="1360" spans="3:10" x14ac:dyDescent="0.3">
      <c r="J1360"/>
    </row>
    <row r="1361" spans="10:10" x14ac:dyDescent="0.3">
      <c r="J1361"/>
    </row>
    <row r="1362" spans="10:10" x14ac:dyDescent="0.3">
      <c r="J1362"/>
    </row>
    <row r="1363" spans="10:10" x14ac:dyDescent="0.3">
      <c r="J1363"/>
    </row>
    <row r="1364" spans="10:10" x14ac:dyDescent="0.3">
      <c r="J1364"/>
    </row>
    <row r="1365" spans="10:10" x14ac:dyDescent="0.3">
      <c r="J1365"/>
    </row>
    <row r="1366" spans="10:10" x14ac:dyDescent="0.3">
      <c r="J1366"/>
    </row>
    <row r="1367" spans="10:10" x14ac:dyDescent="0.3">
      <c r="J1367"/>
    </row>
    <row r="1368" spans="10:10" x14ac:dyDescent="0.3">
      <c r="J1368"/>
    </row>
    <row r="1369" spans="10:10" x14ac:dyDescent="0.3">
      <c r="J1369"/>
    </row>
    <row r="1370" spans="10:10" x14ac:dyDescent="0.3">
      <c r="J1370"/>
    </row>
    <row r="1371" spans="10:10" x14ac:dyDescent="0.3">
      <c r="J1371"/>
    </row>
    <row r="1372" spans="10:10" x14ac:dyDescent="0.3">
      <c r="J1372"/>
    </row>
    <row r="1373" spans="10:10" x14ac:dyDescent="0.3">
      <c r="J1373"/>
    </row>
    <row r="1374" spans="10:10" x14ac:dyDescent="0.3">
      <c r="J1374"/>
    </row>
    <row r="1375" spans="10:10" x14ac:dyDescent="0.3">
      <c r="J1375"/>
    </row>
    <row r="1376" spans="10:10" x14ac:dyDescent="0.3">
      <c r="J1376"/>
    </row>
    <row r="1377" spans="10:10" x14ac:dyDescent="0.3">
      <c r="J1377"/>
    </row>
    <row r="1378" spans="10:10" x14ac:dyDescent="0.3">
      <c r="J1378"/>
    </row>
    <row r="1379" spans="10:10" x14ac:dyDescent="0.3">
      <c r="J1379"/>
    </row>
    <row r="1380" spans="10:10" x14ac:dyDescent="0.3">
      <c r="J1380"/>
    </row>
    <row r="1381" spans="10:10" x14ac:dyDescent="0.3">
      <c r="J1381"/>
    </row>
    <row r="1382" spans="10:10" x14ac:dyDescent="0.3">
      <c r="J1382"/>
    </row>
    <row r="1383" spans="10:10" x14ac:dyDescent="0.3">
      <c r="J1383"/>
    </row>
    <row r="1384" spans="10:10" x14ac:dyDescent="0.3">
      <c r="J1384"/>
    </row>
    <row r="1385" spans="10:10" x14ac:dyDescent="0.3">
      <c r="J1385"/>
    </row>
    <row r="1386" spans="10:10" x14ac:dyDescent="0.3">
      <c r="J1386"/>
    </row>
    <row r="1387" spans="10:10" x14ac:dyDescent="0.3">
      <c r="J1387"/>
    </row>
    <row r="1388" spans="10:10" x14ac:dyDescent="0.3">
      <c r="J1388"/>
    </row>
    <row r="1389" spans="10:10" x14ac:dyDescent="0.3">
      <c r="J1389"/>
    </row>
    <row r="1390" spans="10:10" x14ac:dyDescent="0.3">
      <c r="J1390"/>
    </row>
    <row r="1391" spans="10:10" x14ac:dyDescent="0.3">
      <c r="J1391"/>
    </row>
    <row r="1392" spans="10:10" x14ac:dyDescent="0.3">
      <c r="J1392"/>
    </row>
    <row r="1393" spans="10:10" x14ac:dyDescent="0.3">
      <c r="J1393"/>
    </row>
    <row r="1394" spans="10:10" x14ac:dyDescent="0.3">
      <c r="J1394"/>
    </row>
    <row r="1395" spans="10:10" x14ac:dyDescent="0.3">
      <c r="J1395"/>
    </row>
    <row r="1396" spans="10:10" x14ac:dyDescent="0.3">
      <c r="J1396"/>
    </row>
    <row r="1397" spans="10:10" x14ac:dyDescent="0.3">
      <c r="J1397"/>
    </row>
    <row r="1398" spans="10:10" x14ac:dyDescent="0.3">
      <c r="J1398"/>
    </row>
    <row r="1399" spans="10:10" x14ac:dyDescent="0.3">
      <c r="J1399"/>
    </row>
    <row r="1400" spans="10:10" x14ac:dyDescent="0.3">
      <c r="J1400"/>
    </row>
    <row r="1401" spans="10:10" x14ac:dyDescent="0.3">
      <c r="J1401"/>
    </row>
    <row r="1402" spans="10:10" x14ac:dyDescent="0.3">
      <c r="J1402"/>
    </row>
    <row r="1403" spans="10:10" x14ac:dyDescent="0.3">
      <c r="J1403"/>
    </row>
    <row r="1404" spans="10:10" x14ac:dyDescent="0.3">
      <c r="J1404"/>
    </row>
    <row r="1405" spans="10:10" x14ac:dyDescent="0.3">
      <c r="J1405"/>
    </row>
    <row r="1406" spans="10:10" x14ac:dyDescent="0.3">
      <c r="J1406"/>
    </row>
    <row r="1407" spans="10:10" x14ac:dyDescent="0.3">
      <c r="J1407"/>
    </row>
    <row r="1408" spans="10:10" x14ac:dyDescent="0.3">
      <c r="J1408"/>
    </row>
    <row r="1409" spans="10:10" x14ac:dyDescent="0.3">
      <c r="J1409"/>
    </row>
    <row r="1410" spans="10:10" x14ac:dyDescent="0.3">
      <c r="J1410"/>
    </row>
    <row r="1411" spans="10:10" x14ac:dyDescent="0.3">
      <c r="J1411"/>
    </row>
    <row r="1412" spans="10:10" x14ac:dyDescent="0.3">
      <c r="J1412"/>
    </row>
    <row r="1413" spans="10:10" x14ac:dyDescent="0.3">
      <c r="J1413"/>
    </row>
    <row r="1414" spans="10:10" x14ac:dyDescent="0.3">
      <c r="J1414"/>
    </row>
    <row r="1415" spans="10:10" x14ac:dyDescent="0.3">
      <c r="J1415"/>
    </row>
    <row r="1416" spans="10:10" x14ac:dyDescent="0.3">
      <c r="J1416"/>
    </row>
    <row r="1417" spans="10:10" x14ac:dyDescent="0.3">
      <c r="J1417"/>
    </row>
    <row r="1418" spans="10:10" x14ac:dyDescent="0.3">
      <c r="J1418"/>
    </row>
    <row r="1419" spans="10:10" x14ac:dyDescent="0.3">
      <c r="J1419"/>
    </row>
    <row r="1420" spans="10:10" x14ac:dyDescent="0.3">
      <c r="J1420"/>
    </row>
    <row r="1421" spans="10:10" x14ac:dyDescent="0.3">
      <c r="J1421"/>
    </row>
    <row r="1422" spans="10:10" x14ac:dyDescent="0.3">
      <c r="J1422"/>
    </row>
    <row r="1423" spans="10:10" x14ac:dyDescent="0.3">
      <c r="J1423"/>
    </row>
    <row r="1424" spans="10:10" x14ac:dyDescent="0.3">
      <c r="J1424"/>
    </row>
    <row r="1425" spans="10:10" x14ac:dyDescent="0.3">
      <c r="J1425"/>
    </row>
    <row r="1426" spans="10:10" x14ac:dyDescent="0.3">
      <c r="J1426"/>
    </row>
    <row r="1427" spans="10:10" x14ac:dyDescent="0.3">
      <c r="J1427"/>
    </row>
    <row r="1428" spans="10:10" x14ac:dyDescent="0.3">
      <c r="J1428"/>
    </row>
    <row r="1429" spans="10:10" x14ac:dyDescent="0.3">
      <c r="J1429"/>
    </row>
    <row r="1430" spans="10:10" x14ac:dyDescent="0.3">
      <c r="J1430"/>
    </row>
    <row r="1431" spans="10:10" x14ac:dyDescent="0.3">
      <c r="J1431"/>
    </row>
    <row r="1432" spans="10:10" x14ac:dyDescent="0.3">
      <c r="J1432"/>
    </row>
    <row r="1433" spans="10:10" x14ac:dyDescent="0.3">
      <c r="J1433"/>
    </row>
    <row r="1434" spans="10:10" x14ac:dyDescent="0.3">
      <c r="J1434"/>
    </row>
    <row r="1435" spans="10:10" x14ac:dyDescent="0.3">
      <c r="J1435"/>
    </row>
    <row r="1436" spans="10:10" x14ac:dyDescent="0.3">
      <c r="J1436"/>
    </row>
    <row r="1437" spans="10:10" x14ac:dyDescent="0.3">
      <c r="J1437"/>
    </row>
    <row r="1438" spans="10:10" x14ac:dyDescent="0.3">
      <c r="J1438"/>
    </row>
    <row r="1439" spans="10:10" x14ac:dyDescent="0.3">
      <c r="J1439"/>
    </row>
    <row r="1440" spans="10:10" x14ac:dyDescent="0.3">
      <c r="J1440"/>
    </row>
    <row r="1441" spans="10:10" x14ac:dyDescent="0.3">
      <c r="J1441"/>
    </row>
    <row r="1442" spans="10:10" x14ac:dyDescent="0.3">
      <c r="J1442"/>
    </row>
    <row r="1443" spans="10:10" x14ac:dyDescent="0.3">
      <c r="J1443"/>
    </row>
    <row r="1444" spans="10:10" x14ac:dyDescent="0.3">
      <c r="J1444"/>
    </row>
    <row r="1445" spans="10:10" x14ac:dyDescent="0.3">
      <c r="J1445"/>
    </row>
    <row r="1446" spans="10:10" x14ac:dyDescent="0.3">
      <c r="J1446"/>
    </row>
    <row r="1447" spans="10:10" x14ac:dyDescent="0.3">
      <c r="J1447"/>
    </row>
    <row r="1448" spans="10:10" x14ac:dyDescent="0.3">
      <c r="J1448"/>
    </row>
    <row r="1449" spans="10:10" x14ac:dyDescent="0.3">
      <c r="J1449"/>
    </row>
    <row r="1450" spans="10:10" x14ac:dyDescent="0.3">
      <c r="J1450"/>
    </row>
    <row r="1451" spans="10:10" x14ac:dyDescent="0.3">
      <c r="J1451"/>
    </row>
    <row r="1452" spans="10:10" x14ac:dyDescent="0.3">
      <c r="J1452"/>
    </row>
    <row r="1453" spans="10:10" x14ac:dyDescent="0.3">
      <c r="J1453"/>
    </row>
    <row r="1454" spans="10:10" x14ac:dyDescent="0.3">
      <c r="J1454"/>
    </row>
    <row r="1455" spans="10:10" x14ac:dyDescent="0.3">
      <c r="J1455"/>
    </row>
    <row r="1456" spans="10:10" x14ac:dyDescent="0.3">
      <c r="J1456"/>
    </row>
    <row r="1457" spans="10:10" x14ac:dyDescent="0.3">
      <c r="J1457"/>
    </row>
    <row r="1458" spans="10:10" x14ac:dyDescent="0.3">
      <c r="J1458"/>
    </row>
    <row r="1459" spans="10:10" x14ac:dyDescent="0.3">
      <c r="J1459"/>
    </row>
    <row r="1460" spans="10:10" x14ac:dyDescent="0.3">
      <c r="J1460"/>
    </row>
    <row r="1461" spans="10:10" x14ac:dyDescent="0.3">
      <c r="J1461"/>
    </row>
    <row r="1462" spans="10:10" x14ac:dyDescent="0.3">
      <c r="J1462"/>
    </row>
    <row r="1463" spans="10:10" x14ac:dyDescent="0.3">
      <c r="J1463"/>
    </row>
    <row r="1464" spans="10:10" x14ac:dyDescent="0.3">
      <c r="J1464"/>
    </row>
    <row r="1465" spans="10:10" x14ac:dyDescent="0.3">
      <c r="J1465"/>
    </row>
    <row r="1466" spans="10:10" x14ac:dyDescent="0.3">
      <c r="J1466"/>
    </row>
    <row r="1467" spans="10:10" x14ac:dyDescent="0.3">
      <c r="J1467"/>
    </row>
    <row r="1468" spans="10:10" x14ac:dyDescent="0.3">
      <c r="J1468"/>
    </row>
    <row r="1469" spans="10:10" x14ac:dyDescent="0.3">
      <c r="J1469"/>
    </row>
    <row r="1470" spans="10:10" x14ac:dyDescent="0.3">
      <c r="J1470"/>
    </row>
    <row r="1471" spans="10:10" x14ac:dyDescent="0.3">
      <c r="J1471"/>
    </row>
    <row r="1472" spans="10:10" x14ac:dyDescent="0.3">
      <c r="J1472"/>
    </row>
    <row r="1473" spans="10:10" x14ac:dyDescent="0.3">
      <c r="J1473"/>
    </row>
    <row r="1474" spans="10:10" x14ac:dyDescent="0.3">
      <c r="J1474"/>
    </row>
    <row r="1475" spans="10:10" x14ac:dyDescent="0.3">
      <c r="J1475"/>
    </row>
    <row r="1476" spans="10:10" x14ac:dyDescent="0.3">
      <c r="J1476"/>
    </row>
    <row r="1477" spans="10:10" x14ac:dyDescent="0.3">
      <c r="J1477"/>
    </row>
    <row r="1478" spans="10:10" x14ac:dyDescent="0.3">
      <c r="J1478"/>
    </row>
    <row r="1479" spans="10:10" x14ac:dyDescent="0.3">
      <c r="J1479"/>
    </row>
    <row r="1480" spans="10:10" x14ac:dyDescent="0.3">
      <c r="J1480"/>
    </row>
    <row r="1481" spans="10:10" x14ac:dyDescent="0.3">
      <c r="J1481"/>
    </row>
    <row r="1482" spans="10:10" x14ac:dyDescent="0.3">
      <c r="J1482"/>
    </row>
    <row r="1483" spans="10:10" x14ac:dyDescent="0.3">
      <c r="J1483"/>
    </row>
    <row r="1484" spans="10:10" x14ac:dyDescent="0.3">
      <c r="J1484"/>
    </row>
    <row r="1485" spans="10:10" x14ac:dyDescent="0.3">
      <c r="J1485"/>
    </row>
    <row r="1486" spans="10:10" x14ac:dyDescent="0.3">
      <c r="J1486"/>
    </row>
    <row r="1487" spans="10:10" x14ac:dyDescent="0.3">
      <c r="J1487"/>
    </row>
    <row r="1488" spans="10:10" x14ac:dyDescent="0.3">
      <c r="J1488"/>
    </row>
    <row r="1489" spans="10:10" x14ac:dyDescent="0.3">
      <c r="J1489"/>
    </row>
    <row r="1490" spans="10:10" x14ac:dyDescent="0.3">
      <c r="J1490"/>
    </row>
    <row r="1491" spans="10:10" x14ac:dyDescent="0.3">
      <c r="J1491"/>
    </row>
    <row r="1492" spans="10:10" x14ac:dyDescent="0.3">
      <c r="J1492"/>
    </row>
    <row r="1493" spans="10:10" x14ac:dyDescent="0.3">
      <c r="J1493"/>
    </row>
    <row r="1494" spans="10:10" x14ac:dyDescent="0.3">
      <c r="J1494"/>
    </row>
    <row r="1495" spans="10:10" x14ac:dyDescent="0.3">
      <c r="J1495"/>
    </row>
    <row r="1496" spans="10:10" x14ac:dyDescent="0.3">
      <c r="J1496"/>
    </row>
    <row r="1497" spans="10:10" x14ac:dyDescent="0.3">
      <c r="J1497"/>
    </row>
    <row r="1498" spans="10:10" x14ac:dyDescent="0.3">
      <c r="J1498"/>
    </row>
    <row r="1499" spans="10:10" x14ac:dyDescent="0.3">
      <c r="J1499"/>
    </row>
    <row r="1500" spans="10:10" x14ac:dyDescent="0.3">
      <c r="J1500"/>
    </row>
    <row r="1501" spans="10:10" x14ac:dyDescent="0.3">
      <c r="J1501"/>
    </row>
    <row r="1502" spans="10:10" x14ac:dyDescent="0.3">
      <c r="J1502"/>
    </row>
    <row r="1503" spans="10:10" x14ac:dyDescent="0.3">
      <c r="J1503"/>
    </row>
    <row r="1504" spans="10:10" x14ac:dyDescent="0.3">
      <c r="J1504"/>
    </row>
    <row r="1505" spans="10:10" x14ac:dyDescent="0.3">
      <c r="J1505"/>
    </row>
    <row r="1506" spans="10:10" x14ac:dyDescent="0.3">
      <c r="J1506"/>
    </row>
    <row r="1507" spans="10:10" x14ac:dyDescent="0.3">
      <c r="J1507"/>
    </row>
    <row r="1508" spans="10:10" x14ac:dyDescent="0.3">
      <c r="J1508"/>
    </row>
    <row r="1509" spans="10:10" x14ac:dyDescent="0.3">
      <c r="J1509"/>
    </row>
    <row r="1510" spans="10:10" x14ac:dyDescent="0.3">
      <c r="J1510"/>
    </row>
    <row r="1511" spans="10:10" x14ac:dyDescent="0.3">
      <c r="J1511"/>
    </row>
    <row r="1512" spans="10:10" x14ac:dyDescent="0.3">
      <c r="J1512"/>
    </row>
    <row r="1513" spans="10:10" x14ac:dyDescent="0.3">
      <c r="J1513"/>
    </row>
    <row r="1514" spans="10:10" x14ac:dyDescent="0.3">
      <c r="J1514"/>
    </row>
    <row r="1515" spans="10:10" x14ac:dyDescent="0.3">
      <c r="J1515"/>
    </row>
    <row r="1516" spans="10:10" x14ac:dyDescent="0.3">
      <c r="J1516"/>
    </row>
    <row r="1517" spans="10:10" x14ac:dyDescent="0.3">
      <c r="J1517"/>
    </row>
    <row r="1518" spans="10:10" x14ac:dyDescent="0.3">
      <c r="J1518"/>
    </row>
    <row r="1519" spans="10:10" x14ac:dyDescent="0.3">
      <c r="J1519"/>
    </row>
    <row r="1520" spans="10:10" x14ac:dyDescent="0.3">
      <c r="J1520"/>
    </row>
    <row r="1521" spans="10:10" x14ac:dyDescent="0.3">
      <c r="J1521"/>
    </row>
    <row r="1522" spans="10:10" x14ac:dyDescent="0.3">
      <c r="J1522"/>
    </row>
    <row r="1523" spans="10:10" x14ac:dyDescent="0.3">
      <c r="J1523"/>
    </row>
    <row r="1524" spans="10:10" x14ac:dyDescent="0.3">
      <c r="J1524"/>
    </row>
    <row r="1525" spans="10:10" x14ac:dyDescent="0.3">
      <c r="J1525"/>
    </row>
    <row r="1526" spans="10:10" x14ac:dyDescent="0.3">
      <c r="J1526"/>
    </row>
    <row r="1527" spans="10:10" x14ac:dyDescent="0.3">
      <c r="J1527"/>
    </row>
    <row r="1528" spans="10:10" x14ac:dyDescent="0.3">
      <c r="J1528"/>
    </row>
    <row r="1529" spans="10:10" x14ac:dyDescent="0.3">
      <c r="J1529"/>
    </row>
    <row r="1530" spans="10:10" x14ac:dyDescent="0.3">
      <c r="J1530"/>
    </row>
    <row r="1531" spans="10:10" x14ac:dyDescent="0.3">
      <c r="J1531"/>
    </row>
    <row r="1532" spans="10:10" x14ac:dyDescent="0.3">
      <c r="J1532"/>
    </row>
    <row r="1533" spans="10:10" x14ac:dyDescent="0.3">
      <c r="J1533"/>
    </row>
    <row r="1534" spans="10:10" x14ac:dyDescent="0.3">
      <c r="J1534"/>
    </row>
    <row r="1535" spans="10:10" x14ac:dyDescent="0.3">
      <c r="J1535"/>
    </row>
    <row r="1536" spans="10:10" x14ac:dyDescent="0.3">
      <c r="J1536"/>
    </row>
    <row r="1537" spans="10:10" x14ac:dyDescent="0.3">
      <c r="J1537"/>
    </row>
    <row r="1538" spans="10:10" x14ac:dyDescent="0.3">
      <c r="J1538"/>
    </row>
    <row r="1539" spans="10:10" x14ac:dyDescent="0.3">
      <c r="J1539"/>
    </row>
    <row r="1540" spans="10:10" x14ac:dyDescent="0.3">
      <c r="J1540"/>
    </row>
    <row r="1541" spans="10:10" x14ac:dyDescent="0.3">
      <c r="J1541"/>
    </row>
    <row r="1542" spans="10:10" x14ac:dyDescent="0.3">
      <c r="J1542"/>
    </row>
    <row r="1543" spans="10:10" x14ac:dyDescent="0.3">
      <c r="J1543"/>
    </row>
    <row r="1544" spans="10:10" x14ac:dyDescent="0.3">
      <c r="J1544"/>
    </row>
    <row r="1545" spans="10:10" x14ac:dyDescent="0.3">
      <c r="J1545"/>
    </row>
    <row r="1546" spans="10:10" x14ac:dyDescent="0.3">
      <c r="J1546"/>
    </row>
    <row r="1547" spans="10:10" x14ac:dyDescent="0.3">
      <c r="J1547"/>
    </row>
    <row r="1548" spans="10:10" x14ac:dyDescent="0.3">
      <c r="J1548"/>
    </row>
    <row r="1549" spans="10:10" x14ac:dyDescent="0.3">
      <c r="J1549"/>
    </row>
    <row r="1550" spans="10:10" x14ac:dyDescent="0.3">
      <c r="J1550"/>
    </row>
    <row r="1551" spans="10:10" x14ac:dyDescent="0.3">
      <c r="J1551"/>
    </row>
    <row r="1552" spans="10:10" x14ac:dyDescent="0.3">
      <c r="J1552"/>
    </row>
    <row r="1553" spans="10:10" x14ac:dyDescent="0.3">
      <c r="J1553"/>
    </row>
    <row r="1554" spans="10:10" x14ac:dyDescent="0.3">
      <c r="J1554"/>
    </row>
    <row r="1555" spans="10:10" x14ac:dyDescent="0.3">
      <c r="J1555"/>
    </row>
    <row r="1556" spans="10:10" x14ac:dyDescent="0.3">
      <c r="J1556"/>
    </row>
    <row r="1557" spans="10:10" x14ac:dyDescent="0.3">
      <c r="J1557"/>
    </row>
    <row r="1558" spans="10:10" x14ac:dyDescent="0.3">
      <c r="J1558"/>
    </row>
    <row r="1559" spans="10:10" x14ac:dyDescent="0.3">
      <c r="J1559"/>
    </row>
    <row r="1560" spans="10:10" x14ac:dyDescent="0.3">
      <c r="J1560"/>
    </row>
    <row r="1561" spans="10:10" x14ac:dyDescent="0.3">
      <c r="J1561"/>
    </row>
    <row r="1562" spans="10:10" x14ac:dyDescent="0.3">
      <c r="J1562"/>
    </row>
    <row r="1563" spans="10:10" x14ac:dyDescent="0.3">
      <c r="J1563"/>
    </row>
    <row r="1564" spans="10:10" x14ac:dyDescent="0.3">
      <c r="J1564"/>
    </row>
    <row r="1565" spans="10:10" x14ac:dyDescent="0.3">
      <c r="J1565"/>
    </row>
    <row r="1566" spans="10:10" x14ac:dyDescent="0.3">
      <c r="J1566"/>
    </row>
    <row r="1567" spans="10:10" x14ac:dyDescent="0.3">
      <c r="J1567"/>
    </row>
    <row r="1568" spans="10:10" x14ac:dyDescent="0.3">
      <c r="J1568"/>
    </row>
    <row r="1569" spans="10:10" x14ac:dyDescent="0.3">
      <c r="J1569"/>
    </row>
    <row r="1570" spans="10:10" x14ac:dyDescent="0.3">
      <c r="J1570"/>
    </row>
    <row r="1571" spans="10:10" x14ac:dyDescent="0.3">
      <c r="J1571"/>
    </row>
    <row r="1572" spans="10:10" x14ac:dyDescent="0.3">
      <c r="J1572"/>
    </row>
    <row r="1573" spans="10:10" x14ac:dyDescent="0.3">
      <c r="J1573"/>
    </row>
    <row r="1574" spans="10:10" x14ac:dyDescent="0.3">
      <c r="J1574"/>
    </row>
    <row r="1575" spans="10:10" x14ac:dyDescent="0.3">
      <c r="J1575"/>
    </row>
    <row r="1576" spans="10:10" x14ac:dyDescent="0.3">
      <c r="J1576"/>
    </row>
    <row r="1577" spans="10:10" x14ac:dyDescent="0.3">
      <c r="J1577"/>
    </row>
    <row r="1578" spans="10:10" x14ac:dyDescent="0.3">
      <c r="J1578"/>
    </row>
    <row r="1579" spans="10:10" x14ac:dyDescent="0.3">
      <c r="J1579"/>
    </row>
    <row r="1580" spans="10:10" x14ac:dyDescent="0.3">
      <c r="J1580"/>
    </row>
    <row r="1581" spans="10:10" x14ac:dyDescent="0.3">
      <c r="J1581"/>
    </row>
    <row r="1582" spans="10:10" x14ac:dyDescent="0.3">
      <c r="J1582"/>
    </row>
    <row r="1583" spans="10:10" x14ac:dyDescent="0.3">
      <c r="J1583"/>
    </row>
    <row r="1584" spans="10:10" x14ac:dyDescent="0.3">
      <c r="J1584"/>
    </row>
    <row r="1585" spans="10:10" x14ac:dyDescent="0.3">
      <c r="J1585"/>
    </row>
    <row r="1586" spans="10:10" x14ac:dyDescent="0.3">
      <c r="J1586"/>
    </row>
    <row r="1587" spans="10:10" x14ac:dyDescent="0.3">
      <c r="J1587"/>
    </row>
    <row r="1588" spans="10:10" x14ac:dyDescent="0.3">
      <c r="J1588"/>
    </row>
    <row r="1589" spans="10:10" x14ac:dyDescent="0.3">
      <c r="J1589"/>
    </row>
    <row r="1590" spans="10:10" x14ac:dyDescent="0.3">
      <c r="J1590"/>
    </row>
    <row r="1591" spans="10:10" x14ac:dyDescent="0.3">
      <c r="J1591"/>
    </row>
    <row r="1592" spans="10:10" x14ac:dyDescent="0.3">
      <c r="J1592"/>
    </row>
    <row r="1593" spans="10:10" x14ac:dyDescent="0.3">
      <c r="J1593"/>
    </row>
    <row r="1594" spans="10:10" x14ac:dyDescent="0.3">
      <c r="J1594"/>
    </row>
    <row r="1595" spans="10:10" x14ac:dyDescent="0.3">
      <c r="J1595"/>
    </row>
    <row r="1596" spans="10:10" x14ac:dyDescent="0.3">
      <c r="J1596"/>
    </row>
    <row r="1597" spans="10:10" x14ac:dyDescent="0.3">
      <c r="J1597"/>
    </row>
    <row r="1598" spans="10:10" x14ac:dyDescent="0.3">
      <c r="J1598"/>
    </row>
    <row r="1599" spans="10:10" x14ac:dyDescent="0.3">
      <c r="J1599"/>
    </row>
    <row r="1600" spans="10:10" x14ac:dyDescent="0.3">
      <c r="J1600"/>
    </row>
    <row r="1601" spans="10:10" x14ac:dyDescent="0.3">
      <c r="J1601"/>
    </row>
    <row r="1602" spans="10:10" x14ac:dyDescent="0.3">
      <c r="J1602"/>
    </row>
    <row r="1603" spans="10:10" x14ac:dyDescent="0.3">
      <c r="J1603"/>
    </row>
    <row r="1604" spans="10:10" x14ac:dyDescent="0.3">
      <c r="J1604"/>
    </row>
    <row r="1605" spans="10:10" x14ac:dyDescent="0.3">
      <c r="J1605"/>
    </row>
    <row r="1606" spans="10:10" x14ac:dyDescent="0.3">
      <c r="J1606"/>
    </row>
    <row r="1607" spans="10:10" x14ac:dyDescent="0.3">
      <c r="J1607"/>
    </row>
    <row r="1608" spans="10:10" x14ac:dyDescent="0.3">
      <c r="J1608"/>
    </row>
    <row r="1609" spans="10:10" x14ac:dyDescent="0.3">
      <c r="J1609"/>
    </row>
    <row r="1610" spans="10:10" x14ac:dyDescent="0.3">
      <c r="J1610"/>
    </row>
    <row r="1611" spans="10:10" x14ac:dyDescent="0.3">
      <c r="J1611"/>
    </row>
    <row r="1612" spans="10:10" x14ac:dyDescent="0.3">
      <c r="J1612"/>
    </row>
    <row r="1613" spans="10:10" x14ac:dyDescent="0.3">
      <c r="J1613"/>
    </row>
    <row r="1614" spans="10:10" x14ac:dyDescent="0.3">
      <c r="J1614"/>
    </row>
    <row r="1615" spans="10:10" x14ac:dyDescent="0.3">
      <c r="J1615"/>
    </row>
    <row r="1616" spans="10:10" x14ac:dyDescent="0.3">
      <c r="J1616"/>
    </row>
    <row r="1617" spans="10:10" x14ac:dyDescent="0.3">
      <c r="J1617"/>
    </row>
    <row r="1618" spans="10:10" x14ac:dyDescent="0.3">
      <c r="J1618"/>
    </row>
    <row r="1619" spans="10:10" x14ac:dyDescent="0.3">
      <c r="J1619"/>
    </row>
    <row r="1620" spans="10:10" x14ac:dyDescent="0.3">
      <c r="J1620"/>
    </row>
    <row r="1621" spans="10:10" x14ac:dyDescent="0.3">
      <c r="J1621"/>
    </row>
    <row r="1622" spans="10:10" x14ac:dyDescent="0.3">
      <c r="J1622"/>
    </row>
    <row r="1623" spans="10:10" x14ac:dyDescent="0.3">
      <c r="J1623"/>
    </row>
    <row r="1624" spans="10:10" x14ac:dyDescent="0.3">
      <c r="J1624"/>
    </row>
    <row r="1625" spans="10:10" x14ac:dyDescent="0.3">
      <c r="J1625"/>
    </row>
    <row r="1626" spans="10:10" x14ac:dyDescent="0.3">
      <c r="J1626"/>
    </row>
    <row r="1627" spans="10:10" x14ac:dyDescent="0.3">
      <c r="J1627"/>
    </row>
    <row r="1628" spans="10:10" x14ac:dyDescent="0.3">
      <c r="J1628"/>
    </row>
    <row r="1629" spans="10:10" x14ac:dyDescent="0.3">
      <c r="J1629"/>
    </row>
    <row r="1630" spans="10:10" x14ac:dyDescent="0.3">
      <c r="J1630"/>
    </row>
    <row r="1631" spans="10:10" x14ac:dyDescent="0.3">
      <c r="J1631"/>
    </row>
    <row r="1632" spans="10:10" x14ac:dyDescent="0.3">
      <c r="J1632"/>
    </row>
    <row r="1633" spans="10:10" x14ac:dyDescent="0.3">
      <c r="J1633"/>
    </row>
    <row r="1634" spans="10:10" x14ac:dyDescent="0.3">
      <c r="J1634"/>
    </row>
    <row r="1635" spans="10:10" x14ac:dyDescent="0.3">
      <c r="J1635"/>
    </row>
    <row r="1636" spans="10:10" x14ac:dyDescent="0.3">
      <c r="J1636"/>
    </row>
    <row r="1637" spans="10:10" x14ac:dyDescent="0.3">
      <c r="J1637"/>
    </row>
    <row r="1638" spans="10:10" x14ac:dyDescent="0.3">
      <c r="J1638"/>
    </row>
    <row r="1639" spans="10:10" x14ac:dyDescent="0.3">
      <c r="J1639"/>
    </row>
    <row r="1640" spans="10:10" x14ac:dyDescent="0.3">
      <c r="J1640"/>
    </row>
    <row r="1641" spans="10:10" x14ac:dyDescent="0.3">
      <c r="J1641"/>
    </row>
    <row r="1642" spans="10:10" x14ac:dyDescent="0.3">
      <c r="J1642"/>
    </row>
    <row r="1643" spans="10:10" x14ac:dyDescent="0.3">
      <c r="J1643"/>
    </row>
    <row r="1644" spans="10:10" x14ac:dyDescent="0.3">
      <c r="J1644"/>
    </row>
    <row r="1645" spans="10:10" x14ac:dyDescent="0.3">
      <c r="J1645"/>
    </row>
    <row r="1646" spans="10:10" x14ac:dyDescent="0.3">
      <c r="J1646"/>
    </row>
    <row r="1647" spans="10:10" x14ac:dyDescent="0.3">
      <c r="J1647"/>
    </row>
    <row r="1648" spans="10:10" x14ac:dyDescent="0.3">
      <c r="J1648"/>
    </row>
    <row r="1649" spans="10:10" x14ac:dyDescent="0.3">
      <c r="J1649"/>
    </row>
    <row r="1650" spans="10:10" x14ac:dyDescent="0.3">
      <c r="J1650"/>
    </row>
    <row r="1651" spans="10:10" x14ac:dyDescent="0.3">
      <c r="J1651"/>
    </row>
    <row r="1652" spans="10:10" x14ac:dyDescent="0.3">
      <c r="J1652"/>
    </row>
    <row r="1653" spans="10:10" x14ac:dyDescent="0.3">
      <c r="J1653"/>
    </row>
    <row r="1654" spans="10:10" x14ac:dyDescent="0.3">
      <c r="J1654"/>
    </row>
    <row r="1655" spans="10:10" x14ac:dyDescent="0.3">
      <c r="J1655"/>
    </row>
    <row r="1656" spans="10:10" x14ac:dyDescent="0.3">
      <c r="J1656"/>
    </row>
    <row r="1657" spans="10:10" x14ac:dyDescent="0.3">
      <c r="J1657"/>
    </row>
    <row r="1658" spans="10:10" x14ac:dyDescent="0.3">
      <c r="J1658"/>
    </row>
    <row r="1659" spans="10:10" x14ac:dyDescent="0.3">
      <c r="J1659"/>
    </row>
    <row r="1660" spans="10:10" x14ac:dyDescent="0.3">
      <c r="J1660"/>
    </row>
    <row r="1661" spans="10:10" x14ac:dyDescent="0.3">
      <c r="J1661"/>
    </row>
    <row r="1662" spans="10:10" x14ac:dyDescent="0.3">
      <c r="J1662"/>
    </row>
    <row r="1663" spans="10:10" x14ac:dyDescent="0.3">
      <c r="J1663"/>
    </row>
    <row r="1664" spans="10:10" x14ac:dyDescent="0.3">
      <c r="J1664"/>
    </row>
    <row r="1665" spans="10:10" x14ac:dyDescent="0.3">
      <c r="J1665"/>
    </row>
    <row r="1666" spans="10:10" x14ac:dyDescent="0.3">
      <c r="J1666"/>
    </row>
    <row r="1667" spans="10:10" x14ac:dyDescent="0.3">
      <c r="J1667"/>
    </row>
    <row r="1668" spans="10:10" x14ac:dyDescent="0.3">
      <c r="J1668"/>
    </row>
    <row r="1669" spans="10:10" x14ac:dyDescent="0.3">
      <c r="J1669"/>
    </row>
    <row r="1670" spans="10:10" x14ac:dyDescent="0.3">
      <c r="J1670"/>
    </row>
    <row r="1671" spans="10:10" x14ac:dyDescent="0.3">
      <c r="J1671"/>
    </row>
    <row r="1672" spans="10:10" x14ac:dyDescent="0.3">
      <c r="J1672"/>
    </row>
    <row r="1673" spans="10:10" x14ac:dyDescent="0.3">
      <c r="J1673"/>
    </row>
    <row r="1674" spans="10:10" x14ac:dyDescent="0.3">
      <c r="J1674"/>
    </row>
    <row r="1675" spans="10:10" x14ac:dyDescent="0.3">
      <c r="J1675"/>
    </row>
    <row r="1676" spans="10:10" x14ac:dyDescent="0.3">
      <c r="J1676"/>
    </row>
    <row r="1677" spans="10:10" x14ac:dyDescent="0.3">
      <c r="J1677"/>
    </row>
    <row r="1678" spans="10:10" x14ac:dyDescent="0.3">
      <c r="J1678"/>
    </row>
    <row r="1679" spans="10:10" x14ac:dyDescent="0.3">
      <c r="J1679"/>
    </row>
    <row r="1680" spans="10:10" x14ac:dyDescent="0.3">
      <c r="J1680"/>
    </row>
    <row r="1681" spans="10:10" x14ac:dyDescent="0.3">
      <c r="J1681"/>
    </row>
    <row r="1682" spans="10:10" x14ac:dyDescent="0.3">
      <c r="J1682"/>
    </row>
    <row r="1683" spans="10:10" x14ac:dyDescent="0.3">
      <c r="J1683"/>
    </row>
    <row r="1684" spans="10:10" x14ac:dyDescent="0.3">
      <c r="J1684"/>
    </row>
    <row r="1685" spans="10:10" x14ac:dyDescent="0.3">
      <c r="J1685"/>
    </row>
    <row r="1686" spans="10:10" x14ac:dyDescent="0.3">
      <c r="J1686"/>
    </row>
    <row r="1687" spans="10:10" x14ac:dyDescent="0.3">
      <c r="J1687"/>
    </row>
    <row r="1688" spans="10:10" x14ac:dyDescent="0.3">
      <c r="J1688"/>
    </row>
    <row r="1689" spans="10:10" x14ac:dyDescent="0.3">
      <c r="J1689"/>
    </row>
    <row r="1690" spans="10:10" x14ac:dyDescent="0.3">
      <c r="J1690"/>
    </row>
    <row r="1691" spans="10:10" x14ac:dyDescent="0.3">
      <c r="J1691"/>
    </row>
    <row r="1692" spans="10:10" x14ac:dyDescent="0.3">
      <c r="J1692"/>
    </row>
    <row r="1693" spans="10:10" x14ac:dyDescent="0.3">
      <c r="J1693"/>
    </row>
    <row r="1694" spans="10:10" x14ac:dyDescent="0.3">
      <c r="J1694"/>
    </row>
    <row r="1695" spans="10:10" x14ac:dyDescent="0.3">
      <c r="J1695"/>
    </row>
    <row r="1696" spans="10:10" x14ac:dyDescent="0.3">
      <c r="J1696"/>
    </row>
    <row r="1697" spans="10:10" x14ac:dyDescent="0.3">
      <c r="J1697"/>
    </row>
    <row r="1698" spans="10:10" x14ac:dyDescent="0.3">
      <c r="J1698"/>
    </row>
    <row r="1699" spans="10:10" x14ac:dyDescent="0.3">
      <c r="J1699"/>
    </row>
    <row r="1700" spans="10:10" x14ac:dyDescent="0.3">
      <c r="J1700"/>
    </row>
    <row r="1701" spans="10:10" x14ac:dyDescent="0.3">
      <c r="J1701"/>
    </row>
    <row r="1702" spans="10:10" x14ac:dyDescent="0.3">
      <c r="J1702"/>
    </row>
    <row r="1703" spans="10:10" x14ac:dyDescent="0.3">
      <c r="J1703"/>
    </row>
    <row r="1704" spans="10:10" x14ac:dyDescent="0.3">
      <c r="J1704"/>
    </row>
    <row r="1705" spans="10:10" x14ac:dyDescent="0.3">
      <c r="J1705"/>
    </row>
    <row r="1706" spans="10:10" x14ac:dyDescent="0.3">
      <c r="J1706"/>
    </row>
    <row r="1707" spans="10:10" x14ac:dyDescent="0.3">
      <c r="J1707"/>
    </row>
    <row r="1708" spans="10:10" x14ac:dyDescent="0.3">
      <c r="J1708"/>
    </row>
    <row r="1709" spans="10:10" x14ac:dyDescent="0.3">
      <c r="J1709"/>
    </row>
    <row r="1710" spans="10:10" x14ac:dyDescent="0.3">
      <c r="J1710"/>
    </row>
    <row r="1711" spans="10:10" x14ac:dyDescent="0.3">
      <c r="J1711"/>
    </row>
    <row r="1712" spans="10:10" x14ac:dyDescent="0.3">
      <c r="J1712"/>
    </row>
    <row r="1713" spans="10:10" x14ac:dyDescent="0.3">
      <c r="J1713"/>
    </row>
    <row r="1714" spans="10:10" x14ac:dyDescent="0.3">
      <c r="J1714"/>
    </row>
    <row r="1715" spans="10:10" x14ac:dyDescent="0.3">
      <c r="J1715"/>
    </row>
    <row r="1716" spans="10:10" x14ac:dyDescent="0.3">
      <c r="J1716"/>
    </row>
    <row r="1717" spans="10:10" x14ac:dyDescent="0.3">
      <c r="J1717"/>
    </row>
    <row r="1718" spans="10:10" x14ac:dyDescent="0.3">
      <c r="J1718"/>
    </row>
    <row r="1719" spans="10:10" x14ac:dyDescent="0.3">
      <c r="J1719"/>
    </row>
    <row r="1720" spans="10:10" x14ac:dyDescent="0.3">
      <c r="J1720"/>
    </row>
    <row r="1721" spans="10:10" x14ac:dyDescent="0.3">
      <c r="J1721"/>
    </row>
    <row r="1722" spans="10:10" x14ac:dyDescent="0.3">
      <c r="J1722"/>
    </row>
    <row r="1723" spans="10:10" x14ac:dyDescent="0.3">
      <c r="J1723"/>
    </row>
    <row r="1724" spans="10:10" x14ac:dyDescent="0.3">
      <c r="J1724"/>
    </row>
    <row r="1725" spans="10:10" x14ac:dyDescent="0.3">
      <c r="J1725"/>
    </row>
    <row r="1726" spans="10:10" x14ac:dyDescent="0.3">
      <c r="J1726"/>
    </row>
    <row r="1727" spans="10:10" x14ac:dyDescent="0.3">
      <c r="J1727"/>
    </row>
    <row r="1728" spans="10:10" x14ac:dyDescent="0.3">
      <c r="J1728"/>
    </row>
    <row r="1729" spans="10:10" x14ac:dyDescent="0.3">
      <c r="J1729"/>
    </row>
    <row r="1730" spans="10:10" x14ac:dyDescent="0.3">
      <c r="J1730"/>
    </row>
    <row r="1731" spans="10:10" x14ac:dyDescent="0.3">
      <c r="J1731"/>
    </row>
    <row r="1732" spans="10:10" x14ac:dyDescent="0.3">
      <c r="J1732"/>
    </row>
    <row r="1733" spans="10:10" x14ac:dyDescent="0.3">
      <c r="J1733"/>
    </row>
    <row r="1734" spans="10:10" x14ac:dyDescent="0.3">
      <c r="J1734"/>
    </row>
    <row r="1735" spans="10:10" x14ac:dyDescent="0.3">
      <c r="J1735"/>
    </row>
    <row r="1736" spans="10:10" x14ac:dyDescent="0.3">
      <c r="J1736"/>
    </row>
    <row r="1737" spans="10:10" x14ac:dyDescent="0.3">
      <c r="J1737"/>
    </row>
    <row r="1738" spans="10:10" x14ac:dyDescent="0.3">
      <c r="J1738"/>
    </row>
    <row r="1739" spans="10:10" x14ac:dyDescent="0.3">
      <c r="J1739"/>
    </row>
    <row r="1740" spans="10:10" x14ac:dyDescent="0.3">
      <c r="J1740"/>
    </row>
    <row r="1741" spans="10:10" x14ac:dyDescent="0.3">
      <c r="J1741"/>
    </row>
    <row r="1742" spans="10:10" x14ac:dyDescent="0.3">
      <c r="J1742"/>
    </row>
    <row r="1743" spans="10:10" x14ac:dyDescent="0.3">
      <c r="J1743"/>
    </row>
    <row r="1744" spans="10:10" x14ac:dyDescent="0.3">
      <c r="J1744"/>
    </row>
    <row r="1745" spans="10:10" x14ac:dyDescent="0.3">
      <c r="J1745"/>
    </row>
    <row r="1746" spans="10:10" x14ac:dyDescent="0.3">
      <c r="J1746"/>
    </row>
    <row r="1747" spans="10:10" x14ac:dyDescent="0.3">
      <c r="J1747"/>
    </row>
    <row r="1748" spans="10:10" x14ac:dyDescent="0.3">
      <c r="J1748"/>
    </row>
    <row r="1749" spans="10:10" x14ac:dyDescent="0.3">
      <c r="J1749"/>
    </row>
    <row r="1750" spans="10:10" x14ac:dyDescent="0.3">
      <c r="J1750"/>
    </row>
    <row r="1751" spans="10:10" x14ac:dyDescent="0.3">
      <c r="J1751"/>
    </row>
    <row r="1752" spans="10:10" x14ac:dyDescent="0.3">
      <c r="J1752"/>
    </row>
    <row r="1753" spans="10:10" x14ac:dyDescent="0.3">
      <c r="J1753"/>
    </row>
    <row r="1754" spans="10:10" x14ac:dyDescent="0.3">
      <c r="J1754"/>
    </row>
    <row r="1755" spans="10:10" x14ac:dyDescent="0.3">
      <c r="J1755"/>
    </row>
    <row r="1756" spans="10:10" x14ac:dyDescent="0.3">
      <c r="J1756"/>
    </row>
    <row r="1757" spans="10:10" x14ac:dyDescent="0.3">
      <c r="J1757"/>
    </row>
    <row r="1758" spans="10:10" x14ac:dyDescent="0.3">
      <c r="J1758"/>
    </row>
    <row r="1759" spans="10:10" x14ac:dyDescent="0.3">
      <c r="J1759"/>
    </row>
    <row r="1760" spans="10:10" x14ac:dyDescent="0.3">
      <c r="J1760"/>
    </row>
    <row r="1761" spans="10:10" x14ac:dyDescent="0.3">
      <c r="J1761"/>
    </row>
    <row r="1762" spans="10:10" x14ac:dyDescent="0.3">
      <c r="J1762"/>
    </row>
    <row r="1763" spans="10:10" x14ac:dyDescent="0.3">
      <c r="J1763"/>
    </row>
    <row r="1764" spans="10:10" x14ac:dyDescent="0.3">
      <c r="J1764"/>
    </row>
    <row r="1765" spans="10:10" x14ac:dyDescent="0.3">
      <c r="J1765"/>
    </row>
    <row r="1766" spans="10:10" x14ac:dyDescent="0.3">
      <c r="J1766"/>
    </row>
    <row r="1767" spans="10:10" x14ac:dyDescent="0.3">
      <c r="J1767"/>
    </row>
    <row r="1768" spans="10:10" x14ac:dyDescent="0.3">
      <c r="J1768"/>
    </row>
    <row r="1769" spans="10:10" x14ac:dyDescent="0.3">
      <c r="J1769"/>
    </row>
    <row r="1770" spans="10:10" x14ac:dyDescent="0.3">
      <c r="J1770"/>
    </row>
    <row r="1771" spans="10:10" x14ac:dyDescent="0.3">
      <c r="J1771"/>
    </row>
    <row r="1772" spans="10:10" x14ac:dyDescent="0.3">
      <c r="J1772"/>
    </row>
    <row r="1773" spans="10:10" x14ac:dyDescent="0.3">
      <c r="J1773"/>
    </row>
    <row r="1774" spans="10:10" x14ac:dyDescent="0.3">
      <c r="J1774"/>
    </row>
    <row r="1775" spans="10:10" x14ac:dyDescent="0.3">
      <c r="J1775"/>
    </row>
    <row r="1776" spans="10:10" x14ac:dyDescent="0.3">
      <c r="J1776"/>
    </row>
    <row r="1777" spans="10:10" x14ac:dyDescent="0.3">
      <c r="J1777"/>
    </row>
    <row r="1778" spans="10:10" x14ac:dyDescent="0.3">
      <c r="J1778"/>
    </row>
    <row r="1779" spans="10:10" x14ac:dyDescent="0.3">
      <c r="J1779"/>
    </row>
    <row r="1780" spans="10:10" x14ac:dyDescent="0.3">
      <c r="J1780"/>
    </row>
    <row r="1781" spans="10:10" x14ac:dyDescent="0.3">
      <c r="J1781"/>
    </row>
    <row r="1782" spans="10:10" x14ac:dyDescent="0.3">
      <c r="J1782"/>
    </row>
    <row r="1783" spans="10:10" x14ac:dyDescent="0.3">
      <c r="J1783"/>
    </row>
    <row r="1784" spans="10:10" x14ac:dyDescent="0.3">
      <c r="J1784"/>
    </row>
    <row r="1785" spans="10:10" x14ac:dyDescent="0.3">
      <c r="J1785"/>
    </row>
    <row r="1786" spans="10:10" x14ac:dyDescent="0.3">
      <c r="J1786"/>
    </row>
    <row r="1787" spans="10:10" x14ac:dyDescent="0.3">
      <c r="J1787"/>
    </row>
    <row r="1788" spans="10:10" x14ac:dyDescent="0.3">
      <c r="J1788"/>
    </row>
    <row r="1789" spans="10:10" x14ac:dyDescent="0.3">
      <c r="J1789"/>
    </row>
    <row r="1790" spans="10:10" x14ac:dyDescent="0.3">
      <c r="J1790"/>
    </row>
    <row r="1791" spans="10:10" x14ac:dyDescent="0.3">
      <c r="J1791"/>
    </row>
    <row r="1792" spans="10:10" x14ac:dyDescent="0.3">
      <c r="J1792"/>
    </row>
    <row r="1793" spans="10:10" x14ac:dyDescent="0.3">
      <c r="J1793"/>
    </row>
    <row r="1794" spans="10:10" x14ac:dyDescent="0.3">
      <c r="J1794"/>
    </row>
    <row r="1795" spans="10:10" x14ac:dyDescent="0.3">
      <c r="J1795"/>
    </row>
    <row r="1796" spans="10:10" x14ac:dyDescent="0.3">
      <c r="J1796"/>
    </row>
    <row r="1797" spans="10:10" x14ac:dyDescent="0.3">
      <c r="J1797"/>
    </row>
    <row r="1798" spans="10:10" x14ac:dyDescent="0.3">
      <c r="J1798"/>
    </row>
    <row r="1799" spans="10:10" x14ac:dyDescent="0.3">
      <c r="J1799"/>
    </row>
    <row r="1800" spans="10:10" x14ac:dyDescent="0.3">
      <c r="J1800"/>
    </row>
    <row r="1801" spans="10:10" x14ac:dyDescent="0.3">
      <c r="J1801"/>
    </row>
    <row r="1802" spans="10:10" x14ac:dyDescent="0.3">
      <c r="J1802"/>
    </row>
    <row r="1803" spans="10:10" x14ac:dyDescent="0.3">
      <c r="J1803"/>
    </row>
    <row r="1804" spans="10:10" x14ac:dyDescent="0.3">
      <c r="J1804"/>
    </row>
    <row r="1805" spans="10:10" x14ac:dyDescent="0.3">
      <c r="J1805"/>
    </row>
    <row r="1806" spans="10:10" x14ac:dyDescent="0.3">
      <c r="J1806"/>
    </row>
    <row r="1807" spans="10:10" x14ac:dyDescent="0.3">
      <c r="J1807"/>
    </row>
    <row r="1808" spans="10:10" x14ac:dyDescent="0.3">
      <c r="J1808"/>
    </row>
    <row r="1809" spans="10:10" x14ac:dyDescent="0.3">
      <c r="J1809"/>
    </row>
    <row r="1810" spans="10:10" x14ac:dyDescent="0.3">
      <c r="J1810"/>
    </row>
    <row r="1811" spans="10:10" x14ac:dyDescent="0.3">
      <c r="J1811"/>
    </row>
    <row r="1812" spans="10:10" x14ac:dyDescent="0.3">
      <c r="J1812"/>
    </row>
    <row r="1813" spans="10:10" x14ac:dyDescent="0.3">
      <c r="J1813"/>
    </row>
    <row r="1814" spans="10:10" x14ac:dyDescent="0.3">
      <c r="J1814"/>
    </row>
    <row r="1815" spans="10:10" x14ac:dyDescent="0.3">
      <c r="J1815"/>
    </row>
    <row r="1816" spans="10:10" x14ac:dyDescent="0.3">
      <c r="J1816"/>
    </row>
    <row r="1817" spans="10:10" x14ac:dyDescent="0.3">
      <c r="J1817"/>
    </row>
    <row r="1818" spans="10:10" x14ac:dyDescent="0.3">
      <c r="J1818"/>
    </row>
    <row r="1819" spans="10:10" x14ac:dyDescent="0.3">
      <c r="J1819"/>
    </row>
    <row r="1820" spans="10:10" x14ac:dyDescent="0.3">
      <c r="J1820"/>
    </row>
    <row r="1821" spans="10:10" x14ac:dyDescent="0.3">
      <c r="J1821"/>
    </row>
    <row r="1822" spans="10:10" x14ac:dyDescent="0.3">
      <c r="J1822"/>
    </row>
    <row r="1823" spans="10:10" x14ac:dyDescent="0.3">
      <c r="J1823"/>
    </row>
    <row r="1824" spans="10:10" x14ac:dyDescent="0.3">
      <c r="J1824"/>
    </row>
    <row r="1825" spans="10:10" x14ac:dyDescent="0.3">
      <c r="J1825"/>
    </row>
    <row r="1826" spans="10:10" x14ac:dyDescent="0.3">
      <c r="J1826"/>
    </row>
    <row r="1827" spans="10:10" x14ac:dyDescent="0.3">
      <c r="J1827"/>
    </row>
    <row r="1828" spans="10:10" x14ac:dyDescent="0.3">
      <c r="J1828"/>
    </row>
    <row r="1829" spans="10:10" x14ac:dyDescent="0.3">
      <c r="J1829"/>
    </row>
    <row r="1830" spans="10:10" x14ac:dyDescent="0.3">
      <c r="J1830"/>
    </row>
    <row r="1831" spans="10:10" x14ac:dyDescent="0.3">
      <c r="J1831"/>
    </row>
    <row r="1832" spans="10:10" x14ac:dyDescent="0.3">
      <c r="J1832"/>
    </row>
    <row r="1833" spans="10:10" x14ac:dyDescent="0.3">
      <c r="J1833"/>
    </row>
    <row r="1834" spans="10:10" x14ac:dyDescent="0.3">
      <c r="J1834"/>
    </row>
    <row r="1835" spans="10:10" x14ac:dyDescent="0.3">
      <c r="J1835"/>
    </row>
    <row r="1836" spans="10:10" x14ac:dyDescent="0.3">
      <c r="J1836"/>
    </row>
    <row r="1837" spans="10:10" x14ac:dyDescent="0.3">
      <c r="J1837"/>
    </row>
    <row r="1838" spans="10:10" x14ac:dyDescent="0.3">
      <c r="J1838"/>
    </row>
    <row r="1839" spans="10:10" x14ac:dyDescent="0.3">
      <c r="J1839"/>
    </row>
    <row r="1840" spans="10:10" x14ac:dyDescent="0.3">
      <c r="J1840"/>
    </row>
    <row r="1841" spans="10:10" x14ac:dyDescent="0.3">
      <c r="J1841"/>
    </row>
    <row r="1842" spans="10:10" x14ac:dyDescent="0.3">
      <c r="J1842"/>
    </row>
    <row r="1843" spans="10:10" x14ac:dyDescent="0.3">
      <c r="J1843"/>
    </row>
    <row r="1844" spans="10:10" x14ac:dyDescent="0.3">
      <c r="J1844"/>
    </row>
    <row r="1845" spans="10:10" x14ac:dyDescent="0.3">
      <c r="J1845"/>
    </row>
    <row r="1846" spans="10:10" x14ac:dyDescent="0.3">
      <c r="J1846"/>
    </row>
    <row r="1847" spans="10:10" x14ac:dyDescent="0.3">
      <c r="J1847"/>
    </row>
    <row r="1848" spans="10:10" x14ac:dyDescent="0.3">
      <c r="J1848"/>
    </row>
    <row r="1849" spans="10:10" x14ac:dyDescent="0.3">
      <c r="J1849"/>
    </row>
    <row r="1850" spans="10:10" x14ac:dyDescent="0.3">
      <c r="J1850"/>
    </row>
    <row r="1851" spans="10:10" x14ac:dyDescent="0.3">
      <c r="J1851"/>
    </row>
    <row r="1852" spans="10:10" x14ac:dyDescent="0.3">
      <c r="J1852"/>
    </row>
    <row r="1853" spans="10:10" x14ac:dyDescent="0.3">
      <c r="J1853"/>
    </row>
    <row r="1854" spans="10:10" x14ac:dyDescent="0.3">
      <c r="J1854"/>
    </row>
    <row r="1855" spans="10:10" x14ac:dyDescent="0.3">
      <c r="J1855"/>
    </row>
    <row r="1856" spans="10:10" x14ac:dyDescent="0.3">
      <c r="J1856"/>
    </row>
    <row r="1857" spans="10:10" x14ac:dyDescent="0.3">
      <c r="J1857"/>
    </row>
    <row r="1858" spans="10:10" x14ac:dyDescent="0.3">
      <c r="J1858"/>
    </row>
    <row r="1859" spans="10:10" x14ac:dyDescent="0.3">
      <c r="J1859"/>
    </row>
    <row r="1860" spans="10:10" x14ac:dyDescent="0.3">
      <c r="J1860"/>
    </row>
    <row r="1861" spans="10:10" x14ac:dyDescent="0.3">
      <c r="J1861"/>
    </row>
    <row r="1862" spans="10:10" x14ac:dyDescent="0.3">
      <c r="J1862"/>
    </row>
    <row r="1863" spans="10:10" x14ac:dyDescent="0.3">
      <c r="J1863"/>
    </row>
    <row r="1864" spans="10:10" x14ac:dyDescent="0.3">
      <c r="J1864"/>
    </row>
    <row r="1865" spans="10:10" x14ac:dyDescent="0.3">
      <c r="J1865"/>
    </row>
    <row r="1866" spans="10:10" x14ac:dyDescent="0.3">
      <c r="J1866"/>
    </row>
    <row r="1867" spans="10:10" x14ac:dyDescent="0.3">
      <c r="J1867"/>
    </row>
    <row r="1868" spans="10:10" x14ac:dyDescent="0.3">
      <c r="J1868"/>
    </row>
    <row r="1869" spans="10:10" x14ac:dyDescent="0.3">
      <c r="J1869"/>
    </row>
    <row r="1870" spans="10:10" x14ac:dyDescent="0.3">
      <c r="J1870"/>
    </row>
    <row r="1871" spans="10:10" x14ac:dyDescent="0.3">
      <c r="J1871"/>
    </row>
    <row r="1872" spans="10:10" x14ac:dyDescent="0.3">
      <c r="J1872"/>
    </row>
    <row r="1873" spans="10:10" x14ac:dyDescent="0.3">
      <c r="J1873"/>
    </row>
    <row r="1874" spans="10:10" x14ac:dyDescent="0.3">
      <c r="J1874"/>
    </row>
    <row r="1875" spans="10:10" x14ac:dyDescent="0.3">
      <c r="J1875"/>
    </row>
    <row r="1876" spans="10:10" x14ac:dyDescent="0.3">
      <c r="J1876"/>
    </row>
    <row r="1877" spans="10:10" x14ac:dyDescent="0.3">
      <c r="J1877"/>
    </row>
    <row r="1878" spans="10:10" x14ac:dyDescent="0.3">
      <c r="J1878"/>
    </row>
    <row r="1879" spans="10:10" x14ac:dyDescent="0.3">
      <c r="J1879"/>
    </row>
    <row r="1880" spans="10:10" x14ac:dyDescent="0.3">
      <c r="J1880"/>
    </row>
    <row r="1881" spans="10:10" x14ac:dyDescent="0.3">
      <c r="J1881"/>
    </row>
    <row r="1882" spans="10:10" x14ac:dyDescent="0.3">
      <c r="J1882"/>
    </row>
    <row r="1883" spans="10:10" x14ac:dyDescent="0.3">
      <c r="J1883"/>
    </row>
    <row r="1884" spans="10:10" x14ac:dyDescent="0.3">
      <c r="J1884"/>
    </row>
    <row r="1885" spans="10:10" x14ac:dyDescent="0.3">
      <c r="J1885"/>
    </row>
    <row r="1886" spans="10:10" x14ac:dyDescent="0.3">
      <c r="J1886"/>
    </row>
    <row r="1887" spans="10:10" x14ac:dyDescent="0.3">
      <c r="J1887"/>
    </row>
    <row r="1888" spans="10:10" x14ac:dyDescent="0.3">
      <c r="J1888"/>
    </row>
    <row r="1889" spans="10:10" x14ac:dyDescent="0.3">
      <c r="J1889"/>
    </row>
    <row r="1890" spans="10:10" x14ac:dyDescent="0.3">
      <c r="J1890"/>
    </row>
    <row r="1891" spans="10:10" x14ac:dyDescent="0.3">
      <c r="J1891"/>
    </row>
    <row r="1892" spans="10:10" x14ac:dyDescent="0.3">
      <c r="J1892"/>
    </row>
    <row r="1893" spans="10:10" x14ac:dyDescent="0.3">
      <c r="J1893"/>
    </row>
    <row r="1894" spans="10:10" x14ac:dyDescent="0.3">
      <c r="J1894"/>
    </row>
    <row r="1895" spans="10:10" x14ac:dyDescent="0.3">
      <c r="J1895"/>
    </row>
    <row r="1896" spans="10:10" x14ac:dyDescent="0.3">
      <c r="J1896"/>
    </row>
    <row r="1897" spans="10:10" x14ac:dyDescent="0.3">
      <c r="J1897"/>
    </row>
    <row r="1898" spans="10:10" x14ac:dyDescent="0.3">
      <c r="J1898"/>
    </row>
    <row r="1899" spans="10:10" x14ac:dyDescent="0.3">
      <c r="J1899"/>
    </row>
    <row r="1900" spans="10:10" x14ac:dyDescent="0.3">
      <c r="J1900"/>
    </row>
    <row r="1901" spans="10:10" x14ac:dyDescent="0.3">
      <c r="J1901"/>
    </row>
    <row r="1902" spans="10:10" x14ac:dyDescent="0.3">
      <c r="J1902"/>
    </row>
    <row r="1903" spans="10:10" x14ac:dyDescent="0.3">
      <c r="J1903"/>
    </row>
    <row r="1904" spans="10:10" x14ac:dyDescent="0.3">
      <c r="J1904"/>
    </row>
    <row r="1905" spans="10:10" x14ac:dyDescent="0.3">
      <c r="J1905"/>
    </row>
    <row r="1906" spans="10:10" x14ac:dyDescent="0.3">
      <c r="J1906"/>
    </row>
    <row r="1907" spans="10:10" x14ac:dyDescent="0.3">
      <c r="J1907"/>
    </row>
    <row r="1908" spans="10:10" x14ac:dyDescent="0.3">
      <c r="J1908"/>
    </row>
    <row r="1909" spans="10:10" x14ac:dyDescent="0.3">
      <c r="J1909"/>
    </row>
    <row r="1910" spans="10:10" x14ac:dyDescent="0.3">
      <c r="J1910"/>
    </row>
    <row r="1911" spans="10:10" x14ac:dyDescent="0.3">
      <c r="J1911"/>
    </row>
    <row r="1912" spans="10:10" x14ac:dyDescent="0.3">
      <c r="J1912"/>
    </row>
    <row r="1913" spans="10:10" x14ac:dyDescent="0.3">
      <c r="J1913"/>
    </row>
    <row r="1914" spans="10:10" x14ac:dyDescent="0.3">
      <c r="J1914"/>
    </row>
    <row r="1915" spans="10:10" x14ac:dyDescent="0.3">
      <c r="J1915"/>
    </row>
    <row r="1916" spans="10:10" x14ac:dyDescent="0.3">
      <c r="J1916"/>
    </row>
    <row r="1917" spans="10:10" x14ac:dyDescent="0.3">
      <c r="J1917"/>
    </row>
    <row r="1918" spans="10:10" x14ac:dyDescent="0.3">
      <c r="J1918"/>
    </row>
    <row r="1919" spans="10:10" x14ac:dyDescent="0.3">
      <c r="J1919"/>
    </row>
    <row r="1920" spans="10:10" x14ac:dyDescent="0.3">
      <c r="J1920"/>
    </row>
    <row r="1921" spans="10:10" x14ac:dyDescent="0.3">
      <c r="J1921"/>
    </row>
    <row r="1922" spans="10:10" x14ac:dyDescent="0.3">
      <c r="J1922"/>
    </row>
    <row r="1923" spans="10:10" x14ac:dyDescent="0.3">
      <c r="J1923"/>
    </row>
    <row r="1924" spans="10:10" x14ac:dyDescent="0.3">
      <c r="J1924"/>
    </row>
    <row r="1925" spans="10:10" x14ac:dyDescent="0.3">
      <c r="J1925"/>
    </row>
    <row r="1926" spans="10:10" x14ac:dyDescent="0.3">
      <c r="J1926"/>
    </row>
    <row r="1927" spans="10:10" x14ac:dyDescent="0.3">
      <c r="J1927"/>
    </row>
    <row r="1928" spans="10:10" x14ac:dyDescent="0.3">
      <c r="J1928"/>
    </row>
    <row r="1929" spans="10:10" x14ac:dyDescent="0.3">
      <c r="J1929"/>
    </row>
    <row r="1930" spans="10:10" x14ac:dyDescent="0.3">
      <c r="J1930"/>
    </row>
    <row r="1931" spans="10:10" x14ac:dyDescent="0.3">
      <c r="J1931"/>
    </row>
    <row r="1932" spans="10:10" x14ac:dyDescent="0.3">
      <c r="J1932"/>
    </row>
    <row r="1933" spans="10:10" x14ac:dyDescent="0.3">
      <c r="J1933"/>
    </row>
    <row r="1934" spans="10:10" x14ac:dyDescent="0.3">
      <c r="J1934"/>
    </row>
    <row r="1935" spans="10:10" x14ac:dyDescent="0.3">
      <c r="J1935"/>
    </row>
    <row r="1936" spans="10:10" x14ac:dyDescent="0.3">
      <c r="J1936"/>
    </row>
    <row r="1937" spans="10:10" x14ac:dyDescent="0.3">
      <c r="J1937"/>
    </row>
    <row r="1938" spans="10:10" x14ac:dyDescent="0.3">
      <c r="J1938"/>
    </row>
    <row r="1939" spans="10:10" x14ac:dyDescent="0.3">
      <c r="J1939"/>
    </row>
    <row r="1940" spans="10:10" x14ac:dyDescent="0.3">
      <c r="J1940"/>
    </row>
    <row r="1941" spans="10:10" x14ac:dyDescent="0.3">
      <c r="J1941"/>
    </row>
    <row r="1942" spans="10:10" x14ac:dyDescent="0.3">
      <c r="J1942"/>
    </row>
    <row r="1943" spans="10:10" x14ac:dyDescent="0.3">
      <c r="J1943"/>
    </row>
    <row r="1944" spans="10:10" x14ac:dyDescent="0.3">
      <c r="J1944"/>
    </row>
    <row r="1945" spans="10:10" x14ac:dyDescent="0.3">
      <c r="J1945"/>
    </row>
    <row r="1946" spans="10:10" x14ac:dyDescent="0.3">
      <c r="J1946"/>
    </row>
    <row r="1947" spans="10:10" x14ac:dyDescent="0.3">
      <c r="J1947"/>
    </row>
    <row r="1948" spans="10:10" x14ac:dyDescent="0.3">
      <c r="J1948"/>
    </row>
    <row r="1949" spans="10:10" x14ac:dyDescent="0.3">
      <c r="J1949"/>
    </row>
    <row r="1950" spans="10:10" x14ac:dyDescent="0.3">
      <c r="J1950"/>
    </row>
    <row r="1951" spans="10:10" x14ac:dyDescent="0.3">
      <c r="J1951"/>
    </row>
    <row r="1952" spans="10:10" x14ac:dyDescent="0.3">
      <c r="J1952"/>
    </row>
    <row r="1953" spans="10:10" x14ac:dyDescent="0.3">
      <c r="J1953"/>
    </row>
    <row r="1954" spans="10:10" x14ac:dyDescent="0.3">
      <c r="J1954"/>
    </row>
    <row r="1955" spans="10:10" x14ac:dyDescent="0.3">
      <c r="J1955"/>
    </row>
    <row r="1956" spans="10:10" x14ac:dyDescent="0.3">
      <c r="J1956"/>
    </row>
    <row r="1957" spans="10:10" x14ac:dyDescent="0.3">
      <c r="J1957"/>
    </row>
    <row r="1958" spans="10:10" x14ac:dyDescent="0.3">
      <c r="J1958"/>
    </row>
    <row r="1959" spans="10:10" x14ac:dyDescent="0.3">
      <c r="J1959"/>
    </row>
    <row r="1960" spans="10:10" x14ac:dyDescent="0.3">
      <c r="J1960"/>
    </row>
    <row r="1961" spans="10:10" x14ac:dyDescent="0.3">
      <c r="J1961"/>
    </row>
    <row r="1962" spans="10:10" x14ac:dyDescent="0.3">
      <c r="J1962"/>
    </row>
    <row r="1963" spans="10:10" x14ac:dyDescent="0.3">
      <c r="J1963"/>
    </row>
    <row r="1964" spans="10:10" x14ac:dyDescent="0.3">
      <c r="J1964"/>
    </row>
    <row r="1965" spans="10:10" x14ac:dyDescent="0.3">
      <c r="J1965"/>
    </row>
    <row r="1966" spans="10:10" x14ac:dyDescent="0.3">
      <c r="J1966"/>
    </row>
    <row r="1967" spans="10:10" x14ac:dyDescent="0.3">
      <c r="J1967"/>
    </row>
    <row r="1968" spans="10:10" x14ac:dyDescent="0.3">
      <c r="J1968"/>
    </row>
    <row r="1969" spans="10:10" x14ac:dyDescent="0.3">
      <c r="J1969"/>
    </row>
    <row r="1970" spans="10:10" x14ac:dyDescent="0.3">
      <c r="J1970"/>
    </row>
    <row r="1971" spans="10:10" x14ac:dyDescent="0.3">
      <c r="J1971"/>
    </row>
    <row r="1972" spans="10:10" x14ac:dyDescent="0.3">
      <c r="J1972"/>
    </row>
    <row r="1973" spans="10:10" x14ac:dyDescent="0.3">
      <c r="J1973"/>
    </row>
    <row r="1974" spans="10:10" x14ac:dyDescent="0.3">
      <c r="J1974"/>
    </row>
    <row r="1975" spans="10:10" x14ac:dyDescent="0.3">
      <c r="J1975"/>
    </row>
    <row r="1976" spans="10:10" x14ac:dyDescent="0.3">
      <c r="J1976"/>
    </row>
    <row r="1977" spans="10:10" x14ac:dyDescent="0.3">
      <c r="J1977"/>
    </row>
    <row r="1978" spans="10:10" x14ac:dyDescent="0.3">
      <c r="J1978"/>
    </row>
    <row r="1979" spans="10:10" x14ac:dyDescent="0.3">
      <c r="J1979"/>
    </row>
    <row r="1980" spans="10:10" x14ac:dyDescent="0.3">
      <c r="J1980"/>
    </row>
    <row r="1981" spans="10:10" x14ac:dyDescent="0.3">
      <c r="J1981"/>
    </row>
    <row r="1982" spans="10:10" x14ac:dyDescent="0.3">
      <c r="J1982"/>
    </row>
    <row r="1983" spans="10:10" x14ac:dyDescent="0.3">
      <c r="J1983"/>
    </row>
    <row r="1984" spans="10:10" x14ac:dyDescent="0.3">
      <c r="J1984"/>
    </row>
    <row r="1985" spans="10:10" x14ac:dyDescent="0.3">
      <c r="J1985"/>
    </row>
    <row r="1986" spans="10:10" x14ac:dyDescent="0.3">
      <c r="J1986"/>
    </row>
    <row r="1987" spans="10:10" x14ac:dyDescent="0.3">
      <c r="J1987"/>
    </row>
    <row r="1988" spans="10:10" x14ac:dyDescent="0.3">
      <c r="J1988"/>
    </row>
    <row r="1989" spans="10:10" x14ac:dyDescent="0.3">
      <c r="J1989"/>
    </row>
    <row r="1990" spans="10:10" x14ac:dyDescent="0.3">
      <c r="J1990"/>
    </row>
    <row r="1991" spans="10:10" x14ac:dyDescent="0.3">
      <c r="J1991"/>
    </row>
    <row r="1992" spans="10:10" x14ac:dyDescent="0.3">
      <c r="J1992"/>
    </row>
    <row r="1993" spans="10:10" x14ac:dyDescent="0.3">
      <c r="J1993"/>
    </row>
    <row r="1994" spans="10:10" x14ac:dyDescent="0.3">
      <c r="J1994"/>
    </row>
    <row r="1995" spans="10:10" x14ac:dyDescent="0.3">
      <c r="J1995"/>
    </row>
    <row r="1996" spans="10:10" x14ac:dyDescent="0.3">
      <c r="J1996"/>
    </row>
    <row r="1997" spans="10:10" x14ac:dyDescent="0.3">
      <c r="J1997"/>
    </row>
    <row r="1998" spans="10:10" x14ac:dyDescent="0.3">
      <c r="J1998"/>
    </row>
    <row r="1999" spans="10:10" x14ac:dyDescent="0.3">
      <c r="J1999"/>
    </row>
    <row r="2000" spans="10:10" x14ac:dyDescent="0.3">
      <c r="J2000"/>
    </row>
    <row r="2001" spans="10:10" x14ac:dyDescent="0.3">
      <c r="J2001"/>
    </row>
    <row r="2002" spans="10:10" x14ac:dyDescent="0.3">
      <c r="J2002"/>
    </row>
    <row r="2003" spans="10:10" x14ac:dyDescent="0.3">
      <c r="J2003"/>
    </row>
    <row r="2004" spans="10:10" x14ac:dyDescent="0.3">
      <c r="J2004"/>
    </row>
    <row r="2005" spans="10:10" x14ac:dyDescent="0.3">
      <c r="J2005"/>
    </row>
    <row r="2006" spans="10:10" x14ac:dyDescent="0.3">
      <c r="J2006"/>
    </row>
    <row r="2007" spans="10:10" x14ac:dyDescent="0.3">
      <c r="J2007"/>
    </row>
    <row r="2008" spans="10:10" x14ac:dyDescent="0.3">
      <c r="J2008"/>
    </row>
    <row r="2009" spans="10:10" x14ac:dyDescent="0.3">
      <c r="J2009"/>
    </row>
    <row r="2010" spans="10:10" x14ac:dyDescent="0.3">
      <c r="J2010"/>
    </row>
    <row r="2011" spans="10:10" x14ac:dyDescent="0.3">
      <c r="J2011"/>
    </row>
    <row r="2012" spans="10:10" x14ac:dyDescent="0.3">
      <c r="J2012"/>
    </row>
    <row r="2013" spans="10:10" x14ac:dyDescent="0.3">
      <c r="J2013"/>
    </row>
    <row r="2014" spans="10:10" x14ac:dyDescent="0.3">
      <c r="J2014"/>
    </row>
    <row r="2015" spans="10:10" x14ac:dyDescent="0.3">
      <c r="J2015"/>
    </row>
    <row r="2016" spans="10:10" x14ac:dyDescent="0.3">
      <c r="J2016"/>
    </row>
    <row r="2017" spans="10:10" x14ac:dyDescent="0.3">
      <c r="J2017"/>
    </row>
    <row r="2018" spans="10:10" x14ac:dyDescent="0.3">
      <c r="J2018"/>
    </row>
    <row r="2019" spans="10:10" x14ac:dyDescent="0.3">
      <c r="J2019"/>
    </row>
    <row r="2020" spans="10:10" x14ac:dyDescent="0.3">
      <c r="J2020"/>
    </row>
    <row r="2021" spans="10:10" x14ac:dyDescent="0.3">
      <c r="J2021"/>
    </row>
    <row r="2022" spans="10:10" x14ac:dyDescent="0.3">
      <c r="J2022"/>
    </row>
    <row r="2023" spans="10:10" x14ac:dyDescent="0.3">
      <c r="J2023"/>
    </row>
    <row r="2024" spans="10:10" x14ac:dyDescent="0.3">
      <c r="J2024"/>
    </row>
    <row r="2025" spans="10:10" x14ac:dyDescent="0.3">
      <c r="J2025"/>
    </row>
    <row r="2026" spans="10:10" x14ac:dyDescent="0.3">
      <c r="J2026"/>
    </row>
    <row r="2027" spans="10:10" x14ac:dyDescent="0.3">
      <c r="J2027"/>
    </row>
    <row r="2028" spans="10:10" x14ac:dyDescent="0.3">
      <c r="J2028"/>
    </row>
    <row r="2029" spans="10:10" x14ac:dyDescent="0.3">
      <c r="J2029"/>
    </row>
    <row r="2030" spans="10:10" x14ac:dyDescent="0.3">
      <c r="J2030"/>
    </row>
    <row r="2031" spans="10:10" x14ac:dyDescent="0.3">
      <c r="J2031"/>
    </row>
    <row r="2032" spans="10:10" x14ac:dyDescent="0.3">
      <c r="J2032"/>
    </row>
    <row r="2033" spans="10:10" x14ac:dyDescent="0.3">
      <c r="J2033"/>
    </row>
    <row r="2034" spans="10:10" x14ac:dyDescent="0.3">
      <c r="J2034"/>
    </row>
    <row r="2035" spans="10:10" x14ac:dyDescent="0.3">
      <c r="J2035"/>
    </row>
    <row r="2036" spans="10:10" x14ac:dyDescent="0.3">
      <c r="J2036"/>
    </row>
    <row r="2037" spans="10:10" x14ac:dyDescent="0.3">
      <c r="J2037"/>
    </row>
    <row r="2038" spans="10:10" x14ac:dyDescent="0.3">
      <c r="J2038"/>
    </row>
    <row r="2039" spans="10:10" x14ac:dyDescent="0.3">
      <c r="J2039"/>
    </row>
    <row r="2040" spans="10:10" x14ac:dyDescent="0.3">
      <c r="J2040"/>
    </row>
    <row r="2041" spans="10:10" x14ac:dyDescent="0.3">
      <c r="J2041"/>
    </row>
    <row r="2042" spans="10:10" x14ac:dyDescent="0.3">
      <c r="J2042"/>
    </row>
    <row r="2043" spans="10:10" x14ac:dyDescent="0.3">
      <c r="J2043"/>
    </row>
    <row r="2044" spans="10:10" x14ac:dyDescent="0.3">
      <c r="J2044"/>
    </row>
    <row r="2045" spans="10:10" x14ac:dyDescent="0.3">
      <c r="J2045"/>
    </row>
    <row r="2046" spans="10:10" x14ac:dyDescent="0.3">
      <c r="J2046"/>
    </row>
    <row r="2047" spans="10:10" x14ac:dyDescent="0.3">
      <c r="J2047"/>
    </row>
    <row r="2048" spans="10:10" x14ac:dyDescent="0.3">
      <c r="J2048"/>
    </row>
    <row r="2049" spans="10:10" x14ac:dyDescent="0.3">
      <c r="J2049"/>
    </row>
    <row r="2050" spans="10:10" x14ac:dyDescent="0.3">
      <c r="J2050"/>
    </row>
    <row r="2051" spans="10:10" x14ac:dyDescent="0.3">
      <c r="J2051"/>
    </row>
    <row r="2052" spans="10:10" x14ac:dyDescent="0.3">
      <c r="J2052"/>
    </row>
    <row r="2053" spans="10:10" x14ac:dyDescent="0.3">
      <c r="J2053"/>
    </row>
    <row r="2054" spans="10:10" x14ac:dyDescent="0.3">
      <c r="J2054"/>
    </row>
    <row r="2055" spans="10:10" x14ac:dyDescent="0.3">
      <c r="J2055"/>
    </row>
    <row r="2056" spans="10:10" x14ac:dyDescent="0.3">
      <c r="J2056"/>
    </row>
    <row r="2057" spans="10:10" x14ac:dyDescent="0.3">
      <c r="J2057"/>
    </row>
    <row r="2058" spans="10:10" x14ac:dyDescent="0.3">
      <c r="J2058"/>
    </row>
    <row r="2059" spans="10:10" x14ac:dyDescent="0.3">
      <c r="J2059"/>
    </row>
    <row r="2060" spans="10:10" x14ac:dyDescent="0.3">
      <c r="J2060"/>
    </row>
    <row r="2061" spans="10:10" x14ac:dyDescent="0.3">
      <c r="J2061"/>
    </row>
    <row r="2062" spans="10:10" x14ac:dyDescent="0.3">
      <c r="J2062"/>
    </row>
    <row r="2063" spans="10:10" x14ac:dyDescent="0.3">
      <c r="J2063"/>
    </row>
    <row r="2064" spans="10:10" x14ac:dyDescent="0.3">
      <c r="J2064"/>
    </row>
    <row r="2065" spans="10:10" x14ac:dyDescent="0.3">
      <c r="J2065"/>
    </row>
    <row r="2066" spans="10:10" x14ac:dyDescent="0.3">
      <c r="J2066"/>
    </row>
    <row r="2067" spans="10:10" x14ac:dyDescent="0.3">
      <c r="J2067"/>
    </row>
    <row r="2068" spans="10:10" x14ac:dyDescent="0.3">
      <c r="J2068"/>
    </row>
    <row r="2069" spans="10:10" x14ac:dyDescent="0.3">
      <c r="J2069"/>
    </row>
    <row r="2070" spans="10:10" x14ac:dyDescent="0.3">
      <c r="J2070"/>
    </row>
    <row r="2071" spans="10:10" x14ac:dyDescent="0.3">
      <c r="J2071"/>
    </row>
    <row r="2072" spans="10:10" x14ac:dyDescent="0.3">
      <c r="J2072"/>
    </row>
    <row r="2073" spans="10:10" x14ac:dyDescent="0.3">
      <c r="J2073"/>
    </row>
    <row r="2074" spans="10:10" x14ac:dyDescent="0.3">
      <c r="J2074"/>
    </row>
    <row r="2075" spans="10:10" x14ac:dyDescent="0.3">
      <c r="J2075"/>
    </row>
    <row r="2076" spans="10:10" x14ac:dyDescent="0.3">
      <c r="J2076"/>
    </row>
    <row r="2077" spans="10:10" x14ac:dyDescent="0.3">
      <c r="J2077"/>
    </row>
    <row r="2078" spans="10:10" x14ac:dyDescent="0.3">
      <c r="J2078"/>
    </row>
    <row r="2079" spans="10:10" x14ac:dyDescent="0.3">
      <c r="J2079"/>
    </row>
    <row r="2080" spans="10:10" x14ac:dyDescent="0.3">
      <c r="J2080"/>
    </row>
    <row r="2081" spans="10:10" x14ac:dyDescent="0.3">
      <c r="J2081"/>
    </row>
    <row r="2082" spans="10:10" x14ac:dyDescent="0.3">
      <c r="J2082"/>
    </row>
    <row r="2083" spans="10:10" x14ac:dyDescent="0.3">
      <c r="J2083"/>
    </row>
    <row r="2084" spans="10:10" x14ac:dyDescent="0.3">
      <c r="J2084"/>
    </row>
    <row r="2085" spans="10:10" x14ac:dyDescent="0.3">
      <c r="J2085"/>
    </row>
    <row r="2086" spans="10:10" x14ac:dyDescent="0.3">
      <c r="J2086"/>
    </row>
    <row r="2087" spans="10:10" x14ac:dyDescent="0.3">
      <c r="J2087"/>
    </row>
    <row r="2088" spans="10:10" x14ac:dyDescent="0.3">
      <c r="J2088"/>
    </row>
    <row r="2089" spans="10:10" x14ac:dyDescent="0.3">
      <c r="J2089"/>
    </row>
    <row r="2090" spans="10:10" x14ac:dyDescent="0.3">
      <c r="J2090"/>
    </row>
    <row r="2091" spans="10:10" x14ac:dyDescent="0.3">
      <c r="J2091"/>
    </row>
    <row r="2092" spans="10:10" x14ac:dyDescent="0.3">
      <c r="J2092"/>
    </row>
    <row r="2093" spans="10:10" x14ac:dyDescent="0.3">
      <c r="J2093"/>
    </row>
    <row r="2094" spans="10:10" x14ac:dyDescent="0.3">
      <c r="J2094"/>
    </row>
    <row r="2095" spans="10:10" x14ac:dyDescent="0.3">
      <c r="J2095"/>
    </row>
    <row r="2096" spans="10:10" x14ac:dyDescent="0.3">
      <c r="J2096"/>
    </row>
    <row r="2097" spans="10:10" x14ac:dyDescent="0.3">
      <c r="J2097"/>
    </row>
    <row r="2098" spans="10:10" x14ac:dyDescent="0.3">
      <c r="J2098"/>
    </row>
    <row r="2099" spans="10:10" x14ac:dyDescent="0.3">
      <c r="J2099"/>
    </row>
    <row r="2100" spans="10:10" x14ac:dyDescent="0.3">
      <c r="J2100"/>
    </row>
    <row r="2101" spans="10:10" x14ac:dyDescent="0.3">
      <c r="J2101"/>
    </row>
    <row r="2102" spans="10:10" x14ac:dyDescent="0.3">
      <c r="J2102"/>
    </row>
    <row r="2103" spans="10:10" x14ac:dyDescent="0.3">
      <c r="J2103"/>
    </row>
    <row r="2104" spans="10:10" x14ac:dyDescent="0.3">
      <c r="J2104"/>
    </row>
    <row r="2105" spans="10:10" x14ac:dyDescent="0.3">
      <c r="J2105"/>
    </row>
    <row r="2106" spans="10:10" x14ac:dyDescent="0.3">
      <c r="J2106"/>
    </row>
    <row r="2107" spans="10:10" x14ac:dyDescent="0.3">
      <c r="J2107"/>
    </row>
    <row r="2108" spans="10:10" x14ac:dyDescent="0.3">
      <c r="J2108"/>
    </row>
    <row r="2109" spans="10:10" x14ac:dyDescent="0.3">
      <c r="J2109"/>
    </row>
    <row r="2110" spans="10:10" x14ac:dyDescent="0.3">
      <c r="J2110"/>
    </row>
    <row r="2111" spans="10:10" x14ac:dyDescent="0.3">
      <c r="J2111"/>
    </row>
    <row r="2112" spans="10:10" x14ac:dyDescent="0.3">
      <c r="J2112"/>
    </row>
    <row r="2113" spans="10:10" x14ac:dyDescent="0.3">
      <c r="J2113"/>
    </row>
    <row r="2114" spans="10:10" x14ac:dyDescent="0.3">
      <c r="J2114"/>
    </row>
    <row r="2115" spans="10:10" x14ac:dyDescent="0.3">
      <c r="J2115"/>
    </row>
    <row r="2116" spans="10:10" x14ac:dyDescent="0.3">
      <c r="J2116"/>
    </row>
    <row r="2117" spans="10:10" x14ac:dyDescent="0.3">
      <c r="J2117"/>
    </row>
    <row r="2118" spans="10:10" x14ac:dyDescent="0.3">
      <c r="J2118"/>
    </row>
    <row r="2119" spans="10:10" x14ac:dyDescent="0.3">
      <c r="J2119"/>
    </row>
    <row r="2120" spans="10:10" x14ac:dyDescent="0.3">
      <c r="J2120"/>
    </row>
    <row r="2121" spans="10:10" x14ac:dyDescent="0.3">
      <c r="J2121"/>
    </row>
    <row r="2122" spans="10:10" x14ac:dyDescent="0.3">
      <c r="J2122"/>
    </row>
    <row r="2123" spans="10:10" x14ac:dyDescent="0.3">
      <c r="J2123"/>
    </row>
    <row r="2124" spans="10:10" x14ac:dyDescent="0.3">
      <c r="J2124"/>
    </row>
    <row r="2125" spans="10:10" x14ac:dyDescent="0.3">
      <c r="J2125"/>
    </row>
    <row r="2126" spans="10:10" x14ac:dyDescent="0.3">
      <c r="J2126"/>
    </row>
    <row r="2127" spans="10:10" x14ac:dyDescent="0.3">
      <c r="J2127"/>
    </row>
    <row r="2128" spans="10:10" x14ac:dyDescent="0.3">
      <c r="J2128"/>
    </row>
    <row r="2129" spans="10:10" x14ac:dyDescent="0.3">
      <c r="J2129"/>
    </row>
    <row r="2130" spans="10:10" x14ac:dyDescent="0.3">
      <c r="J2130"/>
    </row>
    <row r="2131" spans="10:10" x14ac:dyDescent="0.3">
      <c r="J2131"/>
    </row>
    <row r="2132" spans="10:10" x14ac:dyDescent="0.3">
      <c r="J2132"/>
    </row>
    <row r="2133" spans="10:10" x14ac:dyDescent="0.3">
      <c r="J2133"/>
    </row>
    <row r="2134" spans="10:10" x14ac:dyDescent="0.3">
      <c r="J2134"/>
    </row>
    <row r="2135" spans="10:10" x14ac:dyDescent="0.3">
      <c r="J2135"/>
    </row>
    <row r="2136" spans="10:10" x14ac:dyDescent="0.3">
      <c r="J2136"/>
    </row>
    <row r="2137" spans="10:10" x14ac:dyDescent="0.3">
      <c r="J2137"/>
    </row>
    <row r="2138" spans="10:10" x14ac:dyDescent="0.3">
      <c r="J2138"/>
    </row>
    <row r="2139" spans="10:10" x14ac:dyDescent="0.3">
      <c r="J2139"/>
    </row>
    <row r="2140" spans="10:10" x14ac:dyDescent="0.3">
      <c r="J2140"/>
    </row>
    <row r="2141" spans="10:10" x14ac:dyDescent="0.3">
      <c r="J2141"/>
    </row>
    <row r="2142" spans="10:10" x14ac:dyDescent="0.3">
      <c r="J2142"/>
    </row>
    <row r="2143" spans="10:10" x14ac:dyDescent="0.3">
      <c r="J2143"/>
    </row>
    <row r="2144" spans="10:10" x14ac:dyDescent="0.3">
      <c r="J2144"/>
    </row>
    <row r="2145" spans="10:10" x14ac:dyDescent="0.3">
      <c r="J2145"/>
    </row>
    <row r="2146" spans="10:10" x14ac:dyDescent="0.3">
      <c r="J2146"/>
    </row>
    <row r="2147" spans="10:10" x14ac:dyDescent="0.3">
      <c r="J2147"/>
    </row>
    <row r="2148" spans="10:10" x14ac:dyDescent="0.3">
      <c r="J2148"/>
    </row>
    <row r="2149" spans="10:10" x14ac:dyDescent="0.3">
      <c r="J2149"/>
    </row>
    <row r="2150" spans="10:10" x14ac:dyDescent="0.3">
      <c r="J2150"/>
    </row>
    <row r="2151" spans="10:10" x14ac:dyDescent="0.3">
      <c r="J2151"/>
    </row>
    <row r="2152" spans="10:10" x14ac:dyDescent="0.3">
      <c r="J2152"/>
    </row>
    <row r="2153" spans="10:10" x14ac:dyDescent="0.3">
      <c r="J2153"/>
    </row>
    <row r="2154" spans="10:10" x14ac:dyDescent="0.3">
      <c r="J2154"/>
    </row>
    <row r="2155" spans="10:10" x14ac:dyDescent="0.3">
      <c r="J2155"/>
    </row>
    <row r="2156" spans="10:10" x14ac:dyDescent="0.3">
      <c r="J2156"/>
    </row>
    <row r="2157" spans="10:10" x14ac:dyDescent="0.3">
      <c r="J2157"/>
    </row>
    <row r="2158" spans="10:10" x14ac:dyDescent="0.3">
      <c r="J2158"/>
    </row>
    <row r="2159" spans="10:10" x14ac:dyDescent="0.3">
      <c r="J2159"/>
    </row>
    <row r="2160" spans="10:10" x14ac:dyDescent="0.3">
      <c r="J2160"/>
    </row>
    <row r="2161" spans="10:10" x14ac:dyDescent="0.3">
      <c r="J2161"/>
    </row>
    <row r="2162" spans="10:10" x14ac:dyDescent="0.3">
      <c r="J2162"/>
    </row>
    <row r="2163" spans="10:10" x14ac:dyDescent="0.3">
      <c r="J2163"/>
    </row>
    <row r="2164" spans="10:10" x14ac:dyDescent="0.3">
      <c r="J2164"/>
    </row>
    <row r="2165" spans="10:10" x14ac:dyDescent="0.3">
      <c r="J2165"/>
    </row>
    <row r="2166" spans="10:10" x14ac:dyDescent="0.3">
      <c r="J2166"/>
    </row>
    <row r="2167" spans="10:10" x14ac:dyDescent="0.3">
      <c r="J2167"/>
    </row>
    <row r="2168" spans="10:10" x14ac:dyDescent="0.3">
      <c r="J2168"/>
    </row>
    <row r="2169" spans="10:10" x14ac:dyDescent="0.3">
      <c r="J2169"/>
    </row>
    <row r="2170" spans="10:10" x14ac:dyDescent="0.3">
      <c r="J2170"/>
    </row>
    <row r="2171" spans="10:10" x14ac:dyDescent="0.3">
      <c r="J2171"/>
    </row>
    <row r="2172" spans="10:10" x14ac:dyDescent="0.3">
      <c r="J2172"/>
    </row>
    <row r="2173" spans="10:10" x14ac:dyDescent="0.3">
      <c r="J2173"/>
    </row>
    <row r="2174" spans="10:10" x14ac:dyDescent="0.3">
      <c r="J2174"/>
    </row>
    <row r="2175" spans="10:10" x14ac:dyDescent="0.3">
      <c r="J2175"/>
    </row>
    <row r="2176" spans="10:10" x14ac:dyDescent="0.3">
      <c r="J2176"/>
    </row>
    <row r="2177" spans="10:10" x14ac:dyDescent="0.3">
      <c r="J2177"/>
    </row>
    <row r="2178" spans="10:10" x14ac:dyDescent="0.3">
      <c r="J2178"/>
    </row>
    <row r="2179" spans="10:10" x14ac:dyDescent="0.3">
      <c r="J2179"/>
    </row>
    <row r="2180" spans="10:10" x14ac:dyDescent="0.3">
      <c r="J2180"/>
    </row>
    <row r="2181" spans="10:10" x14ac:dyDescent="0.3">
      <c r="J2181"/>
    </row>
    <row r="2182" spans="10:10" x14ac:dyDescent="0.3">
      <c r="J2182"/>
    </row>
    <row r="2183" spans="10:10" x14ac:dyDescent="0.3">
      <c r="J2183"/>
    </row>
    <row r="2184" spans="10:10" x14ac:dyDescent="0.3">
      <c r="J2184"/>
    </row>
    <row r="2185" spans="10:10" x14ac:dyDescent="0.3">
      <c r="J2185"/>
    </row>
    <row r="2186" spans="10:10" x14ac:dyDescent="0.3">
      <c r="J2186"/>
    </row>
    <row r="2187" spans="10:10" x14ac:dyDescent="0.3">
      <c r="J2187"/>
    </row>
    <row r="2188" spans="10:10" x14ac:dyDescent="0.3">
      <c r="J2188"/>
    </row>
    <row r="2189" spans="10:10" x14ac:dyDescent="0.3">
      <c r="J2189"/>
    </row>
    <row r="2190" spans="10:10" x14ac:dyDescent="0.3">
      <c r="J2190"/>
    </row>
    <row r="2191" spans="10:10" x14ac:dyDescent="0.3">
      <c r="J2191"/>
    </row>
    <row r="2192" spans="10:10" x14ac:dyDescent="0.3">
      <c r="J2192"/>
    </row>
    <row r="2193" spans="10:10" x14ac:dyDescent="0.3">
      <c r="J2193"/>
    </row>
    <row r="2194" spans="10:10" x14ac:dyDescent="0.3">
      <c r="J2194"/>
    </row>
    <row r="2195" spans="10:10" x14ac:dyDescent="0.3">
      <c r="J2195"/>
    </row>
    <row r="2196" spans="10:10" x14ac:dyDescent="0.3">
      <c r="J2196"/>
    </row>
    <row r="2197" spans="10:10" x14ac:dyDescent="0.3">
      <c r="J2197"/>
    </row>
    <row r="2198" spans="10:10" x14ac:dyDescent="0.3">
      <c r="J2198"/>
    </row>
    <row r="2199" spans="10:10" x14ac:dyDescent="0.3">
      <c r="J2199"/>
    </row>
    <row r="2200" spans="10:10" x14ac:dyDescent="0.3">
      <c r="J2200"/>
    </row>
    <row r="2201" spans="10:10" x14ac:dyDescent="0.3">
      <c r="J2201"/>
    </row>
    <row r="2202" spans="10:10" x14ac:dyDescent="0.3">
      <c r="J2202"/>
    </row>
    <row r="2203" spans="10:10" x14ac:dyDescent="0.3">
      <c r="J2203"/>
    </row>
    <row r="2204" spans="10:10" x14ac:dyDescent="0.3">
      <c r="J2204"/>
    </row>
    <row r="2205" spans="10:10" x14ac:dyDescent="0.3">
      <c r="J2205"/>
    </row>
    <row r="2206" spans="10:10" x14ac:dyDescent="0.3">
      <c r="J2206"/>
    </row>
    <row r="2207" spans="10:10" x14ac:dyDescent="0.3">
      <c r="J2207"/>
    </row>
    <row r="2208" spans="10:10" x14ac:dyDescent="0.3">
      <c r="J2208"/>
    </row>
    <row r="2209" spans="10:10" x14ac:dyDescent="0.3">
      <c r="J2209"/>
    </row>
    <row r="2210" spans="10:10" x14ac:dyDescent="0.3">
      <c r="J2210"/>
    </row>
    <row r="2211" spans="10:10" x14ac:dyDescent="0.3">
      <c r="J2211"/>
    </row>
    <row r="2212" spans="10:10" x14ac:dyDescent="0.3">
      <c r="J2212"/>
    </row>
    <row r="2213" spans="10:10" x14ac:dyDescent="0.3">
      <c r="J2213"/>
    </row>
    <row r="2214" spans="10:10" x14ac:dyDescent="0.3">
      <c r="J2214"/>
    </row>
    <row r="2215" spans="10:10" x14ac:dyDescent="0.3">
      <c r="J2215"/>
    </row>
    <row r="2216" spans="10:10" x14ac:dyDescent="0.3">
      <c r="J2216"/>
    </row>
    <row r="2217" spans="10:10" x14ac:dyDescent="0.3">
      <c r="J2217"/>
    </row>
    <row r="2218" spans="10:10" x14ac:dyDescent="0.3">
      <c r="J2218"/>
    </row>
    <row r="2219" spans="10:10" x14ac:dyDescent="0.3">
      <c r="J2219"/>
    </row>
    <row r="2220" spans="10:10" x14ac:dyDescent="0.3">
      <c r="J2220"/>
    </row>
    <row r="2221" spans="10:10" x14ac:dyDescent="0.3">
      <c r="J2221"/>
    </row>
    <row r="2222" spans="10:10" x14ac:dyDescent="0.3">
      <c r="J2222"/>
    </row>
    <row r="2223" spans="10:10" x14ac:dyDescent="0.3">
      <c r="J2223"/>
    </row>
    <row r="2224" spans="10:10" x14ac:dyDescent="0.3">
      <c r="J2224"/>
    </row>
    <row r="2225" spans="10:10" x14ac:dyDescent="0.3">
      <c r="J2225"/>
    </row>
    <row r="2226" spans="10:10" x14ac:dyDescent="0.3">
      <c r="J2226"/>
    </row>
    <row r="2227" spans="10:10" x14ac:dyDescent="0.3">
      <c r="J2227"/>
    </row>
    <row r="2228" spans="10:10" x14ac:dyDescent="0.3">
      <c r="J2228"/>
    </row>
    <row r="2229" spans="10:10" x14ac:dyDescent="0.3">
      <c r="J2229"/>
    </row>
    <row r="2230" spans="10:10" x14ac:dyDescent="0.3">
      <c r="J2230"/>
    </row>
    <row r="2231" spans="10:10" x14ac:dyDescent="0.3">
      <c r="J2231"/>
    </row>
    <row r="2232" spans="10:10" x14ac:dyDescent="0.3">
      <c r="J2232"/>
    </row>
    <row r="2233" spans="10:10" x14ac:dyDescent="0.3">
      <c r="J2233"/>
    </row>
    <row r="2234" spans="10:10" x14ac:dyDescent="0.3">
      <c r="J2234"/>
    </row>
    <row r="2235" spans="10:10" x14ac:dyDescent="0.3">
      <c r="J2235"/>
    </row>
    <row r="2236" spans="10:10" x14ac:dyDescent="0.3">
      <c r="J2236"/>
    </row>
    <row r="2237" spans="10:10" x14ac:dyDescent="0.3">
      <c r="J2237"/>
    </row>
    <row r="2238" spans="10:10" x14ac:dyDescent="0.3">
      <c r="J2238"/>
    </row>
    <row r="2239" spans="10:10" x14ac:dyDescent="0.3">
      <c r="J2239"/>
    </row>
    <row r="2240" spans="10:10" x14ac:dyDescent="0.3">
      <c r="J2240"/>
    </row>
    <row r="2241" spans="10:10" x14ac:dyDescent="0.3">
      <c r="J2241"/>
    </row>
    <row r="2242" spans="10:10" x14ac:dyDescent="0.3">
      <c r="J2242"/>
    </row>
    <row r="2243" spans="10:10" x14ac:dyDescent="0.3">
      <c r="J2243"/>
    </row>
    <row r="2244" spans="10:10" x14ac:dyDescent="0.3">
      <c r="J2244"/>
    </row>
    <row r="2245" spans="10:10" x14ac:dyDescent="0.3">
      <c r="J2245"/>
    </row>
    <row r="2246" spans="10:10" x14ac:dyDescent="0.3">
      <c r="J2246"/>
    </row>
    <row r="2247" spans="10:10" x14ac:dyDescent="0.3">
      <c r="J2247"/>
    </row>
    <row r="2248" spans="10:10" x14ac:dyDescent="0.3">
      <c r="J2248"/>
    </row>
    <row r="2249" spans="10:10" x14ac:dyDescent="0.3">
      <c r="J2249"/>
    </row>
    <row r="2250" spans="10:10" x14ac:dyDescent="0.3">
      <c r="J2250"/>
    </row>
    <row r="2251" spans="10:10" x14ac:dyDescent="0.3">
      <c r="J2251"/>
    </row>
    <row r="2252" spans="10:10" x14ac:dyDescent="0.3">
      <c r="J2252"/>
    </row>
    <row r="2253" spans="10:10" x14ac:dyDescent="0.3">
      <c r="J2253"/>
    </row>
    <row r="2254" spans="10:10" x14ac:dyDescent="0.3">
      <c r="J2254"/>
    </row>
    <row r="2255" spans="10:10" x14ac:dyDescent="0.3">
      <c r="J2255"/>
    </row>
    <row r="2256" spans="10:10" x14ac:dyDescent="0.3">
      <c r="J2256"/>
    </row>
    <row r="2257" spans="10:10" x14ac:dyDescent="0.3">
      <c r="J2257"/>
    </row>
    <row r="2258" spans="10:10" x14ac:dyDescent="0.3">
      <c r="J2258"/>
    </row>
    <row r="2259" spans="10:10" x14ac:dyDescent="0.3">
      <c r="J2259"/>
    </row>
    <row r="2260" spans="10:10" x14ac:dyDescent="0.3">
      <c r="J2260"/>
    </row>
    <row r="2261" spans="10:10" x14ac:dyDescent="0.3">
      <c r="J2261"/>
    </row>
    <row r="2262" spans="10:10" x14ac:dyDescent="0.3">
      <c r="J2262"/>
    </row>
    <row r="2263" spans="10:10" x14ac:dyDescent="0.3">
      <c r="J2263"/>
    </row>
    <row r="2264" spans="10:10" x14ac:dyDescent="0.3">
      <c r="J2264"/>
    </row>
    <row r="2265" spans="10:10" x14ac:dyDescent="0.3">
      <c r="J2265"/>
    </row>
    <row r="2266" spans="10:10" x14ac:dyDescent="0.3">
      <c r="J2266"/>
    </row>
    <row r="2267" spans="10:10" x14ac:dyDescent="0.3">
      <c r="J2267"/>
    </row>
    <row r="2268" spans="10:10" x14ac:dyDescent="0.3">
      <c r="J2268"/>
    </row>
    <row r="2269" spans="10:10" x14ac:dyDescent="0.3">
      <c r="J2269"/>
    </row>
    <row r="2270" spans="10:10" x14ac:dyDescent="0.3">
      <c r="J2270"/>
    </row>
    <row r="2271" spans="10:10" x14ac:dyDescent="0.3">
      <c r="J2271"/>
    </row>
    <row r="2272" spans="10:10" x14ac:dyDescent="0.3">
      <c r="J2272"/>
    </row>
    <row r="2273" spans="10:10" x14ac:dyDescent="0.3">
      <c r="J2273"/>
    </row>
    <row r="2274" spans="10:10" x14ac:dyDescent="0.3">
      <c r="J2274"/>
    </row>
    <row r="2275" spans="10:10" x14ac:dyDescent="0.3">
      <c r="J2275"/>
    </row>
    <row r="2276" spans="10:10" x14ac:dyDescent="0.3">
      <c r="J2276"/>
    </row>
    <row r="2277" spans="10:10" x14ac:dyDescent="0.3">
      <c r="J2277"/>
    </row>
    <row r="2278" spans="10:10" x14ac:dyDescent="0.3">
      <c r="J2278"/>
    </row>
    <row r="2279" spans="10:10" x14ac:dyDescent="0.3">
      <c r="J2279"/>
    </row>
    <row r="2280" spans="10:10" x14ac:dyDescent="0.3">
      <c r="J2280"/>
    </row>
    <row r="2281" spans="10:10" x14ac:dyDescent="0.3">
      <c r="J2281"/>
    </row>
    <row r="2282" spans="10:10" x14ac:dyDescent="0.3">
      <c r="J2282"/>
    </row>
    <row r="2283" spans="10:10" x14ac:dyDescent="0.3">
      <c r="J2283"/>
    </row>
    <row r="2284" spans="10:10" x14ac:dyDescent="0.3">
      <c r="J2284"/>
    </row>
    <row r="2285" spans="10:10" x14ac:dyDescent="0.3">
      <c r="J2285"/>
    </row>
    <row r="2286" spans="10:10" x14ac:dyDescent="0.3">
      <c r="J2286"/>
    </row>
    <row r="2287" spans="10:10" x14ac:dyDescent="0.3">
      <c r="J2287"/>
    </row>
    <row r="2288" spans="10:10" x14ac:dyDescent="0.3">
      <c r="J2288"/>
    </row>
    <row r="2289" spans="10:10" x14ac:dyDescent="0.3">
      <c r="J2289"/>
    </row>
    <row r="2290" spans="10:10" x14ac:dyDescent="0.3">
      <c r="J2290"/>
    </row>
    <row r="2291" spans="10:10" x14ac:dyDescent="0.3">
      <c r="J2291"/>
    </row>
    <row r="2292" spans="10:10" x14ac:dyDescent="0.3">
      <c r="J2292"/>
    </row>
    <row r="2293" spans="10:10" x14ac:dyDescent="0.3">
      <c r="J2293"/>
    </row>
    <row r="2294" spans="10:10" x14ac:dyDescent="0.3">
      <c r="J2294"/>
    </row>
    <row r="2295" spans="10:10" x14ac:dyDescent="0.3">
      <c r="J2295"/>
    </row>
    <row r="2296" spans="10:10" x14ac:dyDescent="0.3">
      <c r="J2296"/>
    </row>
    <row r="2297" spans="10:10" x14ac:dyDescent="0.3">
      <c r="J2297"/>
    </row>
    <row r="2298" spans="10:10" x14ac:dyDescent="0.3">
      <c r="J2298"/>
    </row>
    <row r="2299" spans="10:10" x14ac:dyDescent="0.3">
      <c r="J2299"/>
    </row>
    <row r="2300" spans="10:10" x14ac:dyDescent="0.3">
      <c r="J2300"/>
    </row>
    <row r="2301" spans="10:10" x14ac:dyDescent="0.3">
      <c r="J2301"/>
    </row>
    <row r="2302" spans="10:10" x14ac:dyDescent="0.3">
      <c r="J2302"/>
    </row>
    <row r="2303" spans="10:10" x14ac:dyDescent="0.3">
      <c r="J2303"/>
    </row>
    <row r="2304" spans="10:10" x14ac:dyDescent="0.3">
      <c r="J2304"/>
    </row>
    <row r="2305" spans="10:10" x14ac:dyDescent="0.3">
      <c r="J2305"/>
    </row>
    <row r="2306" spans="10:10" x14ac:dyDescent="0.3">
      <c r="J2306"/>
    </row>
    <row r="2307" spans="10:10" x14ac:dyDescent="0.3">
      <c r="J2307"/>
    </row>
    <row r="2308" spans="10:10" x14ac:dyDescent="0.3">
      <c r="J2308"/>
    </row>
    <row r="2309" spans="10:10" x14ac:dyDescent="0.3">
      <c r="J2309"/>
    </row>
    <row r="2310" spans="10:10" x14ac:dyDescent="0.3">
      <c r="J2310"/>
    </row>
    <row r="2311" spans="10:10" x14ac:dyDescent="0.3">
      <c r="J2311"/>
    </row>
    <row r="2312" spans="10:10" x14ac:dyDescent="0.3">
      <c r="J2312"/>
    </row>
    <row r="2313" spans="10:10" x14ac:dyDescent="0.3">
      <c r="J2313"/>
    </row>
    <row r="2314" spans="10:10" x14ac:dyDescent="0.3">
      <c r="J2314"/>
    </row>
    <row r="2315" spans="10:10" x14ac:dyDescent="0.3">
      <c r="J2315"/>
    </row>
    <row r="2316" spans="10:10" x14ac:dyDescent="0.3">
      <c r="J2316"/>
    </row>
    <row r="2317" spans="10:10" x14ac:dyDescent="0.3">
      <c r="J2317"/>
    </row>
    <row r="2318" spans="10:10" x14ac:dyDescent="0.3">
      <c r="J2318"/>
    </row>
    <row r="2319" spans="10:10" x14ac:dyDescent="0.3">
      <c r="J2319"/>
    </row>
    <row r="2320" spans="10:10" x14ac:dyDescent="0.3">
      <c r="J2320"/>
    </row>
    <row r="2321" spans="10:10" x14ac:dyDescent="0.3">
      <c r="J2321"/>
    </row>
    <row r="2322" spans="10:10" x14ac:dyDescent="0.3">
      <c r="J2322"/>
    </row>
    <row r="2323" spans="10:10" x14ac:dyDescent="0.3">
      <c r="J2323"/>
    </row>
    <row r="2324" spans="10:10" x14ac:dyDescent="0.3">
      <c r="J2324"/>
    </row>
    <row r="2325" spans="10:10" x14ac:dyDescent="0.3">
      <c r="J2325"/>
    </row>
    <row r="2326" spans="10:10" x14ac:dyDescent="0.3">
      <c r="J2326"/>
    </row>
    <row r="2327" spans="10:10" x14ac:dyDescent="0.3">
      <c r="J2327"/>
    </row>
    <row r="2328" spans="10:10" x14ac:dyDescent="0.3">
      <c r="J2328"/>
    </row>
    <row r="2329" spans="10:10" x14ac:dyDescent="0.3">
      <c r="J2329"/>
    </row>
    <row r="2330" spans="10:10" x14ac:dyDescent="0.3">
      <c r="J2330"/>
    </row>
    <row r="2331" spans="10:10" x14ac:dyDescent="0.3">
      <c r="J2331"/>
    </row>
    <row r="2332" spans="10:10" x14ac:dyDescent="0.3">
      <c r="J2332"/>
    </row>
    <row r="2333" spans="10:10" x14ac:dyDescent="0.3">
      <c r="J2333"/>
    </row>
    <row r="2334" spans="10:10" x14ac:dyDescent="0.3">
      <c r="J2334"/>
    </row>
    <row r="2335" spans="10:10" x14ac:dyDescent="0.3">
      <c r="J2335"/>
    </row>
    <row r="2336" spans="10:10" x14ac:dyDescent="0.3">
      <c r="J2336"/>
    </row>
    <row r="2337" spans="10:10" x14ac:dyDescent="0.3">
      <c r="J2337"/>
    </row>
    <row r="2338" spans="10:10" x14ac:dyDescent="0.3">
      <c r="J2338"/>
    </row>
    <row r="2339" spans="10:10" x14ac:dyDescent="0.3">
      <c r="J2339"/>
    </row>
    <row r="2340" spans="10:10" x14ac:dyDescent="0.3">
      <c r="J2340"/>
    </row>
    <row r="2341" spans="10:10" x14ac:dyDescent="0.3">
      <c r="J2341"/>
    </row>
    <row r="2342" spans="10:10" x14ac:dyDescent="0.3">
      <c r="J2342"/>
    </row>
    <row r="2343" spans="10:10" x14ac:dyDescent="0.3">
      <c r="J2343"/>
    </row>
    <row r="2344" spans="10:10" x14ac:dyDescent="0.3">
      <c r="J2344"/>
    </row>
    <row r="2345" spans="10:10" x14ac:dyDescent="0.3">
      <c r="J2345"/>
    </row>
    <row r="2346" spans="10:10" x14ac:dyDescent="0.3">
      <c r="J2346"/>
    </row>
    <row r="2347" spans="10:10" x14ac:dyDescent="0.3">
      <c r="J2347"/>
    </row>
    <row r="2348" spans="10:10" x14ac:dyDescent="0.3">
      <c r="J2348"/>
    </row>
    <row r="2349" spans="10:10" x14ac:dyDescent="0.3">
      <c r="J2349"/>
    </row>
    <row r="2350" spans="10:10" x14ac:dyDescent="0.3">
      <c r="J2350"/>
    </row>
    <row r="2351" spans="10:10" x14ac:dyDescent="0.3">
      <c r="J2351"/>
    </row>
    <row r="2352" spans="10:10" x14ac:dyDescent="0.3">
      <c r="J2352"/>
    </row>
    <row r="2353" spans="10:10" x14ac:dyDescent="0.3">
      <c r="J2353"/>
    </row>
    <row r="2354" spans="10:10" x14ac:dyDescent="0.3">
      <c r="J2354"/>
    </row>
    <row r="2355" spans="10:10" x14ac:dyDescent="0.3">
      <c r="J2355"/>
    </row>
    <row r="2356" spans="10:10" x14ac:dyDescent="0.3">
      <c r="J2356"/>
    </row>
    <row r="2357" spans="10:10" x14ac:dyDescent="0.3">
      <c r="J2357"/>
    </row>
    <row r="2358" spans="10:10" x14ac:dyDescent="0.3">
      <c r="J2358"/>
    </row>
    <row r="2359" spans="10:10" x14ac:dyDescent="0.3">
      <c r="J2359"/>
    </row>
    <row r="2360" spans="10:10" x14ac:dyDescent="0.3">
      <c r="J2360"/>
    </row>
    <row r="2361" spans="10:10" x14ac:dyDescent="0.3">
      <c r="J2361"/>
    </row>
    <row r="2362" spans="10:10" x14ac:dyDescent="0.3">
      <c r="J2362"/>
    </row>
    <row r="2363" spans="10:10" x14ac:dyDescent="0.3">
      <c r="J2363"/>
    </row>
    <row r="2364" spans="10:10" x14ac:dyDescent="0.3">
      <c r="J2364"/>
    </row>
    <row r="2365" spans="10:10" x14ac:dyDescent="0.3">
      <c r="J2365"/>
    </row>
    <row r="2366" spans="10:10" x14ac:dyDescent="0.3">
      <c r="J2366"/>
    </row>
    <row r="2367" spans="10:10" x14ac:dyDescent="0.3">
      <c r="J2367"/>
    </row>
    <row r="2368" spans="10:10" x14ac:dyDescent="0.3">
      <c r="J2368"/>
    </row>
    <row r="2606" spans="10:10" x14ac:dyDescent="0.3">
      <c r="J2606"/>
    </row>
    <row r="2607" spans="10:10" x14ac:dyDescent="0.3">
      <c r="J2607"/>
    </row>
    <row r="2608" spans="10:10" x14ac:dyDescent="0.3">
      <c r="J2608"/>
    </row>
    <row r="1046282" spans="10:10" x14ac:dyDescent="0.3">
      <c r="J1046282" s="60"/>
    </row>
    <row r="1046283" spans="10:10" x14ac:dyDescent="0.3">
      <c r="J1046283" s="59"/>
    </row>
    <row r="1046284" spans="10:10" x14ac:dyDescent="0.3">
      <c r="J1046284" s="59"/>
    </row>
    <row r="1046285" spans="10:10" x14ac:dyDescent="0.3">
      <c r="J1046285" s="59"/>
    </row>
    <row r="1046286" spans="10:10" x14ac:dyDescent="0.3">
      <c r="J1046286" s="59"/>
    </row>
    <row r="1046287" spans="10:10" x14ac:dyDescent="0.3">
      <c r="J1046287" s="59"/>
    </row>
    <row r="1046288" spans="10:10" x14ac:dyDescent="0.3">
      <c r="J1046288" s="59"/>
    </row>
    <row r="1046289" spans="10:10" x14ac:dyDescent="0.3">
      <c r="J1046289" s="59"/>
    </row>
    <row r="1046290" spans="10:10" x14ac:dyDescent="0.3">
      <c r="J1046290" s="59"/>
    </row>
    <row r="1046291" spans="10:10" x14ac:dyDescent="0.3">
      <c r="J1046291" s="59"/>
    </row>
    <row r="1046292" spans="10:10" x14ac:dyDescent="0.3">
      <c r="J1046292" s="59"/>
    </row>
    <row r="1046293" spans="10:10" x14ac:dyDescent="0.3">
      <c r="J1046293" s="59"/>
    </row>
    <row r="1046294" spans="10:10" x14ac:dyDescent="0.3">
      <c r="J1046294" s="59"/>
    </row>
    <row r="1046295" spans="10:10" x14ac:dyDescent="0.3">
      <c r="J1046295" s="59"/>
    </row>
    <row r="1046296" spans="10:10" x14ac:dyDescent="0.3">
      <c r="J1046296" s="59"/>
    </row>
    <row r="1046297" spans="10:10" x14ac:dyDescent="0.3">
      <c r="J1046297" s="59"/>
    </row>
    <row r="1046298" spans="10:10" x14ac:dyDescent="0.3">
      <c r="J1046298" s="59"/>
    </row>
    <row r="1046299" spans="10:10" x14ac:dyDescent="0.3">
      <c r="J1046299" s="59"/>
    </row>
    <row r="1046300" spans="10:10" x14ac:dyDescent="0.3">
      <c r="J1046300" s="59"/>
    </row>
    <row r="1046301" spans="10:10" x14ac:dyDescent="0.3">
      <c r="J1046301" s="59"/>
    </row>
    <row r="1046302" spans="10:10" x14ac:dyDescent="0.3">
      <c r="J1046302" s="59"/>
    </row>
    <row r="1046303" spans="10:10" x14ac:dyDescent="0.3">
      <c r="J1046303" s="59"/>
    </row>
    <row r="1046304" spans="10:10" x14ac:dyDescent="0.3">
      <c r="J1046304" s="59"/>
    </row>
    <row r="1046305" spans="10:10" x14ac:dyDescent="0.3">
      <c r="J1046305" s="59"/>
    </row>
    <row r="1046306" spans="10:10" x14ac:dyDescent="0.3">
      <c r="J1046306" s="59"/>
    </row>
    <row r="1046307" spans="10:10" x14ac:dyDescent="0.3">
      <c r="J1046307" s="59"/>
    </row>
    <row r="1046308" spans="10:10" x14ac:dyDescent="0.3">
      <c r="J1046308" s="59"/>
    </row>
    <row r="1046309" spans="10:10" x14ac:dyDescent="0.3">
      <c r="J1046309" s="59"/>
    </row>
    <row r="1046310" spans="10:10" x14ac:dyDescent="0.3">
      <c r="J1046310" s="59"/>
    </row>
    <row r="1046311" spans="10:10" x14ac:dyDescent="0.3">
      <c r="J1046311" s="59"/>
    </row>
    <row r="1046312" spans="10:10" x14ac:dyDescent="0.3">
      <c r="J1046312" s="59"/>
    </row>
    <row r="1046313" spans="10:10" x14ac:dyDescent="0.3">
      <c r="J1046313" s="59"/>
    </row>
    <row r="1046314" spans="10:10" x14ac:dyDescent="0.3">
      <c r="J1046314" s="59"/>
    </row>
    <row r="1046315" spans="10:10" x14ac:dyDescent="0.3">
      <c r="J1046315" s="59"/>
    </row>
    <row r="1046316" spans="10:10" x14ac:dyDescent="0.3">
      <c r="J1046316" s="59"/>
    </row>
    <row r="1046317" spans="10:10" x14ac:dyDescent="0.3">
      <c r="J1046317" s="59"/>
    </row>
    <row r="1046318" spans="10:10" x14ac:dyDescent="0.3">
      <c r="J1046318" s="59"/>
    </row>
    <row r="1046319" spans="10:10" x14ac:dyDescent="0.3">
      <c r="J1046319" s="59"/>
    </row>
    <row r="1046320" spans="10:10" x14ac:dyDescent="0.3">
      <c r="J1046320" s="59"/>
    </row>
    <row r="1046321" spans="10:10" x14ac:dyDescent="0.3">
      <c r="J1046321" s="59"/>
    </row>
    <row r="1046322" spans="10:10" x14ac:dyDescent="0.3">
      <c r="J1046322" s="59"/>
    </row>
    <row r="1046323" spans="10:10" x14ac:dyDescent="0.3">
      <c r="J1046323" s="59"/>
    </row>
    <row r="1046324" spans="10:10" x14ac:dyDescent="0.3">
      <c r="J1046324" s="59"/>
    </row>
    <row r="1046325" spans="10:10" x14ac:dyDescent="0.3">
      <c r="J1046325" s="59"/>
    </row>
    <row r="1046326" spans="10:10" x14ac:dyDescent="0.3">
      <c r="J1046326" s="59"/>
    </row>
    <row r="1046327" spans="10:10" x14ac:dyDescent="0.3">
      <c r="J1046327" s="59"/>
    </row>
    <row r="1046328" spans="10:10" x14ac:dyDescent="0.3">
      <c r="J1046328" s="59"/>
    </row>
    <row r="1046329" spans="10:10" x14ac:dyDescent="0.3">
      <c r="J1046329" s="59"/>
    </row>
    <row r="1046330" spans="10:10" x14ac:dyDescent="0.3">
      <c r="J1046330" s="59"/>
    </row>
    <row r="1046331" spans="10:10" x14ac:dyDescent="0.3">
      <c r="J1046331" s="59"/>
    </row>
    <row r="1046332" spans="10:10" x14ac:dyDescent="0.3">
      <c r="J1046332" s="59"/>
    </row>
    <row r="1046333" spans="10:10" x14ac:dyDescent="0.3">
      <c r="J1046333" s="59"/>
    </row>
    <row r="1046334" spans="10:10" x14ac:dyDescent="0.3">
      <c r="J1046334" s="59"/>
    </row>
    <row r="1046335" spans="10:10" x14ac:dyDescent="0.3">
      <c r="J1046335" s="59"/>
    </row>
    <row r="1046336" spans="10:10" x14ac:dyDescent="0.3">
      <c r="J1046336" s="59"/>
    </row>
    <row r="1046337" spans="10:10" x14ac:dyDescent="0.3">
      <c r="J1046337" s="59"/>
    </row>
    <row r="1046338" spans="10:10" x14ac:dyDescent="0.3">
      <c r="J1046338" s="59"/>
    </row>
    <row r="1046339" spans="10:10" x14ac:dyDescent="0.3">
      <c r="J1046339" s="59"/>
    </row>
    <row r="1046340" spans="10:10" x14ac:dyDescent="0.3">
      <c r="J1046340" s="59"/>
    </row>
    <row r="1046341" spans="10:10" x14ac:dyDescent="0.3">
      <c r="J1046341" s="59"/>
    </row>
    <row r="1046342" spans="10:10" x14ac:dyDescent="0.3">
      <c r="J1046342" s="59"/>
    </row>
    <row r="1046343" spans="10:10" x14ac:dyDescent="0.3">
      <c r="J1046343" s="59"/>
    </row>
    <row r="1046344" spans="10:10" x14ac:dyDescent="0.3">
      <c r="J1046344" s="59"/>
    </row>
    <row r="1046345" spans="10:10" x14ac:dyDescent="0.3">
      <c r="J1046345" s="59"/>
    </row>
    <row r="1046346" spans="10:10" x14ac:dyDescent="0.3">
      <c r="J1046346" s="59"/>
    </row>
    <row r="1046347" spans="10:10" x14ac:dyDescent="0.3">
      <c r="J1046347" s="59"/>
    </row>
    <row r="1046348" spans="10:10" x14ac:dyDescent="0.3">
      <c r="J1046348" s="59"/>
    </row>
    <row r="1046349" spans="10:10" x14ac:dyDescent="0.3">
      <c r="J1046349" s="59"/>
    </row>
    <row r="1046350" spans="10:10" x14ac:dyDescent="0.3">
      <c r="J1046350" s="59"/>
    </row>
    <row r="1046351" spans="10:10" x14ac:dyDescent="0.3">
      <c r="J1046351" s="59"/>
    </row>
    <row r="1046352" spans="10:10" x14ac:dyDescent="0.3">
      <c r="J1046352" s="59"/>
    </row>
    <row r="1046353" spans="10:10" x14ac:dyDescent="0.3">
      <c r="J1046353" s="59"/>
    </row>
    <row r="1046354" spans="10:10" x14ac:dyDescent="0.3">
      <c r="J1046354" s="59"/>
    </row>
  </sheetData>
  <phoneticPr fontId="1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F052-BF08-4341-8FE8-61023481BA1A}">
  <dimension ref="A1:X54"/>
  <sheetViews>
    <sheetView zoomScale="70" zoomScaleNormal="70" workbookViewId="0">
      <pane xSplit="1" ySplit="1" topLeftCell="I2" activePane="bottomRight" state="frozen"/>
      <selection pane="topRight" activeCell="B1" sqref="B1"/>
      <selection pane="bottomLeft" activeCell="A2" sqref="A2"/>
      <selection pane="bottomRight" activeCell="A2" sqref="A2:A34"/>
    </sheetView>
  </sheetViews>
  <sheetFormatPr baseColWidth="10" defaultRowHeight="14.4" x14ac:dyDescent="0.3"/>
  <cols>
    <col min="1" max="1" width="33.44140625" customWidth="1"/>
    <col min="2" max="2" width="13.6640625" bestFit="1" customWidth="1"/>
    <col min="3" max="3" width="11.88671875" customWidth="1"/>
    <col min="4" max="4" width="11.88671875" style="62" bestFit="1" customWidth="1"/>
    <col min="5" max="5" width="12.88671875" customWidth="1"/>
    <col min="6" max="6" width="11" customWidth="1"/>
    <col min="7" max="7" width="14.44140625" customWidth="1"/>
    <col min="8" max="8" width="14.33203125" customWidth="1"/>
    <col min="9" max="9" width="18.33203125" bestFit="1" customWidth="1"/>
    <col min="10" max="10" width="19.6640625" bestFit="1" customWidth="1"/>
    <col min="11" max="11" width="20.6640625" bestFit="1" customWidth="1"/>
    <col min="12" max="12" width="24.33203125" bestFit="1" customWidth="1"/>
    <col min="13" max="13" width="14.6640625" customWidth="1"/>
    <col min="14" max="14" width="16.109375" customWidth="1"/>
    <col min="15" max="15" width="17.5546875" bestFit="1" customWidth="1"/>
    <col min="16" max="16" width="14.44140625" bestFit="1" customWidth="1"/>
    <col min="17" max="17" width="16" bestFit="1" customWidth="1"/>
    <col min="18" max="18" width="15.6640625" bestFit="1" customWidth="1"/>
    <col min="19" max="19" width="14.5546875" customWidth="1"/>
    <col min="20" max="20" width="18.109375" bestFit="1" customWidth="1"/>
    <col min="21" max="21" width="13.88671875" customWidth="1"/>
    <col min="22" max="22" width="15.109375" customWidth="1"/>
  </cols>
  <sheetData>
    <row r="1" spans="1:24" s="7" customFormat="1" ht="30" customHeight="1" x14ac:dyDescent="0.3">
      <c r="A1" s="7" t="s">
        <v>0</v>
      </c>
      <c r="B1" s="7" t="s">
        <v>64</v>
      </c>
      <c r="C1" s="7" t="s">
        <v>99</v>
      </c>
      <c r="D1" s="7" t="s">
        <v>203</v>
      </c>
      <c r="E1" s="7" t="s">
        <v>27</v>
      </c>
      <c r="F1" s="7" t="s">
        <v>22</v>
      </c>
      <c r="G1" s="44" t="s">
        <v>80</v>
      </c>
      <c r="H1" s="44" t="s">
        <v>81</v>
      </c>
      <c r="I1" s="7" t="s">
        <v>191</v>
      </c>
      <c r="J1" s="7" t="s">
        <v>59</v>
      </c>
      <c r="K1" s="7" t="s">
        <v>70</v>
      </c>
      <c r="L1" s="7" t="s">
        <v>60</v>
      </c>
      <c r="M1" s="7" t="s">
        <v>61</v>
      </c>
      <c r="N1" s="7" t="s">
        <v>62</v>
      </c>
      <c r="O1" s="7" t="s">
        <v>63</v>
      </c>
      <c r="P1" s="98" t="s">
        <v>65</v>
      </c>
      <c r="Q1" s="7" t="s">
        <v>66</v>
      </c>
      <c r="R1" s="7" t="s">
        <v>67</v>
      </c>
      <c r="S1" s="7" t="s">
        <v>68</v>
      </c>
      <c r="T1" s="7" t="s">
        <v>69</v>
      </c>
      <c r="U1" s="7" t="s">
        <v>71</v>
      </c>
      <c r="V1" s="7" t="s">
        <v>95</v>
      </c>
    </row>
    <row r="2" spans="1:24" x14ac:dyDescent="0.3">
      <c r="A2" t="s">
        <v>209</v>
      </c>
      <c r="B2" t="s">
        <v>113</v>
      </c>
      <c r="C2">
        <v>2016</v>
      </c>
      <c r="D2" s="62" t="str">
        <f>_xlfn.XLOOKUP(Prix_Travaux[[#This Row],[NOM]],Opérations[NOM],Opérations[Type],"",0)</f>
        <v>Propre</v>
      </c>
      <c r="E2" s="67">
        <f>_xlfn.XLOOKUP(Prix_Travaux[[#This Row],[NOM]],Opérations[NOM],Opérations[N lgts],"",0)</f>
        <v>18</v>
      </c>
      <c r="F2" s="3">
        <f>_xlfn.XLOOKUP(Prix_Travaux[[#This Row],[NOM]],Opérations[NOM],Opérations[SF],"",0)</f>
        <v>1708.71</v>
      </c>
      <c r="G2" s="45">
        <f>SUM(Prix_Travaux[[#This Row],[VRD / EV]:[ASCENSEUR]])/Prix_Travaux[[#This Row],[N lgts]]</f>
        <v>131052.6974782386</v>
      </c>
      <c r="H2" s="45">
        <f>SUM(Prix_Travaux[[#This Row],[VRD / EV]:[ASCENSEUR]])/Prix_Travaux[[#This Row],[SF]]</f>
        <v>1380.5435413898758</v>
      </c>
      <c r="I2" s="1">
        <v>221273.07</v>
      </c>
      <c r="J2" s="1">
        <v>29939</v>
      </c>
      <c r="K2" s="1">
        <v>1159789.8899999999</v>
      </c>
      <c r="L2" s="1">
        <v>209042.7</v>
      </c>
      <c r="M2" s="1">
        <v>0</v>
      </c>
      <c r="N2" s="1">
        <v>106184.00460829493</v>
      </c>
      <c r="O2" s="1">
        <v>115242.89</v>
      </c>
      <c r="P2" s="1">
        <v>105132</v>
      </c>
      <c r="Q2" s="1">
        <v>62748.95</v>
      </c>
      <c r="R2" s="1">
        <v>92063.14</v>
      </c>
      <c r="S2" s="1">
        <v>76515.41</v>
      </c>
      <c r="T2" s="1">
        <v>65100</v>
      </c>
      <c r="U2" s="1">
        <v>115917.5</v>
      </c>
      <c r="V2" s="1">
        <v>0</v>
      </c>
      <c r="X2" s="7"/>
    </row>
    <row r="3" spans="1:24" ht="15.75" customHeight="1" x14ac:dyDescent="0.3">
      <c r="A3" s="66" t="s">
        <v>210</v>
      </c>
      <c r="B3" t="s">
        <v>111</v>
      </c>
      <c r="C3">
        <v>2021</v>
      </c>
      <c r="D3" s="62" t="str">
        <f>_xlfn.XLOOKUP(Prix_Travaux[[#This Row],[NOM]],Opérations[NOM],Opérations[Type],"",0)</f>
        <v>Propre</v>
      </c>
      <c r="E3" s="67">
        <f>_xlfn.XLOOKUP(Prix_Travaux[[#This Row],[NOM]],Opérations[NOM],Opérations[N lgts],"",0)</f>
        <v>32</v>
      </c>
      <c r="F3" s="3">
        <f>_xlfn.XLOOKUP(Prix_Travaux[[#This Row],[NOM]],Opérations[NOM],Opérations[SF],"",0)</f>
        <v>2447.1618749999998</v>
      </c>
      <c r="G3" s="45">
        <f>SUM(Prix_Travaux[[#This Row],[VRD / EV]:[ASCENSEUR]])/Prix_Travaux[[#This Row],[N lgts]]</f>
        <v>163136.32250000001</v>
      </c>
      <c r="H3" s="45">
        <f>SUM(Prix_Travaux[[#This Row],[VRD / EV]:[ASCENSEUR]])/Prix_Travaux[[#This Row],[SF]]</f>
        <v>2133.2313049376844</v>
      </c>
      <c r="I3" s="1">
        <v>723137.85</v>
      </c>
      <c r="J3" s="1">
        <v>37174</v>
      </c>
      <c r="K3" s="1">
        <v>2599750</v>
      </c>
      <c r="L3" s="1">
        <v>306750.77</v>
      </c>
      <c r="M3" s="1">
        <v>290523</v>
      </c>
      <c r="N3" s="1">
        <v>172156.32</v>
      </c>
      <c r="O3" s="1">
        <v>249991.15</v>
      </c>
      <c r="P3" s="1">
        <v>118445</v>
      </c>
      <c r="Q3" s="1">
        <v>131581</v>
      </c>
      <c r="R3" s="1">
        <v>166057.82999999999</v>
      </c>
      <c r="S3" s="1">
        <v>148180</v>
      </c>
      <c r="T3" s="1">
        <v>87000</v>
      </c>
      <c r="U3" s="1">
        <v>189615.4</v>
      </c>
      <c r="V3" s="1">
        <v>0</v>
      </c>
      <c r="X3" s="7"/>
    </row>
    <row r="4" spans="1:24" x14ac:dyDescent="0.3">
      <c r="A4" t="s">
        <v>211</v>
      </c>
      <c r="B4" t="s">
        <v>119</v>
      </c>
      <c r="C4">
        <v>2018</v>
      </c>
      <c r="D4" s="62" t="str">
        <f>_xlfn.XLOOKUP(Prix_Travaux[[#This Row],[NOM]],Opérations[NOM],Opérations[Type],"",0)</f>
        <v>Propre</v>
      </c>
      <c r="E4" s="67">
        <f>_xlfn.XLOOKUP(Prix_Travaux[[#This Row],[NOM]],Opérations[NOM],Opérations[N lgts],"",0)</f>
        <v>24</v>
      </c>
      <c r="F4" s="3">
        <f>_xlfn.XLOOKUP(Prix_Travaux[[#This Row],[NOM]],Opérations[NOM],Opérations[SF],"",0)</f>
        <v>1796.56</v>
      </c>
      <c r="G4" s="45">
        <f>SUM(Prix_Travaux[[#This Row],[VRD / EV]:[ASCENSEUR]])/Prix_Travaux[[#This Row],[N lgts]]</f>
        <v>119880.44291666667</v>
      </c>
      <c r="H4" s="45">
        <f>SUM(Prix_Travaux[[#This Row],[VRD / EV]:[ASCENSEUR]])/Prix_Travaux[[#This Row],[SF]]</f>
        <v>1601.4664859509285</v>
      </c>
      <c r="I4" s="1">
        <v>389297.9</v>
      </c>
      <c r="J4" s="1">
        <v>23480</v>
      </c>
      <c r="K4" s="1">
        <v>1325105.8</v>
      </c>
      <c r="L4" s="1">
        <v>209551.94</v>
      </c>
      <c r="M4" s="1">
        <v>0</v>
      </c>
      <c r="N4" s="1">
        <v>117353</v>
      </c>
      <c r="O4" s="1">
        <v>143802.09</v>
      </c>
      <c r="P4" s="1">
        <v>100370</v>
      </c>
      <c r="Q4" s="1">
        <v>86456</v>
      </c>
      <c r="R4" s="1">
        <v>154205</v>
      </c>
      <c r="S4" s="1">
        <v>114629.5</v>
      </c>
      <c r="T4" s="1">
        <v>82700</v>
      </c>
      <c r="U4" s="1">
        <v>130179.4</v>
      </c>
      <c r="V4" s="1">
        <v>0</v>
      </c>
      <c r="X4" s="7"/>
    </row>
    <row r="5" spans="1:24" x14ac:dyDescent="0.3">
      <c r="A5" t="s">
        <v>212</v>
      </c>
      <c r="B5" t="s">
        <v>116</v>
      </c>
      <c r="C5">
        <v>2016</v>
      </c>
      <c r="D5" s="62" t="str">
        <f>_xlfn.XLOOKUP(Prix_Travaux[[#This Row],[NOM]],Opérations[NOM],Opérations[Type],"",0)</f>
        <v>Propre</v>
      </c>
      <c r="E5" s="67">
        <f>_xlfn.XLOOKUP(Prix_Travaux[[#This Row],[NOM]],Opérations[NOM],Opérations[N lgts],"",0)</f>
        <v>58</v>
      </c>
      <c r="F5" s="3">
        <f>_xlfn.XLOOKUP(Prix_Travaux[[#This Row],[NOM]],Opérations[NOM],Opérations[SF],"",0)</f>
        <v>4712.93</v>
      </c>
      <c r="G5" s="45">
        <f>SUM(Prix_Travaux[[#This Row],[VRD / EV]:[ASCENSEUR]])/Prix_Travaux[[#This Row],[N lgts]]</f>
        <v>122916.60810344826</v>
      </c>
      <c r="H5" s="45">
        <f>SUM(Prix_Travaux[[#This Row],[VRD / EV]:[ASCENSEUR]])/Prix_Travaux[[#This Row],[SF]]</f>
        <v>1512.6817648469209</v>
      </c>
      <c r="I5" s="72">
        <v>1445761.14</v>
      </c>
      <c r="J5" s="72">
        <v>60955</v>
      </c>
      <c r="K5" s="72">
        <v>2927179.8</v>
      </c>
      <c r="L5" s="72">
        <v>539383.59</v>
      </c>
      <c r="M5" s="72">
        <v>0</v>
      </c>
      <c r="N5" s="72">
        <v>374000</v>
      </c>
      <c r="O5" s="72">
        <v>199028.65</v>
      </c>
      <c r="P5" s="72">
        <v>226382</v>
      </c>
      <c r="Q5" s="1">
        <v>31620.55</v>
      </c>
      <c r="R5" s="1">
        <v>442487.3</v>
      </c>
      <c r="S5" s="1">
        <v>230140</v>
      </c>
      <c r="T5" s="1">
        <v>164600</v>
      </c>
      <c r="U5" s="1">
        <v>487625.24</v>
      </c>
      <c r="V5" s="1">
        <v>0</v>
      </c>
      <c r="X5" s="7"/>
    </row>
    <row r="6" spans="1:24" x14ac:dyDescent="0.3">
      <c r="A6" t="s">
        <v>213</v>
      </c>
      <c r="B6" t="s">
        <v>113</v>
      </c>
      <c r="C6">
        <v>2021</v>
      </c>
      <c r="D6" s="62" t="str">
        <f>_xlfn.XLOOKUP(Prix_Travaux[[#This Row],[NOM]],Opérations[NOM],Opérations[Type],"",0)</f>
        <v>Propre</v>
      </c>
      <c r="E6" s="67">
        <f>_xlfn.XLOOKUP(Prix_Travaux[[#This Row],[NOM]],Opérations[NOM],Opérations[N lgts],"",0)</f>
        <v>39</v>
      </c>
      <c r="F6" s="3">
        <f>_xlfn.XLOOKUP(Prix_Travaux[[#This Row],[NOM]],Opérations[NOM],Opérations[SF],"",0)</f>
        <v>2870.8999999999987</v>
      </c>
      <c r="G6" s="45">
        <f>SUM(Prix_Travaux[[#This Row],[VRD / EV]:[ASCENSEUR]])/Prix_Travaux[[#This Row],[N lgts]]</f>
        <v>145650.16279487184</v>
      </c>
      <c r="H6" s="45">
        <f>SUM(Prix_Travaux[[#This Row],[VRD / EV]:[ASCENSEUR]])/Prix_Travaux[[#This Row],[SF]]</f>
        <v>1978.597773868823</v>
      </c>
      <c r="I6" s="1">
        <v>801014.51</v>
      </c>
      <c r="J6" s="1">
        <v>73600</v>
      </c>
      <c r="K6" s="1">
        <v>2279724.0299999998</v>
      </c>
      <c r="L6" s="1">
        <v>788750</v>
      </c>
      <c r="M6" s="1">
        <v>244750</v>
      </c>
      <c r="N6" s="1">
        <f>272935+16386+5040+920+1680</f>
        <v>296961</v>
      </c>
      <c r="O6" s="1">
        <f>65832.64+3313.559+6713.61+10526.4+4431.31+5400</f>
        <v>96217.518999999986</v>
      </c>
      <c r="P6" s="1">
        <v>218040</v>
      </c>
      <c r="Q6" s="1">
        <v>139297.94</v>
      </c>
      <c r="R6" s="1">
        <v>229944.69</v>
      </c>
      <c r="S6" s="1">
        <f>190500+1260+90+1250+2145+1680</f>
        <v>196925</v>
      </c>
      <c r="T6" s="1">
        <v>92000</v>
      </c>
      <c r="U6" s="1">
        <v>223131.66</v>
      </c>
      <c r="V6" s="1">
        <v>0</v>
      </c>
      <c r="X6" s="7"/>
    </row>
    <row r="7" spans="1:24" x14ac:dyDescent="0.3">
      <c r="A7" t="s">
        <v>214</v>
      </c>
      <c r="B7" t="s">
        <v>111</v>
      </c>
      <c r="C7">
        <v>2017</v>
      </c>
      <c r="D7" s="62" t="str">
        <f>_xlfn.XLOOKUP(Prix_Travaux[[#This Row],[NOM]],Opérations[NOM],Opérations[Type],"",0)</f>
        <v>Propre</v>
      </c>
      <c r="E7" s="67">
        <f>_xlfn.XLOOKUP(Prix_Travaux[[#This Row],[NOM]],Opérations[NOM],Opérations[N lgts],"",0)</f>
        <v>30</v>
      </c>
      <c r="F7" s="3">
        <f>_xlfn.XLOOKUP(Prix_Travaux[[#This Row],[NOM]],Opérations[NOM],Opérations[SF],"",0)</f>
        <v>2678.3850000000002</v>
      </c>
      <c r="G7" s="45">
        <f>SUM(Prix_Travaux[[#This Row],[VRD / EV]:[ASCENSEUR]])/Prix_Travaux[[#This Row],[N lgts]]</f>
        <v>120878.74383623329</v>
      </c>
      <c r="H7" s="45">
        <f>SUM(Prix_Travaux[[#This Row],[VRD / EV]:[ASCENSEUR]])/Prix_Travaux[[#This Row],[SF]]</f>
        <v>1353.9361649228913</v>
      </c>
      <c r="I7" s="1">
        <v>536806.68999999994</v>
      </c>
      <c r="J7" s="1">
        <v>25349.695086998341</v>
      </c>
      <c r="K7" s="1">
        <v>1639669.78</v>
      </c>
      <c r="L7" s="1">
        <v>287381.15000000002</v>
      </c>
      <c r="M7" s="1">
        <v>0</v>
      </c>
      <c r="N7" s="1">
        <v>184478</v>
      </c>
      <c r="O7" s="1">
        <v>296585</v>
      </c>
      <c r="P7" s="1">
        <v>113953</v>
      </c>
      <c r="Q7" s="1">
        <v>93166</v>
      </c>
      <c r="R7" s="79">
        <v>0</v>
      </c>
      <c r="S7" s="1">
        <v>118294</v>
      </c>
      <c r="T7" s="1">
        <v>107600</v>
      </c>
      <c r="U7" s="1">
        <v>223079</v>
      </c>
      <c r="V7" s="1">
        <v>0</v>
      </c>
      <c r="X7" s="7"/>
    </row>
    <row r="8" spans="1:24" x14ac:dyDescent="0.3">
      <c r="A8" t="s">
        <v>215</v>
      </c>
      <c r="B8" t="s">
        <v>113</v>
      </c>
      <c r="C8">
        <v>2016</v>
      </c>
      <c r="D8" s="80" t="str">
        <f>_xlfn.XLOOKUP(Prix_Travaux[[#This Row],[NOM]],Opérations[NOM],Opérations[Type],"",0)</f>
        <v>Propre</v>
      </c>
      <c r="E8" s="81">
        <f>_xlfn.XLOOKUP(Prix_Travaux[[#This Row],[NOM]],Opérations[NOM],Opérations[N lgts],"",0)</f>
        <v>18</v>
      </c>
      <c r="F8" s="82">
        <f>_xlfn.XLOOKUP(Prix_Travaux[[#This Row],[NOM]],Opérations[NOM],Opérations[SF],"",0)</f>
        <v>1473</v>
      </c>
      <c r="G8" s="83">
        <f>SUM(Prix_Travaux[[#This Row],[VRD / EV]:[ASCENSEUR]])/Prix_Travaux[[#This Row],[N lgts]]</f>
        <v>115663.54666666668</v>
      </c>
      <c r="H8" s="83">
        <f>SUM(Prix_Travaux[[#This Row],[VRD / EV]:[ASCENSEUR]])/Prix_Travaux[[#This Row],[SF]]</f>
        <v>1413.4038289205703</v>
      </c>
      <c r="I8" s="72">
        <v>240400</v>
      </c>
      <c r="J8" s="72">
        <v>12050</v>
      </c>
      <c r="K8" s="72">
        <v>1003906.67</v>
      </c>
      <c r="L8" s="72">
        <v>235600</v>
      </c>
      <c r="M8" s="72">
        <v>0</v>
      </c>
      <c r="N8" s="72">
        <v>95548</v>
      </c>
      <c r="O8" s="72">
        <v>27384.32</v>
      </c>
      <c r="P8" s="72">
        <v>53035</v>
      </c>
      <c r="Q8" s="72">
        <v>53497.82</v>
      </c>
      <c r="R8" s="72">
        <v>114634.06</v>
      </c>
      <c r="S8" s="72">
        <v>72146</v>
      </c>
      <c r="T8" s="72">
        <v>54000</v>
      </c>
      <c r="U8" s="72">
        <v>119741.97</v>
      </c>
      <c r="V8" s="72">
        <v>0</v>
      </c>
      <c r="X8" s="7"/>
    </row>
    <row r="9" spans="1:24" x14ac:dyDescent="0.3">
      <c r="A9" t="s">
        <v>216</v>
      </c>
      <c r="B9" t="s">
        <v>121</v>
      </c>
      <c r="C9">
        <v>2018</v>
      </c>
      <c r="D9" s="62" t="str">
        <f>_xlfn.XLOOKUP(Prix_Travaux[[#This Row],[NOM]],Opérations[NOM],Opérations[Type],"",0)</f>
        <v>Propre</v>
      </c>
      <c r="E9" s="67">
        <f>_xlfn.XLOOKUP(Prix_Travaux[[#This Row],[NOM]],Opérations[NOM],Opérations[N lgts],"",0)</f>
        <v>21</v>
      </c>
      <c r="F9" s="3">
        <f>_xlfn.XLOOKUP(Prix_Travaux[[#This Row],[NOM]],Opérations[NOM],Opérations[SF],"",0)</f>
        <v>1611.61</v>
      </c>
      <c r="G9" s="45">
        <f>SUM(Prix_Travaux[[#This Row],[VRD / EV]:[ASCENSEUR]])/Prix_Travaux[[#This Row],[N lgts]]</f>
        <v>137824.17714285717</v>
      </c>
      <c r="H9" s="45">
        <f>SUM(Prix_Travaux[[#This Row],[VRD / EV]:[ASCENSEUR]])/Prix_Travaux[[#This Row],[SF]]</f>
        <v>1795.9107476374559</v>
      </c>
      <c r="I9" s="1">
        <v>679000.13</v>
      </c>
      <c r="J9" s="1">
        <v>52662</v>
      </c>
      <c r="K9" s="1">
        <v>929370.95</v>
      </c>
      <c r="L9" s="1">
        <v>537950</v>
      </c>
      <c r="M9" s="1">
        <v>0</v>
      </c>
      <c r="N9" s="1">
        <v>116880</v>
      </c>
      <c r="O9" s="1">
        <v>39593</v>
      </c>
      <c r="P9" s="1">
        <v>78220</v>
      </c>
      <c r="Q9" s="1">
        <v>65524.9</v>
      </c>
      <c r="R9" s="1">
        <v>104885.74</v>
      </c>
      <c r="S9" s="1">
        <f>88909+945</f>
        <v>89854</v>
      </c>
      <c r="T9" s="1">
        <v>63500</v>
      </c>
      <c r="U9" s="1">
        <v>136867</v>
      </c>
      <c r="V9" s="1">
        <v>0</v>
      </c>
      <c r="X9" s="7"/>
    </row>
    <row r="10" spans="1:24" x14ac:dyDescent="0.3">
      <c r="A10" t="s">
        <v>217</v>
      </c>
      <c r="B10" t="s">
        <v>118</v>
      </c>
      <c r="C10">
        <v>2023</v>
      </c>
      <c r="D10" s="62" t="str">
        <f>_xlfn.XLOOKUP(Prix_Travaux[[#This Row],[NOM]],Opérations[NOM],Opérations[Type],"",0)</f>
        <v>Propre</v>
      </c>
      <c r="E10" s="67">
        <f>_xlfn.XLOOKUP(Prix_Travaux[[#This Row],[NOM]],Opérations[NOM],Opérations[N lgts],"",0)</f>
        <v>41</v>
      </c>
      <c r="F10" s="3">
        <f>_xlfn.XLOOKUP(Prix_Travaux[[#This Row],[NOM]],Opérations[NOM],Opérations[SF],"",0)</f>
        <v>2908.5150000000003</v>
      </c>
      <c r="G10" s="45">
        <f>SUM(Prix_Travaux[[#This Row],[VRD / EV]:[ASCENSEUR]])/Prix_Travaux[[#This Row],[N lgts]]</f>
        <v>153772.35780487803</v>
      </c>
      <c r="H10" s="45">
        <f>SUM(Prix_Travaux[[#This Row],[VRD / EV]:[ASCENSEUR]])/Prix_Travaux[[#This Row],[SF]]</f>
        <v>2167.6582964158683</v>
      </c>
      <c r="I10" s="1">
        <f>543532+29231</f>
        <v>572763</v>
      </c>
      <c r="J10" s="1">
        <v>44913.4</v>
      </c>
      <c r="K10" s="1">
        <v>3351293.16</v>
      </c>
      <c r="L10" s="1">
        <v>350303</v>
      </c>
      <c r="M10" s="1">
        <v>232100</v>
      </c>
      <c r="N10" s="1">
        <v>298134</v>
      </c>
      <c r="O10" s="1">
        <v>281757.5</v>
      </c>
      <c r="P10" s="1">
        <v>140405</v>
      </c>
      <c r="Q10" s="1">
        <v>144913</v>
      </c>
      <c r="R10" s="1">
        <v>219792.27</v>
      </c>
      <c r="S10" s="1">
        <v>200000</v>
      </c>
      <c r="T10" s="1">
        <v>115000</v>
      </c>
      <c r="U10" s="1">
        <v>264792.34000000003</v>
      </c>
      <c r="V10" s="1">
        <v>88500</v>
      </c>
      <c r="X10" s="7"/>
    </row>
    <row r="11" spans="1:24" x14ac:dyDescent="0.3">
      <c r="A11" t="s">
        <v>218</v>
      </c>
      <c r="B11" t="s">
        <v>115</v>
      </c>
      <c r="C11">
        <v>2022</v>
      </c>
      <c r="D11" s="62" t="str">
        <f>_xlfn.XLOOKUP(Prix_Travaux[[#This Row],[NOM]],Opérations[NOM],Opérations[Type],"",0)</f>
        <v>Propre</v>
      </c>
      <c r="E11" s="67">
        <f>_xlfn.XLOOKUP(Prix_Travaux[[#This Row],[NOM]],Opérations[NOM],Opérations[N lgts],"",0)</f>
        <v>31</v>
      </c>
      <c r="F11" s="3">
        <f>_xlfn.XLOOKUP(Prix_Travaux[[#This Row],[NOM]],Opérations[NOM],Opérations[SF],"",0)</f>
        <v>2825.6899999999996</v>
      </c>
      <c r="G11" s="45">
        <f>SUM(Prix_Travaux[[#This Row],[VRD / EV]:[ASCENSEUR]])/Prix_Travaux[[#This Row],[N lgts]]</f>
        <v>176040.19863858094</v>
      </c>
      <c r="H11" s="45">
        <f>SUM(Prix_Travaux[[#This Row],[VRD / EV]:[ASCENSEUR]])/Prix_Travaux[[#This Row],[SF]]</f>
        <v>1931.296836452693</v>
      </c>
      <c r="I11" s="1">
        <v>294403.20371903625</v>
      </c>
      <c r="J11" s="1">
        <v>22810.103008591766</v>
      </c>
      <c r="K11" s="1">
        <v>2701311.623090426</v>
      </c>
      <c r="L11" s="1">
        <v>230492.32</v>
      </c>
      <c r="M11" s="1">
        <v>380235</v>
      </c>
      <c r="N11" s="1">
        <v>544749.5</v>
      </c>
      <c r="O11" s="1">
        <v>127538.53</v>
      </c>
      <c r="P11" s="1">
        <v>235801.58372605819</v>
      </c>
      <c r="Q11" s="1">
        <v>121874.77</v>
      </c>
      <c r="R11" s="1">
        <v>229036.61280503636</v>
      </c>
      <c r="S11" s="1">
        <v>168439.35978134102</v>
      </c>
      <c r="T11" s="1">
        <v>129500</v>
      </c>
      <c r="U11" s="1">
        <v>231823.88613067253</v>
      </c>
      <c r="V11" s="1">
        <v>39229.665534849068</v>
      </c>
      <c r="X11" s="7"/>
    </row>
    <row r="12" spans="1:24" x14ac:dyDescent="0.3">
      <c r="A12" t="s">
        <v>219</v>
      </c>
      <c r="B12" t="s">
        <v>115</v>
      </c>
      <c r="C12">
        <v>2016</v>
      </c>
      <c r="D12" s="62" t="str">
        <f>_xlfn.XLOOKUP(Prix_Travaux[[#This Row],[NOM]],Opérations[NOM],Opérations[Type],"",0)</f>
        <v>Propre</v>
      </c>
      <c r="E12" s="67">
        <f>_xlfn.XLOOKUP(Prix_Travaux[[#This Row],[NOM]],Opérations[NOM],Opérations[N lgts],"",0)</f>
        <v>19</v>
      </c>
      <c r="F12" s="3">
        <f>_xlfn.XLOOKUP(Prix_Travaux[[#This Row],[NOM]],Opérations[NOM],Opérations[SF],"",0)</f>
        <v>1201.58</v>
      </c>
      <c r="G12" s="45">
        <f>SUM(Prix_Travaux[[#This Row],[VRD / EV]:[ASCENSEUR]])/Prix_Travaux[[#This Row],[N lgts]]</f>
        <v>110225.76954798616</v>
      </c>
      <c r="H12" s="45">
        <f>SUM(Prix_Travaux[[#This Row],[VRD / EV]:[ASCENSEUR]])/Prix_Travaux[[#This Row],[SF]]</f>
        <v>1742.9464716554346</v>
      </c>
      <c r="I12" s="1">
        <v>548472.0178659982</v>
      </c>
      <c r="J12" s="1">
        <v>39256.120824276943</v>
      </c>
      <c r="K12" s="1">
        <v>698720.47</v>
      </c>
      <c r="L12" s="1">
        <v>191187.17272146195</v>
      </c>
      <c r="M12" s="1">
        <v>0</v>
      </c>
      <c r="N12" s="1">
        <v>81960</v>
      </c>
      <c r="O12" s="1">
        <v>62841.19</v>
      </c>
      <c r="P12" s="1">
        <v>51660</v>
      </c>
      <c r="Q12" s="1">
        <v>59502.14</v>
      </c>
      <c r="R12" s="1">
        <v>99722.78</v>
      </c>
      <c r="S12" s="1">
        <v>88803</v>
      </c>
      <c r="T12" s="1">
        <v>51794.6</v>
      </c>
      <c r="U12" s="1">
        <f>118912.32+1457.81</f>
        <v>120370.13</v>
      </c>
      <c r="V12" s="1">
        <v>0</v>
      </c>
      <c r="X12" s="7"/>
    </row>
    <row r="13" spans="1:24" x14ac:dyDescent="0.3">
      <c r="A13" t="s">
        <v>220</v>
      </c>
      <c r="B13" t="s">
        <v>115</v>
      </c>
      <c r="C13">
        <v>2016</v>
      </c>
      <c r="D13" s="62" t="str">
        <f>_xlfn.XLOOKUP(Prix_Travaux[[#This Row],[NOM]],Opérations[NOM],Opérations[Type],"",0)</f>
        <v>Propre</v>
      </c>
      <c r="E13" s="67">
        <f>_xlfn.XLOOKUP(Prix_Travaux[[#This Row],[NOM]],Opérations[NOM],Opérations[N lgts],"",0)</f>
        <v>89</v>
      </c>
      <c r="F13" s="3">
        <f>_xlfn.XLOOKUP(Prix_Travaux[[#This Row],[NOM]],Opérations[NOM],Opérations[SF],"",0)</f>
        <v>6946.51</v>
      </c>
      <c r="G13" s="45">
        <f>SUM(Prix_Travaux[[#This Row],[VRD / EV]:[ASCENSEUR]])/Prix_Travaux[[#This Row],[N lgts]]</f>
        <v>123764.63901770234</v>
      </c>
      <c r="H13" s="45">
        <f>SUM(Prix_Travaux[[#This Row],[VRD / EV]:[ASCENSEUR]])/Prix_Travaux[[#This Row],[SF]]</f>
        <v>1585.6959642432687</v>
      </c>
      <c r="I13" s="1">
        <v>1676047.73</v>
      </c>
      <c r="J13" s="1">
        <v>130936.83403941966</v>
      </c>
      <c r="K13" s="1">
        <v>5075542.29</v>
      </c>
      <c r="L13" s="1">
        <v>559260.0985360893</v>
      </c>
      <c r="M13" s="1">
        <v>410785.55000000005</v>
      </c>
      <c r="N13" s="1">
        <v>372822</v>
      </c>
      <c r="O13" s="1">
        <v>357355.10000000003</v>
      </c>
      <c r="P13" s="1">
        <v>295505</v>
      </c>
      <c r="Q13" s="1">
        <v>291386</v>
      </c>
      <c r="R13" s="1">
        <v>505873</v>
      </c>
      <c r="S13" s="1">
        <v>407400.00000000006</v>
      </c>
      <c r="T13" s="1">
        <v>257110</v>
      </c>
      <c r="U13" s="1">
        <v>610329.27</v>
      </c>
      <c r="V13" s="1">
        <v>64700</v>
      </c>
      <c r="X13" s="7"/>
    </row>
    <row r="14" spans="1:24" x14ac:dyDescent="0.3">
      <c r="A14" t="s">
        <v>221</v>
      </c>
      <c r="B14" t="s">
        <v>115</v>
      </c>
      <c r="C14">
        <v>2022</v>
      </c>
      <c r="D14" s="62" t="str">
        <f>_xlfn.XLOOKUP(Prix_Travaux[[#This Row],[NOM]],Opérations[NOM],Opérations[Type],"",0)</f>
        <v>Propre</v>
      </c>
      <c r="E14" s="67">
        <f>_xlfn.XLOOKUP(Prix_Travaux[[#This Row],[NOM]],Opérations[NOM],Opérations[N lgts],"",0)</f>
        <v>56</v>
      </c>
      <c r="F14" s="3">
        <f>_xlfn.XLOOKUP(Prix_Travaux[[#This Row],[NOM]],Opérations[NOM],Opérations[SF],"",0)</f>
        <v>2789.74</v>
      </c>
      <c r="G14" s="45">
        <f>SUM(Prix_Travaux[[#This Row],[VRD / EV]:[ASCENSEUR]])/Prix_Travaux[[#This Row],[N lgts]]</f>
        <v>105605.28571428571</v>
      </c>
      <c r="H14" s="45">
        <f>SUM(Prix_Travaux[[#This Row],[VRD / EV]:[ASCENSEUR]])/Prix_Travaux[[#This Row],[SF]]</f>
        <v>2119.8735366019773</v>
      </c>
      <c r="I14" s="1">
        <v>631157</v>
      </c>
      <c r="J14" s="1">
        <v>33220</v>
      </c>
      <c r="K14" s="1">
        <v>2778114</v>
      </c>
      <c r="L14" s="1">
        <v>137933</v>
      </c>
      <c r="M14" s="1">
        <v>88874</v>
      </c>
      <c r="N14" s="1">
        <v>486047</v>
      </c>
      <c r="O14" s="1">
        <v>229982</v>
      </c>
      <c r="P14" s="1">
        <v>236774</v>
      </c>
      <c r="Q14" s="1">
        <v>205837</v>
      </c>
      <c r="R14" s="1">
        <v>307994</v>
      </c>
      <c r="S14" s="1">
        <v>260520</v>
      </c>
      <c r="T14" s="1">
        <v>155000</v>
      </c>
      <c r="U14" s="1">
        <v>272644</v>
      </c>
      <c r="V14" s="1">
        <v>89800</v>
      </c>
      <c r="X14" s="7"/>
    </row>
    <row r="15" spans="1:24" x14ac:dyDescent="0.3">
      <c r="A15" t="s">
        <v>222</v>
      </c>
      <c r="B15" t="s">
        <v>119</v>
      </c>
      <c r="C15">
        <v>2020</v>
      </c>
      <c r="D15" s="62" t="str">
        <f>_xlfn.XLOOKUP(Prix_Travaux[[#This Row],[NOM]],Opérations[NOM],Opérations[Type],"",0)</f>
        <v>Propre</v>
      </c>
      <c r="E15" s="67">
        <f>_xlfn.XLOOKUP(Prix_Travaux[[#This Row],[NOM]],Opérations[NOM],Opérations[N lgts],"",0)</f>
        <v>84</v>
      </c>
      <c r="F15" s="3">
        <f>_xlfn.XLOOKUP(Prix_Travaux[[#This Row],[NOM]],Opérations[NOM],Opérations[SF],"",0)</f>
        <v>6451.5850000000009</v>
      </c>
      <c r="G15" s="45">
        <f>SUM(Prix_Travaux[[#This Row],[VRD / EV]:[ASCENSEUR]])/Prix_Travaux[[#This Row],[N lgts]]</f>
        <v>120113.39619047618</v>
      </c>
      <c r="H15" s="45">
        <f>SUM(Prix_Travaux[[#This Row],[VRD / EV]:[ASCENSEUR]])/Prix_Travaux[[#This Row],[SF]]</f>
        <v>1563.8831821947626</v>
      </c>
      <c r="I15" s="1">
        <v>1500456.4100000001</v>
      </c>
      <c r="J15" s="1">
        <v>111692</v>
      </c>
      <c r="K15" s="1">
        <v>4639872</v>
      </c>
      <c r="L15" s="1">
        <v>835387.33</v>
      </c>
      <c r="M15" s="1">
        <v>26544.18</v>
      </c>
      <c r="N15" s="1">
        <v>508110.02</v>
      </c>
      <c r="O15" s="1">
        <v>198968.03000000003</v>
      </c>
      <c r="P15" s="1">
        <v>293587.20000000001</v>
      </c>
      <c r="Q15" s="1">
        <v>247817.33</v>
      </c>
      <c r="R15" s="1">
        <v>484725.2</v>
      </c>
      <c r="S15" s="1">
        <v>337435</v>
      </c>
      <c r="T15" s="1">
        <v>268130.56</v>
      </c>
      <c r="U15" s="1">
        <v>636800.02000000014</v>
      </c>
      <c r="V15" s="1">
        <v>0</v>
      </c>
      <c r="X15" s="7"/>
    </row>
    <row r="16" spans="1:24" x14ac:dyDescent="0.3">
      <c r="A16" t="s">
        <v>240</v>
      </c>
      <c r="B16" t="s">
        <v>119</v>
      </c>
      <c r="C16">
        <v>2020</v>
      </c>
      <c r="D16" s="62" t="str">
        <f>_xlfn.XLOOKUP(Prix_Travaux[[#This Row],[NOM]],Opérations[NOM],Opérations[Type],"",0)</f>
        <v>Propre</v>
      </c>
      <c r="E16" s="67">
        <f>_xlfn.XLOOKUP(Prix_Travaux[[#This Row],[NOM]],Opérations[NOM],Opérations[N lgts],"",0)</f>
        <v>56</v>
      </c>
      <c r="F16" s="3">
        <f>_xlfn.XLOOKUP(Prix_Travaux[[#This Row],[NOM]],Opérations[NOM],Opérations[SF],"",0)</f>
        <v>4702.8564999999999</v>
      </c>
      <c r="G16" s="45">
        <f>SUM(Prix_Travaux[[#This Row],[VRD / EV]:[ASCENSEUR]])/Prix_Travaux[[#This Row],[N lgts]]</f>
        <v>132501.80303571429</v>
      </c>
      <c r="H16" s="45">
        <f>SUM(Prix_Travaux[[#This Row],[VRD / EV]:[ASCENSEUR]])/Prix_Travaux[[#This Row],[SF]]</f>
        <v>1577.785962637814</v>
      </c>
      <c r="I16" s="1">
        <v>1079384.1000000001</v>
      </c>
      <c r="J16" s="1">
        <v>86718</v>
      </c>
      <c r="K16" s="1">
        <v>3338490.27</v>
      </c>
      <c r="L16" s="1">
        <v>673509.66999999993</v>
      </c>
      <c r="M16" s="1"/>
      <c r="N16" s="1">
        <v>379213</v>
      </c>
      <c r="O16" s="1">
        <v>135985.28</v>
      </c>
      <c r="P16" s="1">
        <f>219090+4455.99-5780</f>
        <v>217765.99</v>
      </c>
      <c r="Q16" s="1">
        <f>260663.67-3398</f>
        <v>257265.67</v>
      </c>
      <c r="R16" s="1">
        <v>300376.53999999998</v>
      </c>
      <c r="S16" s="1">
        <f>240500+17185</f>
        <v>257685</v>
      </c>
      <c r="T16" s="1">
        <f>175946.91+3685.5</f>
        <v>179632.41</v>
      </c>
      <c r="U16" s="1">
        <v>514075.04000000004</v>
      </c>
      <c r="V16" s="1"/>
      <c r="X16" s="7"/>
    </row>
    <row r="17" spans="1:24" x14ac:dyDescent="0.3">
      <c r="A17" t="s">
        <v>223</v>
      </c>
      <c r="B17" t="s">
        <v>120</v>
      </c>
      <c r="C17">
        <v>2019</v>
      </c>
      <c r="D17" s="62" t="str">
        <f>_xlfn.XLOOKUP(Prix_Travaux[[#This Row],[NOM]],Opérations[NOM],Opérations[Type],"",0)</f>
        <v>Propre</v>
      </c>
      <c r="E17" s="67">
        <f>_xlfn.XLOOKUP(Prix_Travaux[[#This Row],[NOM]],Opérations[NOM],Opérations[N lgts],"",0)</f>
        <v>30</v>
      </c>
      <c r="F17" s="3">
        <f>_xlfn.XLOOKUP(Prix_Travaux[[#This Row],[NOM]],Opérations[NOM],Opérations[SF],"",0)</f>
        <v>2544.4299999999998</v>
      </c>
      <c r="G17" s="45">
        <f>SUM(Prix_Travaux[[#This Row],[VRD / EV]:[ASCENSEUR]])/Prix_Travaux[[#This Row],[N lgts]]</f>
        <v>135284.54300000001</v>
      </c>
      <c r="H17" s="45">
        <f>SUM(Prix_Travaux[[#This Row],[VRD / EV]:[ASCENSEUR]])/Prix_Travaux[[#This Row],[SF]]</f>
        <v>1595.0669855331059</v>
      </c>
      <c r="I17" s="1">
        <v>320998.48</v>
      </c>
      <c r="J17" s="72">
        <v>18283.120000000003</v>
      </c>
      <c r="K17" s="1">
        <v>2133399.4700000002</v>
      </c>
      <c r="L17" s="1">
        <v>149479.15</v>
      </c>
      <c r="M17" s="1">
        <v>237129</v>
      </c>
      <c r="N17" s="1">
        <f>154009+7700+557+783</f>
        <v>163049</v>
      </c>
      <c r="O17" s="1">
        <f>182419+2050</f>
        <v>184469</v>
      </c>
      <c r="P17" s="1">
        <v>128779.2</v>
      </c>
      <c r="Q17" s="1">
        <v>97248.6</v>
      </c>
      <c r="R17" s="1">
        <v>172609.05</v>
      </c>
      <c r="S17" s="1">
        <v>122613</v>
      </c>
      <c r="T17" s="1">
        <v>96929.97</v>
      </c>
      <c r="U17" s="1">
        <v>198859.25</v>
      </c>
      <c r="V17" s="1">
        <v>34690</v>
      </c>
      <c r="X17" s="7"/>
    </row>
    <row r="18" spans="1:24" x14ac:dyDescent="0.3">
      <c r="A18" t="s">
        <v>224</v>
      </c>
      <c r="B18" t="s">
        <v>115</v>
      </c>
      <c r="C18">
        <v>2016</v>
      </c>
      <c r="D18" s="62" t="str">
        <f>_xlfn.XLOOKUP(Prix_Travaux[[#This Row],[NOM]],Opérations[NOM],Opérations[Type],"",0)</f>
        <v>Propre</v>
      </c>
      <c r="E18" s="67">
        <f>_xlfn.XLOOKUP(Prix_Travaux[[#This Row],[NOM]],Opérations[NOM],Opérations[N lgts],"",0)</f>
        <v>20</v>
      </c>
      <c r="F18" s="3">
        <f>_xlfn.XLOOKUP(Prix_Travaux[[#This Row],[NOM]],Opérations[NOM],Opérations[SF],"",0)</f>
        <v>1299.51</v>
      </c>
      <c r="G18" s="45">
        <f>SUM(Prix_Travaux[[#This Row],[VRD / EV]:[ASCENSEUR]])/Prix_Travaux[[#This Row],[N lgts]]</f>
        <v>102131.10799999999</v>
      </c>
      <c r="H18" s="45">
        <f>SUM(Prix_Travaux[[#This Row],[VRD / EV]:[ASCENSEUR]])/Prix_Travaux[[#This Row],[SF]]</f>
        <v>1571.8402782587282</v>
      </c>
      <c r="I18" s="1">
        <v>301929.05</v>
      </c>
      <c r="J18" s="1">
        <v>47447</v>
      </c>
      <c r="K18" s="1">
        <v>936644.72</v>
      </c>
      <c r="L18" s="1">
        <v>94245.88</v>
      </c>
      <c r="M18" s="1">
        <v>0</v>
      </c>
      <c r="N18" s="1">
        <v>175645</v>
      </c>
      <c r="O18" s="1">
        <v>0</v>
      </c>
      <c r="P18" s="1">
        <v>117464</v>
      </c>
      <c r="Q18" s="1">
        <v>48367</v>
      </c>
      <c r="R18" s="1">
        <v>104343.07</v>
      </c>
      <c r="S18" s="1">
        <v>6555.12</v>
      </c>
      <c r="T18" s="1">
        <v>56277.17</v>
      </c>
      <c r="U18" s="1">
        <v>153704.15</v>
      </c>
      <c r="V18" s="1">
        <v>0</v>
      </c>
      <c r="X18" s="7"/>
    </row>
    <row r="19" spans="1:24" x14ac:dyDescent="0.3">
      <c r="A19" t="s">
        <v>241</v>
      </c>
      <c r="B19" t="s">
        <v>116</v>
      </c>
      <c r="C19">
        <v>2020</v>
      </c>
      <c r="D19" s="62" t="str">
        <f>_xlfn.XLOOKUP(Prix_Travaux[[#This Row],[NOM]],Opérations[NOM],Opérations[Type],"",0)</f>
        <v>Propre</v>
      </c>
      <c r="E19" s="67">
        <f>_xlfn.XLOOKUP(Prix_Travaux[[#This Row],[NOM]],Opérations[NOM],Opérations[N lgts],"",0)</f>
        <v>18</v>
      </c>
      <c r="F19" s="3">
        <f>_xlfn.XLOOKUP(Prix_Travaux[[#This Row],[NOM]],Opérations[NOM],Opérations[SF],"",0)</f>
        <v>1371.9650000000001</v>
      </c>
      <c r="G19" s="45">
        <f>SUM(Prix_Travaux[[#This Row],[VRD / EV]:[ASCENSEUR]])/Prix_Travaux[[#This Row],[N lgts]]</f>
        <v>149466.48722222223</v>
      </c>
      <c r="H19" s="45">
        <f>SUM(Prix_Travaux[[#This Row],[VRD / EV]:[ASCENSEUR]])/Prix_Travaux[[#This Row],[SF]]</f>
        <v>1960.9806153947075</v>
      </c>
      <c r="I19" s="1">
        <v>499034</v>
      </c>
      <c r="J19" s="1">
        <v>40069</v>
      </c>
      <c r="K19" s="1">
        <v>1169756.06</v>
      </c>
      <c r="L19" s="1">
        <f>140276.74+5025</f>
        <v>145301.74</v>
      </c>
      <c r="M19" s="1">
        <v>111564.2</v>
      </c>
      <c r="N19" s="1">
        <f>103230+5162</f>
        <v>108392</v>
      </c>
      <c r="O19" s="1">
        <f>16000+83155</f>
        <v>99155</v>
      </c>
      <c r="P19" s="1">
        <f>60165+4860+4814.35</f>
        <v>69839.350000000006</v>
      </c>
      <c r="Q19" s="1">
        <v>102707</v>
      </c>
      <c r="R19" s="1">
        <v>94853.88</v>
      </c>
      <c r="S19" s="1">
        <v>91290.8</v>
      </c>
      <c r="T19" s="1">
        <v>57000.160000000003</v>
      </c>
      <c r="U19" s="1">
        <v>101433.58</v>
      </c>
      <c r="V19" s="1"/>
      <c r="X19" s="7"/>
    </row>
    <row r="20" spans="1:24" x14ac:dyDescent="0.3">
      <c r="A20" t="s">
        <v>225</v>
      </c>
      <c r="B20" t="s">
        <v>121</v>
      </c>
      <c r="C20">
        <v>2017</v>
      </c>
      <c r="D20" s="62" t="str">
        <f>_xlfn.XLOOKUP(Prix_Travaux[[#This Row],[NOM]],Opérations[NOM],Opérations[Type],"",0)</f>
        <v>Propre</v>
      </c>
      <c r="E20" s="67">
        <f>_xlfn.XLOOKUP(Prix_Travaux[[#This Row],[NOM]],Opérations[NOM],Opérations[N lgts],"",0)</f>
        <v>35</v>
      </c>
      <c r="F20" s="3">
        <f>_xlfn.XLOOKUP(Prix_Travaux[[#This Row],[NOM]],Opérations[NOM],Opérations[SF],"",0)</f>
        <v>2317</v>
      </c>
      <c r="G20" s="45">
        <f>SUM(Prix_Travaux[[#This Row],[VRD / EV]:[ASCENSEUR]])/Prix_Travaux[[#This Row],[N lgts]]</f>
        <v>115592.37999999999</v>
      </c>
      <c r="H20" s="45">
        <f>SUM(Prix_Travaux[[#This Row],[VRD / EV]:[ASCENSEUR]])/Prix_Travaux[[#This Row],[SF]]</f>
        <v>1746.1084592145014</v>
      </c>
      <c r="I20" s="1">
        <v>849092.95</v>
      </c>
      <c r="J20" s="1">
        <v>76387</v>
      </c>
      <c r="K20" s="1">
        <v>1523222.35</v>
      </c>
      <c r="L20" s="1">
        <v>454936</v>
      </c>
      <c r="M20" s="1">
        <v>0</v>
      </c>
      <c r="N20" s="1">
        <v>222393</v>
      </c>
      <c r="O20" s="1">
        <v>58112</v>
      </c>
      <c r="P20" s="1">
        <v>123500</v>
      </c>
      <c r="Q20" s="1">
        <v>159448</v>
      </c>
      <c r="R20" s="1">
        <v>216139</v>
      </c>
      <c r="S20" s="1">
        <v>137000</v>
      </c>
      <c r="T20" s="1">
        <v>98130</v>
      </c>
      <c r="U20" s="1">
        <v>127373</v>
      </c>
      <c r="V20" s="1">
        <v>0</v>
      </c>
      <c r="X20" s="7"/>
    </row>
    <row r="21" spans="1:24" s="66" customFormat="1" x14ac:dyDescent="0.3">
      <c r="A21" t="s">
        <v>226</v>
      </c>
      <c r="B21" t="s">
        <v>120</v>
      </c>
      <c r="C21">
        <v>2017</v>
      </c>
      <c r="D21" s="62" t="str">
        <f>_xlfn.XLOOKUP(Prix_Travaux[[#This Row],[NOM]],Opérations[NOM],Opérations[Type],"",0)</f>
        <v>Propre</v>
      </c>
      <c r="E21" s="67">
        <f>_xlfn.XLOOKUP(Prix_Travaux[[#This Row],[NOM]],Opérations[NOM],Opérations[N lgts],"",0)</f>
        <v>28</v>
      </c>
      <c r="F21" s="3">
        <f>_xlfn.XLOOKUP(Prix_Travaux[[#This Row],[NOM]],Opérations[NOM],Opérations[SF],"",0)</f>
        <v>1885.8700000000013</v>
      </c>
      <c r="G21" s="45">
        <f>SUM(Prix_Travaux[[#This Row],[VRD / EV]:[ASCENSEUR]])/Prix_Travaux[[#This Row],[N lgts]]</f>
        <v>106356.64607142856</v>
      </c>
      <c r="H21" s="45">
        <f>SUM(Prix_Travaux[[#This Row],[VRD / EV]:[ASCENSEUR]])/Prix_Travaux[[#This Row],[SF]]</f>
        <v>1579.1046519643442</v>
      </c>
      <c r="I21" s="1">
        <v>359934.85</v>
      </c>
      <c r="J21" s="1">
        <v>36303</v>
      </c>
      <c r="K21" s="1">
        <v>1294542.8</v>
      </c>
      <c r="L21" s="1">
        <v>370346.2</v>
      </c>
      <c r="M21" s="1">
        <v>0</v>
      </c>
      <c r="N21" s="1">
        <f>152954.03+32667.22</f>
        <v>185621.25</v>
      </c>
      <c r="O21" s="1">
        <f>71018+3080</f>
        <v>74098</v>
      </c>
      <c r="P21" s="1">
        <f>76745-1470</f>
        <v>75275</v>
      </c>
      <c r="Q21" s="1">
        <v>121663</v>
      </c>
      <c r="R21" s="1">
        <v>147318.25</v>
      </c>
      <c r="S21" s="1">
        <v>117796</v>
      </c>
      <c r="T21" s="1">
        <v>79251.039999999994</v>
      </c>
      <c r="U21" s="1">
        <v>115836.7</v>
      </c>
      <c r="V21" s="1">
        <v>0</v>
      </c>
      <c r="X21" s="7"/>
    </row>
    <row r="22" spans="1:24" x14ac:dyDescent="0.3">
      <c r="A22" t="s">
        <v>227</v>
      </c>
      <c r="B22" t="s">
        <v>115</v>
      </c>
      <c r="C22">
        <v>2019</v>
      </c>
      <c r="D22" s="62" t="str">
        <f>_xlfn.XLOOKUP(Prix_Travaux[[#This Row],[NOM]],Opérations[NOM],Opérations[Type],"",0)</f>
        <v>Propre</v>
      </c>
      <c r="E22" s="67">
        <f>_xlfn.XLOOKUP(Prix_Travaux[[#This Row],[NOM]],Opérations[NOM],Opérations[N lgts],"",0)</f>
        <v>17</v>
      </c>
      <c r="F22" s="3">
        <f>_xlfn.XLOOKUP(Prix_Travaux[[#This Row],[NOM]],Opérations[NOM],Opérations[SF],"",0)</f>
        <v>1559.645</v>
      </c>
      <c r="G22" s="45">
        <f>SUM(Prix_Travaux[[#This Row],[VRD / EV]:[ASCENSEUR]])/Prix_Travaux[[#This Row],[N lgts]]</f>
        <v>144419.74823529413</v>
      </c>
      <c r="H22" s="45">
        <f>SUM(Prix_Travaux[[#This Row],[VRD / EV]:[ASCENSEUR]])/Prix_Travaux[[#This Row],[SF]]</f>
        <v>1574.163171747417</v>
      </c>
      <c r="I22" s="1">
        <v>283774.2</v>
      </c>
      <c r="J22" s="1">
        <v>26844</v>
      </c>
      <c r="K22" s="1">
        <v>1214786.23</v>
      </c>
      <c r="L22" s="1">
        <v>187055</v>
      </c>
      <c r="M22" s="1">
        <v>67950</v>
      </c>
      <c r="N22" s="1">
        <v>125620</v>
      </c>
      <c r="O22" s="1">
        <v>67291.72</v>
      </c>
      <c r="P22" s="1">
        <v>77005</v>
      </c>
      <c r="Q22" s="1">
        <v>69829</v>
      </c>
      <c r="R22" s="1">
        <v>95165.37</v>
      </c>
      <c r="S22" s="1">
        <v>72321</v>
      </c>
      <c r="T22" s="1">
        <v>53459</v>
      </c>
      <c r="U22" s="1">
        <v>114035.2</v>
      </c>
      <c r="V22" s="1">
        <v>0</v>
      </c>
      <c r="X22" s="7"/>
    </row>
    <row r="23" spans="1:24" x14ac:dyDescent="0.3">
      <c r="A23" t="s">
        <v>228</v>
      </c>
      <c r="B23" t="s">
        <v>113</v>
      </c>
      <c r="C23">
        <v>2019</v>
      </c>
      <c r="D23" s="62" t="str">
        <f>_xlfn.XLOOKUP(Prix_Travaux[[#This Row],[NOM]],Opérations[NOM],Opérations[Type],"",0)</f>
        <v>Propre</v>
      </c>
      <c r="E23" s="67">
        <f>_xlfn.XLOOKUP(Prix_Travaux[[#This Row],[NOM]],Opérations[NOM],Opérations[N lgts],"",0)</f>
        <v>40</v>
      </c>
      <c r="F23" s="3">
        <f>_xlfn.XLOOKUP(Prix_Travaux[[#This Row],[NOM]],Opérations[NOM],Opérations[SF],"",0)</f>
        <v>2367.9699999999998</v>
      </c>
      <c r="G23" s="45">
        <f>SUM(Prix_Travaux[[#This Row],[VRD / EV]:[ASCENSEUR]])/Prix_Travaux[[#This Row],[N lgts]]</f>
        <v>93261.603749999995</v>
      </c>
      <c r="H23" s="45">
        <f>SUM(Prix_Travaux[[#This Row],[VRD / EV]:[ASCENSEUR]])/Prix_Travaux[[#This Row],[SF]]</f>
        <v>1575.3848866328544</v>
      </c>
      <c r="I23" s="1">
        <v>406704.31</v>
      </c>
      <c r="J23" s="1">
        <v>20436</v>
      </c>
      <c r="K23" s="1">
        <v>1750776</v>
      </c>
      <c r="L23" s="1">
        <v>154449.99999999997</v>
      </c>
      <c r="M23" s="1">
        <v>50046</v>
      </c>
      <c r="N23" s="1">
        <f>135800+940+11960</f>
        <v>148700</v>
      </c>
      <c r="O23" s="1">
        <f>131120+15900</f>
        <v>147020</v>
      </c>
      <c r="P23" s="1">
        <v>118510</v>
      </c>
      <c r="Q23" s="1">
        <f>117726.8-3788.08-2648.8</f>
        <v>111289.92</v>
      </c>
      <c r="R23" s="1">
        <v>219011.5</v>
      </c>
      <c r="S23" s="1">
        <v>184020</v>
      </c>
      <c r="T23" s="1">
        <v>119900.6</v>
      </c>
      <c r="U23" s="1">
        <v>246059.81999999998</v>
      </c>
      <c r="V23" s="1">
        <v>53540</v>
      </c>
      <c r="X23" s="7"/>
    </row>
    <row r="24" spans="1:24" s="46" customFormat="1" x14ac:dyDescent="0.3">
      <c r="A24" s="92" t="s">
        <v>229</v>
      </c>
      <c r="B24" s="92" t="s">
        <v>113</v>
      </c>
      <c r="C24" s="92">
        <v>2021</v>
      </c>
      <c r="D24" s="93" t="str">
        <f>_xlfn.XLOOKUP(Prix_Travaux[[#This Row],[NOM]],Opérations[NOM],Opérations[Type],"",0)</f>
        <v xml:space="preserve">VEFA </v>
      </c>
      <c r="E24" s="94">
        <f>_xlfn.XLOOKUP(Prix_Travaux[[#This Row],[NOM]],Opérations[NOM],Opérations[N lgts],"",0)</f>
        <v>123</v>
      </c>
      <c r="F24" s="95">
        <f>_xlfn.XLOOKUP(Prix_Travaux[[#This Row],[NOM]],Opérations[NOM],Opérations[SF],"",0)</f>
        <v>9282.66</v>
      </c>
      <c r="G24" s="96">
        <f>SUM(Prix_Travaux[[#This Row],[VRD / EV]:[ASCENSEUR]])/Prix_Travaux[[#This Row],[N lgts]]</f>
        <v>103427.80121951218</v>
      </c>
      <c r="H24" s="96">
        <f>SUM(Prix_Travaux[[#This Row],[VRD / EV]:[ASCENSEUR]])/Prix_Travaux[[#This Row],[SF]]</f>
        <v>1370.4713465752272</v>
      </c>
      <c r="I24" s="97">
        <v>492776.26</v>
      </c>
      <c r="J24" s="97"/>
      <c r="K24" s="97">
        <v>8401810.5</v>
      </c>
      <c r="L24" s="97">
        <v>160297.10999999999</v>
      </c>
      <c r="M24" s="97"/>
      <c r="N24" s="97">
        <v>413713.1</v>
      </c>
      <c r="O24" s="97">
        <v>233537.58</v>
      </c>
      <c r="P24" s="97">
        <v>570017.34</v>
      </c>
      <c r="Q24" s="97">
        <v>254062</v>
      </c>
      <c r="R24" s="97">
        <v>471608.12</v>
      </c>
      <c r="S24" s="97">
        <v>457345.31</v>
      </c>
      <c r="T24" s="97">
        <v>504968.48</v>
      </c>
      <c r="U24" s="97">
        <v>646231.78</v>
      </c>
      <c r="V24" s="97">
        <v>115251.97</v>
      </c>
      <c r="X24" s="7"/>
    </row>
    <row r="25" spans="1:24" s="46" customFormat="1" x14ac:dyDescent="0.3">
      <c r="A25" s="92" t="s">
        <v>230</v>
      </c>
      <c r="B25" s="92" t="s">
        <v>116</v>
      </c>
      <c r="C25" s="92">
        <v>2021</v>
      </c>
      <c r="D25" s="93" t="str">
        <f>_xlfn.XLOOKUP(Prix_Travaux[[#This Row],[NOM]],Opérations[NOM],Opérations[Type],"",0)</f>
        <v xml:space="preserve">VEFA </v>
      </c>
      <c r="E25" s="94">
        <v>78</v>
      </c>
      <c r="F25" s="95">
        <f>_xlfn.XLOOKUP(Prix_Travaux[[#This Row],[NOM]],Opérations[NOM],Opérations[SF],"",0)</f>
        <v>6185.99</v>
      </c>
      <c r="G25" s="96">
        <f>SUM(Prix_Travaux[[#This Row],[VRD / EV]:[ASCENSEUR]])/Prix_Travaux[[#This Row],[N lgts]]</f>
        <v>122611.83717948716</v>
      </c>
      <c r="H25" s="96">
        <f>SUM(Prix_Travaux[[#This Row],[VRD / EV]:[ASCENSEUR]])/Prix_Travaux[[#This Row],[SF]]</f>
        <v>1546.0295441796704</v>
      </c>
      <c r="I25" s="97">
        <v>1312668.2</v>
      </c>
      <c r="J25" s="97"/>
      <c r="K25" s="97">
        <v>4466002</v>
      </c>
      <c r="L25" s="97">
        <v>520000</v>
      </c>
      <c r="M25" s="97"/>
      <c r="N25" s="97">
        <v>350000</v>
      </c>
      <c r="O25" s="97">
        <v>195000</v>
      </c>
      <c r="P25" s="97">
        <v>978578.5</v>
      </c>
      <c r="Q25" s="97">
        <v>200000</v>
      </c>
      <c r="R25" s="97">
        <v>494833</v>
      </c>
      <c r="S25" s="97">
        <v>370000</v>
      </c>
      <c r="T25" s="97">
        <v>308950.59999999998</v>
      </c>
      <c r="U25" s="97">
        <v>367691</v>
      </c>
      <c r="V25" s="97">
        <v>0</v>
      </c>
      <c r="X25" s="7"/>
    </row>
    <row r="26" spans="1:24" s="46" customFormat="1" x14ac:dyDescent="0.3">
      <c r="A26" s="92" t="s">
        <v>231</v>
      </c>
      <c r="B26" s="92" t="s">
        <v>112</v>
      </c>
      <c r="C26" s="92">
        <v>2022</v>
      </c>
      <c r="D26" s="93" t="str">
        <f>_xlfn.XLOOKUP(Prix_Travaux[[#This Row],[NOM]],Opérations[NOM],Opérations[Type],"",0)</f>
        <v xml:space="preserve">VEFA </v>
      </c>
      <c r="E26" s="94">
        <f>_xlfn.XLOOKUP(Prix_Travaux[[#This Row],[NOM]],Opérations[NOM],Opérations[N lgts],"",0)</f>
        <v>78</v>
      </c>
      <c r="F26" s="95">
        <f>_xlfn.XLOOKUP(Prix_Travaux[[#This Row],[NOM]],Opérations[NOM],Opérations[SF],"",0)</f>
        <v>6482.8999999999987</v>
      </c>
      <c r="G26" s="96">
        <f>SUM(Prix_Travaux[[#This Row],[VRD / EV]:[ASCENSEUR]])/Prix_Travaux[[#This Row],[N lgts]]</f>
        <v>123379.41230769231</v>
      </c>
      <c r="H26" s="96">
        <f>SUM(Prix_Travaux[[#This Row],[VRD / EV]:[ASCENSEUR]])/Prix_Travaux[[#This Row],[SF]]</f>
        <v>1484.4582146878715</v>
      </c>
      <c r="I26" s="97">
        <v>376852.67</v>
      </c>
      <c r="J26" s="97"/>
      <c r="K26" s="97">
        <v>5522894.8899999997</v>
      </c>
      <c r="L26" s="97">
        <v>449044.27</v>
      </c>
      <c r="M26" s="97"/>
      <c r="N26" s="97">
        <v>519330.96</v>
      </c>
      <c r="O26" s="97">
        <v>396623.35</v>
      </c>
      <c r="P26" s="97">
        <v>546979.29</v>
      </c>
      <c r="Q26" s="97">
        <v>154212.85</v>
      </c>
      <c r="R26" s="97">
        <v>465661.88</v>
      </c>
      <c r="S26" s="97">
        <v>329681.33</v>
      </c>
      <c r="T26" s="97">
        <v>203942.07</v>
      </c>
      <c r="U26" s="97">
        <v>579074.24</v>
      </c>
      <c r="V26" s="97">
        <v>79296.36</v>
      </c>
      <c r="X26" s="7"/>
    </row>
    <row r="27" spans="1:24" s="46" customFormat="1" x14ac:dyDescent="0.3">
      <c r="A27" s="46" t="s">
        <v>232</v>
      </c>
      <c r="B27" s="46" t="s">
        <v>116</v>
      </c>
      <c r="C27" s="46">
        <v>2020</v>
      </c>
      <c r="D27" s="5" t="str">
        <f>_xlfn.XLOOKUP(Prix_Travaux[[#This Row],[NOM]],Opérations[NOM],Opérations[Type],"",0)</f>
        <v xml:space="preserve">VEFA </v>
      </c>
      <c r="E27" s="75">
        <f>_xlfn.XLOOKUP(Prix_Travaux[[#This Row],[NOM]],Opérations[NOM],Opérations[N lgts],"",0)</f>
        <v>66</v>
      </c>
      <c r="F27" s="68">
        <f>_xlfn.XLOOKUP(Prix_Travaux[[#This Row],[NOM]],Opérations[NOM],Opérations[SF],"",0)</f>
        <v>5429.85</v>
      </c>
      <c r="G27" s="76">
        <f>SUM(Prix_Travaux[[#This Row],[VRD / EV]:[ASCENSEUR]])/Prix_Travaux[[#This Row],[N lgts]]</f>
        <v>108921.34045454545</v>
      </c>
      <c r="H27" s="76">
        <f>SUM(Prix_Travaux[[#This Row],[VRD / EV]:[ASCENSEUR]])/Prix_Travaux[[#This Row],[SF]]</f>
        <v>1323.9423685737174</v>
      </c>
      <c r="I27" s="73">
        <v>656291</v>
      </c>
      <c r="J27" s="73"/>
      <c r="K27" s="73">
        <v>3844000</v>
      </c>
      <c r="L27" s="73">
        <v>463026.92</v>
      </c>
      <c r="M27" s="73"/>
      <c r="N27" s="73">
        <v>393634</v>
      </c>
      <c r="O27" s="73">
        <v>176798.11</v>
      </c>
      <c r="P27" s="73">
        <v>225000.00000000003</v>
      </c>
      <c r="Q27" s="73">
        <v>196366.5</v>
      </c>
      <c r="R27" s="73">
        <v>290465.48</v>
      </c>
      <c r="S27" s="73">
        <v>240372</v>
      </c>
      <c r="T27" s="73">
        <v>167804.46</v>
      </c>
      <c r="U27" s="73">
        <v>426910</v>
      </c>
      <c r="V27" s="73">
        <v>108140</v>
      </c>
      <c r="X27" s="7"/>
    </row>
    <row r="28" spans="1:24" s="46" customFormat="1" x14ac:dyDescent="0.3">
      <c r="A28" s="46" t="s">
        <v>233</v>
      </c>
      <c r="B28" s="46" t="s">
        <v>116</v>
      </c>
      <c r="C28" s="46">
        <v>2021</v>
      </c>
      <c r="D28" s="5" t="str">
        <f>_xlfn.XLOOKUP(Prix_Travaux[[#This Row],[NOM]],Opérations[NOM],Opérations[Type],"",0)</f>
        <v xml:space="preserve">VEFA </v>
      </c>
      <c r="E28" s="75">
        <f>_xlfn.XLOOKUP(Prix_Travaux[[#This Row],[NOM]],Opérations[NOM],Opérations[N lgts],"",0)</f>
        <v>30</v>
      </c>
      <c r="F28" s="68">
        <f>_xlfn.XLOOKUP(Prix_Travaux[[#This Row],[NOM]],Opérations[NOM],Opérations[SF],"",0)</f>
        <v>2482.77</v>
      </c>
      <c r="G28" s="76">
        <f>SUM(Prix_Travaux[[#This Row],[VRD / EV]:[ASCENSEUR]])/Prix_Travaux[[#This Row],[N lgts]]</f>
        <v>107951.36133333333</v>
      </c>
      <c r="H28" s="76">
        <f>SUM(Prix_Travaux[[#This Row],[VRD / EV]:[ASCENSEUR]])/Prix_Travaux[[#This Row],[SF]]</f>
        <v>1304.4063042488833</v>
      </c>
      <c r="I28" s="73">
        <v>202741.5</v>
      </c>
      <c r="J28" s="73">
        <v>8242</v>
      </c>
      <c r="K28" s="73">
        <v>1820911.2</v>
      </c>
      <c r="L28" s="73">
        <v>158466.20000000001</v>
      </c>
      <c r="M28" s="73"/>
      <c r="N28" s="73">
        <v>196990</v>
      </c>
      <c r="O28" s="73">
        <v>78270.460000000006</v>
      </c>
      <c r="P28" s="73">
        <v>126000</v>
      </c>
      <c r="Q28" s="73">
        <v>86600</v>
      </c>
      <c r="R28" s="73">
        <v>171931</v>
      </c>
      <c r="S28" s="73">
        <v>113650</v>
      </c>
      <c r="T28" s="73">
        <v>83678.48</v>
      </c>
      <c r="U28" s="73">
        <v>159060</v>
      </c>
      <c r="V28" s="73">
        <v>32000</v>
      </c>
      <c r="X28" s="7"/>
    </row>
    <row r="29" spans="1:24" x14ac:dyDescent="0.3">
      <c r="A29" s="92" t="s">
        <v>234</v>
      </c>
      <c r="B29" s="92"/>
      <c r="C29" s="92"/>
      <c r="D29" s="93" t="str">
        <f>_xlfn.XLOOKUP(Prix_Travaux[[#This Row],[NOM]],Opérations[NOM],Opérations[Type],"",0)</f>
        <v xml:space="preserve">VEFA </v>
      </c>
      <c r="E29" s="94">
        <f>_xlfn.XLOOKUP(Prix_Travaux[[#This Row],[NOM]],Opérations[NOM],Opérations[N lgts],"",0)</f>
        <v>55</v>
      </c>
      <c r="F29" s="95">
        <f>_xlfn.XLOOKUP(Prix_Travaux[[#This Row],[NOM]],Opérations[NOM],Opérations[SF],"",0)</f>
        <v>3234.2999999999997</v>
      </c>
      <c r="G29" s="96">
        <f>SUM(Prix_Travaux[[#This Row],[VRD / EV]:[ASCENSEUR]])/Prix_Travaux[[#This Row],[N lgts]]</f>
        <v>69439.875090909089</v>
      </c>
      <c r="H29" s="96">
        <f>SUM(Prix_Travaux[[#This Row],[VRD / EV]:[ASCENSEUR]])/Prix_Travaux[[#This Row],[SF]]</f>
        <v>1180.8407166929476</v>
      </c>
      <c r="I29" s="97">
        <v>239159.65</v>
      </c>
      <c r="J29" s="97"/>
      <c r="K29" s="97">
        <f>1797957+98349.4+44400</f>
        <v>1940706.4</v>
      </c>
      <c r="L29" s="97">
        <v>189626</v>
      </c>
      <c r="M29" s="97"/>
      <c r="N29" s="97">
        <v>278891.40000000002</v>
      </c>
      <c r="O29" s="97"/>
      <c r="P29" s="97">
        <v>148470</v>
      </c>
      <c r="Q29" s="97">
        <v>119845.4</v>
      </c>
      <c r="R29" s="97">
        <v>238308.68</v>
      </c>
      <c r="S29" s="97">
        <v>165694</v>
      </c>
      <c r="T29" s="97">
        <v>267305.59999999998</v>
      </c>
      <c r="U29" s="97">
        <v>231186</v>
      </c>
      <c r="V29" s="97"/>
      <c r="X29" s="7"/>
    </row>
    <row r="30" spans="1:24" s="46" customFormat="1" x14ac:dyDescent="0.3">
      <c r="A30" s="46" t="s">
        <v>235</v>
      </c>
      <c r="B30" s="46" t="s">
        <v>116</v>
      </c>
      <c r="C30" s="46">
        <v>2020</v>
      </c>
      <c r="D30" s="5" t="str">
        <f>_xlfn.XLOOKUP(Prix_Travaux[[#This Row],[NOM]],Opérations[NOM],Opérations[Type],"",0)</f>
        <v xml:space="preserve">VEFA </v>
      </c>
      <c r="E30" s="75">
        <f>_xlfn.XLOOKUP(Prix_Travaux[[#This Row],[NOM]],Opérations[NOM],Opérations[N lgts],"",0)</f>
        <v>60</v>
      </c>
      <c r="F30" s="68">
        <f>_xlfn.XLOOKUP(Prix_Travaux[[#This Row],[NOM]],Opérations[NOM],Opérations[SF],"",0)</f>
        <v>5286.96</v>
      </c>
      <c r="G30" s="76">
        <f>SUM(Prix_Travaux[[#This Row],[VRD / EV]:[ASCENSEUR]])/Prix_Travaux[[#This Row],[N lgts]]</f>
        <v>117878.33799999999</v>
      </c>
      <c r="H30" s="76">
        <f>SUM(Prix_Travaux[[#This Row],[VRD / EV]:[ASCENSEUR]])/Prix_Travaux[[#This Row],[SF]]</f>
        <v>1337.7631531163465</v>
      </c>
      <c r="I30" s="73">
        <v>541502.58000000007</v>
      </c>
      <c r="J30" s="73"/>
      <c r="K30" s="73">
        <v>3699344.26</v>
      </c>
      <c r="L30" s="73">
        <v>380000</v>
      </c>
      <c r="M30" s="73">
        <v>135000</v>
      </c>
      <c r="N30" s="73">
        <v>280525.18</v>
      </c>
      <c r="O30" s="73">
        <v>310000</v>
      </c>
      <c r="P30" s="73">
        <v>286500</v>
      </c>
      <c r="Q30" s="73">
        <v>202025.55</v>
      </c>
      <c r="R30" s="73">
        <v>418714.57</v>
      </c>
      <c r="S30" s="73">
        <v>279670.14</v>
      </c>
      <c r="T30" s="73">
        <v>159808</v>
      </c>
      <c r="U30" s="73">
        <v>379610</v>
      </c>
      <c r="V30" s="73">
        <v>0</v>
      </c>
      <c r="X30" s="7"/>
    </row>
    <row r="31" spans="1:24" x14ac:dyDescent="0.3">
      <c r="A31" s="46" t="s">
        <v>236</v>
      </c>
      <c r="B31" s="46"/>
      <c r="C31" s="46"/>
      <c r="D31" s="5" t="str">
        <f>_xlfn.XLOOKUP(Prix_Travaux[[#This Row],[NOM]],Opérations[NOM],Opérations[Type],"",0)</f>
        <v xml:space="preserve">VEFA </v>
      </c>
      <c r="E31" s="75">
        <f>_xlfn.XLOOKUP(Prix_Travaux[[#This Row],[NOM]],Opérations[NOM],Opérations[N lgts],"",0)</f>
        <v>23</v>
      </c>
      <c r="F31" s="68">
        <f>_xlfn.XLOOKUP(Prix_Travaux[[#This Row],[NOM]],Opérations[NOM],Opérations[SF],"",0)</f>
        <v>1536.11</v>
      </c>
      <c r="G31" s="76">
        <f>SUM(Prix_Travaux[[#This Row],[VRD / EV]:[ASCENSEUR]])/Prix_Travaux[[#This Row],[N lgts]]</f>
        <v>89447.826086956527</v>
      </c>
      <c r="H31" s="76">
        <f>SUM(Prix_Travaux[[#This Row],[VRD / EV]:[ASCENSEUR]])/Prix_Travaux[[#This Row],[SF]]</f>
        <v>1339.2921079870582</v>
      </c>
      <c r="I31" s="73">
        <v>182000</v>
      </c>
      <c r="J31" s="73">
        <v>18000</v>
      </c>
      <c r="K31" s="73">
        <v>1013000</v>
      </c>
      <c r="L31" s="73">
        <v>138000</v>
      </c>
      <c r="M31" s="73">
        <v>0</v>
      </c>
      <c r="N31" s="73">
        <v>89000</v>
      </c>
      <c r="O31" s="73">
        <v>89800</v>
      </c>
      <c r="P31" s="73">
        <v>65000</v>
      </c>
      <c r="Q31" s="73">
        <v>60000</v>
      </c>
      <c r="R31" s="73">
        <v>122000</v>
      </c>
      <c r="S31" s="73">
        <v>72000</v>
      </c>
      <c r="T31" s="73">
        <v>71000</v>
      </c>
      <c r="U31" s="73">
        <v>107500</v>
      </c>
      <c r="V31" s="73">
        <v>30000</v>
      </c>
      <c r="X31" s="7"/>
    </row>
    <row r="32" spans="1:24" s="46" customFormat="1" x14ac:dyDescent="0.3">
      <c r="A32" s="46" t="s">
        <v>237</v>
      </c>
      <c r="D32" s="5" t="str">
        <f>_xlfn.XLOOKUP(Prix_Travaux[[#This Row],[NOM]],Opérations[NOM],Opérations[Type],"",0)</f>
        <v xml:space="preserve">VEFA </v>
      </c>
      <c r="E32" s="75">
        <f>_xlfn.XLOOKUP(Prix_Travaux[[#This Row],[NOM]],Opérations[NOM],Opérations[N lgts],"",0)</f>
        <v>30</v>
      </c>
      <c r="F32" s="68">
        <f>_xlfn.XLOOKUP(Prix_Travaux[[#This Row],[NOM]],Opérations[NOM],Opérations[SF],"",0)</f>
        <v>1708.31</v>
      </c>
      <c r="G32" s="76">
        <f>SUM(Prix_Travaux[[#This Row],[VRD / EV]:[ASCENSEUR]])/Prix_Travaux[[#This Row],[N lgts]]</f>
        <v>92363.217533333329</v>
      </c>
      <c r="H32" s="76">
        <f>SUM(Prix_Travaux[[#This Row],[VRD / EV]:[ASCENSEUR]])/Prix_Travaux[[#This Row],[SF]]</f>
        <v>1622.0103646293705</v>
      </c>
      <c r="I32" s="73">
        <v>410213.27600000001</v>
      </c>
      <c r="J32" s="73">
        <v>0</v>
      </c>
      <c r="K32" s="73">
        <v>1202986.48</v>
      </c>
      <c r="L32" s="73">
        <v>255700.13</v>
      </c>
      <c r="M32" s="73">
        <v>63606.44</v>
      </c>
      <c r="N32" s="73">
        <v>107988.23</v>
      </c>
      <c r="O32" s="73">
        <v>94517.03</v>
      </c>
      <c r="P32" s="73">
        <v>78596.600000000006</v>
      </c>
      <c r="Q32" s="73">
        <v>45454.5</v>
      </c>
      <c r="R32" s="73">
        <v>148464.79</v>
      </c>
      <c r="S32" s="73">
        <v>128535.23</v>
      </c>
      <c r="T32" s="73">
        <v>74963.850000000006</v>
      </c>
      <c r="U32" s="73">
        <v>119465.97</v>
      </c>
      <c r="V32" s="73">
        <v>40404</v>
      </c>
      <c r="X32" s="7"/>
    </row>
    <row r="33" spans="1:24" x14ac:dyDescent="0.3">
      <c r="A33" s="46" t="s">
        <v>238</v>
      </c>
      <c r="B33" s="46" t="s">
        <v>111</v>
      </c>
      <c r="C33" s="46">
        <v>2019</v>
      </c>
      <c r="D33" s="5" t="str">
        <f>_xlfn.XLOOKUP(Prix_Travaux[[#This Row],[NOM]],Opérations[NOM],Opérations[Type],"",0)</f>
        <v xml:space="preserve">VEFA </v>
      </c>
      <c r="E33" s="75">
        <f>_xlfn.XLOOKUP(Prix_Travaux[[#This Row],[NOM]],Opérations[NOM],Opérations[N lgts],"",0)</f>
        <v>58</v>
      </c>
      <c r="F33" s="68">
        <f>_xlfn.XLOOKUP(Prix_Travaux[[#This Row],[NOM]],Opérations[NOM],Opérations[SF],"",0)</f>
        <v>4912.71</v>
      </c>
      <c r="G33" s="76">
        <f>SUM(Prix_Travaux[[#This Row],[VRD / EV]:[ASCENSEUR]])/Prix_Travaux[[#This Row],[N lgts]]</f>
        <v>124566.77033611464</v>
      </c>
      <c r="H33" s="76">
        <f>SUM(Prix_Travaux[[#This Row],[VRD / EV]:[ASCENSEUR]])/Prix_Travaux[[#This Row],[SF]]</f>
        <v>1470.6491283822268</v>
      </c>
      <c r="I33" s="73">
        <v>417530.26713281131</v>
      </c>
      <c r="J33" s="73"/>
      <c r="K33" s="73">
        <v>3998849</v>
      </c>
      <c r="L33" s="73">
        <v>338210.80158781575</v>
      </c>
      <c r="M33" s="73"/>
      <c r="N33" s="73">
        <v>230515.83473957525</v>
      </c>
      <c r="O33" s="73">
        <v>279922.15238247119</v>
      </c>
      <c r="P33" s="73">
        <v>262149.65910302859</v>
      </c>
      <c r="Q33" s="73">
        <v>100111.46217101163</v>
      </c>
      <c r="R33" s="73">
        <v>281872.83963359625</v>
      </c>
      <c r="S33" s="73">
        <v>337721.41692872765</v>
      </c>
      <c r="T33" s="73">
        <v>446026.15706219187</v>
      </c>
      <c r="U33" s="73">
        <v>392533.48</v>
      </c>
      <c r="V33" s="73">
        <v>139429.60875342006</v>
      </c>
      <c r="X33" s="7"/>
    </row>
    <row r="34" spans="1:24" x14ac:dyDescent="0.3">
      <c r="A34" s="46" t="s">
        <v>239</v>
      </c>
      <c r="B34" s="46" t="s">
        <v>111</v>
      </c>
      <c r="C34" s="46">
        <v>2020</v>
      </c>
      <c r="D34" s="5" t="str">
        <f>_xlfn.XLOOKUP(Prix_Travaux[[#This Row],[NOM]],Opérations[NOM],Opérations[Type],"",0)</f>
        <v xml:space="preserve">VEFA </v>
      </c>
      <c r="E34" s="75">
        <f>_xlfn.XLOOKUP(Prix_Travaux[[#This Row],[NOM]],Opérations[NOM],Opérations[N lgts],"",0)</f>
        <v>44</v>
      </c>
      <c r="F34" s="68">
        <f>_xlfn.XLOOKUP(Prix_Travaux[[#This Row],[NOM]],Opérations[NOM],Opérations[SF],"",0)</f>
        <v>4029.5250000000001</v>
      </c>
      <c r="G34" s="76">
        <f>SUM(Prix_Travaux[[#This Row],[VRD / EV]:[ASCENSEUR]])/Prix_Travaux[[#This Row],[N lgts]]</f>
        <v>126216.62068181815</v>
      </c>
      <c r="H34" s="76">
        <f>SUM(Prix_Travaux[[#This Row],[VRD / EV]:[ASCENSEUR]])/Prix_Travaux[[#This Row],[SF]]</f>
        <v>1378.2099155607668</v>
      </c>
      <c r="I34" s="73">
        <v>273033.42</v>
      </c>
      <c r="J34" s="73"/>
      <c r="K34" s="73">
        <v>2981769.73</v>
      </c>
      <c r="L34" s="73">
        <v>313252.90000000002</v>
      </c>
      <c r="M34" s="73"/>
      <c r="N34" s="73">
        <v>196486</v>
      </c>
      <c r="O34" s="73">
        <v>212560.4</v>
      </c>
      <c r="P34" s="73">
        <f>132885+341256.33</f>
        <v>474141.33</v>
      </c>
      <c r="Q34" s="73">
        <v>111065.5</v>
      </c>
      <c r="R34" s="73">
        <v>235309.51</v>
      </c>
      <c r="S34" s="73">
        <v>214401</v>
      </c>
      <c r="T34" s="73">
        <v>106070.25</v>
      </c>
      <c r="U34" s="73">
        <v>399661.27</v>
      </c>
      <c r="V34" s="73">
        <v>35780</v>
      </c>
      <c r="X34" s="7"/>
    </row>
    <row r="36" spans="1:24" x14ac:dyDescent="0.3">
      <c r="D36"/>
    </row>
    <row r="37" spans="1:24" x14ac:dyDescent="0.3">
      <c r="D37"/>
    </row>
    <row r="38" spans="1:24" x14ac:dyDescent="0.3">
      <c r="D38"/>
    </row>
    <row r="39" spans="1:24" s="17" customFormat="1" x14ac:dyDescent="0.3">
      <c r="D39" s="57"/>
      <c r="G39"/>
      <c r="H39"/>
      <c r="I39"/>
      <c r="J39"/>
      <c r="K39"/>
    </row>
    <row r="40" spans="1:24" s="17" customFormat="1" x14ac:dyDescent="0.3">
      <c r="D40" s="57"/>
      <c r="G40"/>
      <c r="H40"/>
      <c r="I40"/>
      <c r="J40"/>
      <c r="K40"/>
    </row>
    <row r="41" spans="1:24" s="17" customFormat="1" x14ac:dyDescent="0.3">
      <c r="D41" s="57"/>
      <c r="G41"/>
      <c r="H41"/>
      <c r="I41"/>
      <c r="J41"/>
      <c r="K41"/>
    </row>
    <row r="42" spans="1:24" s="17" customFormat="1" x14ac:dyDescent="0.3">
      <c r="D42" s="57"/>
      <c r="G42"/>
      <c r="H42"/>
      <c r="I42"/>
      <c r="J42"/>
      <c r="K42"/>
    </row>
    <row r="43" spans="1:24" s="17" customFormat="1" x14ac:dyDescent="0.3">
      <c r="D43" s="57"/>
      <c r="G43"/>
      <c r="H43"/>
      <c r="I43"/>
      <c r="J43"/>
      <c r="K43"/>
    </row>
    <row r="44" spans="1:24" s="17" customFormat="1" x14ac:dyDescent="0.3">
      <c r="D44" s="57"/>
      <c r="G44"/>
      <c r="H44"/>
      <c r="I44"/>
      <c r="J44"/>
      <c r="K44"/>
    </row>
    <row r="45" spans="1:24" s="17" customFormat="1" x14ac:dyDescent="0.3">
      <c r="D45" s="57"/>
      <c r="G45"/>
      <c r="H45"/>
      <c r="I45"/>
      <c r="J45"/>
      <c r="K45"/>
    </row>
    <row r="46" spans="1:24" s="17" customFormat="1" x14ac:dyDescent="0.3">
      <c r="D46" s="57"/>
      <c r="G46"/>
      <c r="H46"/>
      <c r="I46"/>
      <c r="J46"/>
      <c r="K46"/>
    </row>
    <row r="47" spans="1:24" s="17" customFormat="1" x14ac:dyDescent="0.3">
      <c r="D47" s="57"/>
      <c r="G47"/>
      <c r="H47"/>
      <c r="I47"/>
      <c r="J47"/>
      <c r="K47"/>
    </row>
    <row r="48" spans="1:24" s="17" customFormat="1" x14ac:dyDescent="0.3">
      <c r="D48" s="57"/>
      <c r="G48"/>
      <c r="H48"/>
      <c r="I48"/>
      <c r="J48"/>
      <c r="K48"/>
    </row>
    <row r="49" spans="4:11" s="17" customFormat="1" x14ac:dyDescent="0.3">
      <c r="D49" s="57"/>
      <c r="G49"/>
      <c r="H49"/>
      <c r="I49"/>
      <c r="J49"/>
      <c r="K49"/>
    </row>
    <row r="50" spans="4:11" s="17" customFormat="1" x14ac:dyDescent="0.3">
      <c r="D50" s="57"/>
      <c r="G50"/>
      <c r="H50"/>
      <c r="I50"/>
      <c r="J50"/>
      <c r="K50"/>
    </row>
    <row r="51" spans="4:11" s="17" customFormat="1" x14ac:dyDescent="0.3">
      <c r="D51" s="57"/>
      <c r="G51"/>
      <c r="H51"/>
      <c r="I51"/>
      <c r="J51"/>
      <c r="K51"/>
    </row>
    <row r="52" spans="4:11" s="17" customFormat="1" x14ac:dyDescent="0.3">
      <c r="D52" s="57"/>
      <c r="G52"/>
      <c r="H52"/>
      <c r="I52"/>
      <c r="J52"/>
      <c r="K52"/>
    </row>
    <row r="53" spans="4:11" s="17" customFormat="1" x14ac:dyDescent="0.3">
      <c r="D53" s="57"/>
      <c r="G53"/>
      <c r="H53"/>
      <c r="I53"/>
      <c r="J53"/>
      <c r="K53"/>
    </row>
    <row r="54" spans="4:11" s="17" customFormat="1" x14ac:dyDescent="0.3">
      <c r="D54" s="57"/>
      <c r="G54"/>
      <c r="H54"/>
      <c r="I54"/>
      <c r="J54"/>
      <c r="K54"/>
    </row>
  </sheetData>
  <phoneticPr fontId="11" type="noConversion"/>
  <dataValidations count="1">
    <dataValidation type="list" allowBlank="1" showInputMessage="1" showErrorMessage="1" sqref="B2:B34" xr:uid="{0EFAAA07-731A-4E53-A9D4-8EE337D48B94}">
      <formula1>LibMois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51B5-B782-490E-8A66-0935CAF26ABE}">
  <dimension ref="A1:O6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A34"/>
    </sheetView>
  </sheetViews>
  <sheetFormatPr baseColWidth="10" defaultRowHeight="14.4" x14ac:dyDescent="0.3"/>
  <cols>
    <col min="1" max="1" width="19.5546875" bestFit="1" customWidth="1"/>
    <col min="2" max="2" width="13.44140625" style="57" bestFit="1" customWidth="1"/>
    <col min="3" max="3" width="16.109375" style="57" customWidth="1"/>
    <col min="4" max="4" width="15.5546875" customWidth="1"/>
    <col min="5" max="5" width="17.88671875" customWidth="1"/>
    <col min="6" max="6" width="21.5546875" customWidth="1"/>
    <col min="7" max="7" width="14.6640625" customWidth="1"/>
    <col min="8" max="8" width="17.33203125" style="47" customWidth="1"/>
    <col min="9" max="9" width="24.44140625" customWidth="1"/>
    <col min="10" max="10" width="19.5546875" bestFit="1" customWidth="1"/>
    <col min="11" max="12" width="27.6640625" bestFit="1" customWidth="1"/>
    <col min="13" max="13" width="15.33203125" customWidth="1"/>
    <col min="14" max="14" width="25.6640625" customWidth="1"/>
    <col min="15" max="15" width="15.88671875" bestFit="1" customWidth="1"/>
    <col min="16" max="16" width="11.33203125" bestFit="1" customWidth="1"/>
    <col min="17" max="17" width="21.33203125" bestFit="1" customWidth="1"/>
    <col min="18" max="18" width="16.88671875" bestFit="1" customWidth="1"/>
    <col min="19" max="20" width="28.44140625" bestFit="1" customWidth="1"/>
  </cols>
  <sheetData>
    <row r="1" spans="1:15" ht="23.4" x14ac:dyDescent="0.45">
      <c r="A1" s="5" t="s">
        <v>0</v>
      </c>
      <c r="B1" s="56" t="s">
        <v>34</v>
      </c>
      <c r="C1" s="56" t="s">
        <v>203</v>
      </c>
      <c r="D1" s="56" t="s">
        <v>27</v>
      </c>
      <c r="E1" s="56" t="s">
        <v>22</v>
      </c>
      <c r="F1" s="5" t="s">
        <v>54</v>
      </c>
      <c r="G1" s="5" t="s">
        <v>55</v>
      </c>
      <c r="H1" s="5" t="s">
        <v>56</v>
      </c>
      <c r="I1" s="5" t="s">
        <v>57</v>
      </c>
      <c r="J1" s="5" t="s">
        <v>176</v>
      </c>
      <c r="K1" s="5" t="s">
        <v>58</v>
      </c>
      <c r="L1" s="48" t="s">
        <v>185</v>
      </c>
      <c r="N1" s="65" t="s">
        <v>187</v>
      </c>
    </row>
    <row r="2" spans="1:15" ht="21" x14ac:dyDescent="0.4">
      <c r="A2" s="9" t="s">
        <v>209</v>
      </c>
      <c r="B2" s="57">
        <f>_xlfn.XLOOKUP(Structure_PRP[[#This Row],[NOM]],Opérations[NOM],Opérations[PROG],"",0)</f>
        <v>2015</v>
      </c>
      <c r="C2" s="57" t="str">
        <f>_xlfn.XLOOKUP(Structure_PRP[[#This Row],[NOM]],Opérations[NOM],Opérations[Type],"",0)</f>
        <v>Propre</v>
      </c>
      <c r="D2" s="57">
        <f>_xlfn.XLOOKUP(Structure_PRP[[#This Row],[NOM]],Opérations[NOM],Opérations[N lgts],"",0)</f>
        <v>18</v>
      </c>
      <c r="E2" s="89">
        <f>_xlfn.XLOOKUP(Structure_PRP[[#This Row],[NOM]],Opérations[NOM],Opérations[SF],"",0)</f>
        <v>1708.71</v>
      </c>
      <c r="F2" s="1">
        <v>3310883.42</v>
      </c>
      <c r="G2" s="1">
        <v>290685.48</v>
      </c>
      <c r="H2" s="1">
        <v>256487.52</v>
      </c>
      <c r="I2" s="1">
        <v>2151998.9507850688</v>
      </c>
      <c r="J2" s="1">
        <v>476531.85</v>
      </c>
      <c r="K2" s="1">
        <v>135179.60999999999</v>
      </c>
      <c r="L2" s="49">
        <f>Structure_PRP[[#This Row],[PRP]]-(Structure_PRP[[#This Row],[CHARGE FONCIERE]]+Structure_PRP[[#This Row],[VRD]]+Structure_PRP[[#This Row],[BATIMENT]]+Structure_PRP[[#This Row],[HONORAIRES y/c MOD]]+Structure_PRP[[#This Row],[AUTRES FRAIS]])</f>
        <v>9.2149311676621437E-3</v>
      </c>
      <c r="N2" s="63" t="s">
        <v>186</v>
      </c>
      <c r="O2" s="64" t="s">
        <v>188</v>
      </c>
    </row>
    <row r="3" spans="1:15" ht="21" x14ac:dyDescent="0.4">
      <c r="A3" s="9" t="s">
        <v>210</v>
      </c>
      <c r="B3" s="57">
        <f>_xlfn.XLOOKUP(Structure_PRP[[#This Row],[NOM]],Opérations[NOM],Opérations[PROG],"",0)</f>
        <v>2020</v>
      </c>
      <c r="C3" s="57" t="str">
        <f>_xlfn.XLOOKUP(Structure_PRP[[#This Row],[NOM]],Opérations[NOM],Opérations[Type],"",0)</f>
        <v>Propre</v>
      </c>
      <c r="D3" s="57">
        <f>_xlfn.XLOOKUP(Structure_PRP[[#This Row],[NOM]],Opérations[NOM],Opérations[N lgts],"",0)</f>
        <v>32</v>
      </c>
      <c r="E3" s="89">
        <f>_xlfn.XLOOKUP(Structure_PRP[[#This Row],[NOM]],Opérations[NOM],Opérations[SF],"",0)</f>
        <v>2447.1618749999998</v>
      </c>
      <c r="F3" s="1">
        <v>6935906.0559047684</v>
      </c>
      <c r="G3" s="1">
        <v>618314.94142831012</v>
      </c>
      <c r="H3" s="1">
        <v>776278.39884999988</v>
      </c>
      <c r="I3" s="1">
        <v>4553711.5298699988</v>
      </c>
      <c r="J3" s="49">
        <v>848405.58089000208</v>
      </c>
      <c r="K3" s="1">
        <v>139195.6048664581</v>
      </c>
      <c r="L3" s="49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  <c r="N3" s="63" t="s">
        <v>177</v>
      </c>
      <c r="O3" s="64" t="s">
        <v>177</v>
      </c>
    </row>
    <row r="4" spans="1:15" s="66" customFormat="1" x14ac:dyDescent="0.3">
      <c r="A4" s="9" t="s">
        <v>211</v>
      </c>
      <c r="B4" s="57">
        <f>_xlfn.XLOOKUP(Structure_PRP[[#This Row],[NOM]],Opérations[NOM],Opérations[PROG],"",0)</f>
        <v>2017</v>
      </c>
      <c r="C4" s="57" t="str">
        <f>_xlfn.XLOOKUP(Structure_PRP[[#This Row],[NOM]],Opérations[NOM],Opérations[Type],"",0)</f>
        <v>Propre</v>
      </c>
      <c r="D4" s="57">
        <f>_xlfn.XLOOKUP(Structure_PRP[[#This Row],[NOM]],Opérations[NOM],Opérations[N lgts],"",0)</f>
        <v>24</v>
      </c>
      <c r="E4" s="89">
        <f>_xlfn.XLOOKUP(Structure_PRP[[#This Row],[NOM]],Opérations[NOM],Opérations[SF],"",0)</f>
        <v>1796.56</v>
      </c>
      <c r="F4" s="1">
        <v>3904418.756021312</v>
      </c>
      <c r="G4" s="1">
        <v>356534.27204999997</v>
      </c>
      <c r="H4" s="1">
        <v>434048.87792999996</v>
      </c>
      <c r="I4" s="1">
        <v>2538680.7343700002</v>
      </c>
      <c r="J4" s="1">
        <v>448451.82635131245</v>
      </c>
      <c r="K4" s="1">
        <v>126703.05</v>
      </c>
      <c r="L4" s="49">
        <f>Structure_PRP[[#This Row],[PRP]]-(Structure_PRP[[#This Row],[CHARGE FONCIERE]]+Structure_PRP[[#This Row],[VRD]]+Structure_PRP[[#This Row],[BATIMENT]]+Structure_PRP[[#This Row],[HONORAIRES y/c MOD]]+Structure_PRP[[#This Row],[AUTRES FRAIS]])</f>
        <v>-4.6800002455711365E-3</v>
      </c>
    </row>
    <row r="5" spans="1:15" x14ac:dyDescent="0.3">
      <c r="A5" s="9" t="s">
        <v>212</v>
      </c>
      <c r="B5" s="57">
        <f>_xlfn.XLOOKUP(Structure_PRP[[#This Row],[NOM]],Opérations[NOM],Opérations[PROG],"",0)</f>
        <v>2015</v>
      </c>
      <c r="C5" s="57" t="str">
        <f>_xlfn.XLOOKUP(Structure_PRP[[#This Row],[NOM]],Opérations[NOM],Opérations[Type],"",0)</f>
        <v>Propre</v>
      </c>
      <c r="D5" s="57">
        <f>_xlfn.XLOOKUP(Structure_PRP[[#This Row],[NOM]],Opérations[NOM],Opérations[N lgts],"",0)</f>
        <v>58</v>
      </c>
      <c r="E5" s="89">
        <f>_xlfn.XLOOKUP(Structure_PRP[[#This Row],[NOM]],Opérations[NOM],Opérations[SF],"",0)</f>
        <v>4712.93</v>
      </c>
      <c r="F5" s="1">
        <v>9676153.3300000001</v>
      </c>
      <c r="G5" s="1">
        <v>933119.44</v>
      </c>
      <c r="H5" s="1">
        <v>1548822.43</v>
      </c>
      <c r="I5" s="1">
        <v>5740518.5199999996</v>
      </c>
      <c r="J5" s="1">
        <v>1267901.57</v>
      </c>
      <c r="K5" s="1">
        <v>185791.38</v>
      </c>
      <c r="L5" s="49">
        <f>Structure_PRP[[#This Row],[PRP]]-(Structure_PRP[[#This Row],[CHARGE FONCIERE]]+Structure_PRP[[#This Row],[VRD]]+Structure_PRP[[#This Row],[BATIMENT]]+Structure_PRP[[#This Row],[HONORAIRES y/c MOD]]+Structure_PRP[[#This Row],[AUTRES FRAIS]])</f>
        <v>-9.9999997764825821E-3</v>
      </c>
    </row>
    <row r="6" spans="1:15" x14ac:dyDescent="0.3">
      <c r="A6" s="9" t="s">
        <v>213</v>
      </c>
      <c r="B6" s="57">
        <f>_xlfn.XLOOKUP(Structure_PRP[[#This Row],[NOM]],Opérations[NOM],Opérations[PROG],"",0)</f>
        <v>2018</v>
      </c>
      <c r="C6" s="57" t="str">
        <f>_xlfn.XLOOKUP(Structure_PRP[[#This Row],[NOM]],Opérations[NOM],Opérations[Type],"",0)</f>
        <v>Propre</v>
      </c>
      <c r="D6" s="57">
        <f>_xlfn.XLOOKUP(Structure_PRP[[#This Row],[NOM]],Opérations[NOM],Opérations[N lgts],"",0)</f>
        <v>39</v>
      </c>
      <c r="E6" s="89">
        <f>_xlfn.XLOOKUP(Structure_PRP[[#This Row],[NOM]],Opérations[NOM],Opérations[SF],"",0)</f>
        <v>2870.8999999999987</v>
      </c>
      <c r="F6" s="1">
        <v>7689609.8592598047</v>
      </c>
      <c r="G6" s="1">
        <v>1108884.8799999999</v>
      </c>
      <c r="H6" s="1">
        <v>830260.57812000008</v>
      </c>
      <c r="I6" s="1">
        <v>4906662.080688999</v>
      </c>
      <c r="J6" s="1">
        <v>692190.63799080485</v>
      </c>
      <c r="K6" s="1">
        <v>151611.68</v>
      </c>
      <c r="L6" s="49">
        <f>Structure_PRP[[#This Row],[PRP]]-(Structure_PRP[[#This Row],[CHARGE FONCIERE]]+Structure_PRP[[#This Row],[VRD]]+Structure_PRP[[#This Row],[BATIMENT]]+Structure_PRP[[#This Row],[HONORAIRES y/c MOD]]+Structure_PRP[[#This Row],[AUTRES FRAIS]])</f>
        <v>2.4600010365247726E-3</v>
      </c>
    </row>
    <row r="7" spans="1:15" x14ac:dyDescent="0.3">
      <c r="A7" s="9" t="s">
        <v>214</v>
      </c>
      <c r="B7" s="57">
        <f>_xlfn.XLOOKUP(Structure_PRP[[#This Row],[NOM]],Opérations[NOM],Opérations[PROG],"",0)</f>
        <v>2016</v>
      </c>
      <c r="C7" s="57" t="str">
        <f>_xlfn.XLOOKUP(Structure_PRP[[#This Row],[NOM]],Opérations[NOM],Opérations[Type],"",0)</f>
        <v>Propre</v>
      </c>
      <c r="D7" s="57">
        <f>_xlfn.XLOOKUP(Structure_PRP[[#This Row],[NOM]],Opérations[NOM],Opérations[N lgts],"",0)</f>
        <v>30</v>
      </c>
      <c r="E7" s="89">
        <f>_xlfn.XLOOKUP(Structure_PRP[[#This Row],[NOM]],Opérations[NOM],Opérations[SF],"",0)</f>
        <v>2678.3850000000002</v>
      </c>
      <c r="F7" s="1">
        <v>5102895.53</v>
      </c>
      <c r="G7" s="1">
        <v>322041.3</v>
      </c>
      <c r="H7" s="1">
        <v>573961.67000000004</v>
      </c>
      <c r="I7" s="1">
        <v>3128554.2498045298</v>
      </c>
      <c r="J7" s="1">
        <v>622420.38</v>
      </c>
      <c r="K7" s="1">
        <v>455917.92</v>
      </c>
      <c r="L7" s="49">
        <f>Structure_PRP[[#This Row],[PRP]]-(Structure_PRP[[#This Row],[CHARGE FONCIERE]]+Structure_PRP[[#This Row],[VRD]]+Structure_PRP[[#This Row],[BATIMENT]]+Structure_PRP[[#This Row],[HONORAIRES y/c MOD]]+Structure_PRP[[#This Row],[AUTRES FRAIS]])</f>
        <v>1.0195470415055752E-2</v>
      </c>
    </row>
    <row r="8" spans="1:15" x14ac:dyDescent="0.3">
      <c r="A8" s="9" t="s">
        <v>215</v>
      </c>
      <c r="B8" s="57">
        <f>_xlfn.XLOOKUP(Structure_PRP[[#This Row],[NOM]],Opérations[NOM],Opérations[PROG],"",0)</f>
        <v>2015</v>
      </c>
      <c r="C8" s="57" t="str">
        <f>_xlfn.XLOOKUP(Structure_PRP[[#This Row],[NOM]],Opérations[NOM],Opérations[Type],"",0)</f>
        <v>Propre</v>
      </c>
      <c r="D8" s="57">
        <f>_xlfn.XLOOKUP(Structure_PRP[[#This Row],[NOM]],Opérations[NOM],Opérations[N lgts],"",0)</f>
        <v>18</v>
      </c>
      <c r="E8" s="89">
        <f>_xlfn.XLOOKUP(Structure_PRP[[#This Row],[NOM]],Opérations[NOM],Opérations[SF],"",0)</f>
        <v>1473</v>
      </c>
      <c r="F8" s="1">
        <v>2921127.0165999988</v>
      </c>
      <c r="G8" s="1">
        <v>156366.49</v>
      </c>
      <c r="H8" s="1">
        <v>259568.83</v>
      </c>
      <c r="I8" s="1">
        <v>1867913.2106399997</v>
      </c>
      <c r="J8" s="1">
        <v>422520.08</v>
      </c>
      <c r="K8" s="1">
        <v>214758.41</v>
      </c>
      <c r="L8" s="49">
        <f>Structure_PRP[[#This Row],[PRP]]-(Structure_PRP[[#This Row],[CHARGE FONCIERE]]+Structure_PRP[[#This Row],[VRD]]+Structure_PRP[[#This Row],[BATIMENT]]+Structure_PRP[[#This Row],[HONORAIRES y/c MOD]]+Structure_PRP[[#This Row],[AUTRES FRAIS]])</f>
        <v>-4.0400009602308273E-3</v>
      </c>
    </row>
    <row r="9" spans="1:15" x14ac:dyDescent="0.3">
      <c r="A9" s="9" t="s">
        <v>216</v>
      </c>
      <c r="B9" s="57">
        <f>_xlfn.XLOOKUP(Structure_PRP[[#This Row],[NOM]],Opérations[NOM],Opérations[PROG],"",0)</f>
        <v>2017</v>
      </c>
      <c r="C9" s="57" t="str">
        <f>_xlfn.XLOOKUP(Structure_PRP[[#This Row],[NOM]],Opérations[NOM],Opérations[Type],"",0)</f>
        <v>Propre</v>
      </c>
      <c r="D9" s="57">
        <f>_xlfn.XLOOKUP(Structure_PRP[[#This Row],[NOM]],Opérations[NOM],Opérations[N lgts],"",0)</f>
        <v>21</v>
      </c>
      <c r="E9" s="89">
        <f>_xlfn.XLOOKUP(Structure_PRP[[#This Row],[NOM]],Opérations[NOM],Opérations[SF],"",0)</f>
        <v>1611.61</v>
      </c>
      <c r="F9" s="1">
        <v>3847639.8671583943</v>
      </c>
      <c r="G9" s="1">
        <v>380525.13</v>
      </c>
      <c r="H9" s="1">
        <v>701123.44</v>
      </c>
      <c r="I9" s="1">
        <v>2208061.1473899996</v>
      </c>
      <c r="J9" s="1">
        <v>520097.62</v>
      </c>
      <c r="K9" s="1">
        <v>37832.53</v>
      </c>
      <c r="L9" s="49">
        <f>Structure_PRP[[#This Row],[PRP]]-(Structure_PRP[[#This Row],[CHARGE FONCIERE]]+Structure_PRP[[#This Row],[VRD]]+Structure_PRP[[#This Row],[BATIMENT]]+Structure_PRP[[#This Row],[HONORAIRES y/c MOD]]+Structure_PRP[[#This Row],[AUTRES FRAIS]])</f>
        <v>-2.3160502314567566E-4</v>
      </c>
    </row>
    <row r="10" spans="1:15" x14ac:dyDescent="0.3">
      <c r="A10" s="9" t="s">
        <v>217</v>
      </c>
      <c r="B10" s="57">
        <f>_xlfn.XLOOKUP(Structure_PRP[[#This Row],[NOM]],Opérations[NOM],Opérations[PROG],"",0)</f>
        <v>2020</v>
      </c>
      <c r="C10" s="57" t="str">
        <f>_xlfn.XLOOKUP(Structure_PRP[[#This Row],[NOM]],Opérations[NOM],Opérations[Type],"",0)</f>
        <v>Propre</v>
      </c>
      <c r="D10" s="57">
        <f>_xlfn.XLOOKUP(Structure_PRP[[#This Row],[NOM]],Opérations[NOM],Opérations[N lgts],"",0)</f>
        <v>41</v>
      </c>
      <c r="E10" s="89">
        <f>_xlfn.XLOOKUP(Structure_PRP[[#This Row],[NOM]],Opérations[NOM],Opérations[SF],"",0)</f>
        <v>2908.5150000000003</v>
      </c>
      <c r="F10" s="1">
        <v>7976914.6271767179</v>
      </c>
      <c r="G10" s="49">
        <v>419645.2</v>
      </c>
      <c r="H10" s="49">
        <v>630647.60440000007</v>
      </c>
      <c r="I10" s="1">
        <v>5806417.0656700004</v>
      </c>
      <c r="J10" s="1">
        <v>905187.00664711348</v>
      </c>
      <c r="K10" s="1">
        <v>215017.75115735413</v>
      </c>
      <c r="L10" s="49">
        <f>Structure_PRP[[#This Row],[PRP]]-(Structure_PRP[[#This Row],[CHARGE FONCIERE]]+Structure_PRP[[#This Row],[VRD]]+Structure_PRP[[#This Row],[BATIMENT]]+Structure_PRP[[#This Row],[HONORAIRES y/c MOD]]+Structure_PRP[[#This Row],[AUTRES FRAIS]])</f>
        <v>-6.9775059819221497E-4</v>
      </c>
    </row>
    <row r="11" spans="1:15" s="66" customFormat="1" x14ac:dyDescent="0.3">
      <c r="A11" s="9" t="s">
        <v>218</v>
      </c>
      <c r="B11" s="57">
        <f>_xlfn.XLOOKUP(Structure_PRP[[#This Row],[NOM]],Opérations[NOM],Opérations[PROG],"",0)</f>
        <v>2021</v>
      </c>
      <c r="C11" s="57" t="str">
        <f>_xlfn.XLOOKUP(Structure_PRP[[#This Row],[NOM]],Opérations[NOM],Opérations[Type],"",0)</f>
        <v>Propre</v>
      </c>
      <c r="D11" s="57">
        <f>_xlfn.XLOOKUP(Structure_PRP[[#This Row],[NOM]],Opérations[NOM],Opérations[N lgts],"",0)</f>
        <v>31</v>
      </c>
      <c r="E11" s="89">
        <f>_xlfn.XLOOKUP(Structure_PRP[[#This Row],[NOM]],Opérations[NOM],Opérations[SF],"",0)</f>
        <v>2825.6899999999996</v>
      </c>
      <c r="F11" s="1">
        <v>7063100.9803444119</v>
      </c>
      <c r="G11" s="1">
        <v>494150.52</v>
      </c>
      <c r="H11" s="1">
        <v>319356.42832084821</v>
      </c>
      <c r="I11" s="1">
        <v>5247973.5375136007</v>
      </c>
      <c r="J11" s="49">
        <v>689237.05873365293</v>
      </c>
      <c r="K11" s="1">
        <v>312383.43167272338</v>
      </c>
      <c r="L11" s="49">
        <f>Structure_PRP[[#This Row],[PRP]]-(Structure_PRP[[#This Row],[CHARGE FONCIERE]]+Structure_PRP[[#This Row],[VRD]]+Structure_PRP[[#This Row],[BATIMENT]]+Structure_PRP[[#This Row],[HONORAIRES y/c MOD]]+Structure_PRP[[#This Row],[AUTRES FRAIS]])</f>
        <v>4.1035870090126991E-3</v>
      </c>
    </row>
    <row r="12" spans="1:15" x14ac:dyDescent="0.3">
      <c r="A12" s="9" t="s">
        <v>219</v>
      </c>
      <c r="B12" s="57">
        <f>_xlfn.XLOOKUP(Structure_PRP[[#This Row],[NOM]],Opérations[NOM],Opérations[PROG],"",0)</f>
        <v>2015</v>
      </c>
      <c r="C12" s="57" t="str">
        <f>_xlfn.XLOOKUP(Structure_PRP[[#This Row],[NOM]],Opérations[NOM],Opérations[Type],"",0)</f>
        <v>Propre</v>
      </c>
      <c r="D12" s="57">
        <f>_xlfn.XLOOKUP(Structure_PRP[[#This Row],[NOM]],Opérations[NOM],Opérations[N lgts],"",0)</f>
        <v>19</v>
      </c>
      <c r="E12" s="89">
        <f>_xlfn.XLOOKUP(Structure_PRP[[#This Row],[NOM]],Opérations[NOM],Opérations[SF],"",0)</f>
        <v>1201.58</v>
      </c>
      <c r="F12" s="1">
        <v>2503130.0499999998</v>
      </c>
      <c r="G12" s="1">
        <v>177616.68</v>
      </c>
      <c r="H12" s="1">
        <v>403981.05</v>
      </c>
      <c r="I12" s="1">
        <v>1538199.3654550931</v>
      </c>
      <c r="J12" s="1">
        <v>362267</v>
      </c>
      <c r="K12" s="1">
        <v>21065.96</v>
      </c>
      <c r="L12" s="49">
        <f>Structure_PRP[[#This Row],[PRP]]-(Structure_PRP[[#This Row],[CHARGE FONCIERE]]+Structure_PRP[[#This Row],[VRD]]+Structure_PRP[[#This Row],[BATIMENT]]+Structure_PRP[[#This Row],[HONORAIRES y/c MOD]]+Structure_PRP[[#This Row],[AUTRES FRAIS]])</f>
        <v>-5.4550934582948685E-3</v>
      </c>
    </row>
    <row r="13" spans="1:15" x14ac:dyDescent="0.3">
      <c r="A13" s="9" t="s">
        <v>220</v>
      </c>
      <c r="B13" s="57">
        <f>_xlfn.XLOOKUP(Structure_PRP[[#This Row],[NOM]],Opérations[NOM],Opérations[PROG],"",0)</f>
        <v>2015</v>
      </c>
      <c r="C13" s="57" t="str">
        <f>_xlfn.XLOOKUP(Structure_PRP[[#This Row],[NOM]],Opérations[NOM],Opérations[Type],"",0)</f>
        <v>Propre</v>
      </c>
      <c r="D13" s="57">
        <f>_xlfn.XLOOKUP(Structure_PRP[[#This Row],[NOM]],Opérations[NOM],Opérations[N lgts],"",0)</f>
        <v>89</v>
      </c>
      <c r="E13" s="89">
        <f>_xlfn.XLOOKUP(Structure_PRP[[#This Row],[NOM]],Opérations[NOM],Opérations[SF],"",0)</f>
        <v>6946.51</v>
      </c>
      <c r="F13" s="1">
        <v>13393096.66</v>
      </c>
      <c r="G13" s="1">
        <v>568251.24</v>
      </c>
      <c r="H13" s="1">
        <v>1676047.7288480937</v>
      </c>
      <c r="I13" s="1">
        <v>9370030.9887361545</v>
      </c>
      <c r="J13" s="1">
        <v>1637038.28</v>
      </c>
      <c r="K13" s="1">
        <v>141728.43</v>
      </c>
      <c r="L13" s="49">
        <f>Structure_PRP[[#This Row],[PRP]]-(Structure_PRP[[#This Row],[CHARGE FONCIERE]]+Structure_PRP[[#This Row],[VRD]]+Structure_PRP[[#This Row],[BATIMENT]]+Structure_PRP[[#This Row],[HONORAIRES y/c MOD]]+Structure_PRP[[#This Row],[AUTRES FRAIS]])</f>
        <v>-7.5842458754777908E-3</v>
      </c>
    </row>
    <row r="14" spans="1:15" x14ac:dyDescent="0.3">
      <c r="A14" s="9" t="s">
        <v>221</v>
      </c>
      <c r="B14" s="57">
        <f>_xlfn.XLOOKUP(Structure_PRP[[#This Row],[NOM]],Opérations[NOM],Opérations[PROG],"",0)</f>
        <v>2020</v>
      </c>
      <c r="C14" s="57" t="str">
        <f>_xlfn.XLOOKUP(Structure_PRP[[#This Row],[NOM]],Opérations[NOM],Opérations[Type],"",0)</f>
        <v>Propre</v>
      </c>
      <c r="D14" s="57">
        <f>_xlfn.XLOOKUP(Structure_PRP[[#This Row],[NOM]],Opérations[NOM],Opérations[N lgts],"",0)</f>
        <v>56</v>
      </c>
      <c r="E14" s="89">
        <f>_xlfn.XLOOKUP(Structure_PRP[[#This Row],[NOM]],Opérations[NOM],Opérations[SF],"",0)</f>
        <v>2789.74</v>
      </c>
      <c r="F14" s="1">
        <v>8035334.1200319827</v>
      </c>
      <c r="G14" s="1">
        <v>705542</v>
      </c>
      <c r="H14" s="1">
        <v>693764.42871727771</v>
      </c>
      <c r="I14" s="1">
        <v>5484524.3087270521</v>
      </c>
      <c r="J14" s="1">
        <v>873075.4896057907</v>
      </c>
      <c r="K14" s="1">
        <v>278427.71965303383</v>
      </c>
      <c r="L14" s="49">
        <f>Structure_PRP[[#This Row],[PRP]]-(Structure_PRP[[#This Row],[CHARGE FONCIERE]]+Structure_PRP[[#This Row],[VRD]]+Structure_PRP[[#This Row],[BATIMENT]]+Structure_PRP[[#This Row],[HONORAIRES y/c MOD]]+Structure_PRP[[#This Row],[AUTRES FRAIS]])</f>
        <v>0.17332882806658745</v>
      </c>
    </row>
    <row r="15" spans="1:15" x14ac:dyDescent="0.3">
      <c r="A15" s="9" t="s">
        <v>222</v>
      </c>
      <c r="B15" s="57">
        <f>_xlfn.XLOOKUP(Structure_PRP[[#This Row],[NOM]],Opérations[NOM],Opérations[PROG],"",0)</f>
        <v>2017</v>
      </c>
      <c r="C15" s="57" t="str">
        <f>_xlfn.XLOOKUP(Structure_PRP[[#This Row],[NOM]],Opérations[NOM],Opérations[Type],"",0)</f>
        <v>Propre</v>
      </c>
      <c r="D15" s="57">
        <f>_xlfn.XLOOKUP(Structure_PRP[[#This Row],[NOM]],Opérations[NOM],Opérations[N lgts],"",0)</f>
        <v>84</v>
      </c>
      <c r="E15" s="89">
        <f>_xlfn.XLOOKUP(Structure_PRP[[#This Row],[NOM]],Opérations[NOM],Opérations[SF],"",0)</f>
        <v>6451.5850000000009</v>
      </c>
      <c r="F15" s="1">
        <v>12636292.360771399</v>
      </c>
      <c r="G15" s="1">
        <v>776913.92000000004</v>
      </c>
      <c r="H15" s="1">
        <v>1623444.7358100002</v>
      </c>
      <c r="I15" s="1">
        <v>8655818.3420599997</v>
      </c>
      <c r="J15" s="1">
        <v>1256296.1142368624</v>
      </c>
      <c r="K15" s="1">
        <v>323819.24836453714</v>
      </c>
      <c r="L15" s="49">
        <f>Structure_PRP[[#This Row],[PRP]]-(Structure_PRP[[#This Row],[CHARGE FONCIERE]]+Structure_PRP[[#This Row],[VRD]]+Structure_PRP[[#This Row],[BATIMENT]]+Structure_PRP[[#This Row],[HONORAIRES y/c MOD]]+Structure_PRP[[#This Row],[AUTRES FRAIS]])</f>
        <v>2.9999762773513794E-4</v>
      </c>
    </row>
    <row r="16" spans="1:15" x14ac:dyDescent="0.3">
      <c r="A16" s="9" t="s">
        <v>240</v>
      </c>
      <c r="B16" s="57">
        <f>_xlfn.XLOOKUP(Structure_PRP[[#This Row],[NOM]],Opérations[NOM],Opérations[PROG],"",0)</f>
        <v>2018</v>
      </c>
      <c r="C16" s="57" t="str">
        <f>_xlfn.XLOOKUP(Structure_PRP[[#This Row],[NOM]],Opérations[NOM],Opérations[Type],"",0)</f>
        <v>Propre</v>
      </c>
      <c r="D16" s="57">
        <f>_xlfn.XLOOKUP(Structure_PRP[[#This Row],[NOM]],Opérations[NOM],Opérations[N lgts],"",0)</f>
        <v>56</v>
      </c>
      <c r="E16" s="89">
        <f>_xlfn.XLOOKUP(Structure_PRP[[#This Row],[NOM]],Opérations[NOM],Opérations[SF],"",0)</f>
        <v>4702.8564999999999</v>
      </c>
      <c r="F16" s="1">
        <v>9533531.7286986411</v>
      </c>
      <c r="G16" s="1">
        <v>765482.48676899984</v>
      </c>
      <c r="H16" s="1">
        <v>1190590.2440999998</v>
      </c>
      <c r="I16" s="1">
        <v>6385332.8461199133</v>
      </c>
      <c r="J16" s="1">
        <v>960401.65313624078</v>
      </c>
      <c r="K16" s="1">
        <v>231724.5</v>
      </c>
      <c r="L16" s="49">
        <f>Structure_PRP[[#This Row],[PRP]]-(Structure_PRP[[#This Row],[CHARGE FONCIERE]]+Structure_PRP[[#This Row],[VRD]]+Structure_PRP[[#This Row],[BATIMENT]]+Structure_PRP[[#This Row],[HONORAIRES y/c MOD]]+Structure_PRP[[#This Row],[AUTRES FRAIS]])</f>
        <v>-1.4265123754739761E-3</v>
      </c>
    </row>
    <row r="17" spans="1:12" x14ac:dyDescent="0.3">
      <c r="A17" s="9" t="s">
        <v>223</v>
      </c>
      <c r="B17" s="57">
        <f>_xlfn.XLOOKUP(Structure_PRP[[#This Row],[NOM]],Opérations[NOM],Opérations[PROG],"",0)</f>
        <v>2016</v>
      </c>
      <c r="C17" s="57" t="str">
        <f>_xlfn.XLOOKUP(Structure_PRP[[#This Row],[NOM]],Opérations[NOM],Opérations[Type],"",0)</f>
        <v>Propre</v>
      </c>
      <c r="D17" s="57">
        <f>_xlfn.XLOOKUP(Structure_PRP[[#This Row],[NOM]],Opérations[NOM],Opérations[N lgts],"",0)</f>
        <v>30</v>
      </c>
      <c r="E17" s="89">
        <f>_xlfn.XLOOKUP(Structure_PRP[[#This Row],[NOM]],Opérations[NOM],Opérations[SF],"",0)</f>
        <v>2544.4299999999998</v>
      </c>
      <c r="F17" s="1">
        <v>5531726.7295798138</v>
      </c>
      <c r="G17" s="1">
        <v>716040.42</v>
      </c>
      <c r="H17" s="1">
        <v>336452.63144999999</v>
      </c>
      <c r="I17" s="1">
        <v>3797359.9573900001</v>
      </c>
      <c r="J17" s="1">
        <v>557416.89781867189</v>
      </c>
      <c r="K17" s="1">
        <v>124456.82292114198</v>
      </c>
      <c r="L17" s="49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18" spans="1:12" x14ac:dyDescent="0.3">
      <c r="A18" s="9" t="s">
        <v>224</v>
      </c>
      <c r="B18" s="57">
        <f>_xlfn.XLOOKUP(Structure_PRP[[#This Row],[NOM]],Opérations[NOM],Opérations[PROG],"",0)</f>
        <v>2015</v>
      </c>
      <c r="C18" s="57" t="str">
        <f>_xlfn.XLOOKUP(Structure_PRP[[#This Row],[NOM]],Opérations[NOM],Opérations[Type],"",0)</f>
        <v>Propre</v>
      </c>
      <c r="D18" s="57">
        <f>_xlfn.XLOOKUP(Structure_PRP[[#This Row],[NOM]],Opérations[NOM],Opérations[N lgts],"",0)</f>
        <v>20</v>
      </c>
      <c r="E18" s="89">
        <f>_xlfn.XLOOKUP(Structure_PRP[[#This Row],[NOM]],Opérations[NOM],Opérations[SF],"",0)</f>
        <v>1299.51</v>
      </c>
      <c r="F18" s="1">
        <v>2702183.98</v>
      </c>
      <c r="G18" s="1">
        <v>262249.90000000002</v>
      </c>
      <c r="H18" s="1">
        <v>339425.58</v>
      </c>
      <c r="I18" s="1">
        <v>1691665.7606599999</v>
      </c>
      <c r="J18" s="1">
        <v>375487.74</v>
      </c>
      <c r="K18" s="1">
        <v>33355</v>
      </c>
      <c r="L18" s="49">
        <f>Structure_PRP[[#This Row],[PRP]]-(Structure_PRP[[#This Row],[CHARGE FONCIERE]]+Structure_PRP[[#This Row],[VRD]]+Structure_PRP[[#This Row],[BATIMENT]]+Structure_PRP[[#This Row],[HONORAIRES y/c MOD]]+Structure_PRP[[#This Row],[AUTRES FRAIS]])</f>
        <v>-6.5999990329146385E-4</v>
      </c>
    </row>
    <row r="19" spans="1:12" x14ac:dyDescent="0.3">
      <c r="A19" s="9" t="s">
        <v>241</v>
      </c>
      <c r="B19" s="57">
        <f>_xlfn.XLOOKUP(Structure_PRP[[#This Row],[NOM]],Opérations[NOM],Opérations[PROG],"",0)</f>
        <v>2020</v>
      </c>
      <c r="C19" s="57" t="str">
        <f>_xlfn.XLOOKUP(Structure_PRP[[#This Row],[NOM]],Opérations[NOM],Opérations[Type],"",0)</f>
        <v>Propre</v>
      </c>
      <c r="D19" s="57">
        <f>_xlfn.XLOOKUP(Structure_PRP[[#This Row],[NOM]],Opérations[NOM],Opérations[N lgts],"",0)</f>
        <v>18</v>
      </c>
      <c r="E19" s="89">
        <f>_xlfn.XLOOKUP(Structure_PRP[[#This Row],[NOM]],Opérations[NOM],Opérations[SF],"",0)</f>
        <v>1371.9650000000001</v>
      </c>
      <c r="F19" s="1">
        <v>3376030.1774709779</v>
      </c>
      <c r="G19" s="1">
        <v>218763.34310163395</v>
      </c>
      <c r="H19" s="1">
        <v>550424.22426000005</v>
      </c>
      <c r="I19" s="1">
        <v>2196470.9391700001</v>
      </c>
      <c r="J19" s="1">
        <v>379183.80304849305</v>
      </c>
      <c r="K19" s="1">
        <v>31187.867890850641</v>
      </c>
      <c r="L19" s="49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20" spans="1:12" x14ac:dyDescent="0.3">
      <c r="A20" s="9" t="s">
        <v>225</v>
      </c>
      <c r="B20" s="57">
        <f>_xlfn.XLOOKUP(Structure_PRP[[#This Row],[NOM]],Opérations[NOM],Opérations[PROG],"",0)</f>
        <v>2016</v>
      </c>
      <c r="C20" s="57" t="str">
        <f>_xlfn.XLOOKUP(Structure_PRP[[#This Row],[NOM]],Opérations[NOM],Opérations[Type],"",0)</f>
        <v>Propre</v>
      </c>
      <c r="D20" s="57">
        <f>_xlfn.XLOOKUP(Structure_PRP[[#This Row],[NOM]],Opérations[NOM],Opérations[N lgts],"",0)</f>
        <v>35</v>
      </c>
      <c r="E20" s="89">
        <f>_xlfn.XLOOKUP(Structure_PRP[[#This Row],[NOM]],Opérations[NOM],Opérations[SF],"",0)</f>
        <v>2317</v>
      </c>
      <c r="F20" s="1">
        <v>5358458.1900000004</v>
      </c>
      <c r="G20" s="1">
        <v>381246.95</v>
      </c>
      <c r="H20" s="1">
        <v>884050.05</v>
      </c>
      <c r="I20" s="1">
        <v>3186342.77</v>
      </c>
      <c r="J20" s="49">
        <v>658816.26</v>
      </c>
      <c r="K20" s="1">
        <v>248002.14</v>
      </c>
      <c r="L20" s="49">
        <f>Structure_PRP[[#This Row],[PRP]]-(Structure_PRP[[#This Row],[CHARGE FONCIERE]]+Structure_PRP[[#This Row],[VRD]]+Structure_PRP[[#This Row],[BATIMENT]]+Structure_PRP[[#This Row],[HONORAIRES y/c MOD]]+Structure_PRP[[#This Row],[AUTRES FRAIS]])</f>
        <v>2.0000001415610313E-2</v>
      </c>
    </row>
    <row r="21" spans="1:12" x14ac:dyDescent="0.3">
      <c r="A21" s="9" t="s">
        <v>226</v>
      </c>
      <c r="B21" s="57">
        <f>_xlfn.XLOOKUP(Structure_PRP[[#This Row],[NOM]],Opérations[NOM],Opérations[PROG],"",0)</f>
        <v>2016</v>
      </c>
      <c r="C21" s="57" t="str">
        <f>_xlfn.XLOOKUP(Structure_PRP[[#This Row],[NOM]],Opérations[NOM],Opérations[Type],"",0)</f>
        <v>Propre</v>
      </c>
      <c r="D21" s="57">
        <f>_xlfn.XLOOKUP(Structure_PRP[[#This Row],[NOM]],Opérations[NOM],Opérations[N lgts],"",0)</f>
        <v>28</v>
      </c>
      <c r="E21" s="89">
        <f>_xlfn.XLOOKUP(Structure_PRP[[#This Row],[NOM]],Opérations[NOM],Opérations[SF],"",0)</f>
        <v>1885.8700000000013</v>
      </c>
      <c r="F21" s="1">
        <v>3852782.6167711131</v>
      </c>
      <c r="G21" s="1">
        <v>243111.89</v>
      </c>
      <c r="H21" s="1">
        <v>379298.56</v>
      </c>
      <c r="I21" s="1">
        <v>2635964.9500000002</v>
      </c>
      <c r="J21" s="1">
        <v>505080.59</v>
      </c>
      <c r="K21" s="1">
        <v>89326.62</v>
      </c>
      <c r="L21" s="49">
        <f>Structure_PRP[[#This Row],[PRP]]-(Structure_PRP[[#This Row],[CHARGE FONCIERE]]+Structure_PRP[[#This Row],[VRD]]+Structure_PRP[[#This Row],[BATIMENT]]+Structure_PRP[[#This Row],[HONORAIRES y/c MOD]]+Structure_PRP[[#This Row],[AUTRES FRAIS]])</f>
        <v>6.7711127921938896E-3</v>
      </c>
    </row>
    <row r="22" spans="1:12" x14ac:dyDescent="0.3">
      <c r="A22" s="9" t="s">
        <v>227</v>
      </c>
      <c r="B22" s="57">
        <f>_xlfn.XLOOKUP(Structure_PRP[[#This Row],[NOM]],Opérations[NOM],Opérations[PROG],"",0)</f>
        <v>2018</v>
      </c>
      <c r="C22" s="57" t="str">
        <f>_xlfn.XLOOKUP(Structure_PRP[[#This Row],[NOM]],Opérations[NOM],Opérations[Type],"",0)</f>
        <v>Propre</v>
      </c>
      <c r="D22" s="57">
        <f>_xlfn.XLOOKUP(Structure_PRP[[#This Row],[NOM]],Opérations[NOM],Opérations[N lgts],"",0)</f>
        <v>17</v>
      </c>
      <c r="E22" s="89">
        <f>_xlfn.XLOOKUP(Structure_PRP[[#This Row],[NOM]],Opérations[NOM],Opérations[SF],"",0)</f>
        <v>1559.645</v>
      </c>
      <c r="F22" s="1">
        <v>3315077.6066766568</v>
      </c>
      <c r="G22" s="1">
        <v>193039.94</v>
      </c>
      <c r="H22" s="1">
        <v>290092.03000000003</v>
      </c>
      <c r="I22" s="1">
        <v>2189552.3879199997</v>
      </c>
      <c r="J22" s="1">
        <v>477556.37</v>
      </c>
      <c r="K22" s="1">
        <v>164836.88</v>
      </c>
      <c r="L22" s="49">
        <f>Structure_PRP[[#This Row],[PRP]]-(Structure_PRP[[#This Row],[CHARGE FONCIERE]]+Structure_PRP[[#This Row],[VRD]]+Structure_PRP[[#This Row],[BATIMENT]]+Structure_PRP[[#This Row],[HONORAIRES y/c MOD]]+Structure_PRP[[#This Row],[AUTRES FRAIS]])</f>
        <v>-1.243343111127615E-3</v>
      </c>
    </row>
    <row r="23" spans="1:12" x14ac:dyDescent="0.3">
      <c r="A23" s="9" t="s">
        <v>228</v>
      </c>
      <c r="B23" s="77">
        <f>_xlfn.XLOOKUP(Structure_PRP[[#This Row],[NOM]],Opérations[NOM],Opérations[PROG],"",0)</f>
        <v>2016</v>
      </c>
      <c r="C23" s="77" t="str">
        <f>_xlfn.XLOOKUP(Structure_PRP[[#This Row],[NOM]],Opérations[NOM],Opérations[Type],"",0)</f>
        <v>Propre</v>
      </c>
      <c r="D23" s="77">
        <f>_xlfn.XLOOKUP(Structure_PRP[[#This Row],[NOM]],Opérations[NOM],Opérations[N lgts],"",0)</f>
        <v>40</v>
      </c>
      <c r="E23" s="90">
        <f>_xlfn.XLOOKUP(Structure_PRP[[#This Row],[NOM]],Opérations[NOM],Opérations[SF],"",0)</f>
        <v>2367.9699999999998</v>
      </c>
      <c r="F23" s="72">
        <v>5254484.4858076014</v>
      </c>
      <c r="G23" s="72">
        <v>763481.14</v>
      </c>
      <c r="H23" s="72">
        <v>411878.40000000002</v>
      </c>
      <c r="I23" s="72">
        <v>3372693.6406399994</v>
      </c>
      <c r="J23" s="72">
        <v>636798.68000000005</v>
      </c>
      <c r="K23" s="72">
        <v>69632.62</v>
      </c>
      <c r="L23" s="78">
        <f>Structure_PRP[[#This Row],[PRP]]-(Structure_PRP[[#This Row],[CHARGE FONCIERE]]+Structure_PRP[[#This Row],[VRD]]+Structure_PRP[[#This Row],[BATIMENT]]+Structure_PRP[[#This Row],[HONORAIRES y/c MOD]]+Structure_PRP[[#This Row],[AUTRES FRAIS]])</f>
        <v>5.1676025614142418E-3</v>
      </c>
    </row>
    <row r="24" spans="1:12" x14ac:dyDescent="0.3">
      <c r="A24" s="9" t="s">
        <v>229</v>
      </c>
      <c r="B24" s="57">
        <f>_xlfn.XLOOKUP(Structure_PRP[[#This Row],[NOM]],Opérations[NOM],Opérations[PROG],"",0)</f>
        <v>2020</v>
      </c>
      <c r="C24" s="57" t="str">
        <f>_xlfn.XLOOKUP(Structure_PRP[[#This Row],[NOM]],Opérations[NOM],Opérations[Type],"",0)</f>
        <v xml:space="preserve">VEFA </v>
      </c>
      <c r="D24" s="57">
        <f>_xlfn.XLOOKUP(Structure_PRP[[#This Row],[NOM]],Opérations[NOM],Opérations[N lgts],"",0)</f>
        <v>123</v>
      </c>
      <c r="E24" s="89">
        <f>_xlfn.XLOOKUP(Structure_PRP[[#This Row],[NOM]],Opérations[NOM],Opérations[SF],"",0)</f>
        <v>9282.66</v>
      </c>
      <c r="F24" s="1">
        <v>19649625.57</v>
      </c>
      <c r="G24" s="1">
        <v>2115020.39</v>
      </c>
      <c r="H24" s="1">
        <v>503124.56</v>
      </c>
      <c r="I24" s="49">
        <v>12740947.68</v>
      </c>
      <c r="J24" s="49">
        <v>3139025.35</v>
      </c>
      <c r="K24" s="1">
        <v>1151507.5900000001</v>
      </c>
      <c r="L24" s="49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25" spans="1:12" x14ac:dyDescent="0.3">
      <c r="A25" s="9" t="s">
        <v>230</v>
      </c>
      <c r="B25" s="57">
        <f>_xlfn.XLOOKUP(Structure_PRP[[#This Row],[NOM]],Opérations[NOM],Opérations[PROG],"",0)</f>
        <v>2020</v>
      </c>
      <c r="C25" s="57" t="str">
        <f>_xlfn.XLOOKUP(Structure_PRP[[#This Row],[NOM]],Opérations[NOM],Opérations[Type],"",0)</f>
        <v xml:space="preserve">VEFA </v>
      </c>
      <c r="D25" s="57">
        <f>_xlfn.XLOOKUP(Structure_PRP[[#This Row],[NOM]],Opérations[NOM],Opérations[N lgts],"",0)</f>
        <v>78</v>
      </c>
      <c r="E25" s="89">
        <f>_xlfn.XLOOKUP(Structure_PRP[[#This Row],[NOM]],Opérations[NOM],Opérations[SF],"",0)</f>
        <v>6185.99</v>
      </c>
      <c r="F25" s="1">
        <v>14086397.779999999</v>
      </c>
      <c r="G25" s="1">
        <v>1158982.02</v>
      </c>
      <c r="H25" s="1">
        <v>1340234.23</v>
      </c>
      <c r="I25" s="1">
        <v>8424327.2599999998</v>
      </c>
      <c r="J25" s="49">
        <v>2767866.21</v>
      </c>
      <c r="K25" s="1">
        <v>394988.02</v>
      </c>
      <c r="L25" s="49">
        <f>Structure_PRP[[#This Row],[PRP]]-(Structure_PRP[[#This Row],[CHARGE FONCIERE]]+Structure_PRP[[#This Row],[VRD]]+Structure_PRP[[#This Row],[BATIMENT]]+Structure_PRP[[#This Row],[HONORAIRES y/c MOD]]+Structure_PRP[[#This Row],[AUTRES FRAIS]])</f>
        <v>4.0000000968575478E-2</v>
      </c>
    </row>
    <row r="26" spans="1:12" s="46" customFormat="1" x14ac:dyDescent="0.3">
      <c r="A26" s="9" t="s">
        <v>231</v>
      </c>
      <c r="B26" s="57">
        <f>_xlfn.XLOOKUP(Structure_PRP[[#This Row],[NOM]],Opérations[NOM],Opérations[PROG],"",0)</f>
        <v>2021</v>
      </c>
      <c r="C26" s="57" t="str">
        <f>_xlfn.XLOOKUP(Structure_PRP[[#This Row],[NOM]],Opérations[NOM],Opérations[Type],"",0)</f>
        <v xml:space="preserve">VEFA </v>
      </c>
      <c r="D26" s="57">
        <f>_xlfn.XLOOKUP(Structure_PRP[[#This Row],[NOM]],Opérations[NOM],Opérations[N lgts],"",0)</f>
        <v>78</v>
      </c>
      <c r="E26" s="89">
        <f>_xlfn.XLOOKUP(Structure_PRP[[#This Row],[NOM]],Opérations[NOM],Opérations[SF],"",0)</f>
        <v>6482.8999999999987</v>
      </c>
      <c r="F26" s="1">
        <v>14387579.6</v>
      </c>
      <c r="G26" s="1">
        <v>1467124.72</v>
      </c>
      <c r="H26" s="1">
        <v>384766.58</v>
      </c>
      <c r="I26" s="49">
        <v>9440923.0700000003</v>
      </c>
      <c r="J26" s="49">
        <v>2695248.46</v>
      </c>
      <c r="K26" s="1">
        <v>399516.77</v>
      </c>
      <c r="L26" s="49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27" spans="1:12" s="46" customFormat="1" x14ac:dyDescent="0.3">
      <c r="A27" s="87" t="s">
        <v>232</v>
      </c>
      <c r="B27" s="56">
        <f>_xlfn.XLOOKUP(Structure_PRP[[#This Row],[NOM]],Opérations[NOM],Opérations[PROG],"",0)</f>
        <v>2019</v>
      </c>
      <c r="C27" s="56" t="str">
        <f>_xlfn.XLOOKUP(Structure_PRP[[#This Row],[NOM]],Opérations[NOM],Opérations[Type],"",0)</f>
        <v xml:space="preserve">VEFA </v>
      </c>
      <c r="D27" s="56">
        <f>_xlfn.XLOOKUP(Structure_PRP[[#This Row],[NOM]],Opérations[NOM],Opérations[N lgts],"",0)</f>
        <v>66</v>
      </c>
      <c r="E27" s="91">
        <f>_xlfn.XLOOKUP(Structure_PRP[[#This Row],[NOM]],Opérations[NOM],Opérations[SF],"",0)</f>
        <v>5429.85</v>
      </c>
      <c r="F27" s="73">
        <v>11150438.276310842</v>
      </c>
      <c r="G27" s="73">
        <v>1302676.1948011206</v>
      </c>
      <c r="H27" s="73">
        <v>670073.05995000014</v>
      </c>
      <c r="I27" s="73">
        <v>6669700.1530900002</v>
      </c>
      <c r="J27" s="74">
        <v>314527.77877138893</v>
      </c>
      <c r="K27" s="73">
        <v>2193461.0896983333</v>
      </c>
      <c r="L27" s="74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28" spans="1:12" x14ac:dyDescent="0.3">
      <c r="A28" s="88" t="s">
        <v>233</v>
      </c>
      <c r="B28" s="56">
        <f>_xlfn.XLOOKUP(Structure_PRP[[#This Row],[NOM]],Opérations[NOM],Opérations[PROG],"",0)</f>
        <v>2020</v>
      </c>
      <c r="C28" s="56" t="str">
        <f>_xlfn.XLOOKUP(Structure_PRP[[#This Row],[NOM]],Opérations[NOM],Opérations[Type],"",0)</f>
        <v xml:space="preserve">VEFA </v>
      </c>
      <c r="D28" s="56">
        <f>_xlfn.XLOOKUP(Structure_PRP[[#This Row],[NOM]],Opérations[NOM],Opérations[N lgts],"",0)</f>
        <v>30</v>
      </c>
      <c r="E28" s="91">
        <f>_xlfn.XLOOKUP(Structure_PRP[[#This Row],[NOM]],Opérations[NOM],Opérations[SF],"",0)</f>
        <v>2482.77</v>
      </c>
      <c r="F28" s="73">
        <v>5155589.6873793267</v>
      </c>
      <c r="G28" s="73">
        <v>428820</v>
      </c>
      <c r="H28" s="73">
        <v>222641.8125</v>
      </c>
      <c r="I28" s="73">
        <v>3099551.1261400003</v>
      </c>
      <c r="J28" s="73">
        <v>1075505.3600000001</v>
      </c>
      <c r="K28" s="73">
        <v>329071.38873932604</v>
      </c>
      <c r="L28" s="74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29" spans="1:12" x14ac:dyDescent="0.3">
      <c r="A29" s="9" t="s">
        <v>234</v>
      </c>
      <c r="B29" s="57">
        <f>_xlfn.XLOOKUP(Structure_PRP[[#This Row],[NOM]],Opérations[NOM],Opérations[PROG],"",0)</f>
        <v>2015</v>
      </c>
      <c r="C29" s="57" t="str">
        <f>_xlfn.XLOOKUP(Structure_PRP[[#This Row],[NOM]],Opérations[NOM],Opérations[Type],"",0)</f>
        <v xml:space="preserve">VEFA </v>
      </c>
      <c r="D29" s="57">
        <f>_xlfn.XLOOKUP(Structure_PRP[[#This Row],[NOM]],Opérations[NOM],Opérations[N lgts],"",0)</f>
        <v>55</v>
      </c>
      <c r="E29" s="89">
        <f>_xlfn.XLOOKUP(Structure_PRP[[#This Row],[NOM]],Opérations[NOM],Opérations[SF],"",0)</f>
        <v>3234.2999999999997</v>
      </c>
      <c r="F29" s="1">
        <v>6893824</v>
      </c>
      <c r="G29" s="1">
        <v>1038638.1</v>
      </c>
      <c r="H29" s="1">
        <v>271170.09999999998</v>
      </c>
      <c r="I29" s="1">
        <v>3636394.09</v>
      </c>
      <c r="J29" s="49">
        <v>1491904.67</v>
      </c>
      <c r="K29" s="1">
        <v>455717.04</v>
      </c>
      <c r="L29" s="49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30" spans="1:12" s="46" customFormat="1" x14ac:dyDescent="0.3">
      <c r="A30" s="87" t="s">
        <v>235</v>
      </c>
      <c r="B30" s="56">
        <f>_xlfn.XLOOKUP(Structure_PRP[[#This Row],[NOM]],Opérations[NOM],Opérations[PROG],"",0)</f>
        <v>2019</v>
      </c>
      <c r="C30" s="56" t="str">
        <f>_xlfn.XLOOKUP(Structure_PRP[[#This Row],[NOM]],Opérations[NOM],Opérations[Type],"",0)</f>
        <v xml:space="preserve">VEFA </v>
      </c>
      <c r="D30" s="56">
        <f>_xlfn.XLOOKUP(Structure_PRP[[#This Row],[NOM]],Opérations[NOM],Opérations[N lgts],"",0)</f>
        <v>60</v>
      </c>
      <c r="E30" s="91">
        <f>_xlfn.XLOOKUP(Structure_PRP[[#This Row],[NOM]],Opérations[NOM],Opérations[SF],"",0)</f>
        <v>5286.96</v>
      </c>
      <c r="F30" s="73">
        <v>11694547.252255956</v>
      </c>
      <c r="G30" s="73">
        <v>1739498.09</v>
      </c>
      <c r="H30" s="73">
        <v>552874.13418000005</v>
      </c>
      <c r="I30" s="74">
        <v>6668352.8516999995</v>
      </c>
      <c r="J30" s="74">
        <v>2460220.7963759564</v>
      </c>
      <c r="K30" s="73">
        <v>273601.38</v>
      </c>
      <c r="L30" s="74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31" spans="1:12" x14ac:dyDescent="0.3">
      <c r="A31" s="9" t="s">
        <v>236</v>
      </c>
      <c r="B31" s="57">
        <f>_xlfn.XLOOKUP(Structure_PRP[[#This Row],[NOM]],Opérations[NOM],Opérations[PROG],"",0)</f>
        <v>2016</v>
      </c>
      <c r="C31" s="57" t="str">
        <f>_xlfn.XLOOKUP(Structure_PRP[[#This Row],[NOM]],Opérations[NOM],Opérations[Type],"",0)</f>
        <v xml:space="preserve">VEFA </v>
      </c>
      <c r="D31" s="57">
        <f>_xlfn.XLOOKUP(Structure_PRP[[#This Row],[NOM]],Opérations[NOM],Opérations[N lgts],"",0)</f>
        <v>23</v>
      </c>
      <c r="E31" s="89">
        <f>_xlfn.XLOOKUP(Structure_PRP[[#This Row],[NOM]],Opérations[NOM],Opérations[SF],"",0)</f>
        <v>1536.11</v>
      </c>
      <c r="F31" s="1">
        <v>3202767</v>
      </c>
      <c r="G31" s="1">
        <v>331179.07</v>
      </c>
      <c r="H31" s="1">
        <v>204200</v>
      </c>
      <c r="I31" s="49">
        <v>1896303.3</v>
      </c>
      <c r="J31" s="49">
        <v>561856.15</v>
      </c>
      <c r="K31" s="1">
        <v>209228.48</v>
      </c>
      <c r="L31" s="49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32" spans="1:12" s="46" customFormat="1" x14ac:dyDescent="0.3">
      <c r="A32" s="86" t="s">
        <v>237</v>
      </c>
      <c r="B32" s="57">
        <f>_xlfn.XLOOKUP(Structure_PRP[[#This Row],[NOM]],Opérations[NOM],Opérations[PROG],"",0)</f>
        <v>2017</v>
      </c>
      <c r="C32" s="57" t="str">
        <f>_xlfn.XLOOKUP(Structure_PRP[[#This Row],[NOM]],Opérations[NOM],Opérations[Type],"",0)</f>
        <v xml:space="preserve">VEFA </v>
      </c>
      <c r="D32" s="57">
        <f>_xlfn.XLOOKUP(Structure_PRP[[#This Row],[NOM]],Opérations[NOM],Opérations[N lgts],"",0)</f>
        <v>30</v>
      </c>
      <c r="E32" s="89">
        <f>_xlfn.XLOOKUP(Structure_PRP[[#This Row],[NOM]],Opérations[NOM],Opérations[SF],"",0)</f>
        <v>1708.31</v>
      </c>
      <c r="F32" s="1">
        <v>3746658.64</v>
      </c>
      <c r="G32" s="1">
        <v>544583.65</v>
      </c>
      <c r="H32" s="1">
        <v>418827.75479599996</v>
      </c>
      <c r="I32" s="49">
        <v>2410257.5982500003</v>
      </c>
      <c r="J32" s="49">
        <v>346214.83</v>
      </c>
      <c r="K32" s="1">
        <v>26774.81</v>
      </c>
      <c r="L32" s="49">
        <f>Structure_PRP[[#This Row],[PRP]]-(Structure_PRP[[#This Row],[CHARGE FONCIERE]]+Structure_PRP[[#This Row],[VRD]]+Structure_PRP[[#This Row],[BATIMENT]]+Structure_PRP[[#This Row],[HONORAIRES y/c MOD]]+Structure_PRP[[#This Row],[AUTRES FRAIS]])</f>
        <v>-3.0460003763437271E-3</v>
      </c>
    </row>
    <row r="33" spans="1:12" x14ac:dyDescent="0.3">
      <c r="A33" s="9" t="s">
        <v>238</v>
      </c>
      <c r="B33" s="57">
        <f>_xlfn.XLOOKUP(Structure_PRP[[#This Row],[NOM]],Opérations[NOM],Opérations[PROG],"",0)</f>
        <v>2019</v>
      </c>
      <c r="C33" s="57" t="str">
        <f>_xlfn.XLOOKUP(Structure_PRP[[#This Row],[NOM]],Opérations[NOM],Opérations[Type],"",0)</f>
        <v xml:space="preserve">VEFA </v>
      </c>
      <c r="D33" s="57">
        <f>_xlfn.XLOOKUP(Structure_PRP[[#This Row],[NOM]],Opérations[NOM],Opérations[N lgts],"",0)</f>
        <v>58</v>
      </c>
      <c r="E33" s="89">
        <f>_xlfn.XLOOKUP(Structure_PRP[[#This Row],[NOM]],Opérations[NOM],Opérations[SF],"",0)</f>
        <v>4912.71</v>
      </c>
      <c r="F33" s="1">
        <v>10887737.417994868</v>
      </c>
      <c r="G33" s="1">
        <v>1226304.6711872714</v>
      </c>
      <c r="H33" s="1">
        <v>426298.4027426003</v>
      </c>
      <c r="I33" s="49">
        <v>6950296.7593283216</v>
      </c>
      <c r="J33" s="49">
        <v>2095083.1883471846</v>
      </c>
      <c r="K33" s="1">
        <v>189754.39638948999</v>
      </c>
      <c r="L33" s="49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34" spans="1:12" x14ac:dyDescent="0.3">
      <c r="A34" s="88" t="s">
        <v>239</v>
      </c>
      <c r="B34" s="56">
        <f>_xlfn.XLOOKUP(Structure_PRP[[#This Row],[NOM]],Opérations[NOM],Opérations[PROG],"",0)</f>
        <v>2020</v>
      </c>
      <c r="C34" s="56" t="str">
        <f>_xlfn.XLOOKUP(Structure_PRP[[#This Row],[NOM]],Opérations[NOM],Opérations[Type],"",0)</f>
        <v xml:space="preserve">VEFA </v>
      </c>
      <c r="D34" s="56">
        <f>_xlfn.XLOOKUP(Structure_PRP[[#This Row],[NOM]],Opérations[NOM],Opérations[N lgts],"",0)</f>
        <v>44</v>
      </c>
      <c r="E34" s="91">
        <f>_xlfn.XLOOKUP(Structure_PRP[[#This Row],[NOM]],Opérations[NOM],Opérations[SF],"",0)</f>
        <v>4029.5250000000001</v>
      </c>
      <c r="F34" s="73">
        <v>8902233.0765711851</v>
      </c>
      <c r="G34" s="73">
        <v>591372.9</v>
      </c>
      <c r="H34" s="73">
        <v>278767.12182</v>
      </c>
      <c r="I34" s="73">
        <v>5391388.3456899999</v>
      </c>
      <c r="J34" s="73">
        <v>2284676.63</v>
      </c>
      <c r="K34" s="73">
        <v>356028.07906118408</v>
      </c>
      <c r="L34" s="74">
        <f>Structure_PRP[[#This Row],[PRP]]-(Structure_PRP[[#This Row],[CHARGE FONCIERE]]+Structure_PRP[[#This Row],[VRD]]+Structure_PRP[[#This Row],[BATIMENT]]+Structure_PRP[[#This Row],[HONORAIRES y/c MOD]]+Structure_PRP[[#This Row],[AUTRES FRAIS]])</f>
        <v>0</v>
      </c>
    </row>
    <row r="35" spans="1:12" x14ac:dyDescent="0.3">
      <c r="G35" s="47"/>
    </row>
    <row r="36" spans="1:12" x14ac:dyDescent="0.3">
      <c r="G36" s="47"/>
    </row>
    <row r="37" spans="1:12" x14ac:dyDescent="0.3">
      <c r="G37" s="47"/>
    </row>
    <row r="38" spans="1:12" x14ac:dyDescent="0.3">
      <c r="G38" s="47"/>
    </row>
    <row r="39" spans="1:12" x14ac:dyDescent="0.3">
      <c r="D39" s="47"/>
      <c r="H39"/>
    </row>
    <row r="40" spans="1:12" x14ac:dyDescent="0.3">
      <c r="A40" s="8" t="s">
        <v>73</v>
      </c>
      <c r="B40" t="s">
        <v>182</v>
      </c>
      <c r="C40"/>
      <c r="D40" s="47"/>
      <c r="H40"/>
    </row>
    <row r="41" spans="1:12" x14ac:dyDescent="0.3">
      <c r="A41" s="9">
        <v>2015</v>
      </c>
      <c r="B41" s="3">
        <v>149459.92222599278</v>
      </c>
      <c r="C41"/>
      <c r="D41" s="47"/>
      <c r="H41"/>
    </row>
    <row r="42" spans="1:12" x14ac:dyDescent="0.3">
      <c r="A42" s="9">
        <v>2016</v>
      </c>
      <c r="B42" s="3">
        <v>152167.28253848673</v>
      </c>
      <c r="C42"/>
      <c r="D42" s="47"/>
      <c r="H42"/>
    </row>
    <row r="43" spans="1:12" x14ac:dyDescent="0.3">
      <c r="A43" s="9">
        <v>2017</v>
      </c>
      <c r="B43" s="3">
        <v>151792.51335818306</v>
      </c>
      <c r="C43"/>
      <c r="D43" s="47"/>
      <c r="H43"/>
    </row>
    <row r="44" spans="1:12" x14ac:dyDescent="0.3">
      <c r="A44" s="9">
        <v>2018</v>
      </c>
      <c r="B44" s="3">
        <v>183376.95709495628</v>
      </c>
      <c r="C44"/>
      <c r="D44" s="47"/>
      <c r="H44"/>
    </row>
    <row r="45" spans="1:12" x14ac:dyDescent="0.3">
      <c r="A45" s="9">
        <v>2019</v>
      </c>
      <c r="B45" s="3">
        <v>183330.01601392208</v>
      </c>
      <c r="C45"/>
      <c r="D45" s="47"/>
      <c r="H45"/>
    </row>
    <row r="46" spans="1:12" x14ac:dyDescent="0.3">
      <c r="A46" s="9">
        <v>2020</v>
      </c>
      <c r="B46" s="3">
        <v>175635.14477377952</v>
      </c>
      <c r="C46"/>
      <c r="D46" s="47"/>
      <c r="H46"/>
    </row>
    <row r="47" spans="1:12" x14ac:dyDescent="0.3">
      <c r="A47" s="9">
        <v>2021</v>
      </c>
      <c r="B47" s="3">
        <v>196795.23468205883</v>
      </c>
      <c r="C47"/>
      <c r="D47" s="47"/>
      <c r="H47"/>
    </row>
    <row r="48" spans="1:12" x14ac:dyDescent="0.3">
      <c r="B48"/>
      <c r="C48"/>
      <c r="D48" s="47"/>
      <c r="H48"/>
    </row>
    <row r="49" spans="2:8" x14ac:dyDescent="0.3">
      <c r="B49"/>
      <c r="C49"/>
      <c r="D49" s="47"/>
      <c r="H49"/>
    </row>
    <row r="50" spans="2:8" x14ac:dyDescent="0.3">
      <c r="B50"/>
      <c r="C50"/>
      <c r="D50" s="47"/>
      <c r="H50"/>
    </row>
    <row r="51" spans="2:8" x14ac:dyDescent="0.3">
      <c r="B51"/>
      <c r="C51"/>
      <c r="D51" s="47"/>
      <c r="H51"/>
    </row>
    <row r="52" spans="2:8" x14ac:dyDescent="0.3">
      <c r="B52"/>
      <c r="C52"/>
      <c r="D52" s="47"/>
      <c r="H52"/>
    </row>
    <row r="53" spans="2:8" x14ac:dyDescent="0.3">
      <c r="B53"/>
      <c r="C53"/>
      <c r="D53" s="47"/>
      <c r="H53"/>
    </row>
    <row r="54" spans="2:8" x14ac:dyDescent="0.3">
      <c r="B54"/>
      <c r="C54"/>
      <c r="D54" s="47"/>
      <c r="H54"/>
    </row>
    <row r="55" spans="2:8" x14ac:dyDescent="0.3">
      <c r="B55"/>
      <c r="C55"/>
      <c r="D55" s="47"/>
      <c r="H55"/>
    </row>
    <row r="56" spans="2:8" x14ac:dyDescent="0.3">
      <c r="B56"/>
      <c r="C56"/>
      <c r="D56" s="47"/>
      <c r="H56"/>
    </row>
    <row r="57" spans="2:8" x14ac:dyDescent="0.3">
      <c r="B57"/>
      <c r="C57"/>
      <c r="D57" s="47"/>
      <c r="H57"/>
    </row>
    <row r="58" spans="2:8" x14ac:dyDescent="0.3">
      <c r="D58" s="47"/>
      <c r="H58"/>
    </row>
    <row r="59" spans="2:8" x14ac:dyDescent="0.3">
      <c r="D59" s="47"/>
      <c r="H59"/>
    </row>
    <row r="60" spans="2:8" x14ac:dyDescent="0.3">
      <c r="D60" s="47"/>
      <c r="H60"/>
    </row>
    <row r="61" spans="2:8" x14ac:dyDescent="0.3">
      <c r="D61" s="47"/>
      <c r="H61"/>
    </row>
    <row r="62" spans="2:8" x14ac:dyDescent="0.3">
      <c r="D62" s="47"/>
      <c r="H62"/>
    </row>
  </sheetData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C46BC-443D-4CFD-92D9-0A17AB4B1155}">
  <dimension ref="A1:H21"/>
  <sheetViews>
    <sheetView workbookViewId="0">
      <selection sqref="A1:A15"/>
    </sheetView>
  </sheetViews>
  <sheetFormatPr baseColWidth="10" defaultRowHeight="14.4" x14ac:dyDescent="0.3"/>
  <cols>
    <col min="1" max="1" width="19.33203125" bestFit="1" customWidth="1"/>
  </cols>
  <sheetData>
    <row r="1" spans="1:8" x14ac:dyDescent="0.3">
      <c r="A1" t="s">
        <v>2</v>
      </c>
      <c r="C1" t="s">
        <v>29</v>
      </c>
      <c r="E1" t="s">
        <v>35</v>
      </c>
      <c r="G1" t="s">
        <v>50</v>
      </c>
    </row>
    <row r="2" spans="1:8" x14ac:dyDescent="0.3">
      <c r="A2" t="s">
        <v>3</v>
      </c>
      <c r="C2" t="s">
        <v>30</v>
      </c>
      <c r="E2" t="s">
        <v>36</v>
      </c>
      <c r="G2" t="s">
        <v>51</v>
      </c>
    </row>
    <row r="3" spans="1:8" x14ac:dyDescent="0.3">
      <c r="A3" t="s">
        <v>4</v>
      </c>
      <c r="C3" t="s">
        <v>32</v>
      </c>
      <c r="E3" t="s">
        <v>37</v>
      </c>
      <c r="G3" t="s">
        <v>52</v>
      </c>
    </row>
    <row r="4" spans="1:8" x14ac:dyDescent="0.3">
      <c r="A4" t="s">
        <v>5</v>
      </c>
      <c r="C4" t="s">
        <v>31</v>
      </c>
      <c r="E4" t="s">
        <v>38</v>
      </c>
      <c r="G4" t="s">
        <v>53</v>
      </c>
    </row>
    <row r="5" spans="1:8" x14ac:dyDescent="0.3">
      <c r="A5" t="s">
        <v>6</v>
      </c>
      <c r="E5" t="s">
        <v>39</v>
      </c>
    </row>
    <row r="6" spans="1:8" x14ac:dyDescent="0.3">
      <c r="A6" t="s">
        <v>7</v>
      </c>
      <c r="E6" t="s">
        <v>40</v>
      </c>
    </row>
    <row r="7" spans="1:8" ht="15" thickBot="1" x14ac:dyDescent="0.35">
      <c r="A7" t="s">
        <v>8</v>
      </c>
      <c r="E7" t="s">
        <v>41</v>
      </c>
    </row>
    <row r="8" spans="1:8" ht="15.6" thickTop="1" thickBot="1" x14ac:dyDescent="0.35">
      <c r="A8" t="s">
        <v>9</v>
      </c>
      <c r="E8" t="s">
        <v>42</v>
      </c>
      <c r="G8" s="10" t="s">
        <v>107</v>
      </c>
    </row>
    <row r="9" spans="1:8" ht="15.6" thickTop="1" thickBot="1" x14ac:dyDescent="0.35">
      <c r="A9" t="s">
        <v>10</v>
      </c>
      <c r="E9" t="s">
        <v>43</v>
      </c>
      <c r="G9" s="10" t="s">
        <v>112</v>
      </c>
      <c r="H9">
        <v>1</v>
      </c>
    </row>
    <row r="10" spans="1:8" ht="15.6" thickTop="1" thickBot="1" x14ac:dyDescent="0.35">
      <c r="A10" t="s">
        <v>11</v>
      </c>
      <c r="E10" t="s">
        <v>44</v>
      </c>
      <c r="G10" s="10" t="s">
        <v>113</v>
      </c>
      <c r="H10">
        <v>2</v>
      </c>
    </row>
    <row r="11" spans="1:8" ht="15.6" thickTop="1" thickBot="1" x14ac:dyDescent="0.35">
      <c r="A11" t="s">
        <v>12</v>
      </c>
      <c r="E11" t="s">
        <v>45</v>
      </c>
      <c r="G11" s="10" t="s">
        <v>114</v>
      </c>
      <c r="H11">
        <v>3</v>
      </c>
    </row>
    <row r="12" spans="1:8" ht="15.6" thickTop="1" thickBot="1" x14ac:dyDescent="0.35">
      <c r="A12" t="s">
        <v>13</v>
      </c>
      <c r="E12" t="s">
        <v>46</v>
      </c>
      <c r="G12" s="10" t="s">
        <v>115</v>
      </c>
      <c r="H12">
        <v>4</v>
      </c>
    </row>
    <row r="13" spans="1:8" ht="15.6" thickTop="1" thickBot="1" x14ac:dyDescent="0.35">
      <c r="A13" t="s">
        <v>14</v>
      </c>
      <c r="E13" t="s">
        <v>47</v>
      </c>
      <c r="G13" s="10" t="s">
        <v>116</v>
      </c>
      <c r="H13">
        <v>5</v>
      </c>
    </row>
    <row r="14" spans="1:8" ht="15.6" thickTop="1" thickBot="1" x14ac:dyDescent="0.35">
      <c r="A14" t="s">
        <v>15</v>
      </c>
      <c r="E14" t="s">
        <v>48</v>
      </c>
      <c r="G14" s="10" t="s">
        <v>117</v>
      </c>
      <c r="H14">
        <v>6</v>
      </c>
    </row>
    <row r="15" spans="1:8" ht="15.6" thickTop="1" thickBot="1" x14ac:dyDescent="0.35">
      <c r="A15" t="s">
        <v>16</v>
      </c>
      <c r="G15" s="10" t="s">
        <v>118</v>
      </c>
      <c r="H15">
        <v>7</v>
      </c>
    </row>
    <row r="16" spans="1:8" ht="15.6" thickTop="1" thickBot="1" x14ac:dyDescent="0.35">
      <c r="G16" s="10" t="s">
        <v>119</v>
      </c>
      <c r="H16">
        <v>8</v>
      </c>
    </row>
    <row r="17" spans="1:8" ht="15.6" thickTop="1" thickBot="1" x14ac:dyDescent="0.35">
      <c r="G17" s="10" t="s">
        <v>120</v>
      </c>
      <c r="H17">
        <v>9</v>
      </c>
    </row>
    <row r="18" spans="1:8" ht="15.6" thickTop="1" thickBot="1" x14ac:dyDescent="0.35">
      <c r="A18" t="s">
        <v>204</v>
      </c>
      <c r="G18" s="10" t="s">
        <v>121</v>
      </c>
      <c r="H18">
        <v>10</v>
      </c>
    </row>
    <row r="19" spans="1:8" ht="15.6" thickTop="1" thickBot="1" x14ac:dyDescent="0.35">
      <c r="A19" t="s">
        <v>205</v>
      </c>
      <c r="G19" s="10" t="s">
        <v>122</v>
      </c>
      <c r="H19">
        <v>11</v>
      </c>
    </row>
    <row r="20" spans="1:8" ht="15.6" thickTop="1" thickBot="1" x14ac:dyDescent="0.35">
      <c r="G20" s="10" t="s">
        <v>111</v>
      </c>
      <c r="H20">
        <v>12</v>
      </c>
    </row>
    <row r="21" spans="1:8" ht="15" thickTop="1" x14ac:dyDescent="0.3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32541FEF-1BE8-4009-B956-5ECB298F78C4}">
  <ds:schemaRefs/>
</ds:datastoreItem>
</file>

<file path=customXml/itemProps2.xml><?xml version="1.0" encoding="utf-8"?>
<ds:datastoreItem xmlns:ds="http://schemas.openxmlformats.org/officeDocument/2006/customXml" ds:itemID="{02431AC9-6AD6-44E9-B36E-0B763A899A74}">
  <ds:schemaRefs/>
</ds:datastoreItem>
</file>

<file path=customXml/itemProps3.xml><?xml version="1.0" encoding="utf-8"?>
<ds:datastoreItem xmlns:ds="http://schemas.openxmlformats.org/officeDocument/2006/customXml" ds:itemID="{C7BEFFEF-7F15-41D1-969D-CBF091FF1E6C}">
  <ds:schemaRefs/>
</ds:datastoreItem>
</file>

<file path=customXml/itemProps4.xml><?xml version="1.0" encoding="utf-8"?>
<ds:datastoreItem xmlns:ds="http://schemas.openxmlformats.org/officeDocument/2006/customXml" ds:itemID="{12CCA8A0-EAC3-448F-AAE9-9994BB41A870}">
  <ds:schemaRefs/>
</ds:datastoreItem>
</file>

<file path=customXml/itemProps5.xml><?xml version="1.0" encoding="utf-8"?>
<ds:datastoreItem xmlns:ds="http://schemas.openxmlformats.org/officeDocument/2006/customXml" ds:itemID="{57A3BB6B-8C51-4663-B194-44CDC08922CC}">
  <ds:schemaRefs/>
</ds:datastoreItem>
</file>

<file path=customXml/itemProps6.xml><?xml version="1.0" encoding="utf-8"?>
<ds:datastoreItem xmlns:ds="http://schemas.openxmlformats.org/officeDocument/2006/customXml" ds:itemID="{9DA40DF1-24D2-4D4F-94EC-D2FCB6F89F1D}">
  <ds:schemaRefs/>
</ds:datastoreItem>
</file>

<file path=customXml/itemProps7.xml><?xml version="1.0" encoding="utf-8"?>
<ds:datastoreItem xmlns:ds="http://schemas.openxmlformats.org/officeDocument/2006/customXml" ds:itemID="{277CE6FE-6163-4336-B682-F5618276C0B5}">
  <ds:schemaRefs/>
</ds:datastoreItem>
</file>

<file path=customXml/itemProps8.xml><?xml version="1.0" encoding="utf-8"?>
<ds:datastoreItem xmlns:ds="http://schemas.openxmlformats.org/officeDocument/2006/customXml" ds:itemID="{F347D263-2838-4B8D-9398-F32B5FE613F8}">
  <ds:schemaRefs/>
</ds:datastoreItem>
</file>

<file path=customXml/itemProps9.xml><?xml version="1.0" encoding="utf-8"?>
<ds:datastoreItem xmlns:ds="http://schemas.openxmlformats.org/officeDocument/2006/customXml" ds:itemID="{B01EFDAC-085A-4DA0-AEA8-EA27AF1B394C}">
  <ds:schemaRefs/>
</ds:datastoreItem>
</file>

<file path=customXml/itemProps10.xml><?xml version="1.0" encoding="utf-8"?>
<ds:datastoreItem xmlns:ds="http://schemas.openxmlformats.org/officeDocument/2006/customXml" ds:itemID="{FB3ADC05-C1BF-47FD-BE24-A99F739B2C74}">
  <ds:schemaRefs/>
</ds:datastoreItem>
</file>

<file path=customXml/itemProps11.xml><?xml version="1.0" encoding="utf-8"?>
<ds:datastoreItem xmlns:ds="http://schemas.openxmlformats.org/officeDocument/2006/customXml" ds:itemID="{8165D4F6-11D9-430E-974B-2133F4B43AE1}">
  <ds:schemaRefs/>
</ds:datastoreItem>
</file>

<file path=customXml/itemProps12.xml><?xml version="1.0" encoding="utf-8"?>
<ds:datastoreItem xmlns:ds="http://schemas.openxmlformats.org/officeDocument/2006/customXml" ds:itemID="{5CB9DFED-CB7C-4FBB-ADB2-E1CAE72544F8}">
  <ds:schemaRefs/>
</ds:datastoreItem>
</file>

<file path=customXml/itemProps13.xml><?xml version="1.0" encoding="utf-8"?>
<ds:datastoreItem xmlns:ds="http://schemas.openxmlformats.org/officeDocument/2006/customXml" ds:itemID="{D0D2FC53-7D19-4ACA-85EC-5E75E117B24D}">
  <ds:schemaRefs/>
</ds:datastoreItem>
</file>

<file path=customXml/itemProps14.xml><?xml version="1.0" encoding="utf-8"?>
<ds:datastoreItem xmlns:ds="http://schemas.openxmlformats.org/officeDocument/2006/customXml" ds:itemID="{4EDA8D67-1C2A-46B6-BCF4-EABC4FAA3FDC}">
  <ds:schemaRefs/>
</ds:datastoreItem>
</file>

<file path=customXml/itemProps15.xml><?xml version="1.0" encoding="utf-8"?>
<ds:datastoreItem xmlns:ds="http://schemas.openxmlformats.org/officeDocument/2006/customXml" ds:itemID="{14A0DAD0-EB06-412D-9E53-48EB91E14919}">
  <ds:schemaRefs>
    <ds:schemaRef ds:uri="http://schemas.microsoft.com/DataMashup"/>
  </ds:schemaRefs>
</ds:datastoreItem>
</file>

<file path=customXml/itemProps16.xml><?xml version="1.0" encoding="utf-8"?>
<ds:datastoreItem xmlns:ds="http://schemas.openxmlformats.org/officeDocument/2006/customXml" ds:itemID="{A295D66C-676A-4D13-B55A-A8D73D33E2B8}">
  <ds:schemaRefs/>
</ds:datastoreItem>
</file>

<file path=customXml/itemProps17.xml><?xml version="1.0" encoding="utf-8"?>
<ds:datastoreItem xmlns:ds="http://schemas.openxmlformats.org/officeDocument/2006/customXml" ds:itemID="{582F91E1-2837-41CD-AB76-4C217A5C8997}">
  <ds:schemaRefs/>
</ds:datastoreItem>
</file>

<file path=customXml/itemProps18.xml><?xml version="1.0" encoding="utf-8"?>
<ds:datastoreItem xmlns:ds="http://schemas.openxmlformats.org/officeDocument/2006/customXml" ds:itemID="{7BC8FCF8-B0C8-4EA0-BA00-F43A291BD121}">
  <ds:schemaRefs/>
</ds:datastoreItem>
</file>

<file path=customXml/itemProps19.xml><?xml version="1.0" encoding="utf-8"?>
<ds:datastoreItem xmlns:ds="http://schemas.openxmlformats.org/officeDocument/2006/customXml" ds:itemID="{B9D5335D-8DF3-4325-BFEC-3465BC0251CE}">
  <ds:schemaRefs/>
</ds:datastoreItem>
</file>

<file path=customXml/itemProps20.xml><?xml version="1.0" encoding="utf-8"?>
<ds:datastoreItem xmlns:ds="http://schemas.openxmlformats.org/officeDocument/2006/customXml" ds:itemID="{8D687AD0-5218-4060-95CF-DA90BAB9B2F3}">
  <ds:schemaRefs/>
</ds:datastoreItem>
</file>

<file path=customXml/itemProps21.xml><?xml version="1.0" encoding="utf-8"?>
<ds:datastoreItem xmlns:ds="http://schemas.openxmlformats.org/officeDocument/2006/customXml" ds:itemID="{34FFD952-66CA-44C8-A939-90DA10630918}">
  <ds:schemaRefs/>
</ds:datastoreItem>
</file>

<file path=customXml/itemProps22.xml><?xml version="1.0" encoding="utf-8"?>
<ds:datastoreItem xmlns:ds="http://schemas.openxmlformats.org/officeDocument/2006/customXml" ds:itemID="{8BC1AA58-3437-4E49-AD74-496A29156F50}">
  <ds:schemaRefs/>
</ds:datastoreItem>
</file>

<file path=customXml/itemProps23.xml><?xml version="1.0" encoding="utf-8"?>
<ds:datastoreItem xmlns:ds="http://schemas.openxmlformats.org/officeDocument/2006/customXml" ds:itemID="{68EABDA0-58A0-4F07-9497-6187A10393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Opérations</vt:lpstr>
      <vt:lpstr>MON PROJET</vt:lpstr>
      <vt:lpstr>Index</vt:lpstr>
      <vt:lpstr>Prix travaux HT</vt:lpstr>
      <vt:lpstr>Structure PRP LASM</vt:lpstr>
      <vt:lpstr>Listes</vt:lpstr>
      <vt:lpstr>Communes</vt:lpstr>
      <vt:lpstr>Habitat</vt:lpstr>
      <vt:lpstr>LibMois</vt:lpstr>
      <vt:lpstr>Mois</vt:lpstr>
      <vt:lpstr>Niveaux</vt:lpstr>
      <vt:lpstr>Stationnement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dcterms:created xsi:type="dcterms:W3CDTF">2022-11-19T07:53:10Z</dcterms:created>
  <dcterms:modified xsi:type="dcterms:W3CDTF">2024-01-11T13:12:00Z</dcterms:modified>
</cp:coreProperties>
</file>