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3458AA06-40CC-48CC-BA9C-BFB4F0B71634}" xr6:coauthVersionLast="47" xr6:coauthVersionMax="47" xr10:uidLastSave="{00000000-0000-0000-0000-000000000000}"/>
  <bookViews>
    <workbookView xWindow="-108" yWindow="-108" windowWidth="23256" windowHeight="12576" xr2:uid="{4506F4A3-00AB-41D4-9311-8B37D0DDE751}"/>
  </bookViews>
  <sheets>
    <sheet name="SYNTHESE" sheetId="14" r:id="rId1"/>
    <sheet name="Données" sheetId="1" r:id="rId2"/>
    <sheet name="Listes" sheetId="2" r:id="rId3"/>
  </sheets>
  <definedNames>
    <definedName name="_xlcn.WorksheetConnection_Tableaudebordgénéral_NEW.xlsxDonnées1" hidden="1">Données[]</definedName>
    <definedName name="_xlcn.WorksheetConnection_Tableaudebordgénéral_NEW.xlsxFinancement1" hidden="1">Financement</definedName>
    <definedName name="Ass">Listes!$B$1:$B$8</definedName>
    <definedName name="Communes">Listes!$D$1:$D$15</definedName>
    <definedName name="EPCI">Listes!$E$1:$E$4</definedName>
    <definedName name="Phases">Listes!$C$1:$C$15</definedName>
    <definedName name="RO">Listes!$A$1:$A$7</definedName>
    <definedName name="_xlnm.Print_Area" localSheetId="1">Données!$A$1:$BQ$155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nnées" name="Données" connection="WorksheetConnection_Tableau de bord général_NEW.xlsx!Données"/>
          <x15:modelTable id="Financement" name="Financement" connection="WorksheetConnection_Tableau de bord général_NEW.xlsx!Financement"/>
        </x15:modelTables>
        <x15:modelRelationships>
          <x15:modelRelationship fromTable="Données" fromColumn="OPERATION" toTable="Financement" toColumn="OPER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4" l="1"/>
  <c r="F8" i="14"/>
  <c r="F9" i="14" s="1"/>
  <c r="F7" i="14"/>
  <c r="E20" i="14"/>
  <c r="E19" i="14"/>
  <c r="E18" i="14"/>
  <c r="E17" i="14"/>
  <c r="E16" i="14"/>
  <c r="E12" i="14"/>
  <c r="C20" i="14"/>
  <c r="C19" i="14"/>
  <c r="C18" i="14"/>
  <c r="C17" i="14"/>
  <c r="D2" i="1"/>
  <c r="D3" i="1"/>
  <c r="E11" i="14" s="1"/>
  <c r="D4" i="1"/>
  <c r="D5" i="1"/>
  <c r="D6" i="1"/>
  <c r="D7" i="1"/>
  <c r="D8" i="1"/>
  <c r="D9" i="1"/>
  <c r="D10" i="1"/>
  <c r="D11" i="1"/>
  <c r="D12" i="1"/>
  <c r="D13" i="1"/>
  <c r="D14" i="1"/>
  <c r="D15" i="1"/>
  <c r="E14" i="14" s="1"/>
  <c r="D16" i="1"/>
  <c r="E15" i="14" s="1"/>
  <c r="D17" i="1"/>
  <c r="D18" i="1"/>
  <c r="E13" i="14" s="1"/>
  <c r="D19" i="1"/>
  <c r="C11" i="14" s="1"/>
  <c r="D20" i="1"/>
  <c r="D21" i="1"/>
  <c r="D22" i="1"/>
  <c r="D23" i="1"/>
  <c r="D24" i="1"/>
  <c r="D25" i="1"/>
  <c r="D26" i="1"/>
  <c r="C13" i="14" s="1"/>
  <c r="D27" i="1"/>
  <c r="C12" i="14" s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C15" i="14" s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C16" i="14" s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B13" i="14" s="1" a="1"/>
  <c r="B13" i="14" s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B20" i="14" l="1" a="1"/>
  <c r="B20" i="14" s="1"/>
  <c r="B15" i="14" a="1"/>
  <c r="B15" i="14" s="1"/>
  <c r="B19" i="14" a="1"/>
  <c r="B19" i="14" s="1"/>
  <c r="B14" i="14" a="1"/>
  <c r="B14" i="14" s="1"/>
  <c r="C14" i="14"/>
  <c r="B10" i="14" a="1"/>
  <c r="B10" i="14" s="1"/>
  <c r="B12" i="14" a="1"/>
  <c r="B12" i="14" s="1"/>
  <c r="B16" i="14" a="1"/>
  <c r="B16" i="14" s="1"/>
  <c r="B11" i="14" a="1"/>
  <c r="B11" i="14" s="1"/>
  <c r="B21" i="14" s="1"/>
  <c r="B17" i="14" a="1"/>
  <c r="B17" i="14" s="1"/>
  <c r="C10" i="14"/>
  <c r="B18" i="14" a="1"/>
  <c r="B18" i="14" s="1"/>
  <c r="F10" i="14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E21" i="14"/>
  <c r="AF19" i="1"/>
  <c r="AQ154" i="1" l="1"/>
  <c r="AQ153" i="1"/>
  <c r="AQ52" i="1"/>
  <c r="AQ51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Q3" i="1"/>
  <c r="AQ2" i="1"/>
  <c r="AU2" i="1"/>
  <c r="AU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51" i="1"/>
  <c r="AU52" i="1"/>
  <c r="AU153" i="1"/>
  <c r="AU154" i="1"/>
  <c r="AJ18" i="1" l="1"/>
  <c r="AJ19" i="1"/>
  <c r="AJ20" i="1"/>
  <c r="AJ21" i="1"/>
  <c r="AJ22" i="1"/>
  <c r="AJ23" i="1"/>
  <c r="AJ27" i="1"/>
  <c r="AJ28" i="1"/>
  <c r="AJ29" i="1"/>
  <c r="AJ31" i="1"/>
  <c r="AJ42" i="1"/>
  <c r="AJ43" i="1"/>
  <c r="AJ46" i="1"/>
  <c r="AJ49" i="1"/>
  <c r="AJ50" i="1"/>
  <c r="AJ53" i="1"/>
  <c r="AJ56" i="1"/>
  <c r="AJ64" i="1"/>
  <c r="AJ65" i="1"/>
  <c r="AJ66" i="1"/>
  <c r="AJ67" i="1"/>
  <c r="AJ68" i="1"/>
  <c r="AJ69" i="1"/>
  <c r="AJ83" i="1"/>
  <c r="AJ84" i="1"/>
  <c r="AJ85" i="1"/>
  <c r="AJ104" i="1"/>
  <c r="AJ105" i="1"/>
  <c r="AJ106" i="1"/>
  <c r="AJ107" i="1"/>
  <c r="AJ108" i="1"/>
  <c r="AJ119" i="1"/>
  <c r="AJ120" i="1"/>
  <c r="AJ121" i="1"/>
  <c r="AJ122" i="1"/>
  <c r="AJ123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F2" i="1" l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G45" i="1"/>
  <c r="AG44" i="1"/>
  <c r="AK18" i="1"/>
  <c r="AK19" i="1"/>
  <c r="AK20" i="1"/>
  <c r="AK21" i="1"/>
  <c r="AK22" i="1"/>
  <c r="AK23" i="1"/>
  <c r="AK27" i="1"/>
  <c r="AK28" i="1"/>
  <c r="AK29" i="1"/>
  <c r="AK31" i="1"/>
  <c r="AK42" i="1"/>
  <c r="AK43" i="1"/>
  <c r="AK46" i="1"/>
  <c r="AK49" i="1"/>
  <c r="AK50" i="1"/>
  <c r="AK53" i="1"/>
  <c r="AK56" i="1"/>
  <c r="AK64" i="1"/>
  <c r="AK65" i="1"/>
  <c r="AK66" i="1"/>
  <c r="AK67" i="1"/>
  <c r="AK68" i="1"/>
  <c r="AK69" i="1"/>
  <c r="AK83" i="1"/>
  <c r="AK84" i="1"/>
  <c r="AK85" i="1"/>
  <c r="AK104" i="1"/>
  <c r="AK105" i="1"/>
  <c r="AK106" i="1"/>
  <c r="AK107" i="1"/>
  <c r="AK108" i="1"/>
  <c r="AK119" i="1"/>
  <c r="AK120" i="1"/>
  <c r="AK121" i="1"/>
  <c r="AK122" i="1"/>
  <c r="AK123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L18" i="1"/>
  <c r="AL19" i="1"/>
  <c r="AL20" i="1"/>
  <c r="AL21" i="1"/>
  <c r="AL22" i="1"/>
  <c r="AL23" i="1"/>
  <c r="AL27" i="1"/>
  <c r="AL28" i="1"/>
  <c r="AL29" i="1"/>
  <c r="AL31" i="1"/>
  <c r="AL42" i="1"/>
  <c r="AL43" i="1"/>
  <c r="AL46" i="1"/>
  <c r="AL49" i="1"/>
  <c r="AL50" i="1"/>
  <c r="AL53" i="1"/>
  <c r="AL56" i="1"/>
  <c r="AL64" i="1"/>
  <c r="AL65" i="1"/>
  <c r="AL66" i="1"/>
  <c r="AL67" i="1"/>
  <c r="AL68" i="1"/>
  <c r="AL69" i="1"/>
  <c r="AL83" i="1"/>
  <c r="AL84" i="1"/>
  <c r="AL85" i="1"/>
  <c r="AL104" i="1"/>
  <c r="AL105" i="1"/>
  <c r="AL106" i="1"/>
  <c r="AL107" i="1"/>
  <c r="AL108" i="1"/>
  <c r="AL119" i="1"/>
  <c r="AL120" i="1"/>
  <c r="AL121" i="1"/>
  <c r="AL122" i="1"/>
  <c r="AL123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H18" i="1"/>
  <c r="AH19" i="1"/>
  <c r="AH20" i="1"/>
  <c r="AH21" i="1"/>
  <c r="AH22" i="1"/>
  <c r="AH23" i="1"/>
  <c r="AH27" i="1"/>
  <c r="AH28" i="1"/>
  <c r="AH29" i="1"/>
  <c r="AH31" i="1"/>
  <c r="AH42" i="1"/>
  <c r="AH43" i="1"/>
  <c r="AH46" i="1"/>
  <c r="AH49" i="1"/>
  <c r="AH50" i="1"/>
  <c r="AH53" i="1"/>
  <c r="AH56" i="1"/>
  <c r="AH64" i="1"/>
  <c r="AH65" i="1"/>
  <c r="AH66" i="1"/>
  <c r="AH67" i="1"/>
  <c r="AH68" i="1"/>
  <c r="AH69" i="1"/>
  <c r="AH83" i="1"/>
  <c r="AH84" i="1"/>
  <c r="AH85" i="1"/>
  <c r="AH104" i="1"/>
  <c r="AH105" i="1"/>
  <c r="AH106" i="1"/>
  <c r="AH107" i="1"/>
  <c r="AH108" i="1"/>
  <c r="AH119" i="1"/>
  <c r="AH120" i="1"/>
  <c r="AH121" i="1"/>
  <c r="AH122" i="1"/>
  <c r="AH123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I18" i="1"/>
  <c r="AI19" i="1"/>
  <c r="AI20" i="1"/>
  <c r="AI21" i="1"/>
  <c r="AI22" i="1"/>
  <c r="AI23" i="1"/>
  <c r="AI27" i="1"/>
  <c r="AI28" i="1"/>
  <c r="AI29" i="1"/>
  <c r="AI31" i="1"/>
  <c r="AI42" i="1"/>
  <c r="AI43" i="1"/>
  <c r="AI46" i="1"/>
  <c r="AI49" i="1"/>
  <c r="AI50" i="1"/>
  <c r="AI53" i="1"/>
  <c r="AI56" i="1"/>
  <c r="AI64" i="1"/>
  <c r="AI65" i="1"/>
  <c r="AI66" i="1"/>
  <c r="AI67" i="1"/>
  <c r="AI68" i="1"/>
  <c r="AI69" i="1"/>
  <c r="AI83" i="1"/>
  <c r="AI84" i="1"/>
  <c r="AI85" i="1"/>
  <c r="AI104" i="1"/>
  <c r="AI105" i="1"/>
  <c r="AI106" i="1"/>
  <c r="AI107" i="1"/>
  <c r="AI108" i="1"/>
  <c r="AI119" i="1"/>
  <c r="AI120" i="1"/>
  <c r="AI121" i="1"/>
  <c r="AI122" i="1"/>
  <c r="AI123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BD2" i="1" l="1"/>
  <c r="BG2" i="1" s="1"/>
  <c r="BD10" i="1"/>
  <c r="BG10" i="1" s="1"/>
  <c r="BD17" i="1"/>
  <c r="BG17" i="1" s="1"/>
  <c r="BD35" i="1"/>
  <c r="BG35" i="1" s="1"/>
  <c r="BD36" i="1"/>
  <c r="BG36" i="1" s="1"/>
  <c r="BD37" i="1"/>
  <c r="BD38" i="1"/>
  <c r="BD39" i="1"/>
  <c r="BG39" i="1" s="1"/>
  <c r="BD40" i="1"/>
  <c r="BG40" i="1" s="1"/>
  <c r="BD41" i="1"/>
  <c r="BD47" i="1"/>
  <c r="BD48" i="1"/>
  <c r="BD51" i="1"/>
  <c r="BD52" i="1"/>
  <c r="BD63" i="1"/>
  <c r="BD153" i="1"/>
  <c r="BG153" i="1" s="1"/>
  <c r="BD154" i="1"/>
  <c r="BG154" i="1" s="1"/>
  <c r="BI2" i="1"/>
  <c r="BI39" i="1" l="1"/>
  <c r="BI18" i="1"/>
  <c r="BI19" i="1"/>
  <c r="BI20" i="1"/>
  <c r="BI21" i="1"/>
  <c r="BI22" i="1"/>
  <c r="BI23" i="1"/>
  <c r="BI27" i="1"/>
  <c r="BI28" i="1"/>
  <c r="BI29" i="1"/>
  <c r="BI31" i="1"/>
  <c r="BI42" i="1"/>
  <c r="BI43" i="1"/>
  <c r="BI46" i="1"/>
  <c r="BI49" i="1"/>
  <c r="BI50" i="1"/>
  <c r="BI53" i="1"/>
  <c r="BI56" i="1"/>
  <c r="BI64" i="1"/>
  <c r="BI65" i="1"/>
  <c r="BI66" i="1"/>
  <c r="BI67" i="1"/>
  <c r="BI68" i="1"/>
  <c r="BI69" i="1"/>
  <c r="BI83" i="1"/>
  <c r="BI84" i="1"/>
  <c r="BI85" i="1"/>
  <c r="BI104" i="1"/>
  <c r="BI105" i="1"/>
  <c r="BI106" i="1"/>
  <c r="BI107" i="1"/>
  <c r="BI108" i="1"/>
  <c r="BI119" i="1"/>
  <c r="BI120" i="1"/>
  <c r="BI121" i="1"/>
  <c r="BI122" i="1"/>
  <c r="BI123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E51" i="1"/>
  <c r="BE52" i="1"/>
  <c r="BE63" i="1"/>
  <c r="BE43" i="1"/>
  <c r="BE44" i="1"/>
  <c r="BE45" i="1"/>
  <c r="BE46" i="1"/>
  <c r="BE47" i="1"/>
  <c r="BE48" i="1"/>
  <c r="BE42" i="1"/>
  <c r="BE41" i="1"/>
  <c r="BE38" i="1"/>
  <c r="BE37" i="1"/>
  <c r="BE34" i="1"/>
  <c r="BE33" i="1"/>
  <c r="BE26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2" i="1"/>
  <c r="BB53" i="1"/>
  <c r="BB54" i="1"/>
  <c r="BB55" i="1"/>
  <c r="BB56" i="1"/>
  <c r="BB57" i="1"/>
  <c r="BB58" i="1"/>
  <c r="BB59" i="1"/>
  <c r="BB60" i="1"/>
  <c r="BB63" i="1"/>
  <c r="BB64" i="1"/>
  <c r="BB65" i="1"/>
  <c r="BB66" i="1"/>
  <c r="BB67" i="1"/>
  <c r="BB68" i="1"/>
  <c r="BB69" i="1"/>
  <c r="BB70" i="1"/>
  <c r="BB83" i="1"/>
  <c r="BB84" i="1"/>
  <c r="BB85" i="1"/>
  <c r="BB87" i="1"/>
  <c r="BB89" i="1"/>
  <c r="BB90" i="1"/>
  <c r="BB94" i="1"/>
  <c r="BB95" i="1"/>
  <c r="BB96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9" i="1"/>
  <c r="BB150" i="1"/>
  <c r="BB151" i="1"/>
  <c r="BB152" i="1"/>
  <c r="BB153" i="1"/>
  <c r="BB154" i="1"/>
  <c r="AI154" i="1"/>
  <c r="AJ154" i="1" s="1"/>
  <c r="AI153" i="1"/>
  <c r="AJ153" i="1" s="1"/>
  <c r="AI37" i="1"/>
  <c r="AJ37" i="1" s="1"/>
  <c r="AI32" i="1"/>
  <c r="AJ32" i="1" s="1"/>
  <c r="AI30" i="1"/>
  <c r="AJ30" i="1" s="1"/>
  <c r="AI25" i="1"/>
  <c r="AJ25" i="1" s="1"/>
  <c r="AI24" i="1"/>
  <c r="AJ24" i="1" s="1"/>
  <c r="AI17" i="1"/>
  <c r="AJ17" i="1" s="1"/>
  <c r="AI15" i="1"/>
  <c r="AJ15" i="1" s="1"/>
  <c r="AI14" i="1"/>
  <c r="AJ14" i="1" s="1"/>
  <c r="AI13" i="1"/>
  <c r="AJ13" i="1" s="1"/>
  <c r="AI12" i="1"/>
  <c r="AJ12" i="1" s="1"/>
  <c r="AI11" i="1"/>
  <c r="AJ11" i="1" s="1"/>
  <c r="AI10" i="1"/>
  <c r="AJ10" i="1" s="1"/>
  <c r="AI9" i="1"/>
  <c r="AJ9" i="1" s="1"/>
  <c r="AI8" i="1"/>
  <c r="AJ8" i="1" s="1"/>
  <c r="AI7" i="1"/>
  <c r="AJ7" i="1" s="1"/>
  <c r="AI6" i="1"/>
  <c r="AJ6" i="1" s="1"/>
  <c r="AI5" i="1"/>
  <c r="AJ5" i="1" s="1"/>
  <c r="AI4" i="1"/>
  <c r="AJ4" i="1" s="1"/>
  <c r="AI3" i="1"/>
  <c r="AJ3" i="1" s="1"/>
  <c r="AI2" i="1"/>
  <c r="AJ2" i="1" s="1"/>
  <c r="AS154" i="1"/>
  <c r="AS153" i="1"/>
  <c r="AS152" i="1"/>
  <c r="BD152" i="1" s="1"/>
  <c r="AS151" i="1"/>
  <c r="BD151" i="1" s="1"/>
  <c r="AS150" i="1"/>
  <c r="BD150" i="1" s="1"/>
  <c r="AS149" i="1"/>
  <c r="BD149" i="1" s="1"/>
  <c r="AS148" i="1"/>
  <c r="AS147" i="1"/>
  <c r="AS146" i="1"/>
  <c r="AS145" i="1"/>
  <c r="AS144" i="1"/>
  <c r="BD144" i="1" s="1"/>
  <c r="AS143" i="1"/>
  <c r="BD143" i="1" s="1"/>
  <c r="AS142" i="1"/>
  <c r="BD142" i="1" s="1"/>
  <c r="AS141" i="1"/>
  <c r="BD141" i="1" s="1"/>
  <c r="AS140" i="1"/>
  <c r="BD140" i="1" s="1"/>
  <c r="AS139" i="1"/>
  <c r="BD139" i="1" s="1"/>
  <c r="AS138" i="1"/>
  <c r="BD138" i="1" s="1"/>
  <c r="AS137" i="1"/>
  <c r="BD137" i="1" s="1"/>
  <c r="AS136" i="1"/>
  <c r="BD136" i="1" s="1"/>
  <c r="AS135" i="1"/>
  <c r="BD135" i="1" s="1"/>
  <c r="AS134" i="1"/>
  <c r="BD134" i="1" s="1"/>
  <c r="AS133" i="1"/>
  <c r="BD133" i="1" s="1"/>
  <c r="AS132" i="1"/>
  <c r="BD132" i="1" s="1"/>
  <c r="AS131" i="1"/>
  <c r="BD131" i="1" s="1"/>
  <c r="AS130" i="1"/>
  <c r="BD130" i="1" s="1"/>
  <c r="AS129" i="1"/>
  <c r="BD129" i="1" s="1"/>
  <c r="AS128" i="1"/>
  <c r="BD128" i="1" s="1"/>
  <c r="AS127" i="1"/>
  <c r="BD127" i="1" s="1"/>
  <c r="AS126" i="1"/>
  <c r="BD126" i="1" s="1"/>
  <c r="AS125" i="1"/>
  <c r="BD125" i="1" s="1"/>
  <c r="AS124" i="1"/>
  <c r="BD124" i="1" s="1"/>
  <c r="AS123" i="1"/>
  <c r="BD123" i="1" s="1"/>
  <c r="AS122" i="1"/>
  <c r="BD122" i="1" s="1"/>
  <c r="AS121" i="1"/>
  <c r="BD121" i="1" s="1"/>
  <c r="AS120" i="1"/>
  <c r="BD120" i="1" s="1"/>
  <c r="AS119" i="1"/>
  <c r="BD119" i="1" s="1"/>
  <c r="AS118" i="1"/>
  <c r="BD118" i="1" s="1"/>
  <c r="AS117" i="1"/>
  <c r="BD117" i="1" s="1"/>
  <c r="AS116" i="1"/>
  <c r="BD116" i="1" s="1"/>
  <c r="AS115" i="1"/>
  <c r="BD115" i="1" s="1"/>
  <c r="AS114" i="1"/>
  <c r="BD114" i="1" s="1"/>
  <c r="AS113" i="1"/>
  <c r="BD113" i="1" s="1"/>
  <c r="AS112" i="1"/>
  <c r="BD112" i="1" s="1"/>
  <c r="AS111" i="1"/>
  <c r="BD111" i="1" s="1"/>
  <c r="AS110" i="1"/>
  <c r="BD110" i="1" s="1"/>
  <c r="AS109" i="1"/>
  <c r="BD109" i="1" s="1"/>
  <c r="AS108" i="1"/>
  <c r="BD108" i="1" s="1"/>
  <c r="AS107" i="1"/>
  <c r="BD107" i="1" s="1"/>
  <c r="AS106" i="1"/>
  <c r="BD106" i="1" s="1"/>
  <c r="AS105" i="1"/>
  <c r="BD105" i="1" s="1"/>
  <c r="AS104" i="1"/>
  <c r="BD104" i="1" s="1"/>
  <c r="AS103" i="1"/>
  <c r="AS102" i="1"/>
  <c r="AS101" i="1"/>
  <c r="AS100" i="1"/>
  <c r="AS99" i="1"/>
  <c r="AS98" i="1"/>
  <c r="AS97" i="1"/>
  <c r="AS96" i="1"/>
  <c r="BD96" i="1" s="1"/>
  <c r="AS95" i="1"/>
  <c r="BD95" i="1" s="1"/>
  <c r="AS94" i="1"/>
  <c r="BD94" i="1" s="1"/>
  <c r="AS93" i="1"/>
  <c r="AS92" i="1"/>
  <c r="AS91" i="1"/>
  <c r="AS90" i="1"/>
  <c r="BD90" i="1" s="1"/>
  <c r="AS89" i="1"/>
  <c r="BD89" i="1" s="1"/>
  <c r="AS88" i="1"/>
  <c r="AS87" i="1"/>
  <c r="BD87" i="1" s="1"/>
  <c r="AS86" i="1"/>
  <c r="AS85" i="1"/>
  <c r="BD85" i="1" s="1"/>
  <c r="AS84" i="1"/>
  <c r="BD84" i="1" s="1"/>
  <c r="AS83" i="1"/>
  <c r="BD83" i="1" s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BD70" i="1" s="1"/>
  <c r="AS69" i="1"/>
  <c r="BD69" i="1" s="1"/>
  <c r="AS68" i="1"/>
  <c r="BD68" i="1" s="1"/>
  <c r="AS67" i="1"/>
  <c r="BD67" i="1" s="1"/>
  <c r="AS66" i="1"/>
  <c r="BD66" i="1" s="1"/>
  <c r="AS65" i="1"/>
  <c r="BD65" i="1" s="1"/>
  <c r="AS64" i="1"/>
  <c r="BD64" i="1" s="1"/>
  <c r="AS63" i="1"/>
  <c r="AS62" i="1"/>
  <c r="AS61" i="1"/>
  <c r="AS60" i="1"/>
  <c r="BD60" i="1" s="1"/>
  <c r="AS59" i="1"/>
  <c r="BD59" i="1" s="1"/>
  <c r="AS58" i="1"/>
  <c r="BD58" i="1" s="1"/>
  <c r="AS57" i="1"/>
  <c r="BD57" i="1" s="1"/>
  <c r="AS56" i="1"/>
  <c r="BD56" i="1" s="1"/>
  <c r="AS55" i="1"/>
  <c r="BD55" i="1" s="1"/>
  <c r="AS54" i="1"/>
  <c r="BD54" i="1" s="1"/>
  <c r="AS53" i="1"/>
  <c r="BD53" i="1" s="1"/>
  <c r="AS52" i="1"/>
  <c r="AS51" i="1"/>
  <c r="AS50" i="1"/>
  <c r="BD50" i="1" s="1"/>
  <c r="AS49" i="1"/>
  <c r="BD49" i="1" s="1"/>
  <c r="AS48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BD33" i="1" s="1"/>
  <c r="AS32" i="1"/>
  <c r="AS31" i="1"/>
  <c r="BD31" i="1" s="1"/>
  <c r="BG31" i="1" s="1"/>
  <c r="AS30" i="1"/>
  <c r="AS29" i="1"/>
  <c r="AS28" i="1"/>
  <c r="AS27" i="1"/>
  <c r="AS26" i="1"/>
  <c r="AS25" i="1"/>
  <c r="BD25" i="1" s="1"/>
  <c r="BG25" i="1" s="1"/>
  <c r="AS24" i="1"/>
  <c r="BD24" i="1" s="1"/>
  <c r="BG24" i="1" s="1"/>
  <c r="AS23" i="1"/>
  <c r="BD23" i="1" s="1"/>
  <c r="BG23" i="1" s="1"/>
  <c r="AS22" i="1"/>
  <c r="AS21" i="1"/>
  <c r="AS20" i="1"/>
  <c r="AS19" i="1"/>
  <c r="AS18" i="1"/>
  <c r="AS17" i="1"/>
  <c r="AS16" i="1"/>
  <c r="AS15" i="1"/>
  <c r="BD15" i="1" s="1"/>
  <c r="BG15" i="1" s="1"/>
  <c r="BI15" i="1" s="1"/>
  <c r="AS14" i="1"/>
  <c r="AS13" i="1"/>
  <c r="AS12" i="1"/>
  <c r="AS11" i="1"/>
  <c r="AS10" i="1"/>
  <c r="AS9" i="1"/>
  <c r="BD9" i="1" s="1"/>
  <c r="BG9" i="1" s="1"/>
  <c r="AS8" i="1"/>
  <c r="AS7" i="1"/>
  <c r="BD7" i="1" s="1"/>
  <c r="BG7" i="1" s="1"/>
  <c r="BI7" i="1" s="1"/>
  <c r="AS6" i="1"/>
  <c r="AS5" i="1"/>
  <c r="AS4" i="1"/>
  <c r="AS3" i="1"/>
  <c r="BD3" i="1" s="1"/>
  <c r="BG3" i="1" s="1"/>
  <c r="BI3" i="1" s="1"/>
  <c r="AS2" i="1"/>
  <c r="BC2" i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L18" i="1"/>
  <c r="L19" i="1"/>
  <c r="L20" i="1"/>
  <c r="L21" i="1"/>
  <c r="L22" i="1"/>
  <c r="L23" i="1"/>
  <c r="L27" i="1"/>
  <c r="L28" i="1"/>
  <c r="L29" i="1"/>
  <c r="L31" i="1"/>
  <c r="L42" i="1"/>
  <c r="L43" i="1"/>
  <c r="L46" i="1"/>
  <c r="L49" i="1"/>
  <c r="L50" i="1"/>
  <c r="L53" i="1"/>
  <c r="L56" i="1"/>
  <c r="L64" i="1"/>
  <c r="L65" i="1"/>
  <c r="L66" i="1"/>
  <c r="L67" i="1"/>
  <c r="L68" i="1"/>
  <c r="L69" i="1"/>
  <c r="L83" i="1"/>
  <c r="L84" i="1"/>
  <c r="L85" i="1"/>
  <c r="L104" i="1"/>
  <c r="L105" i="1"/>
  <c r="L106" i="1"/>
  <c r="L107" i="1"/>
  <c r="L108" i="1"/>
  <c r="L119" i="1"/>
  <c r="L120" i="1"/>
  <c r="L121" i="1"/>
  <c r="L122" i="1"/>
  <c r="L123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K18" i="1"/>
  <c r="K19" i="1"/>
  <c r="K20" i="1"/>
  <c r="K21" i="1"/>
  <c r="K22" i="1"/>
  <c r="K23" i="1"/>
  <c r="K27" i="1"/>
  <c r="K28" i="1"/>
  <c r="K29" i="1"/>
  <c r="K31" i="1"/>
  <c r="K42" i="1"/>
  <c r="K43" i="1"/>
  <c r="K46" i="1"/>
  <c r="K49" i="1"/>
  <c r="K50" i="1"/>
  <c r="K53" i="1"/>
  <c r="K56" i="1"/>
  <c r="K64" i="1"/>
  <c r="K65" i="1"/>
  <c r="K66" i="1"/>
  <c r="K67" i="1"/>
  <c r="K68" i="1"/>
  <c r="K69" i="1"/>
  <c r="K83" i="1"/>
  <c r="K84" i="1"/>
  <c r="K85" i="1"/>
  <c r="K104" i="1"/>
  <c r="K105" i="1"/>
  <c r="K106" i="1"/>
  <c r="K107" i="1"/>
  <c r="K108" i="1"/>
  <c r="K119" i="1"/>
  <c r="K120" i="1"/>
  <c r="K121" i="1"/>
  <c r="K122" i="1"/>
  <c r="K123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BA2" i="1"/>
  <c r="BA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2" i="1"/>
  <c r="BA53" i="1"/>
  <c r="BA54" i="1"/>
  <c r="BA55" i="1"/>
  <c r="BA56" i="1"/>
  <c r="BA57" i="1"/>
  <c r="BA58" i="1"/>
  <c r="BA59" i="1"/>
  <c r="BA60" i="1"/>
  <c r="BA63" i="1"/>
  <c r="BA64" i="1"/>
  <c r="BA65" i="1"/>
  <c r="BA66" i="1"/>
  <c r="BA67" i="1"/>
  <c r="BA68" i="1"/>
  <c r="BA69" i="1"/>
  <c r="BA70" i="1"/>
  <c r="BA83" i="1"/>
  <c r="BA84" i="1"/>
  <c r="BA85" i="1"/>
  <c r="BA87" i="1"/>
  <c r="BA89" i="1"/>
  <c r="BA90" i="1"/>
  <c r="BA94" i="1"/>
  <c r="BA95" i="1"/>
  <c r="BA96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9" i="1"/>
  <c r="BA150" i="1"/>
  <c r="BA151" i="1"/>
  <c r="BA152" i="1"/>
  <c r="BA153" i="1"/>
  <c r="BA154" i="1"/>
  <c r="BG47" i="1" l="1"/>
  <c r="BI47" i="1" s="1"/>
  <c r="BG52" i="1"/>
  <c r="BG48" i="1"/>
  <c r="BI48" i="1" s="1"/>
  <c r="BG51" i="1"/>
  <c r="BI38" i="1"/>
  <c r="BG37" i="1"/>
  <c r="BG38" i="1"/>
  <c r="BG41" i="1"/>
  <c r="BG63" i="1"/>
  <c r="BI63" i="1" s="1"/>
  <c r="AI26" i="1"/>
  <c r="AJ26" i="1" s="1"/>
  <c r="AI34" i="1"/>
  <c r="AJ34" i="1" s="1"/>
  <c r="AI51" i="1"/>
  <c r="AJ51" i="1" s="1"/>
  <c r="AI35" i="1"/>
  <c r="AJ35" i="1" s="1"/>
  <c r="AI44" i="1"/>
  <c r="AJ44" i="1" s="1"/>
  <c r="AI52" i="1"/>
  <c r="AJ52" i="1" s="1"/>
  <c r="AI48" i="1"/>
  <c r="AJ48" i="1" s="1"/>
  <c r="AI36" i="1"/>
  <c r="AJ36" i="1" s="1"/>
  <c r="AI45" i="1"/>
  <c r="AJ45" i="1" s="1"/>
  <c r="AI38" i="1"/>
  <c r="AJ38" i="1" s="1"/>
  <c r="AI47" i="1"/>
  <c r="AJ47" i="1" s="1"/>
  <c r="AI63" i="1"/>
  <c r="AJ63" i="1" s="1"/>
  <c r="AI39" i="1"/>
  <c r="AJ39" i="1" s="1"/>
  <c r="AH37" i="1"/>
  <c r="AL37" i="1"/>
  <c r="AK37" i="1"/>
  <c r="AI16" i="1"/>
  <c r="AJ16" i="1" s="1"/>
  <c r="AI41" i="1"/>
  <c r="AJ41" i="1" s="1"/>
  <c r="AI33" i="1"/>
  <c r="AJ33" i="1" s="1"/>
  <c r="BD4" i="1"/>
  <c r="BG4" i="1" s="1"/>
  <c r="BI4" i="1" s="1"/>
  <c r="BD5" i="1"/>
  <c r="BG5" i="1" s="1"/>
  <c r="BI5" i="1" s="1"/>
  <c r="BD13" i="1"/>
  <c r="BG13" i="1" s="1"/>
  <c r="BD45" i="1"/>
  <c r="BG45" i="1" s="1"/>
  <c r="BI45" i="1" s="1"/>
  <c r="BD29" i="1"/>
  <c r="BG29" i="1" s="1"/>
  <c r="BD6" i="1"/>
  <c r="BG6" i="1" s="1"/>
  <c r="BI6" i="1" s="1"/>
  <c r="BD14" i="1"/>
  <c r="BG14" i="1" s="1"/>
  <c r="BI14" i="1" s="1"/>
  <c r="BD22" i="1"/>
  <c r="BG22" i="1" s="1"/>
  <c r="BI30" i="1"/>
  <c r="BD30" i="1"/>
  <c r="BG30" i="1" s="1"/>
  <c r="BD46" i="1"/>
  <c r="BG46" i="1" s="1"/>
  <c r="BG33" i="1"/>
  <c r="BD21" i="1"/>
  <c r="BG21" i="1" s="1"/>
  <c r="BD20" i="1"/>
  <c r="BG20" i="1" s="1"/>
  <c r="BD44" i="1"/>
  <c r="BG44" i="1" s="1"/>
  <c r="BD28" i="1"/>
  <c r="BG28" i="1" s="1"/>
  <c r="BD8" i="1"/>
  <c r="BG8" i="1" s="1"/>
  <c r="BD16" i="1"/>
  <c r="BG16" i="1" s="1"/>
  <c r="BI16" i="1" s="1"/>
  <c r="BD32" i="1"/>
  <c r="BG32" i="1" s="1"/>
  <c r="BI32" i="1" s="1"/>
  <c r="BD18" i="1"/>
  <c r="BG18" i="1" s="1"/>
  <c r="BD26" i="1"/>
  <c r="BD34" i="1"/>
  <c r="BG34" i="1" s="1"/>
  <c r="BD42" i="1"/>
  <c r="BG42" i="1" s="1"/>
  <c r="BD12" i="1"/>
  <c r="BG12" i="1" s="1"/>
  <c r="BI12" i="1" s="1"/>
  <c r="BD11" i="1"/>
  <c r="BG11" i="1" s="1"/>
  <c r="BD19" i="1"/>
  <c r="BG19" i="1" s="1"/>
  <c r="BD27" i="1"/>
  <c r="BG27" i="1" s="1"/>
  <c r="BD43" i="1"/>
  <c r="BG43" i="1" s="1"/>
  <c r="BG26" i="1"/>
  <c r="BI37" i="1"/>
  <c r="BI52" i="1"/>
  <c r="BI36" i="1"/>
  <c r="BI51" i="1"/>
  <c r="BI35" i="1"/>
  <c r="BI154" i="1"/>
  <c r="BI26" i="1"/>
  <c r="BI10" i="1"/>
  <c r="BI153" i="1"/>
  <c r="BI33" i="1"/>
  <c r="BI25" i="1"/>
  <c r="BI17" i="1"/>
  <c r="BI9" i="1"/>
  <c r="BI40" i="1"/>
  <c r="BI8" i="1"/>
  <c r="AY51" i="1"/>
  <c r="AV2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T49" i="1"/>
  <c r="AT50" i="1"/>
  <c r="AV51" i="1"/>
  <c r="AV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V153" i="1"/>
  <c r="AV154" i="1"/>
  <c r="AR24" i="1"/>
  <c r="AQ144" i="1" l="1"/>
  <c r="AU144" i="1"/>
  <c r="AQ120" i="1"/>
  <c r="AU120" i="1"/>
  <c r="AU96" i="1"/>
  <c r="AQ96" i="1"/>
  <c r="AU72" i="1"/>
  <c r="AQ72" i="1"/>
  <c r="AQ151" i="1"/>
  <c r="AU151" i="1"/>
  <c r="AQ143" i="1"/>
  <c r="AU143" i="1"/>
  <c r="AQ135" i="1"/>
  <c r="AU135" i="1"/>
  <c r="AQ127" i="1"/>
  <c r="AU127" i="1"/>
  <c r="AQ119" i="1"/>
  <c r="AU119" i="1"/>
  <c r="AQ111" i="1"/>
  <c r="AU111" i="1"/>
  <c r="AQ103" i="1"/>
  <c r="AU103" i="1"/>
  <c r="AQ95" i="1"/>
  <c r="AU95" i="1"/>
  <c r="AQ87" i="1"/>
  <c r="AU87" i="1"/>
  <c r="AQ79" i="1"/>
  <c r="AU79" i="1"/>
  <c r="AQ71" i="1"/>
  <c r="AU71" i="1"/>
  <c r="AV63" i="1"/>
  <c r="AQ63" i="1"/>
  <c r="AU63" i="1"/>
  <c r="AQ55" i="1"/>
  <c r="AU55" i="1"/>
  <c r="AQ152" i="1"/>
  <c r="AU152" i="1"/>
  <c r="AU128" i="1"/>
  <c r="AQ128" i="1"/>
  <c r="AQ104" i="1"/>
  <c r="AU104" i="1"/>
  <c r="AQ80" i="1"/>
  <c r="AU80" i="1"/>
  <c r="AU56" i="1"/>
  <c r="AQ56" i="1"/>
  <c r="AU142" i="1"/>
  <c r="AQ142" i="1"/>
  <c r="AQ126" i="1"/>
  <c r="AU126" i="1"/>
  <c r="AU110" i="1"/>
  <c r="AQ110" i="1"/>
  <c r="AU86" i="1"/>
  <c r="AQ86" i="1"/>
  <c r="AQ141" i="1"/>
  <c r="AU141" i="1"/>
  <c r="AU133" i="1"/>
  <c r="AQ133" i="1"/>
  <c r="AQ125" i="1"/>
  <c r="AU125" i="1"/>
  <c r="AQ117" i="1"/>
  <c r="AU117" i="1"/>
  <c r="AU109" i="1"/>
  <c r="AQ109" i="1"/>
  <c r="AQ101" i="1"/>
  <c r="AU101" i="1"/>
  <c r="AQ93" i="1"/>
  <c r="AU93" i="1"/>
  <c r="AU85" i="1"/>
  <c r="AQ85" i="1"/>
  <c r="AQ77" i="1"/>
  <c r="AU77" i="1"/>
  <c r="AQ69" i="1"/>
  <c r="AU69" i="1"/>
  <c r="AQ61" i="1"/>
  <c r="AU61" i="1"/>
  <c r="AQ53" i="1"/>
  <c r="AU53" i="1"/>
  <c r="AU131" i="1"/>
  <c r="AQ131" i="1"/>
  <c r="AU136" i="1"/>
  <c r="AQ136" i="1"/>
  <c r="AQ112" i="1"/>
  <c r="AU112" i="1"/>
  <c r="AQ88" i="1"/>
  <c r="AU88" i="1"/>
  <c r="AQ64" i="1"/>
  <c r="AU64" i="1"/>
  <c r="AU150" i="1"/>
  <c r="AQ150" i="1"/>
  <c r="AU134" i="1"/>
  <c r="AQ134" i="1"/>
  <c r="AU118" i="1"/>
  <c r="AQ118" i="1"/>
  <c r="AU102" i="1"/>
  <c r="AQ102" i="1"/>
  <c r="AQ94" i="1"/>
  <c r="AU94" i="1"/>
  <c r="AU78" i="1"/>
  <c r="AQ78" i="1"/>
  <c r="AU70" i="1"/>
  <c r="AQ70" i="1"/>
  <c r="AQ62" i="1"/>
  <c r="AU62" i="1"/>
  <c r="AU54" i="1"/>
  <c r="AQ54" i="1"/>
  <c r="AU149" i="1"/>
  <c r="AQ149" i="1"/>
  <c r="AU148" i="1"/>
  <c r="AQ148" i="1"/>
  <c r="AU140" i="1"/>
  <c r="AQ140" i="1"/>
  <c r="AU132" i="1"/>
  <c r="AQ132" i="1"/>
  <c r="AU124" i="1"/>
  <c r="AQ124" i="1"/>
  <c r="AU116" i="1"/>
  <c r="AQ116" i="1"/>
  <c r="AU108" i="1"/>
  <c r="AQ108" i="1"/>
  <c r="AU100" i="1"/>
  <c r="AQ100" i="1"/>
  <c r="AU92" i="1"/>
  <c r="AQ92" i="1"/>
  <c r="AU84" i="1"/>
  <c r="AQ84" i="1"/>
  <c r="AU76" i="1"/>
  <c r="AQ76" i="1"/>
  <c r="AU68" i="1"/>
  <c r="AQ68" i="1"/>
  <c r="AU60" i="1"/>
  <c r="AQ60" i="1"/>
  <c r="AU139" i="1"/>
  <c r="AQ139" i="1"/>
  <c r="AU123" i="1"/>
  <c r="AQ123" i="1"/>
  <c r="AU107" i="1"/>
  <c r="AQ107" i="1"/>
  <c r="AU99" i="1"/>
  <c r="AQ99" i="1"/>
  <c r="AU83" i="1"/>
  <c r="AQ83" i="1"/>
  <c r="AU75" i="1"/>
  <c r="AQ75" i="1"/>
  <c r="AU67" i="1"/>
  <c r="AQ67" i="1"/>
  <c r="AU59" i="1"/>
  <c r="AQ59" i="1"/>
  <c r="AQ146" i="1"/>
  <c r="AU146" i="1"/>
  <c r="AQ130" i="1"/>
  <c r="AU130" i="1"/>
  <c r="AQ114" i="1"/>
  <c r="AU114" i="1"/>
  <c r="AQ106" i="1"/>
  <c r="AU106" i="1"/>
  <c r="AQ98" i="1"/>
  <c r="AU98" i="1"/>
  <c r="AQ90" i="1"/>
  <c r="AU90" i="1"/>
  <c r="AQ82" i="1"/>
  <c r="AU82" i="1"/>
  <c r="AQ74" i="1"/>
  <c r="AU74" i="1"/>
  <c r="AQ66" i="1"/>
  <c r="AU66" i="1"/>
  <c r="AQ58" i="1"/>
  <c r="AU58" i="1"/>
  <c r="AQ50" i="1"/>
  <c r="AU50" i="1"/>
  <c r="AU147" i="1"/>
  <c r="AQ147" i="1"/>
  <c r="AU115" i="1"/>
  <c r="AQ115" i="1"/>
  <c r="AU91" i="1"/>
  <c r="AQ91" i="1"/>
  <c r="AQ138" i="1"/>
  <c r="AU138" i="1"/>
  <c r="AQ122" i="1"/>
  <c r="AU122" i="1"/>
  <c r="AU145" i="1"/>
  <c r="AQ145" i="1"/>
  <c r="AU137" i="1"/>
  <c r="AQ137" i="1"/>
  <c r="AU129" i="1"/>
  <c r="AQ129" i="1"/>
  <c r="AU121" i="1"/>
  <c r="AQ121" i="1"/>
  <c r="AU113" i="1"/>
  <c r="AQ113" i="1"/>
  <c r="AU105" i="1"/>
  <c r="AQ105" i="1"/>
  <c r="AU97" i="1"/>
  <c r="AQ97" i="1"/>
  <c r="AU89" i="1"/>
  <c r="AQ89" i="1"/>
  <c r="AU81" i="1"/>
  <c r="AQ81" i="1"/>
  <c r="AU73" i="1"/>
  <c r="AQ73" i="1"/>
  <c r="AU65" i="1"/>
  <c r="AQ65" i="1"/>
  <c r="AU57" i="1"/>
  <c r="AQ57" i="1"/>
  <c r="AU49" i="1"/>
  <c r="AQ49" i="1"/>
  <c r="BI44" i="1"/>
  <c r="AH34" i="1"/>
  <c r="AK34" i="1"/>
  <c r="AL34" i="1"/>
  <c r="BI11" i="1"/>
  <c r="AH38" i="1"/>
  <c r="AL38" i="1"/>
  <c r="AK38" i="1"/>
  <c r="AH36" i="1"/>
  <c r="AK36" i="1"/>
  <c r="AL36" i="1"/>
  <c r="AH16" i="1"/>
  <c r="AK16" i="1"/>
  <c r="AL16" i="1"/>
  <c r="AK48" i="1"/>
  <c r="AL48" i="1"/>
  <c r="AH48" i="1"/>
  <c r="AH26" i="1"/>
  <c r="AK26" i="1"/>
  <c r="AL26" i="1"/>
  <c r="AH35" i="1"/>
  <c r="AK35" i="1"/>
  <c r="AL35" i="1"/>
  <c r="BI13" i="1"/>
  <c r="AH33" i="1"/>
  <c r="AK33" i="1"/>
  <c r="AL33" i="1"/>
  <c r="AK41" i="1"/>
  <c r="AL41" i="1"/>
  <c r="AH41" i="1"/>
  <c r="AK63" i="1"/>
  <c r="AH63" i="1"/>
  <c r="AL63" i="1"/>
  <c r="AH52" i="1"/>
  <c r="AK52" i="1"/>
  <c r="AL52" i="1"/>
  <c r="AH45" i="1"/>
  <c r="AK45" i="1"/>
  <c r="AL45" i="1"/>
  <c r="AH44" i="1"/>
  <c r="AK44" i="1"/>
  <c r="AL44" i="1"/>
  <c r="AH51" i="1"/>
  <c r="AK51" i="1"/>
  <c r="AL51" i="1"/>
  <c r="AK39" i="1"/>
  <c r="AL39" i="1"/>
  <c r="AH39" i="1"/>
  <c r="AK47" i="1"/>
  <c r="AL47" i="1"/>
  <c r="AH47" i="1"/>
  <c r="BI34" i="1"/>
  <c r="BI41" i="1"/>
  <c r="BC24" i="1"/>
  <c r="AV120" i="1"/>
  <c r="BE120" i="1"/>
  <c r="AV135" i="1"/>
  <c r="BE135" i="1"/>
  <c r="AV150" i="1"/>
  <c r="BE150" i="1"/>
  <c r="AI150" i="1" s="1"/>
  <c r="AJ150" i="1" s="1"/>
  <c r="AV142" i="1"/>
  <c r="BE142" i="1"/>
  <c r="AV134" i="1"/>
  <c r="BE134" i="1"/>
  <c r="AV126" i="1"/>
  <c r="BE126" i="1"/>
  <c r="AI126" i="1" s="1"/>
  <c r="AJ126" i="1" s="1"/>
  <c r="AV118" i="1"/>
  <c r="BE118" i="1"/>
  <c r="AI118" i="1" s="1"/>
  <c r="AJ118" i="1" s="1"/>
  <c r="AV110" i="1"/>
  <c r="BE110" i="1"/>
  <c r="AI110" i="1" s="1"/>
  <c r="AJ110" i="1" s="1"/>
  <c r="AV94" i="1"/>
  <c r="BE94" i="1"/>
  <c r="AI94" i="1" s="1"/>
  <c r="AJ94" i="1" s="1"/>
  <c r="AV70" i="1"/>
  <c r="BE70" i="1"/>
  <c r="AI70" i="1" s="1"/>
  <c r="AJ70" i="1" s="1"/>
  <c r="AV54" i="1"/>
  <c r="BE54" i="1"/>
  <c r="AI54" i="1" s="1"/>
  <c r="AJ54" i="1" s="1"/>
  <c r="AV136" i="1"/>
  <c r="BE136" i="1"/>
  <c r="AV143" i="1"/>
  <c r="BE143" i="1"/>
  <c r="AI143" i="1" s="1"/>
  <c r="AJ143" i="1" s="1"/>
  <c r="AV111" i="1"/>
  <c r="BE111" i="1"/>
  <c r="AI111" i="1" s="1"/>
  <c r="AJ111" i="1" s="1"/>
  <c r="AV149" i="1"/>
  <c r="BE149" i="1"/>
  <c r="AI149" i="1" s="1"/>
  <c r="AJ149" i="1" s="1"/>
  <c r="AV141" i="1"/>
  <c r="BE141" i="1"/>
  <c r="AV133" i="1"/>
  <c r="BE133" i="1"/>
  <c r="AV125" i="1"/>
  <c r="BE125" i="1"/>
  <c r="AI125" i="1" s="1"/>
  <c r="AJ125" i="1" s="1"/>
  <c r="AV117" i="1"/>
  <c r="BE117" i="1"/>
  <c r="AI117" i="1" s="1"/>
  <c r="AJ117" i="1" s="1"/>
  <c r="AV109" i="1"/>
  <c r="BE109" i="1"/>
  <c r="AI109" i="1" s="1"/>
  <c r="AJ109" i="1" s="1"/>
  <c r="AV85" i="1"/>
  <c r="BE85" i="1"/>
  <c r="AV69" i="1"/>
  <c r="BE69" i="1"/>
  <c r="AV53" i="1"/>
  <c r="BE53" i="1"/>
  <c r="AV128" i="1"/>
  <c r="BE128" i="1"/>
  <c r="AV96" i="1"/>
  <c r="BE96" i="1"/>
  <c r="AI96" i="1" s="1"/>
  <c r="AJ96" i="1" s="1"/>
  <c r="AV56" i="1"/>
  <c r="BE56" i="1"/>
  <c r="AV119" i="1"/>
  <c r="BE119" i="1"/>
  <c r="AV140" i="1"/>
  <c r="BE140" i="1"/>
  <c r="AV132" i="1"/>
  <c r="BE132" i="1"/>
  <c r="AV124" i="1"/>
  <c r="BE124" i="1"/>
  <c r="AI124" i="1" s="1"/>
  <c r="AJ124" i="1" s="1"/>
  <c r="AV116" i="1"/>
  <c r="BE116" i="1"/>
  <c r="AI116" i="1" s="1"/>
  <c r="AJ116" i="1" s="1"/>
  <c r="AV108" i="1"/>
  <c r="BE108" i="1"/>
  <c r="AV84" i="1"/>
  <c r="BE84" i="1"/>
  <c r="AV68" i="1"/>
  <c r="BE68" i="1"/>
  <c r="AV60" i="1"/>
  <c r="BE60" i="1"/>
  <c r="AI60" i="1" s="1"/>
  <c r="AJ60" i="1" s="1"/>
  <c r="AV139" i="1"/>
  <c r="BE139" i="1"/>
  <c r="AV131" i="1"/>
  <c r="BE131" i="1"/>
  <c r="AV123" i="1"/>
  <c r="BE123" i="1"/>
  <c r="AV115" i="1"/>
  <c r="BE115" i="1"/>
  <c r="AI115" i="1" s="1"/>
  <c r="AJ115" i="1" s="1"/>
  <c r="AV107" i="1"/>
  <c r="BE107" i="1"/>
  <c r="AV83" i="1"/>
  <c r="BE83" i="1"/>
  <c r="AV67" i="1"/>
  <c r="BE67" i="1"/>
  <c r="AV59" i="1"/>
  <c r="BE59" i="1"/>
  <c r="AI59" i="1" s="1"/>
  <c r="AJ59" i="1" s="1"/>
  <c r="AV144" i="1"/>
  <c r="BE144" i="1"/>
  <c r="AI144" i="1" s="1"/>
  <c r="AJ144" i="1" s="1"/>
  <c r="AV104" i="1"/>
  <c r="BE104" i="1"/>
  <c r="AV64" i="1"/>
  <c r="BE64" i="1"/>
  <c r="AV127" i="1"/>
  <c r="BE127" i="1"/>
  <c r="AI127" i="1" s="1"/>
  <c r="AJ127" i="1" s="1"/>
  <c r="AV87" i="1"/>
  <c r="BE87" i="1"/>
  <c r="AI87" i="1" s="1"/>
  <c r="AJ87" i="1" s="1"/>
  <c r="AV138" i="1"/>
  <c r="BE138" i="1"/>
  <c r="AV130" i="1"/>
  <c r="BE130" i="1"/>
  <c r="AV122" i="1"/>
  <c r="BE122" i="1"/>
  <c r="AV114" i="1"/>
  <c r="BE114" i="1"/>
  <c r="AI114" i="1" s="1"/>
  <c r="AJ114" i="1" s="1"/>
  <c r="AV106" i="1"/>
  <c r="BE106" i="1"/>
  <c r="AV90" i="1"/>
  <c r="BE90" i="1"/>
  <c r="AI90" i="1" s="1"/>
  <c r="AJ90" i="1" s="1"/>
  <c r="AV66" i="1"/>
  <c r="BE66" i="1"/>
  <c r="AV58" i="1"/>
  <c r="BE58" i="1"/>
  <c r="AI58" i="1" s="1"/>
  <c r="AJ58" i="1" s="1"/>
  <c r="AV50" i="1"/>
  <c r="BE50" i="1"/>
  <c r="AV152" i="1"/>
  <c r="BE152" i="1"/>
  <c r="AI152" i="1" s="1"/>
  <c r="AJ152" i="1" s="1"/>
  <c r="AV112" i="1"/>
  <c r="BE112" i="1"/>
  <c r="AI112" i="1" s="1"/>
  <c r="AJ112" i="1" s="1"/>
  <c r="AV151" i="1"/>
  <c r="BE151" i="1"/>
  <c r="AI151" i="1" s="1"/>
  <c r="AJ151" i="1" s="1"/>
  <c r="AV95" i="1"/>
  <c r="BE95" i="1"/>
  <c r="AI95" i="1" s="1"/>
  <c r="AJ95" i="1" s="1"/>
  <c r="AV55" i="1"/>
  <c r="BE55" i="1"/>
  <c r="AI55" i="1" s="1"/>
  <c r="AJ55" i="1" s="1"/>
  <c r="AV137" i="1"/>
  <c r="BE137" i="1"/>
  <c r="AV129" i="1"/>
  <c r="BE129" i="1"/>
  <c r="AV121" i="1"/>
  <c r="BE121" i="1"/>
  <c r="AV113" i="1"/>
  <c r="BE113" i="1"/>
  <c r="AI113" i="1" s="1"/>
  <c r="AJ113" i="1" s="1"/>
  <c r="AV105" i="1"/>
  <c r="BE105" i="1"/>
  <c r="AV89" i="1"/>
  <c r="BE89" i="1"/>
  <c r="AI89" i="1" s="1"/>
  <c r="AJ89" i="1" s="1"/>
  <c r="AV65" i="1"/>
  <c r="BE65" i="1"/>
  <c r="AV57" i="1"/>
  <c r="BE57" i="1"/>
  <c r="AI57" i="1" s="1"/>
  <c r="AJ57" i="1" s="1"/>
  <c r="AV49" i="1"/>
  <c r="BE49" i="1"/>
  <c r="AV145" i="1"/>
  <c r="AW145" i="1"/>
  <c r="AV148" i="1"/>
  <c r="AW148" i="1"/>
  <c r="AV147" i="1"/>
  <c r="AW147" i="1"/>
  <c r="AV146" i="1"/>
  <c r="AW146" i="1"/>
  <c r="AV103" i="1"/>
  <c r="AW103" i="1"/>
  <c r="AV102" i="1"/>
  <c r="AW102" i="1"/>
  <c r="AV101" i="1"/>
  <c r="AW101" i="1"/>
  <c r="AV100" i="1"/>
  <c r="AW100" i="1"/>
  <c r="AV99" i="1"/>
  <c r="AW99" i="1"/>
  <c r="AV98" i="1"/>
  <c r="AW98" i="1"/>
  <c r="AV97" i="1"/>
  <c r="AW97" i="1"/>
  <c r="AV92" i="1"/>
  <c r="AW92" i="1"/>
  <c r="AV93" i="1"/>
  <c r="AW93" i="1"/>
  <c r="AV91" i="1"/>
  <c r="AW91" i="1"/>
  <c r="AV88" i="1"/>
  <c r="AW88" i="1"/>
  <c r="AV86" i="1"/>
  <c r="AW86" i="1"/>
  <c r="AV72" i="1"/>
  <c r="AW72" i="1"/>
  <c r="AV79" i="1"/>
  <c r="AW79" i="1"/>
  <c r="AV71" i="1"/>
  <c r="AW71" i="1"/>
  <c r="AV77" i="1"/>
  <c r="AW77" i="1"/>
  <c r="AV76" i="1"/>
  <c r="AW76" i="1"/>
  <c r="AV75" i="1"/>
  <c r="AW75" i="1"/>
  <c r="AV78" i="1"/>
  <c r="AW78" i="1"/>
  <c r="AV82" i="1"/>
  <c r="AW82" i="1"/>
  <c r="AV74" i="1"/>
  <c r="AW74" i="1"/>
  <c r="AV80" i="1"/>
  <c r="AW80" i="1"/>
  <c r="AV81" i="1"/>
  <c r="AW81" i="1"/>
  <c r="AV73" i="1"/>
  <c r="AW73" i="1"/>
  <c r="AV62" i="1"/>
  <c r="AW62" i="1"/>
  <c r="AV61" i="1"/>
  <c r="AW61" i="1"/>
  <c r="AZ61" i="1" s="1"/>
  <c r="BE61" i="1" s="1"/>
  <c r="BA51" i="1"/>
  <c r="BB51" i="1"/>
  <c r="AO2" i="1"/>
  <c r="AO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G154" i="1"/>
  <c r="AG153" i="1"/>
  <c r="AG66" i="1"/>
  <c r="AG40" i="1"/>
  <c r="AG32" i="1"/>
  <c r="AG30" i="1"/>
  <c r="AG25" i="1"/>
  <c r="AG24" i="1"/>
  <c r="AG17" i="1"/>
  <c r="AG15" i="1"/>
  <c r="AG14" i="1"/>
  <c r="AG13" i="1"/>
  <c r="AG12" i="1"/>
  <c r="AG11" i="1"/>
  <c r="AG10" i="1"/>
  <c r="AG9" i="1"/>
  <c r="AG8" i="1"/>
  <c r="AG7" i="1"/>
  <c r="AG6" i="1"/>
  <c r="AG5" i="1"/>
  <c r="AG4" i="1"/>
  <c r="AG3" i="1"/>
  <c r="AG2" i="1"/>
  <c r="AI40" i="1"/>
  <c r="AJ40" i="1" s="1"/>
  <c r="AI61" i="1" l="1"/>
  <c r="AJ61" i="1" s="1"/>
  <c r="AG155" i="1"/>
  <c r="AL14" i="1"/>
  <c r="AH14" i="1"/>
  <c r="AK14" i="1"/>
  <c r="AK89" i="1"/>
  <c r="AL89" i="1"/>
  <c r="AH89" i="1"/>
  <c r="AH114" i="1"/>
  <c r="AK114" i="1"/>
  <c r="AL114" i="1"/>
  <c r="AL109" i="1"/>
  <c r="AK109" i="1"/>
  <c r="AH109" i="1"/>
  <c r="AL7" i="1"/>
  <c r="AK7" i="1"/>
  <c r="AH7" i="1"/>
  <c r="AL15" i="1"/>
  <c r="AK15" i="1"/>
  <c r="AH15" i="1"/>
  <c r="AL153" i="1"/>
  <c r="AK153" i="1"/>
  <c r="AH153" i="1"/>
  <c r="AL17" i="1"/>
  <c r="AK17" i="1"/>
  <c r="AH17" i="1"/>
  <c r="AH112" i="1"/>
  <c r="AK112" i="1"/>
  <c r="AL112" i="1"/>
  <c r="AK127" i="1"/>
  <c r="AL127" i="1"/>
  <c r="AH127" i="1"/>
  <c r="AH59" i="1"/>
  <c r="AK59" i="1"/>
  <c r="AL59" i="1"/>
  <c r="AH115" i="1"/>
  <c r="AK115" i="1"/>
  <c r="AL115" i="1"/>
  <c r="AK60" i="1"/>
  <c r="AL60" i="1"/>
  <c r="AH60" i="1"/>
  <c r="AH116" i="1"/>
  <c r="AK116" i="1"/>
  <c r="AL116" i="1"/>
  <c r="AL117" i="1"/>
  <c r="AH117" i="1"/>
  <c r="AK117" i="1"/>
  <c r="AH149" i="1"/>
  <c r="AL149" i="1"/>
  <c r="AK149" i="1"/>
  <c r="AH54" i="1"/>
  <c r="AL54" i="1"/>
  <c r="AK54" i="1"/>
  <c r="AH118" i="1"/>
  <c r="AL118" i="1"/>
  <c r="AK118" i="1"/>
  <c r="AH150" i="1"/>
  <c r="AL150" i="1"/>
  <c r="AK150" i="1"/>
  <c r="AK87" i="1"/>
  <c r="AL87" i="1"/>
  <c r="AH87" i="1"/>
  <c r="AK40" i="1"/>
  <c r="AH40" i="1"/>
  <c r="AL9" i="1"/>
  <c r="AK9" i="1"/>
  <c r="AH9" i="1"/>
  <c r="AL24" i="1"/>
  <c r="AH24" i="1"/>
  <c r="AK24" i="1"/>
  <c r="AK151" i="1"/>
  <c r="AL151" i="1"/>
  <c r="AH151" i="1"/>
  <c r="AH110" i="1"/>
  <c r="AL110" i="1"/>
  <c r="AK110" i="1"/>
  <c r="AL2" i="1"/>
  <c r="AK2" i="1"/>
  <c r="AH2" i="1"/>
  <c r="AL25" i="1"/>
  <c r="AH25" i="1"/>
  <c r="AK25" i="1"/>
  <c r="AK57" i="1"/>
  <c r="AL57" i="1"/>
  <c r="AH57" i="1"/>
  <c r="AH113" i="1"/>
  <c r="AK113" i="1"/>
  <c r="AL113" i="1"/>
  <c r="AK55" i="1"/>
  <c r="AL55" i="1"/>
  <c r="AH55" i="1"/>
  <c r="AK152" i="1"/>
  <c r="AL152" i="1"/>
  <c r="AH152" i="1"/>
  <c r="AH90" i="1"/>
  <c r="AK90" i="1"/>
  <c r="AL90" i="1"/>
  <c r="AH124" i="1"/>
  <c r="AK124" i="1"/>
  <c r="AL124" i="1"/>
  <c r="AH125" i="1"/>
  <c r="AL125" i="1"/>
  <c r="AK125" i="1"/>
  <c r="AK111" i="1"/>
  <c r="AL111" i="1"/>
  <c r="AH111" i="1"/>
  <c r="AH70" i="1"/>
  <c r="AL70" i="1"/>
  <c r="AK70" i="1"/>
  <c r="AH126" i="1"/>
  <c r="AL126" i="1"/>
  <c r="AK126" i="1"/>
  <c r="AK58" i="1"/>
  <c r="AL58" i="1"/>
  <c r="AH58" i="1"/>
  <c r="AL10" i="1"/>
  <c r="AK10" i="1"/>
  <c r="AH10" i="1"/>
  <c r="AL3" i="1"/>
  <c r="AH3" i="1"/>
  <c r="AK3" i="1"/>
  <c r="AL11" i="1"/>
  <c r="AH11" i="1"/>
  <c r="AK11" i="1"/>
  <c r="AL30" i="1"/>
  <c r="AH30" i="1"/>
  <c r="AK30" i="1"/>
  <c r="AL6" i="1"/>
  <c r="AK6" i="1"/>
  <c r="AH6" i="1"/>
  <c r="AL8" i="1"/>
  <c r="AK8" i="1"/>
  <c r="AH8" i="1"/>
  <c r="AL32" i="1"/>
  <c r="AK32" i="1"/>
  <c r="AH32" i="1"/>
  <c r="AL61" i="1"/>
  <c r="AH61" i="1"/>
  <c r="AK61" i="1"/>
  <c r="AK95" i="1"/>
  <c r="AL95" i="1"/>
  <c r="AH95" i="1"/>
  <c r="AK96" i="1"/>
  <c r="AL96" i="1"/>
  <c r="AH96" i="1"/>
  <c r="AK143" i="1"/>
  <c r="AL143" i="1"/>
  <c r="AH143" i="1"/>
  <c r="AH94" i="1"/>
  <c r="AL94" i="1"/>
  <c r="AK94" i="1"/>
  <c r="AK144" i="1"/>
  <c r="AL144" i="1"/>
  <c r="AH144" i="1"/>
  <c r="AL154" i="1"/>
  <c r="AK154" i="1"/>
  <c r="AH154" i="1"/>
  <c r="AL4" i="1"/>
  <c r="AH4" i="1"/>
  <c r="AK4" i="1"/>
  <c r="AL12" i="1"/>
  <c r="AK12" i="1"/>
  <c r="AH12" i="1"/>
  <c r="AL5" i="1"/>
  <c r="AH5" i="1"/>
  <c r="AK5" i="1"/>
  <c r="AL13" i="1"/>
  <c r="AK13" i="1"/>
  <c r="AH13" i="1"/>
  <c r="AL40" i="1"/>
  <c r="BG65" i="1"/>
  <c r="BG121" i="1"/>
  <c r="BG95" i="1"/>
  <c r="BI95" i="1" s="1"/>
  <c r="BG50" i="1"/>
  <c r="BG106" i="1"/>
  <c r="BG138" i="1"/>
  <c r="BG104" i="1"/>
  <c r="BG83" i="1"/>
  <c r="BG131" i="1"/>
  <c r="BG84" i="1"/>
  <c r="BG132" i="1"/>
  <c r="BG96" i="1"/>
  <c r="BG85" i="1"/>
  <c r="BG133" i="1"/>
  <c r="BG143" i="1"/>
  <c r="BG94" i="1"/>
  <c r="BI94" i="1" s="1"/>
  <c r="BG134" i="1"/>
  <c r="BG120" i="1"/>
  <c r="BG89" i="1"/>
  <c r="BG129" i="1"/>
  <c r="BG151" i="1"/>
  <c r="BI151" i="1" s="1"/>
  <c r="BG58" i="1"/>
  <c r="BI58" i="1" s="1"/>
  <c r="BG114" i="1"/>
  <c r="BG87" i="1"/>
  <c r="BI87" i="1" s="1"/>
  <c r="BG144" i="1"/>
  <c r="BI144" i="1" s="1"/>
  <c r="BG107" i="1"/>
  <c r="BG139" i="1"/>
  <c r="BG108" i="1"/>
  <c r="BG140" i="1"/>
  <c r="BG128" i="1"/>
  <c r="BG109" i="1"/>
  <c r="BG141" i="1"/>
  <c r="BG136" i="1"/>
  <c r="BG110" i="1"/>
  <c r="BG142" i="1"/>
  <c r="BG49" i="1"/>
  <c r="BG105" i="1"/>
  <c r="BG137" i="1"/>
  <c r="BG112" i="1"/>
  <c r="BG66" i="1"/>
  <c r="BG122" i="1"/>
  <c r="BG127" i="1"/>
  <c r="BG59" i="1"/>
  <c r="BI59" i="1" s="1"/>
  <c r="BG115" i="1"/>
  <c r="BG60" i="1"/>
  <c r="BG116" i="1"/>
  <c r="BG119" i="1"/>
  <c r="BG53" i="1"/>
  <c r="BG117" i="1"/>
  <c r="BI117" i="1" s="1"/>
  <c r="BG149" i="1"/>
  <c r="BG54" i="1"/>
  <c r="BI54" i="1" s="1"/>
  <c r="BG118" i="1"/>
  <c r="BI118" i="1" s="1"/>
  <c r="BG150" i="1"/>
  <c r="BI150" i="1" s="1"/>
  <c r="BG57" i="1"/>
  <c r="BI57" i="1" s="1"/>
  <c r="BG113" i="1"/>
  <c r="BG55" i="1"/>
  <c r="BG152" i="1"/>
  <c r="BG90" i="1"/>
  <c r="BI90" i="1" s="1"/>
  <c r="BG130" i="1"/>
  <c r="BG64" i="1"/>
  <c r="BG67" i="1"/>
  <c r="BG123" i="1"/>
  <c r="BG68" i="1"/>
  <c r="BG124" i="1"/>
  <c r="BI124" i="1" s="1"/>
  <c r="BG56" i="1"/>
  <c r="BG69" i="1"/>
  <c r="BG125" i="1"/>
  <c r="BG111" i="1"/>
  <c r="BI111" i="1" s="1"/>
  <c r="BG70" i="1"/>
  <c r="BI70" i="1" s="1"/>
  <c r="BG126" i="1"/>
  <c r="BI126" i="1" s="1"/>
  <c r="BG135" i="1"/>
  <c r="BI149" i="1"/>
  <c r="BI127" i="1"/>
  <c r="BI115" i="1"/>
  <c r="BI60" i="1"/>
  <c r="BI116" i="1"/>
  <c r="BI113" i="1"/>
  <c r="BI55" i="1"/>
  <c r="BI152" i="1"/>
  <c r="BI112" i="1"/>
  <c r="BI125" i="1"/>
  <c r="BI96" i="1"/>
  <c r="BI143" i="1"/>
  <c r="BI24" i="1"/>
  <c r="BI110" i="1"/>
  <c r="AZ146" i="1"/>
  <c r="AY146" i="1"/>
  <c r="AX146" i="1"/>
  <c r="BD146" i="1" s="1"/>
  <c r="AZ147" i="1"/>
  <c r="AY147" i="1"/>
  <c r="AX147" i="1"/>
  <c r="BD147" i="1" s="1"/>
  <c r="AZ148" i="1"/>
  <c r="AY148" i="1"/>
  <c r="AX148" i="1"/>
  <c r="BD148" i="1" s="1"/>
  <c r="AY145" i="1"/>
  <c r="AZ145" i="1"/>
  <c r="AX145" i="1"/>
  <c r="BD145" i="1" s="1"/>
  <c r="AZ97" i="1"/>
  <c r="AY97" i="1"/>
  <c r="AX97" i="1"/>
  <c r="BD97" i="1" s="1"/>
  <c r="AZ101" i="1"/>
  <c r="AY101" i="1"/>
  <c r="AX101" i="1"/>
  <c r="BD101" i="1" s="1"/>
  <c r="AZ98" i="1"/>
  <c r="AY98" i="1"/>
  <c r="AX98" i="1"/>
  <c r="BD98" i="1" s="1"/>
  <c r="AZ102" i="1"/>
  <c r="AX102" i="1"/>
  <c r="BD102" i="1" s="1"/>
  <c r="AY102" i="1"/>
  <c r="AZ99" i="1"/>
  <c r="AY99" i="1"/>
  <c r="AX99" i="1"/>
  <c r="BD99" i="1" s="1"/>
  <c r="AZ103" i="1"/>
  <c r="AY103" i="1"/>
  <c r="AX103" i="1"/>
  <c r="BD103" i="1" s="1"/>
  <c r="AZ100" i="1"/>
  <c r="AX100" i="1"/>
  <c r="BD100" i="1" s="1"/>
  <c r="AY100" i="1"/>
  <c r="AX91" i="1"/>
  <c r="BD91" i="1" s="1"/>
  <c r="AY91" i="1"/>
  <c r="AZ91" i="1"/>
  <c r="AX93" i="1"/>
  <c r="BD93" i="1" s="1"/>
  <c r="AZ93" i="1"/>
  <c r="AY93" i="1"/>
  <c r="AZ92" i="1"/>
  <c r="AY92" i="1"/>
  <c r="AX92" i="1"/>
  <c r="BD92" i="1" s="1"/>
  <c r="AZ88" i="1"/>
  <c r="AY88" i="1"/>
  <c r="AX88" i="1"/>
  <c r="BD88" i="1" s="1"/>
  <c r="AZ86" i="1"/>
  <c r="AY86" i="1"/>
  <c r="AX86" i="1"/>
  <c r="BD86" i="1" s="1"/>
  <c r="AZ82" i="1"/>
  <c r="AY82" i="1"/>
  <c r="AX82" i="1"/>
  <c r="BD82" i="1" s="1"/>
  <c r="AZ77" i="1"/>
  <c r="AY77" i="1"/>
  <c r="AX77" i="1"/>
  <c r="BD77" i="1" s="1"/>
  <c r="AZ73" i="1"/>
  <c r="AY73" i="1"/>
  <c r="AX73" i="1"/>
  <c r="BD73" i="1" s="1"/>
  <c r="AZ71" i="1"/>
  <c r="AY71" i="1"/>
  <c r="AX71" i="1"/>
  <c r="BD71" i="1" s="1"/>
  <c r="AZ78" i="1"/>
  <c r="AY78" i="1"/>
  <c r="AX78" i="1"/>
  <c r="BD78" i="1" s="1"/>
  <c r="AZ80" i="1"/>
  <c r="AY80" i="1"/>
  <c r="AX80" i="1"/>
  <c r="BD80" i="1" s="1"/>
  <c r="AZ75" i="1"/>
  <c r="AY75" i="1"/>
  <c r="AX75" i="1"/>
  <c r="BD75" i="1" s="1"/>
  <c r="AZ79" i="1"/>
  <c r="AY79" i="1"/>
  <c r="AX79" i="1"/>
  <c r="BD79" i="1" s="1"/>
  <c r="AZ81" i="1"/>
  <c r="AY81" i="1"/>
  <c r="AX81" i="1"/>
  <c r="BD81" i="1" s="1"/>
  <c r="AZ74" i="1"/>
  <c r="AY74" i="1"/>
  <c r="AX74" i="1"/>
  <c r="BD74" i="1" s="1"/>
  <c r="AZ76" i="1"/>
  <c r="AY76" i="1"/>
  <c r="AX76" i="1"/>
  <c r="BD76" i="1" s="1"/>
  <c r="AZ72" i="1"/>
  <c r="AY72" i="1"/>
  <c r="AX72" i="1"/>
  <c r="BD72" i="1" s="1"/>
  <c r="AX62" i="1"/>
  <c r="BD62" i="1" s="1"/>
  <c r="AY62" i="1"/>
  <c r="AZ62" i="1"/>
  <c r="AY61" i="1"/>
  <c r="AX61" i="1"/>
  <c r="BD61" i="1" s="1"/>
  <c r="BG61" i="1" s="1"/>
  <c r="AB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J154" i="1"/>
  <c r="I154" i="1"/>
  <c r="J153" i="1"/>
  <c r="I15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3" i="1"/>
  <c r="C2" i="1"/>
  <c r="BI109" i="1" l="1"/>
  <c r="BI89" i="1"/>
  <c r="BI61" i="1"/>
  <c r="T140" i="1"/>
  <c r="T132" i="1"/>
  <c r="T108" i="1"/>
  <c r="T84" i="1"/>
  <c r="T68" i="1"/>
  <c r="T20" i="1"/>
  <c r="T141" i="1"/>
  <c r="T21" i="1"/>
  <c r="T139" i="1"/>
  <c r="T131" i="1"/>
  <c r="T123" i="1"/>
  <c r="T107" i="1"/>
  <c r="T83" i="1"/>
  <c r="T67" i="1"/>
  <c r="T43" i="1"/>
  <c r="T27" i="1"/>
  <c r="T19" i="1"/>
  <c r="BI114" i="1"/>
  <c r="T85" i="1"/>
  <c r="T42" i="1"/>
  <c r="T53" i="1"/>
  <c r="T29" i="1"/>
  <c r="T154" i="1"/>
  <c r="T153" i="1"/>
  <c r="T137" i="1"/>
  <c r="T129" i="1"/>
  <c r="T121" i="1"/>
  <c r="T105" i="1"/>
  <c r="T65" i="1"/>
  <c r="T49" i="1"/>
  <c r="T69" i="1"/>
  <c r="T136" i="1"/>
  <c r="T128" i="1"/>
  <c r="T120" i="1"/>
  <c r="T104" i="1"/>
  <c r="T64" i="1"/>
  <c r="T56" i="1"/>
  <c r="T133" i="1"/>
  <c r="BE148" i="1"/>
  <c r="BA148" i="1"/>
  <c r="BB148" i="1"/>
  <c r="BA147" i="1"/>
  <c r="BB147" i="1"/>
  <c r="BE147" i="1"/>
  <c r="BA145" i="1"/>
  <c r="BE145" i="1"/>
  <c r="BB145" i="1"/>
  <c r="BA146" i="1"/>
  <c r="BB146" i="1"/>
  <c r="BE146" i="1"/>
  <c r="BE98" i="1"/>
  <c r="BB98" i="1"/>
  <c r="BA98" i="1"/>
  <c r="BE99" i="1"/>
  <c r="BA99" i="1"/>
  <c r="BB99" i="1"/>
  <c r="BB101" i="1"/>
  <c r="BE101" i="1"/>
  <c r="BA101" i="1"/>
  <c r="BB100" i="1"/>
  <c r="BA100" i="1"/>
  <c r="BE100" i="1"/>
  <c r="BB102" i="1"/>
  <c r="BE102" i="1"/>
  <c r="BA102" i="1"/>
  <c r="BB103" i="1"/>
  <c r="BE103" i="1"/>
  <c r="BA103" i="1"/>
  <c r="BA97" i="1"/>
  <c r="BB97" i="1"/>
  <c r="BE97" i="1"/>
  <c r="BE92" i="1"/>
  <c r="BB92" i="1"/>
  <c r="BA92" i="1"/>
  <c r="BE93" i="1"/>
  <c r="BA93" i="1"/>
  <c r="BB93" i="1"/>
  <c r="BB91" i="1"/>
  <c r="BA91" i="1"/>
  <c r="BE91" i="1"/>
  <c r="BE88" i="1"/>
  <c r="BB88" i="1"/>
  <c r="BA88" i="1"/>
  <c r="BE86" i="1"/>
  <c r="BB86" i="1"/>
  <c r="BA86" i="1"/>
  <c r="BB80" i="1"/>
  <c r="BE80" i="1"/>
  <c r="BA80" i="1"/>
  <c r="BE76" i="1"/>
  <c r="BA76" i="1"/>
  <c r="BB76" i="1"/>
  <c r="BB73" i="1"/>
  <c r="BE73" i="1"/>
  <c r="BA73" i="1"/>
  <c r="BE78" i="1"/>
  <c r="BA78" i="1"/>
  <c r="BB78" i="1"/>
  <c r="BA74" i="1"/>
  <c r="BB74" i="1"/>
  <c r="BE74" i="1"/>
  <c r="BE77" i="1"/>
  <c r="BA77" i="1"/>
  <c r="BB77" i="1"/>
  <c r="BA75" i="1"/>
  <c r="BE75" i="1"/>
  <c r="BB75" i="1"/>
  <c r="BE79" i="1"/>
  <c r="BA79" i="1"/>
  <c r="BB79" i="1"/>
  <c r="BE72" i="1"/>
  <c r="BB72" i="1"/>
  <c r="BA72" i="1"/>
  <c r="BE71" i="1"/>
  <c r="BA71" i="1"/>
  <c r="BB71" i="1"/>
  <c r="BB81" i="1"/>
  <c r="BE81" i="1"/>
  <c r="BA81" i="1"/>
  <c r="BB82" i="1"/>
  <c r="BA82" i="1"/>
  <c r="BE82" i="1"/>
  <c r="BA62" i="1"/>
  <c r="BB62" i="1"/>
  <c r="BE62" i="1"/>
  <c r="BB61" i="1"/>
  <c r="BA61" i="1"/>
  <c r="T72" i="1"/>
  <c r="K72" i="1"/>
  <c r="L72" i="1"/>
  <c r="T32" i="1"/>
  <c r="L32" i="1"/>
  <c r="K32" i="1"/>
  <c r="S154" i="1"/>
  <c r="L154" i="1"/>
  <c r="K151" i="1"/>
  <c r="L151" i="1"/>
  <c r="K143" i="1"/>
  <c r="L143" i="1"/>
  <c r="K127" i="1"/>
  <c r="L127" i="1"/>
  <c r="L111" i="1"/>
  <c r="K111" i="1"/>
  <c r="T103" i="1"/>
  <c r="K103" i="1"/>
  <c r="L103" i="1"/>
  <c r="K95" i="1"/>
  <c r="L95" i="1"/>
  <c r="K87" i="1"/>
  <c r="L87" i="1"/>
  <c r="K79" i="1"/>
  <c r="L79" i="1"/>
  <c r="K71" i="1"/>
  <c r="L71" i="1"/>
  <c r="L63" i="1"/>
  <c r="K63" i="1"/>
  <c r="K55" i="1"/>
  <c r="L55" i="1"/>
  <c r="K47" i="1"/>
  <c r="L47" i="1"/>
  <c r="T39" i="1"/>
  <c r="K39" i="1"/>
  <c r="L39" i="1"/>
  <c r="L15" i="1"/>
  <c r="K15" i="1"/>
  <c r="K7" i="1"/>
  <c r="L7" i="1"/>
  <c r="T144" i="1"/>
  <c r="K144" i="1"/>
  <c r="L144" i="1"/>
  <c r="T112" i="1"/>
  <c r="L112" i="1"/>
  <c r="K112" i="1"/>
  <c r="T88" i="1"/>
  <c r="L88" i="1"/>
  <c r="K88" i="1"/>
  <c r="T40" i="1"/>
  <c r="L40" i="1"/>
  <c r="K40" i="1"/>
  <c r="L110" i="1"/>
  <c r="K110" i="1"/>
  <c r="L62" i="1"/>
  <c r="K62" i="1"/>
  <c r="L14" i="1"/>
  <c r="K14" i="1"/>
  <c r="T149" i="1"/>
  <c r="L149" i="1"/>
  <c r="K149" i="1"/>
  <c r="T125" i="1"/>
  <c r="L125" i="1"/>
  <c r="K125" i="1"/>
  <c r="T117" i="1"/>
  <c r="L117" i="1"/>
  <c r="K117" i="1"/>
  <c r="T109" i="1"/>
  <c r="L109" i="1"/>
  <c r="K109" i="1"/>
  <c r="T101" i="1"/>
  <c r="L101" i="1"/>
  <c r="K101" i="1"/>
  <c r="T93" i="1"/>
  <c r="L93" i="1"/>
  <c r="K93" i="1"/>
  <c r="T77" i="1"/>
  <c r="L77" i="1"/>
  <c r="K77" i="1"/>
  <c r="T61" i="1"/>
  <c r="L61" i="1"/>
  <c r="K61" i="1"/>
  <c r="T45" i="1"/>
  <c r="L45" i="1"/>
  <c r="K45" i="1"/>
  <c r="T37" i="1"/>
  <c r="L37" i="1"/>
  <c r="K37" i="1"/>
  <c r="T13" i="1"/>
  <c r="L13" i="1"/>
  <c r="K13" i="1"/>
  <c r="T5" i="1"/>
  <c r="L5" i="1"/>
  <c r="K5" i="1"/>
  <c r="T96" i="1"/>
  <c r="K96" i="1"/>
  <c r="L96" i="1"/>
  <c r="T16" i="1"/>
  <c r="K16" i="1"/>
  <c r="L16" i="1"/>
  <c r="T118" i="1"/>
  <c r="L118" i="1"/>
  <c r="K118" i="1"/>
  <c r="L94" i="1"/>
  <c r="K94" i="1"/>
  <c r="L38" i="1"/>
  <c r="K38" i="1"/>
  <c r="T2" i="1"/>
  <c r="L2" i="1"/>
  <c r="K2" i="1"/>
  <c r="T148" i="1"/>
  <c r="L148" i="1"/>
  <c r="K148" i="1"/>
  <c r="L124" i="1"/>
  <c r="K124" i="1"/>
  <c r="T116" i="1"/>
  <c r="L116" i="1"/>
  <c r="K116" i="1"/>
  <c r="T100" i="1"/>
  <c r="L100" i="1"/>
  <c r="K100" i="1"/>
  <c r="L92" i="1"/>
  <c r="K92" i="1"/>
  <c r="T76" i="1"/>
  <c r="L76" i="1"/>
  <c r="K76" i="1"/>
  <c r="T60" i="1"/>
  <c r="L60" i="1"/>
  <c r="K60" i="1"/>
  <c r="T52" i="1"/>
  <c r="L52" i="1"/>
  <c r="K52" i="1"/>
  <c r="T44" i="1"/>
  <c r="L44" i="1"/>
  <c r="K44" i="1"/>
  <c r="T36" i="1"/>
  <c r="L36" i="1"/>
  <c r="K36" i="1"/>
  <c r="T12" i="1"/>
  <c r="L12" i="1"/>
  <c r="K12" i="1"/>
  <c r="T4" i="1"/>
  <c r="L4" i="1"/>
  <c r="K4" i="1"/>
  <c r="T80" i="1"/>
  <c r="L80" i="1"/>
  <c r="K80" i="1"/>
  <c r="T48" i="1"/>
  <c r="L48" i="1"/>
  <c r="K48" i="1"/>
  <c r="T8" i="1"/>
  <c r="K8" i="1"/>
  <c r="L8" i="1"/>
  <c r="L78" i="1"/>
  <c r="K78" i="1"/>
  <c r="L30" i="1"/>
  <c r="K30" i="1"/>
  <c r="L3" i="1"/>
  <c r="K3" i="1"/>
  <c r="T147" i="1"/>
  <c r="L147" i="1"/>
  <c r="K147" i="1"/>
  <c r="T115" i="1"/>
  <c r="L115" i="1"/>
  <c r="K115" i="1"/>
  <c r="T99" i="1"/>
  <c r="L99" i="1"/>
  <c r="K99" i="1"/>
  <c r="T91" i="1"/>
  <c r="L91" i="1"/>
  <c r="K91" i="1"/>
  <c r="T75" i="1"/>
  <c r="L75" i="1"/>
  <c r="K75" i="1"/>
  <c r="T59" i="1"/>
  <c r="L59" i="1"/>
  <c r="K59" i="1"/>
  <c r="T51" i="1"/>
  <c r="L51" i="1"/>
  <c r="K51" i="1"/>
  <c r="T35" i="1"/>
  <c r="L35" i="1"/>
  <c r="K35" i="1"/>
  <c r="T11" i="1"/>
  <c r="L11" i="1"/>
  <c r="K11" i="1"/>
  <c r="R153" i="1"/>
  <c r="K153" i="1"/>
  <c r="T152" i="1"/>
  <c r="L152" i="1"/>
  <c r="K152" i="1"/>
  <c r="T24" i="1"/>
  <c r="K24" i="1"/>
  <c r="L24" i="1"/>
  <c r="L126" i="1"/>
  <c r="K126" i="1"/>
  <c r="T86" i="1"/>
  <c r="L86" i="1"/>
  <c r="K86" i="1"/>
  <c r="T54" i="1"/>
  <c r="L54" i="1"/>
  <c r="K54" i="1"/>
  <c r="L6" i="1"/>
  <c r="K6" i="1"/>
  <c r="L146" i="1"/>
  <c r="K146" i="1"/>
  <c r="L114" i="1"/>
  <c r="K114" i="1"/>
  <c r="L98" i="1"/>
  <c r="K98" i="1"/>
  <c r="T90" i="1"/>
  <c r="L90" i="1"/>
  <c r="K90" i="1"/>
  <c r="L82" i="1"/>
  <c r="K82" i="1"/>
  <c r="T74" i="1"/>
  <c r="L74" i="1"/>
  <c r="K74" i="1"/>
  <c r="T58" i="1"/>
  <c r="L58" i="1"/>
  <c r="K58" i="1"/>
  <c r="L34" i="1"/>
  <c r="K34" i="1"/>
  <c r="L26" i="1"/>
  <c r="K26" i="1"/>
  <c r="L10" i="1"/>
  <c r="K10" i="1"/>
  <c r="S153" i="1"/>
  <c r="L153" i="1"/>
  <c r="L150" i="1"/>
  <c r="K150" i="1"/>
  <c r="L102" i="1"/>
  <c r="K102" i="1"/>
  <c r="T70" i="1"/>
  <c r="L70" i="1"/>
  <c r="K70" i="1"/>
  <c r="T145" i="1"/>
  <c r="K145" i="1"/>
  <c r="L145" i="1"/>
  <c r="T113" i="1"/>
  <c r="K113" i="1"/>
  <c r="L113" i="1"/>
  <c r="T97" i="1"/>
  <c r="K97" i="1"/>
  <c r="L97" i="1"/>
  <c r="T89" i="1"/>
  <c r="K89" i="1"/>
  <c r="L89" i="1"/>
  <c r="T81" i="1"/>
  <c r="K81" i="1"/>
  <c r="L81" i="1"/>
  <c r="T73" i="1"/>
  <c r="K73" i="1"/>
  <c r="L73" i="1"/>
  <c r="T57" i="1"/>
  <c r="K57" i="1"/>
  <c r="L57" i="1"/>
  <c r="T41" i="1"/>
  <c r="K41" i="1"/>
  <c r="L41" i="1"/>
  <c r="T33" i="1"/>
  <c r="K33" i="1"/>
  <c r="L33" i="1"/>
  <c r="T25" i="1"/>
  <c r="K25" i="1"/>
  <c r="L25" i="1"/>
  <c r="T17" i="1"/>
  <c r="K17" i="1"/>
  <c r="L17" i="1"/>
  <c r="T9" i="1"/>
  <c r="K9" i="1"/>
  <c r="L9" i="1"/>
  <c r="K154" i="1"/>
  <c r="M153" i="1"/>
  <c r="M154" i="1"/>
  <c r="R154" i="1"/>
  <c r="T124" i="1"/>
  <c r="T28" i="1"/>
  <c r="T92" i="1"/>
  <c r="T151" i="1"/>
  <c r="T143" i="1"/>
  <c r="T135" i="1"/>
  <c r="T127" i="1"/>
  <c r="T119" i="1"/>
  <c r="T111" i="1"/>
  <c r="T95" i="1"/>
  <c r="T87" i="1"/>
  <c r="T79" i="1"/>
  <c r="T71" i="1"/>
  <c r="T63" i="1"/>
  <c r="T55" i="1"/>
  <c r="T47" i="1"/>
  <c r="T31" i="1"/>
  <c r="T23" i="1"/>
  <c r="T15" i="1"/>
  <c r="T7" i="1"/>
  <c r="T150" i="1"/>
  <c r="T142" i="1"/>
  <c r="T134" i="1"/>
  <c r="T126" i="1"/>
  <c r="T110" i="1"/>
  <c r="T102" i="1"/>
  <c r="T94" i="1"/>
  <c r="T78" i="1"/>
  <c r="T62" i="1"/>
  <c r="T46" i="1"/>
  <c r="T38" i="1"/>
  <c r="T30" i="1"/>
  <c r="T22" i="1"/>
  <c r="T14" i="1"/>
  <c r="T6" i="1"/>
  <c r="T3" i="1"/>
  <c r="T146" i="1"/>
  <c r="T138" i="1"/>
  <c r="T130" i="1"/>
  <c r="T122" i="1"/>
  <c r="T114" i="1"/>
  <c r="T106" i="1"/>
  <c r="T98" i="1"/>
  <c r="T82" i="1"/>
  <c r="T66" i="1"/>
  <c r="T50" i="1"/>
  <c r="T34" i="1"/>
  <c r="T26" i="1"/>
  <c r="T18" i="1"/>
  <c r="T10" i="1"/>
  <c r="D15" i="14" l="1" a="1"/>
  <c r="D15" i="14" s="1"/>
  <c r="D16" i="14" a="1"/>
  <c r="D16" i="14" s="1"/>
  <c r="D17" i="14" a="1"/>
  <c r="D17" i="14" s="1"/>
  <c r="D19" i="14" a="1"/>
  <c r="D19" i="14" s="1"/>
  <c r="D12" i="14" a="1"/>
  <c r="D12" i="14" s="1"/>
  <c r="D20" i="14" a="1"/>
  <c r="D20" i="14" s="1"/>
  <c r="D11" i="14" a="1"/>
  <c r="D11" i="14" s="1"/>
  <c r="D10" i="14" a="1"/>
  <c r="D10" i="14" s="1"/>
  <c r="D21" i="14" s="1"/>
  <c r="D13" i="14" a="1"/>
  <c r="D13" i="14" s="1"/>
  <c r="D14" i="14" a="1"/>
  <c r="D14" i="14" s="1"/>
  <c r="D18" i="14" a="1"/>
  <c r="D18" i="14" s="1"/>
  <c r="AI145" i="1"/>
  <c r="AJ145" i="1" s="1"/>
  <c r="AK145" i="1" s="1"/>
  <c r="AI62" i="1"/>
  <c r="AJ62" i="1" s="1"/>
  <c r="AI74" i="1"/>
  <c r="AJ74" i="1" s="1"/>
  <c r="AI99" i="1"/>
  <c r="AJ99" i="1" s="1"/>
  <c r="AI79" i="1"/>
  <c r="AJ79" i="1" s="1"/>
  <c r="AK79" i="1" s="1"/>
  <c r="AI86" i="1"/>
  <c r="AJ86" i="1" s="1"/>
  <c r="AL86" i="1" s="1"/>
  <c r="AI147" i="1"/>
  <c r="AJ147" i="1" s="1"/>
  <c r="AL147" i="1" s="1"/>
  <c r="AI93" i="1"/>
  <c r="AJ93" i="1" s="1"/>
  <c r="AI103" i="1"/>
  <c r="AJ103" i="1" s="1"/>
  <c r="AK103" i="1" s="1"/>
  <c r="AI98" i="1"/>
  <c r="AJ98" i="1" s="1"/>
  <c r="AI77" i="1"/>
  <c r="AJ77" i="1" s="1"/>
  <c r="AI73" i="1"/>
  <c r="AJ73" i="1" s="1"/>
  <c r="AK73" i="1" s="1"/>
  <c r="AI100" i="1"/>
  <c r="AJ100" i="1" s="1"/>
  <c r="AH100" i="1" s="1"/>
  <c r="AI82" i="1"/>
  <c r="AJ82" i="1" s="1"/>
  <c r="AL82" i="1" s="1"/>
  <c r="AI71" i="1"/>
  <c r="AJ71" i="1" s="1"/>
  <c r="AL71" i="1" s="1"/>
  <c r="AI75" i="1"/>
  <c r="AJ75" i="1" s="1"/>
  <c r="AH75" i="1" s="1"/>
  <c r="AI76" i="1"/>
  <c r="AJ76" i="1" s="1"/>
  <c r="AK76" i="1" s="1"/>
  <c r="AI101" i="1"/>
  <c r="AJ101" i="1" s="1"/>
  <c r="AI146" i="1"/>
  <c r="AJ146" i="1" s="1"/>
  <c r="AI88" i="1"/>
  <c r="AJ88" i="1" s="1"/>
  <c r="AK88" i="1" s="1"/>
  <c r="AI81" i="1"/>
  <c r="AJ81" i="1" s="1"/>
  <c r="AL81" i="1" s="1"/>
  <c r="AI78" i="1"/>
  <c r="AJ78" i="1" s="1"/>
  <c r="AI80" i="1"/>
  <c r="AJ80" i="1" s="1"/>
  <c r="AK80" i="1" s="1"/>
  <c r="AI91" i="1"/>
  <c r="AJ91" i="1" s="1"/>
  <c r="AK91" i="1" s="1"/>
  <c r="AI92" i="1"/>
  <c r="AJ92" i="1" s="1"/>
  <c r="AH92" i="1" s="1"/>
  <c r="AI102" i="1"/>
  <c r="AJ102" i="1" s="1"/>
  <c r="AI72" i="1"/>
  <c r="AJ72" i="1" s="1"/>
  <c r="AI97" i="1"/>
  <c r="AJ97" i="1" s="1"/>
  <c r="AK97" i="1" s="1"/>
  <c r="AI148" i="1"/>
  <c r="AJ148" i="1" s="1"/>
  <c r="AK148" i="1" s="1"/>
  <c r="AH86" i="1"/>
  <c r="AK147" i="1"/>
  <c r="AH93" i="1"/>
  <c r="AK93" i="1"/>
  <c r="AL93" i="1"/>
  <c r="AK98" i="1"/>
  <c r="AL98" i="1"/>
  <c r="AH98" i="1"/>
  <c r="AH82" i="1"/>
  <c r="AK82" i="1"/>
  <c r="AH71" i="1"/>
  <c r="AK75" i="1"/>
  <c r="AL75" i="1"/>
  <c r="AH76" i="1"/>
  <c r="AL101" i="1"/>
  <c r="AK101" i="1"/>
  <c r="AH101" i="1"/>
  <c r="AH146" i="1"/>
  <c r="AK146" i="1"/>
  <c r="AL146" i="1"/>
  <c r="AH88" i="1"/>
  <c r="AH78" i="1"/>
  <c r="AL78" i="1"/>
  <c r="AK78" i="1"/>
  <c r="AL80" i="1"/>
  <c r="AL91" i="1"/>
  <c r="AK92" i="1"/>
  <c r="AH102" i="1"/>
  <c r="AL102" i="1"/>
  <c r="AK102" i="1"/>
  <c r="AH62" i="1"/>
  <c r="AL62" i="1"/>
  <c r="AK62" i="1"/>
  <c r="AH72" i="1"/>
  <c r="AK72" i="1"/>
  <c r="AL72" i="1"/>
  <c r="AH97" i="1"/>
  <c r="AH148" i="1"/>
  <c r="AL148" i="1"/>
  <c r="AH74" i="1"/>
  <c r="AK74" i="1"/>
  <c r="AL74" i="1"/>
  <c r="AH81" i="1"/>
  <c r="AH77" i="1"/>
  <c r="AL77" i="1"/>
  <c r="AK77" i="1"/>
  <c r="AH73" i="1"/>
  <c r="AL100" i="1"/>
  <c r="AH99" i="1"/>
  <c r="AK99" i="1"/>
  <c r="AL99" i="1"/>
  <c r="BG88" i="1"/>
  <c r="BI88" i="1" s="1"/>
  <c r="BG82" i="1"/>
  <c r="BG78" i="1"/>
  <c r="BG80" i="1"/>
  <c r="BI80" i="1" s="1"/>
  <c r="BG91" i="1"/>
  <c r="BI91" i="1" s="1"/>
  <c r="BG92" i="1"/>
  <c r="BG102" i="1"/>
  <c r="BG146" i="1"/>
  <c r="BI146" i="1" s="1"/>
  <c r="BG72" i="1"/>
  <c r="BI72" i="1" s="1"/>
  <c r="BG97" i="1"/>
  <c r="BI97" i="1" s="1"/>
  <c r="BG148" i="1"/>
  <c r="BI148" i="1" s="1"/>
  <c r="BG81" i="1"/>
  <c r="BI81" i="1" s="1"/>
  <c r="BG77" i="1"/>
  <c r="BI77" i="1" s="1"/>
  <c r="BG73" i="1"/>
  <c r="BI73" i="1" s="1"/>
  <c r="BG100" i="1"/>
  <c r="BI100" i="1" s="1"/>
  <c r="BG99" i="1"/>
  <c r="BI99" i="1" s="1"/>
  <c r="BG145" i="1"/>
  <c r="BI145" i="1" s="1"/>
  <c r="BG71" i="1"/>
  <c r="BI71" i="1" s="1"/>
  <c r="BG75" i="1"/>
  <c r="BI75" i="1" s="1"/>
  <c r="BG62" i="1"/>
  <c r="BG74" i="1"/>
  <c r="BI74" i="1" s="1"/>
  <c r="BG76" i="1"/>
  <c r="BI76" i="1" s="1"/>
  <c r="BG101" i="1"/>
  <c r="BG79" i="1"/>
  <c r="BI79" i="1" s="1"/>
  <c r="BG86" i="1"/>
  <c r="BG147" i="1"/>
  <c r="BG93" i="1"/>
  <c r="BI93" i="1" s="1"/>
  <c r="BG103" i="1"/>
  <c r="BI103" i="1" s="1"/>
  <c r="BG98" i="1"/>
  <c r="BI98" i="1" s="1"/>
  <c r="BI101" i="1"/>
  <c r="BI78" i="1"/>
  <c r="BI92" i="1"/>
  <c r="BI102" i="1"/>
  <c r="BI82" i="1"/>
  <c r="AL145" i="1" l="1"/>
  <c r="AL73" i="1"/>
  <c r="AL155" i="1" s="1"/>
  <c r="AK81" i="1"/>
  <c r="AL97" i="1"/>
  <c r="AH91" i="1"/>
  <c r="AL88" i="1"/>
  <c r="AL76" i="1"/>
  <c r="AK71" i="1"/>
  <c r="AH103" i="1"/>
  <c r="AK86" i="1"/>
  <c r="AK155" i="1" s="1"/>
  <c r="AH145" i="1"/>
  <c r="AK100" i="1"/>
  <c r="AL103" i="1"/>
  <c r="AH147" i="1"/>
  <c r="AH80" i="1"/>
  <c r="AL92" i="1"/>
  <c r="AH79" i="1"/>
  <c r="AL79" i="1"/>
  <c r="BI62" i="1"/>
  <c r="BI147" i="1"/>
  <c r="BI86" i="1"/>
  <c r="AJ155" i="1"/>
  <c r="BI15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F2C30B-DE05-4221-AC76-6F86B426B1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240C7AE-A759-4F53-A1B4-A2179506EC73}" name="WorksheetConnection_Tableau de bord général_NEW.xlsx!Données" type="102" refreshedVersion="8" minRefreshableVersion="5">
    <extLst>
      <ext xmlns:x15="http://schemas.microsoft.com/office/spreadsheetml/2010/11/main" uri="{DE250136-89BD-433C-8126-D09CA5730AF9}">
        <x15:connection id="Données">
          <x15:rangePr sourceName="_xlcn.WorksheetConnection_Tableaudebordgénéral_NEW.xlsxDonnées1"/>
        </x15:connection>
      </ext>
    </extLst>
  </connection>
  <connection id="3" xr16:uid="{E69D43E2-47C6-4F23-BB18-E26C63C73460}" name="WorksheetConnection_Tableau de bord général_NEW.xlsx!Financement" type="102" refreshedVersion="8" minRefreshableVersion="5">
    <extLst>
      <ext xmlns:x15="http://schemas.microsoft.com/office/spreadsheetml/2010/11/main" uri="{DE250136-89BD-433C-8126-D09CA5730AF9}">
        <x15:connection id="Financement">
          <x15:rangePr sourceName="_xlcn.WorksheetConnection_Tableaudebordgénéral_NEW.xlsxFinancement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<sst xmlns="http://schemas.openxmlformats.org/spreadsheetml/2006/main" count="603" uniqueCount="99">
  <si>
    <t>OPERATION</t>
  </si>
  <si>
    <t>Avirons</t>
  </si>
  <si>
    <t>CA SUD</t>
  </si>
  <si>
    <t>Cilaos</t>
  </si>
  <si>
    <t>CIREST</t>
  </si>
  <si>
    <t>Entre-Deux</t>
  </si>
  <si>
    <t>CIVIS</t>
  </si>
  <si>
    <t>Etang-Salé</t>
  </si>
  <si>
    <t>TCO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</si>
  <si>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</si>
  <si>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</si>
  <si>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</si>
  <si>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</si>
  <si>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</si>
  <si>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</si>
  <si>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</si>
  <si>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</si>
  <si>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</si>
  <si>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</si>
  <si>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</si>
  <si>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</si>
  <si>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</si>
  <si>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</si>
  <si>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</si>
  <si>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</si>
  <si>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</si>
  <si>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</si>
  <si>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</si>
  <si>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</si>
  <si>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SHAB / lgt</t>
  </si>
  <si>
    <t>SF / lgt</t>
  </si>
  <si>
    <t>Ratio SHAB/SF</t>
  </si>
  <si>
    <t>Loyer moyen / lgt</t>
  </si>
  <si>
    <t>VEFA / PROPRE</t>
  </si>
  <si>
    <t>VEFA</t>
  </si>
  <si>
    <t>CREDIT D'IMPOT</t>
  </si>
  <si>
    <t>Prix Achat TTC</t>
  </si>
  <si>
    <t>Prix achat /m² SHAB</t>
  </si>
  <si>
    <t>Prix achat /m² SF</t>
  </si>
  <si>
    <t>Prix achat / lgt</t>
  </si>
  <si>
    <t>Rehab</t>
  </si>
  <si>
    <t>propre</t>
  </si>
  <si>
    <t>Propre</t>
  </si>
  <si>
    <t>x</t>
  </si>
  <si>
    <t>Demande LBU</t>
  </si>
  <si>
    <t>Arrêté LBU</t>
  </si>
  <si>
    <t>Transmission à DAF</t>
  </si>
  <si>
    <t>Délai obtention LBU</t>
  </si>
  <si>
    <t>Dde édition prêt</t>
  </si>
  <si>
    <t>Contrat de prêt</t>
  </si>
  <si>
    <t>Délai obtention prêt</t>
  </si>
  <si>
    <t>Limite validité Ct prêt - Prise d'effet du contrat (1e j du mois suivant la signature)</t>
  </si>
  <si>
    <t>Transmission contrat prêt DAF</t>
  </si>
  <si>
    <t>OK</t>
  </si>
  <si>
    <t>Début préfinancement (1e jour du mois suivant la prise d'effet du contrat)</t>
  </si>
  <si>
    <t>1e échéance de prêt (24 mois préfi + 12 mois différé = 36 mois)</t>
  </si>
  <si>
    <t>Montant échéance annuelle</t>
  </si>
  <si>
    <t>PROBLEME</t>
  </si>
  <si>
    <t>Mois de loyers avant 1e échéance</t>
  </si>
  <si>
    <t>Montant des loyers perçus avant 1e échéance</t>
  </si>
  <si>
    <t>Coût réel 1e annuité</t>
  </si>
  <si>
    <t>Loyers manquants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</si>
  <si>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</si>
  <si>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</si>
  <si>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</si>
  <si>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</si>
  <si>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</si>
  <si>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</si>
  <si>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</si>
  <si>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</si>
  <si>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</si>
  <si>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</si>
  <si>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</si>
  <si>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</si>
  <si>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</si>
  <si>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</si>
  <si>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</si>
  <si>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</si>
  <si>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</si>
  <si>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</si>
  <si>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</si>
  <si>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</si>
  <si>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</si>
  <si>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</si>
  <si>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</si>
  <si>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t>Durée de préfinancement</t>
  </si>
  <si>
    <t>Fin GPA</t>
  </si>
  <si>
    <t>Avancement NEUF</t>
  </si>
  <si>
    <t>Livraisons NEUF</t>
  </si>
  <si>
    <t>PARC</t>
  </si>
  <si>
    <t>MISES EN CHANTIER / LIVRAISONS NEUF</t>
  </si>
  <si>
    <t>OS prévus</t>
  </si>
  <si>
    <t>SOMMEPROD((ANNEE(Données[OS démarrage])=A10)*Données[N hors REHAB])</t>
  </si>
  <si>
    <t>Livraisons prévues</t>
  </si>
  <si>
    <t>B</t>
  </si>
  <si>
    <t>C</t>
  </si>
  <si>
    <t xml:space="preserve">A </t>
  </si>
  <si>
    <t xml:space="preserve">D 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</si>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</sst>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dd/mm/yy;@"/>
    <numFmt numFmtId="165" formatCode="[$-40C]mmm\-yy;@"/>
    <numFmt numFmtId="166" formatCode="[$-40C]mmmm\-yy;@"/>
    <numFmt numFmtId="167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medium">
        <color rgb="FF7030A0"/>
      </left>
      <right/>
      <top style="thin">
        <color theme="1"/>
      </top>
      <bottom style="medium">
        <color rgb="FF7030A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/>
  </cellStyleXfs>
  <cellXfs count="19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14" fontId="4" fillId="4" borderId="1" xfId="3" applyNumberFormat="1" applyFont="1" applyFill="1" applyBorder="1" applyAlignment="1">
      <alignment horizontal="center" vertical="center"/>
    </xf>
    <xf numFmtId="14" fontId="4" fillId="5" borderId="1" xfId="3" applyNumberFormat="1" applyFont="1" applyFill="1" applyBorder="1" applyAlignment="1">
      <alignment horizontal="center" vertical="center"/>
    </xf>
    <xf numFmtId="14" fontId="4" fillId="8" borderId="1" xfId="3" applyNumberFormat="1" applyFont="1" applyFill="1" applyBorder="1" applyAlignment="1">
      <alignment horizontal="center" vertical="center"/>
    </xf>
    <xf numFmtId="3" fontId="4" fillId="4" borderId="1" xfId="2" applyNumberFormat="1" applyFont="1" applyFill="1" applyBorder="1" applyAlignment="1">
      <alignment horizontal="center" vertical="center"/>
    </xf>
    <xf numFmtId="3" fontId="4" fillId="5" borderId="1" xfId="2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6" xfId="3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6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3" fontId="4" fillId="0" borderId="2" xfId="4" applyNumberFormat="1" applyFont="1" applyFill="1" applyBorder="1" applyAlignment="1">
      <alignment horizontal="center" vertical="center" wrapText="1"/>
    </xf>
    <xf numFmtId="3" fontId="4" fillId="0" borderId="6" xfId="4" applyNumberFormat="1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4" fillId="9" borderId="1" xfId="0" applyNumberFormat="1" applyFont="1" applyFill="1" applyBorder="1" applyAlignment="1">
      <alignment horizontal="center" vertical="center"/>
    </xf>
    <xf numFmtId="1" fontId="4" fillId="5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9" borderId="1" xfId="2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 wrapText="1"/>
    </xf>
    <xf numFmtId="164" fontId="4" fillId="0" borderId="18" xfId="2" applyNumberFormat="1" applyFont="1" applyFill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64" fontId="3" fillId="0" borderId="19" xfId="2" applyNumberFormat="1" applyFont="1" applyFill="1" applyBorder="1" applyAlignment="1">
      <alignment horizontal="center" vertical="center"/>
    </xf>
    <xf numFmtId="1" fontId="4" fillId="0" borderId="18" xfId="2" applyNumberFormat="1" applyFont="1" applyFill="1" applyBorder="1" applyAlignment="1">
      <alignment horizontal="center" vertical="center"/>
    </xf>
    <xf numFmtId="164" fontId="4" fillId="0" borderId="19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8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4" fillId="0" borderId="3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 wrapText="1"/>
    </xf>
    <xf numFmtId="0" fontId="4" fillId="5" borderId="3" xfId="2" applyNumberFormat="1" applyFont="1" applyFill="1" applyBorder="1" applyAlignment="1">
      <alignment horizontal="center" vertical="center"/>
    </xf>
    <xf numFmtId="0" fontId="1" fillId="5" borderId="3" xfId="2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12" borderId="2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/>
    </xf>
    <xf numFmtId="1" fontId="4" fillId="0" borderId="2" xfId="4" applyNumberFormat="1" applyFont="1" applyFill="1" applyBorder="1" applyAlignment="1">
      <alignment horizontal="center" vertical="center"/>
    </xf>
    <xf numFmtId="1" fontId="4" fillId="0" borderId="6" xfId="4" applyNumberFormat="1" applyFont="1" applyFill="1" applyBorder="1" applyAlignment="1">
      <alignment horizontal="center" vertical="center"/>
    </xf>
    <xf numFmtId="1" fontId="4" fillId="0" borderId="1" xfId="4" applyNumberFormat="1" applyFont="1" applyFill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9" fontId="1" fillId="0" borderId="1" xfId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2" fontId="0" fillId="11" borderId="16" xfId="0" applyNumberFormat="1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164" fontId="0" fillId="0" borderId="21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10" borderId="14" xfId="5" applyNumberFormat="1" applyFont="1" applyFill="1" applyBorder="1" applyAlignment="1">
      <alignment horizontal="center" vertical="center" wrapText="1"/>
    </xf>
    <xf numFmtId="1" fontId="5" fillId="11" borderId="15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3" fontId="0" fillId="0" borderId="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3" fontId="1" fillId="4" borderId="1" xfId="2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164" fontId="1" fillId="0" borderId="1" xfId="3" applyNumberFormat="1" applyFill="1" applyBorder="1" applyAlignment="1">
      <alignment horizontal="center" vertical="center"/>
    </xf>
    <xf numFmtId="164" fontId="1" fillId="0" borderId="1" xfId="4" applyNumberFormat="1" applyFill="1" applyBorder="1" applyAlignment="1">
      <alignment horizontal="center" vertical="center"/>
    </xf>
    <xf numFmtId="1" fontId="1" fillId="0" borderId="1" xfId="4" applyNumberFormat="1" applyFill="1" applyBorder="1" applyAlignment="1">
      <alignment horizontal="center" vertical="center"/>
    </xf>
    <xf numFmtId="3" fontId="1" fillId="0" borderId="1" xfId="4" applyNumberFormat="1" applyFill="1" applyBorder="1" applyAlignment="1">
      <alignment horizontal="center" vertical="center" wrapText="1"/>
    </xf>
    <xf numFmtId="3" fontId="1" fillId="0" borderId="3" xfId="4" applyNumberForma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3" fontId="1" fillId="5" borderId="1" xfId="2" applyNumberFormat="1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43" fontId="1" fillId="0" borderId="1" xfId="2" applyFon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/>
    </xf>
    <xf numFmtId="2" fontId="0" fillId="11" borderId="17" xfId="0" applyNumberFormat="1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164" fontId="0" fillId="0" borderId="22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11" borderId="29" xfId="0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3" xfId="2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4" fillId="0" borderId="32" xfId="2" applyNumberFormat="1" applyFont="1" applyFill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4" fillId="13" borderId="9" xfId="2" applyNumberFormat="1" applyFont="1" applyFill="1" applyBorder="1" applyAlignment="1">
      <alignment horizontal="center" vertical="center"/>
    </xf>
    <xf numFmtId="0" fontId="0" fillId="0" borderId="33" xfId="0" applyBorder="1"/>
    <xf numFmtId="0" fontId="13" fillId="14" borderId="35" xfId="0" applyFont="1" applyFill="1" applyBorder="1"/>
    <xf numFmtId="0" fontId="13" fillId="14" borderId="34" xfId="0" applyFont="1" applyFill="1" applyBorder="1"/>
    <xf numFmtId="0" fontId="10" fillId="14" borderId="34" xfId="0" applyFont="1" applyFill="1" applyBorder="1"/>
    <xf numFmtId="0" fontId="0" fillId="14" borderId="0" xfId="0" applyFill="1"/>
    <xf numFmtId="0" fontId="0" fillId="0" borderId="33" xfId="0" applyBorder="1" applyAlignment="1">
      <alignment wrapText="1"/>
    </xf>
    <xf numFmtId="0" fontId="2" fillId="15" borderId="0" xfId="0" applyFont="1" applyFill="1" applyAlignment="1">
      <alignment horizontal="center" vertical="center" wrapText="1"/>
    </xf>
    <xf numFmtId="0" fontId="11" fillId="16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center" vertical="center" wrapText="1"/>
    </xf>
    <xf numFmtId="3" fontId="2" fillId="18" borderId="0" xfId="0" applyNumberFormat="1" applyFont="1" applyFill="1" applyAlignment="1">
      <alignment horizontal="center" vertical="center" wrapText="1"/>
    </xf>
    <xf numFmtId="0" fontId="0" fillId="19" borderId="33" xfId="0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12" fillId="16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3" fontId="0" fillId="18" borderId="0" xfId="0" applyNumberFormat="1" applyFill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15" borderId="37" xfId="0" applyFill="1" applyBorder="1" applyAlignment="1">
      <alignment horizontal="center" vertical="center"/>
    </xf>
    <xf numFmtId="0" fontId="12" fillId="16" borderId="37" xfId="0" applyFont="1" applyFill="1" applyBorder="1" applyAlignment="1">
      <alignment horizontal="center" vertical="center"/>
    </xf>
    <xf numFmtId="0" fontId="0" fillId="17" borderId="37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" fillId="15" borderId="0" xfId="0" applyNumberFormat="1" applyFont="1" applyFill="1" applyAlignment="1">
      <alignment horizontal="center"/>
    </xf>
    <xf numFmtId="3" fontId="11" fillId="16" borderId="0" xfId="0" applyNumberFormat="1" applyFont="1" applyFill="1" applyAlignment="1">
      <alignment horizontal="center"/>
    </xf>
    <xf numFmtId="3" fontId="2" fillId="17" borderId="0" xfId="0" applyNumberFormat="1" applyFont="1" applyFill="1" applyAlignment="1">
      <alignment horizontal="center"/>
    </xf>
    <xf numFmtId="0" fontId="2" fillId="19" borderId="33" xfId="0" applyFont="1" applyFill="1" applyBorder="1" applyAlignment="1">
      <alignment horizontal="center" vertical="center"/>
    </xf>
    <xf numFmtId="0" fontId="2" fillId="15" borderId="0" xfId="0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3" fontId="2" fillId="18" borderId="0" xfId="0" applyNumberFormat="1" applyFont="1" applyFill="1" applyAlignment="1">
      <alignment horizontal="center" vertical="center"/>
    </xf>
    <xf numFmtId="1" fontId="0" fillId="17" borderId="0" xfId="0" applyNumberFormat="1" applyFill="1" applyAlignment="1">
      <alignment horizontal="center" vertical="center"/>
    </xf>
    <xf numFmtId="3" fontId="0" fillId="18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60 % - Accent1" xfId="3" builtinId="32"/>
    <cellStyle name="60 % - Accent2" xfId="4" builtinId="36"/>
    <cellStyle name="Milliers" xfId="2" builtinId="3"/>
    <cellStyle name="Normal" xfId="0" builtinId="0"/>
    <cellStyle name="Normal 2" xfId="5" xr:uid="{B8AC98C5-3D09-4734-A1B0-A6689FEFF077}"/>
    <cellStyle name="Pourcentage" xfId="1" builtinId="5"/>
  </cellStyles>
  <dxfs count="168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7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</font>
      <numFmt numFmtId="0" formatCode="General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</font>
      <numFmt numFmtId="2" formatCode="0.00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5" formatCode="[$-40C]mmm\-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numFmt numFmtId="0" formatCode="General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167"/>
      <tableStyleElement type="headerRow" dxfId="166"/>
      <tableStyleElement type="totalRow" dxfId="165"/>
    </tableStyle>
  </tableStyles>
  <colors>
    <mruColors>
      <color rgb="FFFC6C73"/>
      <color rgb="FFFFFFCC"/>
      <color rgb="FFB9AEF0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BI155" totalsRowCount="1" headerRowDxfId="164" dataDxfId="163" totalsRowDxfId="162">
  <autoFilter ref="A1:BI154" xr:uid="{AA24B174-193E-4BC0-A7E1-008E10573B04}"/>
  <tableColumns count="61">
    <tableColumn id="1" xr3:uid="{466A83A5-52BE-4986-B43D-4F706D7F3BFC}" name="OPERATION" totalsRowLabel="Total" dataDxfId="161" totalsRowDxfId="60"/>
    <tableColumn id="11" xr3:uid="{0710D964-0311-4FFB-8587-9EC7EB6684E4}" name="TYPE" dataDxfId="160" totalsRowDxfId="59"/>
    <tableColumn id="12" xr3:uid="{E3A7B28D-F46C-4166-97F8-F1BEE5797795}" name="N" dataDxfId="159" totalsRowDxfId="58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102" totalsRowDxfId="57">
      <calculatedColumnFormula>Données[[#This Row],[LLS]]+Données[[#This Row],[LLTS]]+Données[[#This Row],[PLS]]</calculatedColumnFormula>
    </tableColumn>
    <tableColumn id="14" xr3:uid="{A10385DF-1EBC-4E57-82EF-72AFF91B85C2}" name="LLS" dataDxfId="158" totalsRowDxfId="56"/>
    <tableColumn id="15" xr3:uid="{4105675E-CFBD-4346-8745-4D798DBD886F}" name="LLTS" dataDxfId="157" totalsRowDxfId="55"/>
    <tableColumn id="16" xr3:uid="{28C4D4AF-A6B3-4160-ADB8-E2AE4441936B}" name="PLS" dataDxfId="156" totalsRowDxfId="54"/>
    <tableColumn id="17" xr3:uid="{6FA4F961-7256-4B23-A846-310130CCBE2B}" name="REHAB" dataDxfId="155" totalsRowDxfId="53"/>
    <tableColumn id="18" xr3:uid="{26A6F1CE-A315-4228-9A07-B6E0DBFAFAA4}" name="SHAB y/c V" dataDxfId="154" totalsRowDxfId="52"/>
    <tableColumn id="19" xr3:uid="{22616844-EB22-431A-BD5F-4E175552D635}" name="SF priorisée" dataDxfId="153" totalsRowDxfId="51"/>
    <tableColumn id="20" xr3:uid="{F49E8706-688F-4775-9305-4B726033B76E}" name="SHAB / lgt" dataDxfId="152" totalsRowDxfId="50">
      <calculatedColumnFormula>IF(Données[[#This Row],[TYPE]]="Rehab","",Données[[#This Row],[SHAB y/c V]]/Données[[#This Row],[N]])</calculatedColumnFormula>
    </tableColumn>
    <tableColumn id="21" xr3:uid="{C14979E8-FF82-4696-84C8-97D6523B6560}" name="SF / lgt" dataDxfId="151" totalsRowDxfId="49">
      <calculatedColumnFormula>IF(Données[[#This Row],[TYPE]]="Rehab","",Données[[#This Row],[SF priorisée]]/Données[[#This Row],[N]])</calculatedColumnFormula>
    </tableColumn>
    <tableColumn id="22" xr3:uid="{F41B38E6-251D-4F02-9522-021C4DFAA7AF}" name="Ratio SHAB/SF" dataDxfId="150" totalsRowDxfId="48" dataCellStyle="Pourcentage">
      <calculatedColumnFormula>IFERROR(Données[[#This Row],[SHAB y/c V]]/Données[[#This Row],[SF priorisée]],"-")</calculatedColumnFormula>
    </tableColumn>
    <tableColumn id="23" xr3:uid="{709CE145-4293-4566-B570-EA4F8ED68B1D}" name="Loyer moyen / lgt" dataDxfId="149" totalsRowDxfId="47"/>
    <tableColumn id="24" xr3:uid="{246B4E19-0C13-4538-9886-D96BE899C072}" name="VEFA / PROPRE" dataDxfId="148" totalsRowDxfId="46"/>
    <tableColumn id="25" xr3:uid="{1A60EF09-4170-4A8B-BC9B-5C5D583CACD7}" name="CREDIT D'IMPOT" dataDxfId="147" totalsRowDxfId="45"/>
    <tableColumn id="26" xr3:uid="{D66B27F1-F87D-4011-AF8F-9FDE2A802413}" name="Prix Achat TTC" dataDxfId="146" totalsRowDxfId="44"/>
    <tableColumn id="27" xr3:uid="{7088206F-B8B8-40C3-B2D8-D2906A841DE2}" name="Prix achat /m² SHAB" dataDxfId="145" totalsRowDxfId="43">
      <calculatedColumnFormula>IFERROR(Données[[#This Row],[Prix Achat TTC]]/Données[[#This Row],[SHAB y/c V]],"-")</calculatedColumnFormula>
    </tableColumn>
    <tableColumn id="28" xr3:uid="{B94C3FF2-C52A-41C8-8664-FACAEDC38DFF}" name="Prix achat /m² SF" dataDxfId="144" totalsRowDxfId="42">
      <calculatedColumnFormula>IFERROR(Données[[#This Row],[Prix Achat TTC]]/Données[[#This Row],[SF priorisée]],"-")</calculatedColumnFormula>
    </tableColumn>
    <tableColumn id="29" xr3:uid="{634BE7C3-2A7F-4633-BE57-5EDA0FBA2D6F}" name="Prix achat / lgt" dataDxfId="143" totalsRowDxfId="41">
      <calculatedColumnFormula>IFERROR(Données[[#This Row],[Prix Achat TTC]]/Données[[#This Row],[N]],"-")</calculatedColumnFormula>
    </tableColumn>
    <tableColumn id="30" xr3:uid="{52664F75-E7A4-40CC-83C2-57FA0BF76645}" name="Demande LBU" dataDxfId="142" totalsRowDxfId="40" dataCellStyle="60 % - Accent1"/>
    <tableColumn id="31" xr3:uid="{3392345D-0749-4687-B72E-E516895B733B}" name="Arrêté LBU" dataDxfId="141" totalsRowDxfId="39" dataCellStyle="60 % - Accent1"/>
    <tableColumn id="32" xr3:uid="{65929AE0-DA55-4DB5-A8EF-C6B8EDEA3C26}" name="Transmission à DAF" dataDxfId="140" totalsRowDxfId="38" dataCellStyle="60 % - Accent1"/>
    <tableColumn id="33" xr3:uid="{64D06D42-E5B8-4530-9F2B-3500E83693D1}" name="Délai obtention LBU" dataDxfId="139" totalsRowDxfId="37">
      <calculatedColumnFormula>IFERROR((DATEDIF(Données[[#This Row],[Demande LBU]],Données[[#This Row],[Arrêté LBU]],"d"))/30,0)</calculatedColumnFormula>
    </tableColumn>
    <tableColumn id="34" xr3:uid="{F20C1E57-D6C0-4B15-A9CD-6E2A33F3B663}" name="Dde édition prêt" dataDxfId="138" totalsRowDxfId="36" dataCellStyle="60 % - Accent2"/>
    <tableColumn id="35" xr3:uid="{423261DC-154E-49BE-B1C7-0745F246743B}" name="Contrat de prêt" dataDxfId="137" totalsRowDxfId="35" dataCellStyle="60 % - Accent2"/>
    <tableColumn id="36" xr3:uid="{0087D9F8-1DAF-478E-99E1-9867CB41062F}" name="Délai obtention prêt" dataDxfId="136" totalsRowDxfId="34" dataCellStyle="60 % - Accent1">
      <calculatedColumnFormula>IFERROR((DATEDIF(Données[[#This Row],[Dde édition prêt]],Données[[#This Row],[Contrat de prêt]],"d"))/30,"-")</calculatedColumnFormula>
    </tableColumn>
    <tableColumn id="37" xr3:uid="{DA66ED85-42F2-40ED-ABA3-96A0A9943BF4}" name="Limite validité Ct prêt - Prise d'effet du contrat (1e j du mois suivant la signature)" dataDxfId="135" totalsRowDxfId="33" dataCellStyle="60 % - Accent2">
      <calculatedColumnFormula>EOMONTH(Données[[#This Row],[Contrat de prêt]],0)+1</calculatedColumnFormula>
    </tableColumn>
    <tableColumn id="38" xr3:uid="{FAB28F3C-D98F-4767-B251-BE2146E933CC}" name="Transmission contrat prêt DAF" dataDxfId="134" totalsRowDxfId="32" dataCellStyle="60 % - Accent2"/>
    <tableColumn id="39" xr3:uid="{576AA071-5E73-4ADA-AF8E-31C1D23F4C54}" name="Début préfinancement (1e jour du mois suivant la prise d'effet du contrat)" dataDxfId="133" totalsRowDxfId="31" dataCellStyle="60 % - Accent2"/>
    <tableColumn id="69" xr3:uid="{14884435-6DC1-4551-8D32-549FFA9EF4B2}" name="Durée de préfinancement" dataDxfId="132" totalsRowDxfId="30" dataCellStyle="60 % - Accent2"/>
    <tableColumn id="40" xr3:uid="{55BAEA70-87BE-46EC-8031-FF6DC61CA7DC}" name="1e échéance de prêt (24 mois préfi + 12 mois différé = 36 mois)" dataDxfId="131" totalsRowDxfId="29" dataCellStyle="60 % - Accent2">
      <calculatedColumnFormula>EDATE(Données[[#This Row],[Début préfinancement (1e jour du mois suivant la prise d''effet du contrat)]],Données[[#This Row],[Durée de préfinancement]]+12)</calculatedColumnFormula>
    </tableColumn>
    <tableColumn id="41" xr3:uid="{4CE45E39-2574-4434-A676-1C63062BEE4B}" name="Montant échéance annuelle" totalsRowFunction="sum" dataDxfId="130" totalsRowDxfId="28" dataCellStyle="60 % - Accent2"/>
    <tableColumn id="42" xr3:uid="{8EF388E1-6733-471D-B531-9635FBAEEA22}" name="PROBLEME" dataDxfId="129" totalsRowDxfId="27">
      <calculatedColumnFormula>IF(Données[[#This Row],[TYPE]]="Rehab","",IF(Données[[#This Row],[Montant des loyers perçus avant 1e échéance]]&lt;Données[[#This Row],[Montant échéance annuelle]],"oui","non"))</calculatedColumnFormula>
    </tableColumn>
    <tableColumn id="43" xr3:uid="{321BA1DE-E251-4C5D-8155-535AACC24B24}" name="Mois de loyers avant 1e échéance" dataDxfId="128" totalsRowDxfId="26">
      <calculatedColumnFormula>IF(Données[[#This Row],[TYPE]]="Rehab","",(Données[[#This Row],[1e échéance de prêt (24 mois préfi + 12 mois différé = 36 mois)]]-Données[[#This Row],[Date inauguration recalée]])/30)</calculatedColumnFormula>
    </tableColumn>
    <tableColumn id="44" xr3:uid="{A06FD9D4-F8C5-4986-8745-6B93E5FA3BAE}" name="Montant des loyers perçus avant 1e échéance" totalsRowFunction="sum" dataDxfId="127" totalsRowDxfId="25">
      <calculatedColumnFormula>IF(Données[[#This Row],[TYPE]]="Rehab","",(Données[[#This Row],[Mois de loyers avant 1e échéance]]*Données[[#This Row],[Loyer mensuel]]))</calculatedColumnFormula>
    </tableColumn>
    <tableColumn id="45" xr3:uid="{ED7B8151-10E0-4904-BB54-B29640CA961B}" name="Coût réel 1e annuité" totalsRowFunction="sum" dataDxfId="126" totalsRowDxfId="24" dataCellStyle="60 % - Accent2">
      <calculatedColumnFormula>IF(Données[[#This Row],[TYPE]]="Rehab","",Données[[#This Row],[Montant des loyers perçus avant 1e échéance]]-Données[[#This Row],[Montant échéance annuelle]])</calculatedColumnFormula>
    </tableColumn>
    <tableColumn id="46" xr3:uid="{68515FA8-AB06-4C5F-B1B1-FF79730F9752}" name="Loyers manquants" totalsRowFunction="sum" dataDxfId="125" totalsRowDxfId="23">
      <calculatedColumnFormula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calculatedColumnFormula>
    </tableColumn>
    <tableColumn id="47" xr3:uid="{1720A3E8-8FFC-46F6-B47E-673359E82295}" name="OS démarrage" dataDxfId="124" totalsRowDxfId="22"/>
    <tableColumn id="48" xr3:uid="{2ED508E8-C52A-45B8-822C-B52C499789A5}" name="ANNEE DEMARRAGE" dataDxfId="123" totalsRowDxfId="21"/>
    <tableColumn id="49" xr3:uid="{11957682-33D1-40E6-883D-7329D4643F04}" name="ECART Arrêté DEAL / OS" dataDxfId="122" totalsRowDxfId="20">
      <calculatedColumnFormula>IFERROR((DATEDIF(Données[[#This Row],[Arrêté LBU]],Données[[#This Row],[OS démarrage]],"d"))/30,0)</calculatedColumnFormula>
    </tableColumn>
    <tableColumn id="50" xr3:uid="{D77E2519-2D2E-4451-8377-9BAA709060CA}" name="Délai chantier initial" dataDxfId="121" totalsRowDxfId="19"/>
    <tableColumn id="51" xr3:uid="{44DD2D0E-E150-49D6-B32F-B93D47FA60B7}" name="Délai chantier réel" dataDxfId="120" totalsRowDxfId="18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119" totalsRowDxfId="17"/>
    <tableColumn id="53" xr3:uid="{8568BB8F-25C5-43E9-B938-D7F0E18CF6A7}" name="Date réception entreprise prévue initialement" dataDxfId="118" totalsRowDxfId="16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117" totalsRowDxfId="15" dataCellStyle="Milliers"/>
    <tableColumn id="70" xr3:uid="{C0B2D28B-CD6C-4300-AD6B-50DD4DD12C9D}" name="Fin GPA" dataDxfId="116" totalsRowDxfId="14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115" totalsRowDxfId="13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114" totalsRowDxfId="12" dataCellStyle="Milliers"/>
    <tableColumn id="57" xr3:uid="{BB97E13D-6399-498C-BBB2-2B711F0D13CE}" name="Date Livraison initiale VEFA" dataDxfId="113" totalsRowDxfId="11" dataCellStyle="Milliers"/>
    <tableColumn id="58" xr3:uid="{A2A3014E-B978-4F83-957C-D13E8A81A801}" name="Date livraison contractuelle y/c avenant" dataDxfId="112" totalsRowDxfId="10" dataCellStyle="Milliers"/>
    <tableColumn id="59" xr3:uid="{38C8788B-1F1F-4195-BC3D-C23C2C3DF03C}" name="Date Livraison VEFA estimée avec retards constatés" dataDxfId="111" totalsRowDxfId="9" dataCellStyle="Milliers"/>
    <tableColumn id="60" xr3:uid="{9BBBF6C6-7F7F-4B33-A1A3-BAE1EB27AD25}" name="Retard livraison VEFA (mois)" dataDxfId="110" totalsRowDxfId="8">
      <calculatedColumnFormula>IF(Données[[#This Row],[TYPE]]="Rehab","-",IFERROR((Données[[#This Row],[Date Livraison VEFA estimée avec retards constatés]]-Données[[#This Row],[Date livraison contractuelle y/c avenant]])/30,"-"))</calculatedColumnFormula>
    </tableColumn>
    <tableColumn id="61" xr3:uid="{7B3C77C8-5A15-4794-B4CB-455FEFBE4F9F}" name="Retard livraison VEFA (jour)" dataDxfId="109" totalsRowDxfId="7">
      <calculatedColumnFormula>IF(Données[[#This Row],[TYPE]]="Rehab","-",Données[[#This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108" totalsRowDxfId="6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107" totalsRowDxfId="5">
      <calculatedColumnFormula>IF(Données[[#This Row],[VEFA / PROPRE]]="vefa",EDATE(Données[[#This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101" totalsRowDxfId="4" dataCellStyle="Milliers"/>
    <tableColumn id="65" xr3:uid="{D8860CAA-C3BA-4527-90FF-6EA96F7F7DEA}" name="Année Inauguration" dataDxfId="106" totalsRowDxfId="3"/>
    <tableColumn id="66" xr3:uid="{8AF80A82-79CA-488F-AF13-64F5585BF324}" name="Retard Inauguration (m)" dataDxfId="105" totalsRowDxfId="2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104" totalsRowDxfId="1"/>
    <tableColumn id="68" xr3:uid="{171F669E-D991-46B9-8956-21D1AEAEB258}" name="Perte loyer" totalsRowFunction="count" dataDxfId="103" totalsRowDxfId="0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29899-62D7-4BD5-81E5-1BB6C45C6AFD}">
  <dimension ref="A1:O21"/>
  <sheetViews>
    <sheetView tabSelected="1" workbookViewId="0">
      <selection activeCell="D15" sqref="D15"/>
    </sheetView>
  </sheetViews>
  <sheetFormatPr baseColWidth="10" defaultRowHeight="14.4" x14ac:dyDescent="0.3"/>
  <sheetData>
    <row r="1" spans="1:15" x14ac:dyDescent="0.3">
      <c r="A1" s="166" t="s">
        <v>90</v>
      </c>
      <c r="B1" s="167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9"/>
      <c r="O1" s="169"/>
    </row>
    <row r="3" spans="1:15" ht="28.8" x14ac:dyDescent="0.3">
      <c r="A3" s="170"/>
      <c r="B3" s="171" t="s">
        <v>91</v>
      </c>
      <c r="C3" s="172" t="s">
        <v>87</v>
      </c>
      <c r="D3" s="173" t="s">
        <v>93</v>
      </c>
      <c r="E3" s="173" t="s">
        <v>88</v>
      </c>
      <c r="F3" s="174" t="s">
        <v>89</v>
      </c>
    </row>
    <row r="4" spans="1:15" x14ac:dyDescent="0.3">
      <c r="A4" s="188">
        <v>2011</v>
      </c>
      <c r="B4" s="189">
        <v>127</v>
      </c>
      <c r="C4" s="190">
        <v>127</v>
      </c>
      <c r="D4" s="191">
        <v>0</v>
      </c>
      <c r="E4" s="191">
        <v>0</v>
      </c>
      <c r="F4" s="192"/>
    </row>
    <row r="5" spans="1:15" s="1" customFormat="1" x14ac:dyDescent="0.3">
      <c r="A5" s="188">
        <v>2012</v>
      </c>
      <c r="B5" s="189">
        <v>64</v>
      </c>
      <c r="C5" s="190">
        <v>64</v>
      </c>
      <c r="D5" s="191">
        <v>0</v>
      </c>
      <c r="E5" s="191">
        <v>0</v>
      </c>
      <c r="F5" s="192"/>
      <c r="G5"/>
    </row>
    <row r="6" spans="1:15" x14ac:dyDescent="0.3">
      <c r="A6" s="188">
        <v>2013</v>
      </c>
      <c r="B6" s="189">
        <v>400</v>
      </c>
      <c r="C6" s="190">
        <v>400</v>
      </c>
      <c r="D6" s="191">
        <v>70</v>
      </c>
      <c r="E6" s="191">
        <v>70</v>
      </c>
      <c r="F6" s="192">
        <v>2743</v>
      </c>
    </row>
    <row r="7" spans="1:15" x14ac:dyDescent="0.3">
      <c r="A7" s="188">
        <v>2014</v>
      </c>
      <c r="B7" s="189">
        <v>278</v>
      </c>
      <c r="C7" s="190">
        <v>278</v>
      </c>
      <c r="D7" s="191">
        <v>226</v>
      </c>
      <c r="E7" s="191">
        <v>226</v>
      </c>
      <c r="F7" s="192">
        <f>F6+E7</f>
        <v>2969</v>
      </c>
    </row>
    <row r="8" spans="1:15" x14ac:dyDescent="0.3">
      <c r="A8" s="188">
        <v>2015</v>
      </c>
      <c r="B8" s="189">
        <v>222</v>
      </c>
      <c r="C8" s="190">
        <v>222</v>
      </c>
      <c r="D8" s="191">
        <v>181</v>
      </c>
      <c r="E8" s="191">
        <v>181</v>
      </c>
      <c r="F8" s="192">
        <f t="shared" ref="F8:F20" si="0">F7+E8</f>
        <v>3150</v>
      </c>
    </row>
    <row r="9" spans="1:15" x14ac:dyDescent="0.3">
      <c r="A9" s="188">
        <v>2016</v>
      </c>
      <c r="B9" s="189">
        <v>48</v>
      </c>
      <c r="C9" s="190">
        <v>48</v>
      </c>
      <c r="D9" s="191">
        <v>244</v>
      </c>
      <c r="E9" s="191">
        <v>244</v>
      </c>
      <c r="F9" s="192">
        <f t="shared" si="0"/>
        <v>3394</v>
      </c>
    </row>
    <row r="10" spans="1:15" x14ac:dyDescent="0.3">
      <c r="A10" s="175">
        <v>2017</v>
      </c>
      <c r="B10" s="189" cm="1">
        <f t="array" ref="B10">SUMPRODUCT((YEAR(Données[OS démarrage])=A10)*Données[N hors REHAB])</f>
        <v>400</v>
      </c>
      <c r="C10" s="190">
        <f>SUMIF(Données[ANNEE DEMARRAGE],A10,Données[N hors REHAB])</f>
        <v>400</v>
      </c>
      <c r="D10" s="193" cm="1">
        <f t="array" ref="D10">SUMPRODUCT(YEAR(Données[Date inauguration recalée]=A10)*Données[N hors REHAB])</f>
        <v>6640500</v>
      </c>
      <c r="E10" s="178">
        <f>SUMIF(Données[Année Inauguration],A10,Données[N hors REHAB])</f>
        <v>0</v>
      </c>
      <c r="F10" s="192">
        <f t="shared" si="0"/>
        <v>3394</v>
      </c>
      <c r="I10" t="s">
        <v>92</v>
      </c>
    </row>
    <row r="11" spans="1:15" x14ac:dyDescent="0.3">
      <c r="A11" s="175">
        <v>2018</v>
      </c>
      <c r="B11" s="189" cm="1">
        <f t="array" ref="B11">SUMPRODUCT((YEAR(Données[OS démarrage])=A11)*Données[N hors REHAB])</f>
        <v>300</v>
      </c>
      <c r="C11" s="190">
        <f>SUMIF(Données[ANNEE DEMARRAGE],A11,Données[N hors REHAB])</f>
        <v>300</v>
      </c>
      <c r="D11" s="178" cm="1">
        <f t="array" ref="D11">SUMPRODUCT(YEAR(Données[Date inauguration recalée]=A11)*Données[N hors REHAB])</f>
        <v>6640500</v>
      </c>
      <c r="E11" s="178">
        <f>SUMIF(Données[Année Inauguration],A11,Données[N hors REHAB])</f>
        <v>91</v>
      </c>
      <c r="F11" s="192">
        <f t="shared" si="0"/>
        <v>3485</v>
      </c>
    </row>
    <row r="12" spans="1:15" x14ac:dyDescent="0.3">
      <c r="A12" s="175">
        <v>2019</v>
      </c>
      <c r="B12" s="189" cm="1">
        <f t="array" ref="B12">SUMPRODUCT((YEAR(Données[OS démarrage])=A12)*Données[N hors REHAB])</f>
        <v>102</v>
      </c>
      <c r="C12" s="190">
        <f>SUMIF(Données[ANNEE DEMARRAGE],A12,Données[N hors REHAB])</f>
        <v>102</v>
      </c>
      <c r="D12" s="178" cm="1">
        <f t="array" ref="D12">SUMPRODUCT(YEAR(Données[Date inauguration recalée]=A12)*Données[N hors REHAB])</f>
        <v>6640500</v>
      </c>
      <c r="E12" s="178">
        <f>SUMIF(Données[Année Inauguration],A12,Données[N hors REHAB])</f>
        <v>485</v>
      </c>
      <c r="F12" s="192">
        <f t="shared" si="0"/>
        <v>3970</v>
      </c>
    </row>
    <row r="13" spans="1:15" x14ac:dyDescent="0.3">
      <c r="A13" s="175">
        <v>2020</v>
      </c>
      <c r="B13" s="189" cm="1">
        <f t="array" ref="B13">SUMPRODUCT((YEAR(Données[OS démarrage])=A13)*Données[N hors REHAB])</f>
        <v>491</v>
      </c>
      <c r="C13" s="190">
        <f>SUMIF(Données[ANNEE DEMARRAGE],A13,Données[N hors REHAB])</f>
        <v>491</v>
      </c>
      <c r="D13" s="178" cm="1">
        <f t="array" ref="D13">SUMPRODUCT(YEAR(Données[Date inauguration recalée]=A13)*Données[N hors REHAB])</f>
        <v>6640500</v>
      </c>
      <c r="E13" s="178">
        <f>SUMIF(Données[Année Inauguration],A13,Données[N hors REHAB])</f>
        <v>171</v>
      </c>
      <c r="F13" s="192">
        <f t="shared" si="0"/>
        <v>4141</v>
      </c>
    </row>
    <row r="14" spans="1:15" x14ac:dyDescent="0.3">
      <c r="A14" s="175">
        <v>2021</v>
      </c>
      <c r="B14" s="189" cm="1">
        <f t="array" ref="B14">SUMPRODUCT((YEAR(Données[OS démarrage])=A14)*Données[N hors REHAB])</f>
        <v>273</v>
      </c>
      <c r="C14" s="190">
        <f>SUMIF(Données[ANNEE DEMARRAGE],A14,Données[N hors REHAB])</f>
        <v>273</v>
      </c>
      <c r="D14" s="178" cm="1">
        <f t="array" ref="D14">SUMPRODUCT(YEAR(Données[Date inauguration recalée]=A14)*Données[N hors REHAB])</f>
        <v>6640500</v>
      </c>
      <c r="E14" s="178">
        <f>SUMIF(Données[Année Inauguration],A14,Données[N hors REHAB])</f>
        <v>78</v>
      </c>
      <c r="F14" s="192">
        <f t="shared" si="0"/>
        <v>4219</v>
      </c>
    </row>
    <row r="15" spans="1:15" ht="15" thickBot="1" x14ac:dyDescent="0.35">
      <c r="A15" s="175">
        <v>2022</v>
      </c>
      <c r="B15" s="189" cm="1">
        <f t="array" ref="B15">SUMPRODUCT((YEAR(Données[OS démarrage])=A15)*Données[N hors REHAB])</f>
        <v>32</v>
      </c>
      <c r="C15" s="190">
        <f>SUMIF(Données[ANNEE DEMARRAGE],A15,Données[N hors REHAB])</f>
        <v>32</v>
      </c>
      <c r="D15" s="178" cm="1">
        <f t="array" ref="D15">SUMPRODUCT(YEAR(Données[Date inauguration recalée]=A15)*Données[N hors REHAB])</f>
        <v>6640500</v>
      </c>
      <c r="E15" s="178">
        <f>SUMIF(Données[Année Inauguration],A15,Données[N hors REHAB])</f>
        <v>231</v>
      </c>
      <c r="F15" s="192">
        <f t="shared" si="0"/>
        <v>4450</v>
      </c>
    </row>
    <row r="16" spans="1:15" ht="15" thickBot="1" x14ac:dyDescent="0.35">
      <c r="A16" s="180">
        <v>2023</v>
      </c>
      <c r="B16" s="181" cm="1">
        <f t="array" ref="B16">SUMPRODUCT((YEAR(Données[OS démarrage])=A16)*Données[N hors REHAB])</f>
        <v>421</v>
      </c>
      <c r="C16" s="182">
        <f>SUMIF(Données[ANNEE DEMARRAGE],A16,Données[N hors REHAB])</f>
        <v>0</v>
      </c>
      <c r="D16" s="183" cm="1">
        <f t="array" ref="D16">SUMPRODUCT(YEAR(Données[Date inauguration recalée]=A16)*Données[N hors REHAB])</f>
        <v>6640500</v>
      </c>
      <c r="E16" s="183">
        <f>SUMIF(Données[Année Inauguration],A16,Données[N hors REHAB])</f>
        <v>0</v>
      </c>
      <c r="F16" s="194">
        <f t="shared" si="0"/>
        <v>4450</v>
      </c>
    </row>
    <row r="17" spans="1:6" x14ac:dyDescent="0.3">
      <c r="A17" s="184">
        <v>2024</v>
      </c>
      <c r="B17" s="176" cm="1">
        <f t="array" ref="B17">SUMPRODUCT((YEAR(Données[OS démarrage])=A17)*Données[N hors REHAB])</f>
        <v>646</v>
      </c>
      <c r="C17" s="177">
        <f>SUMIF(Données[ANNEE DEMARRAGE],A17,Données[N hors REHAB])</f>
        <v>0</v>
      </c>
      <c r="D17" s="178" cm="1">
        <f t="array" ref="D17">SUMPRODUCT(YEAR(Données[Date inauguration recalée]=A17)*Données[N hors REHAB])</f>
        <v>6640500</v>
      </c>
      <c r="E17" s="178">
        <f>SUMIF(Données[Année Inauguration],A17,Données[N hors REHAB])</f>
        <v>0</v>
      </c>
      <c r="F17" s="194">
        <f t="shared" si="0"/>
        <v>4450</v>
      </c>
    </row>
    <row r="18" spans="1:6" x14ac:dyDescent="0.3">
      <c r="A18" s="184">
        <v>2025</v>
      </c>
      <c r="B18" s="176" cm="1">
        <f t="array" ref="B18">SUMPRODUCT((YEAR(Données[OS démarrage])=A18)*Données[N hors REHAB])</f>
        <v>636</v>
      </c>
      <c r="C18" s="177">
        <f>SUMIF(Données[ANNEE DEMARRAGE],A18,Données[N hors REHAB])</f>
        <v>0</v>
      </c>
      <c r="D18" s="178" cm="1">
        <f t="array" ref="D18">SUMPRODUCT(YEAR(Données[Date inauguration recalée]=A18)*Données[N hors REHAB])</f>
        <v>6640500</v>
      </c>
      <c r="E18" s="178">
        <f>SUMIF(Données[Année Inauguration],A18,Données[N hors REHAB])</f>
        <v>0</v>
      </c>
      <c r="F18" s="194">
        <f t="shared" si="0"/>
        <v>4450</v>
      </c>
    </row>
    <row r="19" spans="1:6" x14ac:dyDescent="0.3">
      <c r="A19" s="184">
        <v>2026</v>
      </c>
      <c r="B19" s="176" cm="1">
        <f t="array" ref="B19">SUMPRODUCT((YEAR(Données[OS démarrage])=A19)*Données[N hors REHAB])</f>
        <v>171</v>
      </c>
      <c r="C19" s="177">
        <f>SUMIF(Données[ANNEE DEMARRAGE],A19,Données[N hors REHAB])</f>
        <v>0</v>
      </c>
      <c r="D19" s="178" cm="1">
        <f t="array" ref="D19">SUMPRODUCT(YEAR(Données[Date inauguration recalée]=A19)*Données[N hors REHAB])</f>
        <v>6640500</v>
      </c>
      <c r="E19" s="178">
        <f>SUMIF(Données[Année Inauguration],A19,Données[N hors REHAB])</f>
        <v>0</v>
      </c>
      <c r="F19" s="194">
        <f t="shared" si="0"/>
        <v>4450</v>
      </c>
    </row>
    <row r="20" spans="1:6" x14ac:dyDescent="0.3">
      <c r="A20" s="184">
        <v>2027</v>
      </c>
      <c r="B20" s="176" cm="1">
        <f t="array" ref="B20">SUMPRODUCT((YEAR(Données[OS démarrage])=A20)*Données[N hors REHAB])</f>
        <v>0</v>
      </c>
      <c r="C20" s="177">
        <f>SUMIF(Données[ANNEE DEMARRAGE],A20,Données[N hors REHAB])</f>
        <v>0</v>
      </c>
      <c r="D20" s="178" cm="1">
        <f t="array" ref="D20">SUMPRODUCT(YEAR(Données[Date inauguration recalée]=A20)*Données[N hors REHAB])</f>
        <v>6640500</v>
      </c>
      <c r="E20" s="178">
        <f>SUMIF(Données[Année Inauguration],A20,Données[N hors REHAB])</f>
        <v>0</v>
      </c>
      <c r="F20" s="194">
        <f t="shared" si="0"/>
        <v>4450</v>
      </c>
    </row>
    <row r="21" spans="1:6" x14ac:dyDescent="0.3">
      <c r="A21" s="165"/>
      <c r="B21" s="185">
        <f t="shared" ref="B21" si="1">SUM(B4:B13)</f>
        <v>2432</v>
      </c>
      <c r="C21" s="186"/>
      <c r="D21" s="187">
        <f>SUM(D4:D13)</f>
        <v>26562721</v>
      </c>
      <c r="E21" s="187">
        <f>SUM(E4:E13)</f>
        <v>1468</v>
      </c>
      <c r="F21" s="17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BI155"/>
  <sheetViews>
    <sheetView view="pageBreakPreview" zoomScale="55" zoomScaleNormal="100" zoomScaleSheetLayoutView="55" workbookViewId="0">
      <pane xSplit="1" ySplit="1" topLeftCell="B20" activePane="bottomRight" state="frozen"/>
      <selection pane="topRight" activeCell="B1" sqref="B1"/>
      <selection pane="bottomLeft" activeCell="A2" sqref="A2"/>
      <selection pane="bottomRight" activeCell="F138" sqref="F138"/>
    </sheetView>
  </sheetViews>
  <sheetFormatPr baseColWidth="10" defaultRowHeight="14.4" x14ac:dyDescent="0.3"/>
  <cols>
    <col min="1" max="1" width="47.5546875" style="2" bestFit="1" customWidth="1"/>
    <col min="4" max="4" width="15.88671875" customWidth="1"/>
    <col min="9" max="9" width="14.33203125" customWidth="1"/>
    <col min="10" max="10" width="13.6640625" customWidth="1"/>
    <col min="11" max="11" width="12.33203125" customWidth="1"/>
    <col min="13" max="13" width="42" customWidth="1"/>
    <col min="14" max="14" width="19.21875" customWidth="1"/>
    <col min="15" max="15" width="27.88671875" customWidth="1"/>
    <col min="16" max="16" width="18.44140625" customWidth="1"/>
    <col min="17" max="17" width="26.77734375" bestFit="1" customWidth="1"/>
    <col min="18" max="18" width="21.77734375" customWidth="1"/>
    <col min="19" max="19" width="18.77734375" customWidth="1"/>
    <col min="20" max="20" width="25.6640625" bestFit="1" customWidth="1"/>
    <col min="21" max="21" width="25.109375" bestFit="1" customWidth="1"/>
    <col min="22" max="22" width="21.21875" bestFit="1" customWidth="1"/>
    <col min="23" max="23" width="32.33203125" bestFit="1" customWidth="1"/>
    <col min="24" max="24" width="31.77734375" bestFit="1" customWidth="1"/>
    <col min="25" max="25" width="21" bestFit="1" customWidth="1"/>
    <col min="26" max="26" width="19.88671875" bestFit="1" customWidth="1"/>
    <col min="27" max="27" width="24.6640625" bestFit="1" customWidth="1"/>
    <col min="28" max="29" width="19.88671875" bestFit="1" customWidth="1"/>
    <col min="30" max="30" width="15.33203125" bestFit="1" customWidth="1"/>
    <col min="31" max="31" width="19" customWidth="1"/>
    <col min="32" max="32" width="24.33203125" bestFit="1" customWidth="1"/>
    <col min="33" max="33" width="21" style="2" bestFit="1" customWidth="1"/>
    <col min="34" max="34" width="19.88671875" bestFit="1" customWidth="1"/>
    <col min="35" max="35" width="24.6640625" bestFit="1" customWidth="1"/>
    <col min="37" max="37" width="16" bestFit="1" customWidth="1"/>
    <col min="38" max="38" width="18.5546875" bestFit="1" customWidth="1"/>
    <col min="39" max="39" width="51.5546875" customWidth="1"/>
    <col min="40" max="40" width="28.109375" style="2" bestFit="1" customWidth="1"/>
    <col min="41" max="41" width="24.44140625" bestFit="1" customWidth="1"/>
    <col min="42" max="42" width="22.6640625" bestFit="1" customWidth="1"/>
    <col min="43" max="43" width="27.88671875" bestFit="1" customWidth="1"/>
    <col min="44" max="44" width="27.77734375" style="2" customWidth="1"/>
    <col min="45" max="45" width="35.33203125" style="58" customWidth="1"/>
    <col min="46" max="46" width="24.109375" style="2" bestFit="1" customWidth="1"/>
    <col min="47" max="47" width="18.77734375" customWidth="1"/>
    <col min="48" max="48" width="18.109375" style="58" customWidth="1"/>
    <col min="49" max="49" width="19.21875" style="58" customWidth="1"/>
    <col min="50" max="50" width="21.44140625" customWidth="1"/>
    <col min="51" max="51" width="32.109375" style="152" bestFit="1" customWidth="1"/>
    <col min="52" max="52" width="27.88671875" style="152" bestFit="1" customWidth="1"/>
    <col min="53" max="53" width="24.21875" customWidth="1"/>
    <col min="54" max="54" width="20" customWidth="1"/>
    <col min="55" max="55" width="24.109375" bestFit="1" customWidth="1"/>
    <col min="58" max="58" width="18.33203125" bestFit="1" customWidth="1"/>
    <col min="59" max="59" width="19.6640625" bestFit="1" customWidth="1"/>
    <col min="60" max="60" width="20.109375" bestFit="1" customWidth="1"/>
    <col min="61" max="61" width="25" bestFit="1" customWidth="1"/>
    <col min="62" max="62" width="18.21875" customWidth="1"/>
    <col min="63" max="63" width="29.6640625" bestFit="1" customWidth="1"/>
    <col min="64" max="64" width="29.88671875" bestFit="1" customWidth="1"/>
    <col min="65" max="65" width="24.109375" bestFit="1" customWidth="1"/>
    <col min="66" max="66" width="25.77734375" customWidth="1"/>
    <col min="67" max="67" width="18.88671875" bestFit="1" customWidth="1"/>
    <col min="68" max="68" width="15.6640625" bestFit="1" customWidth="1"/>
  </cols>
  <sheetData>
    <row r="1" spans="1:61" s="159" customFormat="1" ht="91.8" customHeight="1" thickBot="1" x14ac:dyDescent="0.35">
      <c r="A1" s="159" t="s">
        <v>0</v>
      </c>
      <c r="B1" s="159" t="s">
        <v>20</v>
      </c>
      <c r="C1" s="159" t="s">
        <v>21</v>
      </c>
      <c r="D1" s="159" t="s">
        <v>22</v>
      </c>
      <c r="E1" s="159" t="s">
        <v>23</v>
      </c>
      <c r="F1" s="159" t="s">
        <v>24</v>
      </c>
      <c r="G1" s="159" t="s">
        <v>25</v>
      </c>
      <c r="H1" s="159" t="s">
        <v>26</v>
      </c>
      <c r="I1" s="159" t="s">
        <v>27</v>
      </c>
      <c r="J1" s="159" t="s">
        <v>28</v>
      </c>
      <c r="K1" s="159" t="s">
        <v>29</v>
      </c>
      <c r="L1" s="159" t="s">
        <v>30</v>
      </c>
      <c r="M1" s="159" t="s">
        <v>31</v>
      </c>
      <c r="N1" s="159" t="s">
        <v>32</v>
      </c>
      <c r="O1" s="159" t="s">
        <v>33</v>
      </c>
      <c r="P1" s="159" t="s">
        <v>35</v>
      </c>
      <c r="Q1" s="159" t="s">
        <v>36</v>
      </c>
      <c r="R1" s="159" t="s">
        <v>37</v>
      </c>
      <c r="S1" s="159" t="s">
        <v>38</v>
      </c>
      <c r="T1" s="159" t="s">
        <v>39</v>
      </c>
      <c r="U1" s="159" t="s">
        <v>44</v>
      </c>
      <c r="V1" s="159" t="s">
        <v>45</v>
      </c>
      <c r="W1" s="159" t="s">
        <v>46</v>
      </c>
      <c r="X1" s="159" t="s">
        <v>47</v>
      </c>
      <c r="Y1" s="27" t="s">
        <v>48</v>
      </c>
      <c r="Z1" s="27" t="s">
        <v>49</v>
      </c>
      <c r="AA1" s="27" t="s">
        <v>50</v>
      </c>
      <c r="AB1" s="27" t="s">
        <v>51</v>
      </c>
      <c r="AC1" s="27" t="s">
        <v>52</v>
      </c>
      <c r="AD1" s="27" t="s">
        <v>54</v>
      </c>
      <c r="AE1" s="27" t="s">
        <v>85</v>
      </c>
      <c r="AF1" s="27" t="s">
        <v>55</v>
      </c>
      <c r="AG1" s="27" t="s">
        <v>56</v>
      </c>
      <c r="AH1" s="106" t="s">
        <v>57</v>
      </c>
      <c r="AI1" s="107" t="s">
        <v>58</v>
      </c>
      <c r="AJ1" s="107" t="s">
        <v>59</v>
      </c>
      <c r="AK1" s="108" t="s">
        <v>60</v>
      </c>
      <c r="AL1" s="106" t="s">
        <v>61</v>
      </c>
      <c r="AM1" s="109" t="s">
        <v>62</v>
      </c>
      <c r="AN1" s="108" t="s">
        <v>63</v>
      </c>
      <c r="AO1" s="27" t="s">
        <v>64</v>
      </c>
      <c r="AP1" s="160" t="s">
        <v>65</v>
      </c>
      <c r="AQ1" s="161" t="s">
        <v>66</v>
      </c>
      <c r="AR1" s="113" t="s">
        <v>67</v>
      </c>
      <c r="AS1" s="110" t="s">
        <v>68</v>
      </c>
      <c r="AT1" s="110" t="s">
        <v>69</v>
      </c>
      <c r="AU1" s="154" t="s">
        <v>86</v>
      </c>
      <c r="AV1" s="153" t="s">
        <v>70</v>
      </c>
      <c r="AW1" s="111" t="s">
        <v>71</v>
      </c>
      <c r="AX1" s="111" t="s">
        <v>72</v>
      </c>
      <c r="AY1" s="111" t="s">
        <v>73</v>
      </c>
      <c r="AZ1" s="111" t="s">
        <v>74</v>
      </c>
      <c r="BA1" s="112" t="s">
        <v>75</v>
      </c>
      <c r="BB1" s="112" t="s">
        <v>76</v>
      </c>
      <c r="BC1" s="112" t="s">
        <v>77</v>
      </c>
      <c r="BD1" s="153" t="s">
        <v>78</v>
      </c>
      <c r="BE1" s="162" t="s">
        <v>79</v>
      </c>
      <c r="BF1" s="163" t="s">
        <v>80</v>
      </c>
      <c r="BG1" s="113" t="s">
        <v>81</v>
      </c>
      <c r="BH1" s="159" t="s">
        <v>82</v>
      </c>
      <c r="BI1" s="159" t="s">
        <v>83</v>
      </c>
    </row>
    <row r="2" spans="1:61" x14ac:dyDescent="0.3">
      <c r="A2" s="195" t="s">
        <v>96</v>
      </c>
      <c r="B2" s="5" t="s">
        <v>24</v>
      </c>
      <c r="C2" s="91">
        <f>Données[[#This Row],[LLS]]+Données[[#This Row],[LLTS]]+Données[[#This Row],[PLS]]+Données[[#This Row],[REHAB]]</f>
        <v>55</v>
      </c>
      <c r="D2" s="91">
        <f>Données[[#This Row],[LLS]]+Données[[#This Row],[LLTS]]+Données[[#This Row],[PLS]]</f>
        <v>55</v>
      </c>
      <c r="E2" s="4"/>
      <c r="F2" s="91">
        <v>55</v>
      </c>
      <c r="G2" s="4"/>
      <c r="H2" s="4"/>
      <c r="I2" s="96">
        <v>3155.3</v>
      </c>
      <c r="J2" s="96">
        <v>3234.2999999999997</v>
      </c>
      <c r="K2" s="92">
        <f>IF(Données[[#This Row],[TYPE]]="Rehab","",Données[[#This Row],[SHAB y/c V]]/Données[[#This Row],[N]])</f>
        <v>57.369090909090914</v>
      </c>
      <c r="L2" s="92">
        <f>IF(Données[[#This Row],[TYPE]]="Rehab","",Données[[#This Row],[SF priorisée]]/Données[[#This Row],[N]])</f>
        <v>58.805454545454538</v>
      </c>
      <c r="M2" s="93">
        <f>IFERROR(Données[[#This Row],[SHAB y/c V]]/Données[[#This Row],[SF priorisée]],"-")</f>
        <v>0.9755743128343074</v>
      </c>
      <c r="N2" s="92">
        <v>340.06</v>
      </c>
      <c r="O2" s="91" t="s">
        <v>34</v>
      </c>
      <c r="P2" s="114"/>
      <c r="Q2" s="94">
        <v>6373285</v>
      </c>
      <c r="R2" s="94">
        <f>IFERROR(Données[[#This Row],[Prix Achat TTC]]/Données[[#This Row],[SHAB y/c V]],"-")</f>
        <v>2019.8665737013912</v>
      </c>
      <c r="S2" s="94">
        <f>IFERROR(Données[[#This Row],[Prix Achat TTC]]/Données[[#This Row],[SF priorisée]],"-")</f>
        <v>1970.5299446557217</v>
      </c>
      <c r="T2" s="94">
        <f>IFERROR(Données[[#This Row],[Prix Achat TTC]]/Données[[#This Row],[N]],"-")</f>
        <v>115877.90909090909</v>
      </c>
      <c r="U2" s="18">
        <v>42093</v>
      </c>
      <c r="V2" s="18">
        <v>42320</v>
      </c>
      <c r="W2" s="18"/>
      <c r="X2" s="115">
        <f>IFERROR((DATEDIF(Données[[#This Row],[Demande LBU]],Données[[#This Row],[Arrêté LBU]],"d"))/30,0)</f>
        <v>7.5666666666666664</v>
      </c>
      <c r="Y2" s="22">
        <v>42697</v>
      </c>
      <c r="Z2" s="22">
        <v>42719</v>
      </c>
      <c r="AA2" s="88">
        <f>IFERROR((DATEDIF(Données[[#This Row],[Dde édition prêt]],Données[[#This Row],[Contrat de prêt]],"d"))/30,"-")</f>
        <v>0.73333333333333328</v>
      </c>
      <c r="AB2" s="22">
        <f>EOMONTH(Données[[#This Row],[Contrat de prêt]],0)+1</f>
        <v>42736</v>
      </c>
      <c r="AC2" s="22">
        <v>42727</v>
      </c>
      <c r="AD2" s="22">
        <v>42826</v>
      </c>
      <c r="AE2" s="85">
        <v>24</v>
      </c>
      <c r="AF2" s="22">
        <f>EDATE(Données[[#This Row],[Début préfinancement (1e jour du mois suivant la prise d''effet du contrat)]],Données[[#This Row],[Durée de préfinancement]]+12)</f>
        <v>43922</v>
      </c>
      <c r="AG2" s="28">
        <f>88358+17044</f>
        <v>105402</v>
      </c>
      <c r="AH2" s="95" t="str">
        <f>IF(Données[[#This Row],[TYPE]]="Rehab","",IF(Données[[#This Row],[Montant des loyers perçus avant 1e échéance]]&lt;Données[[#This Row],[Montant échéance annuelle]],"oui","non"))</f>
        <v>non</v>
      </c>
      <c r="AI2" s="96">
        <f>IF(Données[[#This Row],[TYPE]]="Rehab","",(Données[[#This Row],[1e échéance de prêt (24 mois préfi + 12 mois différé = 36 mois)]]-Données[[#This Row],[Date inauguration recalée]])/30)</f>
        <v>9.4666666666666668</v>
      </c>
      <c r="AJ2" s="94">
        <f>IF(Données[[#This Row],[TYPE]]="Rehab","",(Données[[#This Row],[Mois de loyers avant 1e échéance]]*Données[[#This Row],[Loyer mensuel]]))</f>
        <v>183855.28888888887</v>
      </c>
      <c r="AK2" s="62">
        <f>IF(Données[[#This Row],[TYPE]]="Rehab","",Données[[#This Row],[Montant des loyers perçus avant 1e échéance]]-Données[[#This Row],[Montant échéance annuelle]])</f>
        <v>78453.28888888887</v>
      </c>
      <c r="AL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2" s="31">
        <v>42767</v>
      </c>
      <c r="AN2" s="36">
        <v>2017</v>
      </c>
      <c r="AO2" s="92">
        <f>IFERROR((DATEDIF(Données[[#This Row],[Arrêté LBU]],Données[[#This Row],[OS démarrage]],"d"))/30,0)</f>
        <v>14.9</v>
      </c>
      <c r="AP2" s="43">
        <v>22</v>
      </c>
      <c r="AQ2" s="95">
        <f>DATEDIF(Données[[#This Row],[OS démarrage]],Données[[#This Row],[Date réception entreprise recalée]],"M")</f>
        <v>24</v>
      </c>
      <c r="AR2" s="104">
        <v>42895</v>
      </c>
      <c r="AS2" s="97">
        <f>EDATE(Données[[#This Row],[OS démarrage]],Données[[#This Row],[Délai chantier initial]])</f>
        <v>43435</v>
      </c>
      <c r="AT2" s="59">
        <v>43524</v>
      </c>
      <c r="AU2" s="155">
        <f>EDATE(Données[[#This Row],[Date réception entreprise recalée]],12)</f>
        <v>43889</v>
      </c>
      <c r="AV2" s="98">
        <f>(Données[[#This Row],[Date réception entreprise recalée]]-Données[[#This Row],[Date réception entreprise prévue initialement]])/30</f>
        <v>2.9666666666666668</v>
      </c>
      <c r="AW2" s="116">
        <v>43457</v>
      </c>
      <c r="AX2" s="52">
        <v>43457</v>
      </c>
      <c r="AY2" s="52">
        <v>43457</v>
      </c>
      <c r="AZ2" s="52">
        <v>43457</v>
      </c>
      <c r="BA2" s="99">
        <f>IF(Données[[#This Row],[TYPE]]="Rehab","-",IFERROR((Données[[#This Row],[Date Livraison VEFA estimée avec retards constatés]]-Données[[#This Row],[Date livraison contractuelle y/c avenant]])/30,"-"))</f>
        <v>0</v>
      </c>
      <c r="BB2" s="100">
        <f>IF(Données[[#This Row],[TYPE]]="Rehab","-",Données[[#This Row],[Date Livraison VEFA estimée avec retards constatés]]-Données[[#This Row],[Date livraison contractuelle y/c avenant]])</f>
        <v>0</v>
      </c>
      <c r="BC2" s="117">
        <f>IF(AND(Données[[#This Row],[TYPE]]&lt;&gt;"Rehab",Données[[#This Row],[Achèvement fondations]]&lt;&gt;""),EDATE(Données[[#This Row],[Achèvement fondations]],24),"")</f>
        <v>43625</v>
      </c>
      <c r="BD2" s="117">
        <f>IF(Données[[#This Row],[VEFA / PROPRE]]="vefa",EDATE(Données[[#This Row],[Date Livraison initiale VEFA]],1),EDATE(Données[[#This Row],[Date réception entreprise prévue initialement]],1))</f>
        <v>43488</v>
      </c>
      <c r="BE2" s="164">
        <v>43638</v>
      </c>
      <c r="BF2" s="118">
        <v>2019</v>
      </c>
      <c r="BG2" s="103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H2" s="94">
        <v>19421.333333333332</v>
      </c>
      <c r="BI2" s="94">
        <f>IF(Données[[#This Row],[TYPE]]="Rehab","",Données[[#This Row],[Loyer mensuel]]*Données[[#This Row],[Retard Inauguration (m)]])</f>
        <v>97106.666666666657</v>
      </c>
    </row>
    <row r="3" spans="1:61" x14ac:dyDescent="0.3">
      <c r="A3" s="61" t="s">
        <v>94</v>
      </c>
      <c r="B3" s="5" t="s">
        <v>24</v>
      </c>
      <c r="C3" s="91">
        <f>Données[[#This Row],[LLS]]+Données[[#This Row],[LLTS]]+Données[[#This Row],[PLS]]+Données[[#This Row],[REHAB]]</f>
        <v>18</v>
      </c>
      <c r="D3" s="91">
        <f>Données[[#This Row],[LLS]]+Données[[#This Row],[LLTS]]+Données[[#This Row],[PLS]]</f>
        <v>18</v>
      </c>
      <c r="E3" s="4"/>
      <c r="F3" s="4">
        <v>18</v>
      </c>
      <c r="G3" s="4"/>
      <c r="H3" s="4"/>
      <c r="I3" s="105">
        <v>1480.6299999999999</v>
      </c>
      <c r="J3" s="7">
        <v>1708.71</v>
      </c>
      <c r="K3" s="92">
        <f>IF(Données[[#This Row],[TYPE]]="Rehab","",Données[[#This Row],[SHAB y/c V]]/Données[[#This Row],[N]])</f>
        <v>82.257222222222211</v>
      </c>
      <c r="L3" s="92">
        <f>IF(Données[[#This Row],[TYPE]]="Rehab","",Données[[#This Row],[SF priorisée]]/Données[[#This Row],[N]])</f>
        <v>94.928333333333342</v>
      </c>
      <c r="M3" s="93">
        <f>IFERROR(Données[[#This Row],[SHAB y/c V]]/Données[[#This Row],[SF priorisée]],"-")</f>
        <v>0.86651918698901498</v>
      </c>
      <c r="N3" s="92">
        <v>476.85</v>
      </c>
      <c r="O3" s="11" t="s">
        <v>41</v>
      </c>
      <c r="P3" s="11"/>
      <c r="Q3" s="90"/>
      <c r="R3" s="94">
        <f>IFERROR(Données[[#This Row],[Prix Achat TTC]]/Données[[#This Row],[SHAB y/c V]],"-")</f>
        <v>0</v>
      </c>
      <c r="S3" s="94">
        <f>IFERROR(Données[[#This Row],[Prix Achat TTC]]/Données[[#This Row],[SF priorisée]],"-")</f>
        <v>0</v>
      </c>
      <c r="T3" s="94">
        <f>IFERROR(Données[[#This Row],[Prix Achat TTC]]/Données[[#This Row],[N]],"-")</f>
        <v>0</v>
      </c>
      <c r="U3" s="18">
        <v>42093</v>
      </c>
      <c r="V3" s="18">
        <v>42320</v>
      </c>
      <c r="W3" s="18"/>
      <c r="X3" s="94">
        <f>IFERROR((DATEDIF(Données[[#This Row],[Demande LBU]],Données[[#This Row],[Arrêté LBU]],"d"))/30,0)</f>
        <v>7.5666666666666664</v>
      </c>
      <c r="Y3" s="22">
        <v>42608</v>
      </c>
      <c r="Z3" s="22">
        <v>42620</v>
      </c>
      <c r="AA3" s="88">
        <f>IFERROR((DATEDIF(Données[[#This Row],[Dde édition prêt]],Données[[#This Row],[Contrat de prêt]],"d"))/30,"-")</f>
        <v>0.4</v>
      </c>
      <c r="AB3" s="22">
        <f>EOMONTH(Données[[#This Row],[Contrat de prêt]],0)+1</f>
        <v>42644</v>
      </c>
      <c r="AC3" s="22">
        <v>42648</v>
      </c>
      <c r="AD3" s="22">
        <v>42736</v>
      </c>
      <c r="AE3" s="85">
        <v>24</v>
      </c>
      <c r="AF3" s="22">
        <f>EDATE(Données[[#This Row],[Début préfinancement (1e jour du mois suivant la prise d''effet du contrat)]],Données[[#This Row],[Durée de préfinancement]]+12)</f>
        <v>43831</v>
      </c>
      <c r="AG3" s="28">
        <f>47718.4+7748.48</f>
        <v>55466.880000000005</v>
      </c>
      <c r="AH3" s="95" t="str">
        <f>IF(Données[[#This Row],[TYPE]]="Rehab","",IF(Données[[#This Row],[Montant des loyers perçus avant 1e échéance]]&lt;Données[[#This Row],[Montant échéance annuelle]],"oui","non"))</f>
        <v>non</v>
      </c>
      <c r="AI3" s="96">
        <f>IF(Données[[#This Row],[TYPE]]="Rehab","",(Données[[#This Row],[1e échéance de prêt (24 mois préfi + 12 mois différé = 36 mois)]]-Données[[#This Row],[Date inauguration recalée]])/30)</f>
        <v>15.366666666666667</v>
      </c>
      <c r="AJ3" s="94">
        <f>IF(Données[[#This Row],[TYPE]]="Rehab","",(Données[[#This Row],[Mois de loyers avant 1e échéance]]*Données[[#This Row],[Loyer mensuel]]))</f>
        <v>156033.90354922268</v>
      </c>
      <c r="AK3" s="62">
        <f>IF(Données[[#This Row],[TYPE]]="Rehab","",Données[[#This Row],[Montant des loyers perçus avant 1e échéance]]-Données[[#This Row],[Montant échéance annuelle]])</f>
        <v>100567.02354922268</v>
      </c>
      <c r="AL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3" s="31">
        <v>42772</v>
      </c>
      <c r="AN3" s="36">
        <v>2017</v>
      </c>
      <c r="AO3" s="92">
        <f>IFERROR((DATEDIF(Données[[#This Row],[Arrêté LBU]],Données[[#This Row],[OS démarrage]],"d"))/30,0)</f>
        <v>15.066666666666666</v>
      </c>
      <c r="AP3" s="43">
        <v>16</v>
      </c>
      <c r="AQ3" s="95">
        <f>DATEDIF(Données[[#This Row],[OS démarrage]],Données[[#This Row],[Date réception entreprise recalée]],"M")</f>
        <v>18</v>
      </c>
      <c r="AR3" s="32">
        <v>42923</v>
      </c>
      <c r="AS3" s="97">
        <f>EDATE(Données[[#This Row],[OS démarrage]],Données[[#This Row],[Délai chantier initial]])</f>
        <v>43257</v>
      </c>
      <c r="AT3" s="50">
        <v>43346</v>
      </c>
      <c r="AU3" s="156">
        <f>EDATE(Données[[#This Row],[Date réception entreprise recalée]],12)</f>
        <v>43711</v>
      </c>
      <c r="AV3" s="98">
        <f>(Données[[#This Row],[Date réception entreprise recalée]]-Données[[#This Row],[Date réception entreprise prévue initialement]])/30</f>
        <v>2.9666666666666668</v>
      </c>
      <c r="AW3" s="52"/>
      <c r="AX3" s="52"/>
      <c r="AY3" s="52"/>
      <c r="AZ3" s="52"/>
      <c r="BA3" s="99">
        <f>IF(Données[[#This Row],[TYPE]]="Rehab","-",IFERROR((Données[[#This Row],[Date Livraison VEFA estimée avec retards constatés]]-Données[[#This Row],[Date livraison contractuelle y/c avenant]])/30,"-"))</f>
        <v>0</v>
      </c>
      <c r="BB3" s="100">
        <f>IF(Données[[#This Row],[TYPE]]="Rehab","-",Données[[#This Row],[Date Livraison VEFA estimée avec retards constatés]]-Données[[#This Row],[Date livraison contractuelle y/c avenant]])</f>
        <v>0</v>
      </c>
      <c r="BC3" s="101">
        <f>IF(AND(Données[[#This Row],[TYPE]]&lt;&gt;"Rehab",Données[[#This Row],[Achèvement fondations]]&lt;&gt;""),EDATE(Données[[#This Row],[Achèvement fondations]],24),"")</f>
        <v>43653</v>
      </c>
      <c r="BD3" s="102">
        <f>IF(Données[[#This Row],[VEFA / PROPRE]]="vefa",EDATE(Données[[#This Row],[Date Livraison initiale VEFA]],1),EDATE(Données[[#This Row],[Date réception entreprise prévue initialement]],1))</f>
        <v>43287</v>
      </c>
      <c r="BE3" s="164">
        <v>43370</v>
      </c>
      <c r="BF3" s="63">
        <v>2018</v>
      </c>
      <c r="BG3" s="103">
        <f>IF((Données[[#This Row],[Date inauguration recalée]]-Données[[#This Row],[Date inauguration initiale]])/30&lt;0,0,(Données[[#This Row],[Date inauguration recalée]]-Données[[#This Row],[Date inauguration initiale]])/30)</f>
        <v>2.7666666666666666</v>
      </c>
      <c r="BH3" s="94">
        <v>10154.050122509068</v>
      </c>
      <c r="BI3" s="94">
        <f>IF(Données[[#This Row],[TYPE]]="Rehab","",Données[[#This Row],[Loyer mensuel]]*Données[[#This Row],[Retard Inauguration (m)]])</f>
        <v>28092.87200560842</v>
      </c>
    </row>
    <row r="4" spans="1:61" x14ac:dyDescent="0.3">
      <c r="A4" s="4" t="s">
        <v>95</v>
      </c>
      <c r="B4" s="5" t="s">
        <v>24</v>
      </c>
      <c r="C4" s="91">
        <f>Données[[#This Row],[LLS]]+Données[[#This Row],[LLTS]]+Données[[#This Row],[PLS]]+Données[[#This Row],[REHAB]]</f>
        <v>12</v>
      </c>
      <c r="D4" s="91">
        <f>Données[[#This Row],[LLS]]+Données[[#This Row],[LLTS]]+Données[[#This Row],[PLS]]</f>
        <v>12</v>
      </c>
      <c r="E4" s="4"/>
      <c r="F4" s="4">
        <v>12</v>
      </c>
      <c r="G4" s="4"/>
      <c r="H4" s="4"/>
      <c r="I4" s="105">
        <v>677.26</v>
      </c>
      <c r="J4" s="7">
        <v>677.26</v>
      </c>
      <c r="K4" s="92">
        <f>IF(Données[[#This Row],[TYPE]]="Rehab","",Données[[#This Row],[SHAB y/c V]]/Données[[#This Row],[N]])</f>
        <v>56.438333333333333</v>
      </c>
      <c r="L4" s="92">
        <f>IF(Données[[#This Row],[TYPE]]="Rehab","",Données[[#This Row],[SF priorisée]]/Données[[#This Row],[N]])</f>
        <v>56.438333333333333</v>
      </c>
      <c r="M4" s="93">
        <f>IFERROR(Données[[#This Row],[SHAB y/c V]]/Données[[#This Row],[SF priorisée]],"-")</f>
        <v>1</v>
      </c>
      <c r="N4" s="92">
        <v>331.1</v>
      </c>
      <c r="O4" s="11" t="s">
        <v>41</v>
      </c>
      <c r="P4" s="11"/>
      <c r="Q4" s="90"/>
      <c r="R4" s="94">
        <f>IFERROR(Données[[#This Row],[Prix Achat TTC]]/Données[[#This Row],[SHAB y/c V]],"-")</f>
        <v>0</v>
      </c>
      <c r="S4" s="94">
        <f>IFERROR(Données[[#This Row],[Prix Achat TTC]]/Données[[#This Row],[SF priorisée]],"-")</f>
        <v>0</v>
      </c>
      <c r="T4" s="94">
        <f>IFERROR(Données[[#This Row],[Prix Achat TTC]]/Données[[#This Row],[N]],"-")</f>
        <v>0</v>
      </c>
      <c r="U4" s="18">
        <v>42093</v>
      </c>
      <c r="V4" s="18">
        <v>42306</v>
      </c>
      <c r="W4" s="18">
        <v>42335</v>
      </c>
      <c r="X4" s="94">
        <f>IFERROR((DATEDIF(Données[[#This Row],[Demande LBU]],Données[[#This Row],[Arrêté LBU]],"d"))/30,0)</f>
        <v>7.1</v>
      </c>
      <c r="Y4" s="22">
        <v>42614</v>
      </c>
      <c r="Z4" s="22">
        <v>42622</v>
      </c>
      <c r="AA4" s="88">
        <f>IFERROR((DATEDIF(Données[[#This Row],[Dde édition prêt]],Données[[#This Row],[Contrat de prêt]],"d"))/30,"-")</f>
        <v>0.26666666666666666</v>
      </c>
      <c r="AB4" s="22">
        <f>EOMONTH(Données[[#This Row],[Contrat de prêt]],0)+1</f>
        <v>42644</v>
      </c>
      <c r="AC4" s="22"/>
      <c r="AD4" s="22">
        <v>42736</v>
      </c>
      <c r="AE4" s="85">
        <v>24</v>
      </c>
      <c r="AF4" s="22">
        <f>EDATE(Données[[#This Row],[Début préfinancement (1e jour du mois suivant la prise d''effet du contrat)]],Données[[#This Row],[Durée de préfinancement]]+12)</f>
        <v>43831</v>
      </c>
      <c r="AG4" s="28">
        <f>16897+4009</f>
        <v>20906</v>
      </c>
      <c r="AH4" s="95" t="str">
        <f>IF(Données[[#This Row],[TYPE]]="Rehab","",IF(Données[[#This Row],[Montant des loyers perçus avant 1e échéance]]&lt;Données[[#This Row],[Montant échéance annuelle]],"oui","non"))</f>
        <v>non</v>
      </c>
      <c r="AI4" s="96">
        <f>IF(Données[[#This Row],[TYPE]]="Rehab","",(Données[[#This Row],[1e échéance de prêt (24 mois préfi + 12 mois différé = 36 mois)]]-Données[[#This Row],[Date inauguration recalée]])/30)</f>
        <v>10.533333333333333</v>
      </c>
      <c r="AJ4" s="94">
        <f>IF(Données[[#This Row],[TYPE]]="Rehab","",(Données[[#This Row],[Mois de loyers avant 1e échéance]]*Données[[#This Row],[Loyer mensuel]]))</f>
        <v>43209.488888888889</v>
      </c>
      <c r="AK4" s="62">
        <f>IF(Données[[#This Row],[TYPE]]="Rehab","",Données[[#This Row],[Montant des loyers perçus avant 1e échéance]]-Données[[#This Row],[Montant échéance annuelle]])</f>
        <v>22303.488888888889</v>
      </c>
      <c r="AL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4" s="31">
        <v>42782</v>
      </c>
      <c r="AN4" s="36">
        <v>2017</v>
      </c>
      <c r="AO4" s="92">
        <f>IFERROR((DATEDIF(Données[[#This Row],[Arrêté LBU]],Données[[#This Row],[OS démarrage]],"d"))/30,0)</f>
        <v>15.866666666666667</v>
      </c>
      <c r="AP4" s="44">
        <v>18</v>
      </c>
      <c r="AQ4" s="95">
        <f>DATEDIF(Données[[#This Row],[OS démarrage]],Données[[#This Row],[Date réception entreprise recalée]],"M")</f>
        <v>23</v>
      </c>
      <c r="AR4" s="32">
        <v>43160</v>
      </c>
      <c r="AS4" s="97">
        <f>EDATE(Données[[#This Row],[OS démarrage]],Données[[#This Row],[Délai chantier initial]])</f>
        <v>43328</v>
      </c>
      <c r="AT4" s="50">
        <v>43503</v>
      </c>
      <c r="AU4" s="156">
        <f>EDATE(Données[[#This Row],[Date réception entreprise recalée]],12)</f>
        <v>43868</v>
      </c>
      <c r="AV4" s="98">
        <f>(Données[[#This Row],[Date réception entreprise recalée]]-Données[[#This Row],[Date réception entreprise prévue initialement]])/30</f>
        <v>5.833333333333333</v>
      </c>
      <c r="AW4" s="52"/>
      <c r="AX4" s="52"/>
      <c r="AY4" s="52"/>
      <c r="AZ4" s="52"/>
      <c r="BA4" s="99">
        <f>IF(Données[[#This Row],[TYPE]]="Rehab","-",IFERROR((Données[[#This Row],[Date Livraison VEFA estimée avec retards constatés]]-Données[[#This Row],[Date livraison contractuelle y/c avenant]])/30,"-"))</f>
        <v>0</v>
      </c>
      <c r="BB4" s="100">
        <f>IF(Données[[#This Row],[TYPE]]="Rehab","-",Données[[#This Row],[Date Livraison VEFA estimée avec retards constatés]]-Données[[#This Row],[Date livraison contractuelle y/c avenant]])</f>
        <v>0</v>
      </c>
      <c r="BC4" s="101">
        <f>IF(AND(Données[[#This Row],[TYPE]]&lt;&gt;"Rehab",Données[[#This Row],[Achèvement fondations]]&lt;&gt;""),EDATE(Données[[#This Row],[Achèvement fondations]],24),"")</f>
        <v>43891</v>
      </c>
      <c r="BD4" s="102">
        <f>IF(Données[[#This Row],[VEFA / PROPRE]]="vefa",EDATE(Données[[#This Row],[Date Livraison initiale VEFA]],1),EDATE(Données[[#This Row],[Date réception entreprise prévue initialement]],1))</f>
        <v>43359</v>
      </c>
      <c r="BE4" s="164">
        <v>43515</v>
      </c>
      <c r="BF4" s="64">
        <v>2019</v>
      </c>
      <c r="BG4" s="103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H4" s="94">
        <v>4102.166666666667</v>
      </c>
      <c r="BI4" s="94">
        <f>IF(Données[[#This Row],[TYPE]]="Rehab","",Données[[#This Row],[Loyer mensuel]]*Données[[#This Row],[Retard Inauguration (m)]])</f>
        <v>21331.26666666667</v>
      </c>
    </row>
    <row r="5" spans="1:61" x14ac:dyDescent="0.3">
      <c r="A5" s="4" t="s">
        <v>97</v>
      </c>
      <c r="B5" s="5" t="s">
        <v>23</v>
      </c>
      <c r="C5" s="91">
        <f>Données[[#This Row],[LLS]]+Données[[#This Row],[LLTS]]+Données[[#This Row],[PLS]]+Données[[#This Row],[REHAB]]</f>
        <v>46</v>
      </c>
      <c r="D5" s="91">
        <f>Données[[#This Row],[LLS]]+Données[[#This Row],[LLTS]]+Données[[#This Row],[PLS]]</f>
        <v>46</v>
      </c>
      <c r="E5" s="4">
        <v>46</v>
      </c>
      <c r="F5" s="4"/>
      <c r="G5" s="4"/>
      <c r="H5" s="4"/>
      <c r="I5" s="105">
        <v>3586.65</v>
      </c>
      <c r="J5" s="7">
        <v>4035.6650000000013</v>
      </c>
      <c r="K5" s="92">
        <f>IF(Données[[#This Row],[TYPE]]="Rehab","",Données[[#This Row],[SHAB y/c V]]/Données[[#This Row],[N]])</f>
        <v>77.970652173913052</v>
      </c>
      <c r="L5" s="92">
        <f>IF(Données[[#This Row],[TYPE]]="Rehab","",Données[[#This Row],[SF priorisée]]/Données[[#This Row],[N]])</f>
        <v>87.731847826086991</v>
      </c>
      <c r="M5" s="93">
        <f>IFERROR(Données[[#This Row],[SHAB y/c V]]/Données[[#This Row],[SF priorisée]],"-")</f>
        <v>0.88873828724633952</v>
      </c>
      <c r="N5" s="92">
        <v>562</v>
      </c>
      <c r="O5" s="11" t="s">
        <v>41</v>
      </c>
      <c r="P5" s="11"/>
      <c r="Q5" s="90"/>
      <c r="R5" s="94">
        <f>IFERROR(Données[[#This Row],[Prix Achat TTC]]/Données[[#This Row],[SHAB y/c V]],"-")</f>
        <v>0</v>
      </c>
      <c r="S5" s="94">
        <f>IFERROR(Données[[#This Row],[Prix Achat TTC]]/Données[[#This Row],[SF priorisée]],"-")</f>
        <v>0</v>
      </c>
      <c r="T5" s="94">
        <f>IFERROR(Données[[#This Row],[Prix Achat TTC]]/Données[[#This Row],[N]],"-")</f>
        <v>0</v>
      </c>
      <c r="U5" s="18">
        <v>42093</v>
      </c>
      <c r="V5" s="18">
        <v>42304</v>
      </c>
      <c r="W5" s="18">
        <v>42335</v>
      </c>
      <c r="X5" s="94">
        <f>IFERROR((DATEDIF(Données[[#This Row],[Demande LBU]],Données[[#This Row],[Arrêté LBU]],"d"))/30,0)</f>
        <v>7.0333333333333332</v>
      </c>
      <c r="Y5" s="22">
        <v>42614</v>
      </c>
      <c r="Z5" s="22">
        <v>42620</v>
      </c>
      <c r="AA5" s="88">
        <f>IFERROR((DATEDIF(Données[[#This Row],[Dde édition prêt]],Données[[#This Row],[Contrat de prêt]],"d"))/30,"-")</f>
        <v>0.2</v>
      </c>
      <c r="AB5" s="22">
        <f>EOMONTH(Données[[#This Row],[Contrat de prêt]],0)+1</f>
        <v>42644</v>
      </c>
      <c r="AC5" s="22"/>
      <c r="AD5" s="22">
        <v>42736</v>
      </c>
      <c r="AE5" s="85">
        <v>24</v>
      </c>
      <c r="AF5" s="22">
        <f>EDATE(Données[[#This Row],[Début préfinancement (1e jour du mois suivant la prise d''effet du contrat)]],Données[[#This Row],[Durée de préfinancement]]+12)</f>
        <v>43831</v>
      </c>
      <c r="AG5" s="28">
        <f>35712+134537</f>
        <v>170249</v>
      </c>
      <c r="AH5" s="95" t="str">
        <f>IF(Données[[#This Row],[TYPE]]="Rehab","",IF(Données[[#This Row],[Montant des loyers perçus avant 1e échéance]]&lt;Données[[#This Row],[Montant échéance annuelle]],"oui","non"))</f>
        <v>non</v>
      </c>
      <c r="AI5" s="96">
        <f>IF(Données[[#This Row],[TYPE]]="Rehab","",(Données[[#This Row],[1e échéance de prêt (24 mois préfi + 12 mois différé = 36 mois)]]-Données[[#This Row],[Date inauguration recalée]])/30)</f>
        <v>10.533333333333333</v>
      </c>
      <c r="AJ5" s="94">
        <f>IF(Données[[#This Row],[TYPE]]="Rehab","",(Données[[#This Row],[Mois de loyers avant 1e échéance]]*Données[[#This Row],[Loyer mensuel]]))</f>
        <v>280537.77777777775</v>
      </c>
      <c r="AK5" s="62">
        <f>IF(Données[[#This Row],[TYPE]]="Rehab","",Données[[#This Row],[Montant des loyers perçus avant 1e échéance]]-Données[[#This Row],[Montant échéance annuelle]])</f>
        <v>110288.77777777775</v>
      </c>
      <c r="AL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5" s="31">
        <v>42782</v>
      </c>
      <c r="AN5" s="36">
        <v>2017</v>
      </c>
      <c r="AO5" s="92">
        <f>IFERROR((DATEDIF(Données[[#This Row],[Arrêté LBU]],Données[[#This Row],[OS démarrage]],"d"))/30,0)</f>
        <v>15.933333333333334</v>
      </c>
      <c r="AP5" s="43">
        <v>18</v>
      </c>
      <c r="AQ5" s="95">
        <f>DATEDIF(Données[[#This Row],[OS démarrage]],Données[[#This Row],[Date réception entreprise recalée]],"M")</f>
        <v>23</v>
      </c>
      <c r="AR5" s="32">
        <v>43160</v>
      </c>
      <c r="AS5" s="97">
        <f>EDATE(Données[[#This Row],[OS démarrage]],Données[[#This Row],[Délai chantier initial]])</f>
        <v>43328</v>
      </c>
      <c r="AT5" s="50">
        <v>43503</v>
      </c>
      <c r="AU5" s="156">
        <f>EDATE(Données[[#This Row],[Date réception entreprise recalée]],12)</f>
        <v>43868</v>
      </c>
      <c r="AV5" s="98">
        <f>(Données[[#This Row],[Date réception entreprise recalée]]-Données[[#This Row],[Date réception entreprise prévue initialement]])/30</f>
        <v>5.833333333333333</v>
      </c>
      <c r="AW5" s="52"/>
      <c r="AX5" s="52"/>
      <c r="AY5" s="52"/>
      <c r="AZ5" s="52"/>
      <c r="BA5" s="99">
        <f>IF(Données[[#This Row],[TYPE]]="Rehab","-",IFERROR((Données[[#This Row],[Date Livraison VEFA estimée avec retards constatés]]-Données[[#This Row],[Date livraison contractuelle y/c avenant]])/30,"-"))</f>
        <v>0</v>
      </c>
      <c r="BB5" s="100">
        <f>IF(Données[[#This Row],[TYPE]]="Rehab","-",Données[[#This Row],[Date Livraison VEFA estimée avec retards constatés]]-Données[[#This Row],[Date livraison contractuelle y/c avenant]])</f>
        <v>0</v>
      </c>
      <c r="BC5" s="101">
        <f>IF(AND(Données[[#This Row],[TYPE]]&lt;&gt;"Rehab",Données[[#This Row],[Achèvement fondations]]&lt;&gt;""),EDATE(Données[[#This Row],[Achèvement fondations]],24),"")</f>
        <v>43891</v>
      </c>
      <c r="BD5" s="102">
        <f>IF(Données[[#This Row],[VEFA / PROPRE]]="vefa",EDATE(Données[[#This Row],[Date Livraison initiale VEFA]],1),EDATE(Données[[#This Row],[Date réception entreprise prévue initialement]],1))</f>
        <v>43359</v>
      </c>
      <c r="BE5" s="164">
        <v>43515</v>
      </c>
      <c r="BF5" s="65">
        <v>2019</v>
      </c>
      <c r="BG5" s="103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H5" s="94">
        <v>26633.333333333332</v>
      </c>
      <c r="BI5" s="94">
        <f>IF(Données[[#This Row],[TYPE]]="Rehab","",Données[[#This Row],[Loyer mensuel]]*Données[[#This Row],[Retard Inauguration (m)]])</f>
        <v>138493.33333333334</v>
      </c>
    </row>
    <row r="6" spans="1:61" x14ac:dyDescent="0.3">
      <c r="A6" s="4" t="s">
        <v>98</v>
      </c>
      <c r="B6" s="5" t="s">
        <v>24</v>
      </c>
      <c r="C6" s="91">
        <f>Données[[#This Row],[LLS]]+Données[[#This Row],[LLTS]]+Données[[#This Row],[PLS]]+Données[[#This Row],[REHAB]]</f>
        <v>20</v>
      </c>
      <c r="D6" s="91">
        <f>Données[[#This Row],[LLS]]+Données[[#This Row],[LLTS]]+Données[[#This Row],[PLS]]</f>
        <v>20</v>
      </c>
      <c r="E6" s="4"/>
      <c r="F6" s="4">
        <v>20</v>
      </c>
      <c r="G6" s="4"/>
      <c r="H6" s="4"/>
      <c r="I6" s="105">
        <v>1299.51</v>
      </c>
      <c r="J6" s="7">
        <v>1299.51</v>
      </c>
      <c r="K6" s="92">
        <f>IF(Données[[#This Row],[TYPE]]="Rehab","",Données[[#This Row],[SHAB y/c V]]/Données[[#This Row],[N]])</f>
        <v>64.975499999999997</v>
      </c>
      <c r="L6" s="92">
        <f>IF(Données[[#This Row],[TYPE]]="Rehab","",Données[[#This Row],[SF priorisée]]/Données[[#This Row],[N]])</f>
        <v>64.975499999999997</v>
      </c>
      <c r="M6" s="93">
        <f>IFERROR(Données[[#This Row],[SHAB y/c V]]/Données[[#This Row],[SF priorisée]],"-")</f>
        <v>1</v>
      </c>
      <c r="N6" s="92">
        <v>363.43</v>
      </c>
      <c r="O6" s="11" t="s">
        <v>41</v>
      </c>
      <c r="P6" s="11"/>
      <c r="Q6" s="90"/>
      <c r="R6" s="94">
        <f>IFERROR(Données[[#This Row],[Prix Achat TTC]]/Données[[#This Row],[SHAB y/c V]],"-")</f>
        <v>0</v>
      </c>
      <c r="S6" s="94">
        <f>IFERROR(Données[[#This Row],[Prix Achat TTC]]/Données[[#This Row],[SF priorisée]],"-")</f>
        <v>0</v>
      </c>
      <c r="T6" s="94">
        <f>IFERROR(Données[[#This Row],[Prix Achat TTC]]/Données[[#This Row],[N]],"-")</f>
        <v>0</v>
      </c>
      <c r="U6" s="18">
        <v>42093</v>
      </c>
      <c r="V6" s="18">
        <v>42249</v>
      </c>
      <c r="W6" s="18"/>
      <c r="X6" s="94">
        <f>IFERROR((DATEDIF(Données[[#This Row],[Demande LBU]],Données[[#This Row],[Arrêté LBU]],"d"))/30,0)</f>
        <v>5.2</v>
      </c>
      <c r="Y6" s="22">
        <v>42606</v>
      </c>
      <c r="Z6" s="22">
        <v>42620</v>
      </c>
      <c r="AA6" s="88">
        <f>IFERROR((DATEDIF(Données[[#This Row],[Dde édition prêt]],Données[[#This Row],[Contrat de prêt]],"d"))/30,"-")</f>
        <v>0.46666666666666667</v>
      </c>
      <c r="AB6" s="22">
        <f>EOMONTH(Données[[#This Row],[Contrat de prêt]],0)+1</f>
        <v>42644</v>
      </c>
      <c r="AC6" s="22">
        <v>42646</v>
      </c>
      <c r="AD6" s="22">
        <v>42736</v>
      </c>
      <c r="AE6" s="85">
        <v>24</v>
      </c>
      <c r="AF6" s="22">
        <f>EDATE(Données[[#This Row],[Début préfinancement (1e jour du mois suivant la prise d''effet du contrat)]],Données[[#This Row],[Durée de préfinancement]]+12)</f>
        <v>43831</v>
      </c>
      <c r="AG6" s="28">
        <f>34022+7868</f>
        <v>41890</v>
      </c>
      <c r="AH6" s="95" t="str">
        <f>IF(Données[[#This Row],[TYPE]]="Rehab","",IF(Données[[#This Row],[Montant des loyers perçus avant 1e échéance]]&lt;Données[[#This Row],[Montant échéance annuelle]],"oui","non"))</f>
        <v>non</v>
      </c>
      <c r="AI6" s="96">
        <f>IF(Données[[#This Row],[TYPE]]="Rehab","",(Données[[#This Row],[1e échéance de prêt (24 mois préfi + 12 mois différé = 36 mois)]]-Données[[#This Row],[Date inauguration recalée]])/30)</f>
        <v>16.5</v>
      </c>
      <c r="AJ6" s="94">
        <f>IF(Données[[#This Row],[TYPE]]="Rehab","",(Données[[#This Row],[Mois de loyers avant 1e échéance]]*Données[[#This Row],[Loyer mensuel]]))</f>
        <v>142632.46203927579</v>
      </c>
      <c r="AK6" s="62">
        <f>IF(Données[[#This Row],[TYPE]]="Rehab","",Données[[#This Row],[Montant des loyers perçus avant 1e échéance]]-Données[[#This Row],[Montant échéance annuelle]])</f>
        <v>100742.46203927579</v>
      </c>
      <c r="AL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6" s="31">
        <v>42786</v>
      </c>
      <c r="AN6" s="36">
        <v>2017</v>
      </c>
      <c r="AO6" s="92">
        <f>IFERROR((DATEDIF(Données[[#This Row],[Arrêté LBU]],Données[[#This Row],[OS démarrage]],"d"))/30,0)</f>
        <v>17.899999999999999</v>
      </c>
      <c r="AP6" s="44">
        <v>14</v>
      </c>
      <c r="AQ6" s="95">
        <f>DATEDIF(Données[[#This Row],[OS démarrage]],Données[[#This Row],[Date réception entreprise recalée]],"M")</f>
        <v>17</v>
      </c>
      <c r="AR6" s="104">
        <v>42978</v>
      </c>
      <c r="AS6" s="97">
        <f>EDATE(Données[[#This Row],[OS démarrage]],Données[[#This Row],[Délai chantier initial]])</f>
        <v>43210</v>
      </c>
      <c r="AT6" s="50">
        <v>43326</v>
      </c>
      <c r="AU6" s="156">
        <f>EDATE(Données[[#This Row],[Date réception entreprise recalée]],12)</f>
        <v>43691</v>
      </c>
      <c r="AV6" s="98">
        <f>(Données[[#This Row],[Date réception entreprise recalée]]-Données[[#This Row],[Date réception entreprise prévue initialement]])/30</f>
        <v>3.8666666666666667</v>
      </c>
      <c r="AW6" s="52"/>
      <c r="AX6" s="52"/>
      <c r="AY6" s="52"/>
      <c r="AZ6" s="52"/>
      <c r="BA6" s="99">
        <f>IF(Données[[#This Row],[TYPE]]="Rehab","-",IFERROR((Données[[#This Row],[Date Livraison VEFA estimée avec retards constatés]]-Données[[#This Row],[Date livraison contractuelle y/c avenant]])/30,"-"))</f>
        <v>0</v>
      </c>
      <c r="BB6" s="100">
        <f>IF(Données[[#This Row],[TYPE]]="Rehab","-",Données[[#This Row],[Date Livraison VEFA estimée avec retards constatés]]-Données[[#This Row],[Date livraison contractuelle y/c avenant]])</f>
        <v>0</v>
      </c>
      <c r="BC6" s="101">
        <f>IF(AND(Données[[#This Row],[TYPE]]&lt;&gt;"Rehab",Données[[#This Row],[Achèvement fondations]]&lt;&gt;""),EDATE(Données[[#This Row],[Achèvement fondations]],24),"")</f>
        <v>43708</v>
      </c>
      <c r="BD6" s="102">
        <f>IF(Données[[#This Row],[VEFA / PROPRE]]="vefa",EDATE(Données[[#This Row],[Date Livraison initiale VEFA]],1),EDATE(Données[[#This Row],[Date réception entreprise prévue initialement]],1))</f>
        <v>43240</v>
      </c>
      <c r="BE6" s="164">
        <v>43336</v>
      </c>
      <c r="BF6" s="63">
        <v>2018</v>
      </c>
      <c r="BG6" s="103">
        <f>IF((Données[[#This Row],[Date inauguration recalée]]-Données[[#This Row],[Date inauguration initiale]])/30&lt;0,0,(Données[[#This Row],[Date inauguration recalée]]-Données[[#This Row],[Date inauguration initiale]])/30)</f>
        <v>3.2</v>
      </c>
      <c r="BH6" s="94">
        <v>8644.3916387439876</v>
      </c>
      <c r="BI6" s="94">
        <f>IF(Données[[#This Row],[TYPE]]="Rehab","",Données[[#This Row],[Loyer mensuel]]*Données[[#This Row],[Retard Inauguration (m)]])</f>
        <v>27662.053243980761</v>
      </c>
    </row>
    <row r="7" spans="1:61" x14ac:dyDescent="0.3">
      <c r="A7" s="195" t="s">
        <v>96</v>
      </c>
      <c r="B7" s="5" t="s">
        <v>24</v>
      </c>
      <c r="C7" s="91">
        <f>Données[[#This Row],[LLS]]+Données[[#This Row],[LLTS]]+Données[[#This Row],[PLS]]+Données[[#This Row],[REHAB]]</f>
        <v>19</v>
      </c>
      <c r="D7" s="91">
        <f>Données[[#This Row],[LLS]]+Données[[#This Row],[LLTS]]+Données[[#This Row],[PLS]]</f>
        <v>19</v>
      </c>
      <c r="E7" s="60"/>
      <c r="F7" s="60">
        <v>19</v>
      </c>
      <c r="G7" s="4"/>
      <c r="H7" s="4"/>
      <c r="I7" s="105">
        <v>1201.58</v>
      </c>
      <c r="J7" s="7">
        <v>1201.58</v>
      </c>
      <c r="K7" s="92">
        <f>IF(Données[[#This Row],[TYPE]]="Rehab","",Données[[#This Row],[SHAB y/c V]]/Données[[#This Row],[N]])</f>
        <v>63.241052631578945</v>
      </c>
      <c r="L7" s="92">
        <f>IF(Données[[#This Row],[TYPE]]="Rehab","",Données[[#This Row],[SF priorisée]]/Données[[#This Row],[N]])</f>
        <v>63.241052631578945</v>
      </c>
      <c r="M7" s="93">
        <f>IFERROR(Données[[#This Row],[SHAB y/c V]]/Données[[#This Row],[SF priorisée]],"-")</f>
        <v>1</v>
      </c>
      <c r="N7" s="92">
        <v>357.37715014736841</v>
      </c>
      <c r="O7" s="11" t="s">
        <v>41</v>
      </c>
      <c r="P7" s="11"/>
      <c r="Q7" s="6"/>
      <c r="R7" s="94">
        <f>IFERROR(Données[[#This Row],[Prix Achat TTC]]/Données[[#This Row],[SHAB y/c V]],"-")</f>
        <v>0</v>
      </c>
      <c r="S7" s="94">
        <f>IFERROR(Données[[#This Row],[Prix Achat TTC]]/Données[[#This Row],[SF priorisée]],"-")</f>
        <v>0</v>
      </c>
      <c r="T7" s="94">
        <f>IFERROR(Données[[#This Row],[Prix Achat TTC]]/Données[[#This Row],[N]],"-")</f>
        <v>0</v>
      </c>
      <c r="U7" s="18">
        <v>42093</v>
      </c>
      <c r="V7" s="18">
        <v>42248</v>
      </c>
      <c r="W7" s="18"/>
      <c r="X7" s="94">
        <f>IFERROR((DATEDIF(Données[[#This Row],[Demande LBU]],Données[[#This Row],[Arrêté LBU]],"d"))/30,0)</f>
        <v>5.166666666666667</v>
      </c>
      <c r="Y7" s="22">
        <v>42548</v>
      </c>
      <c r="Z7" s="22">
        <v>42559</v>
      </c>
      <c r="AA7" s="88">
        <f>IFERROR((DATEDIF(Données[[#This Row],[Dde édition prêt]],Données[[#This Row],[Contrat de prêt]],"d"))/30,"-")</f>
        <v>0.36666666666666664</v>
      </c>
      <c r="AB7" s="22">
        <f>EOMONTH(Données[[#This Row],[Contrat de prêt]],0)+1</f>
        <v>42583</v>
      </c>
      <c r="AC7" s="22"/>
      <c r="AD7" s="22">
        <v>42675</v>
      </c>
      <c r="AE7" s="85">
        <v>24</v>
      </c>
      <c r="AF7" s="22">
        <f>EDATE(Données[[#This Row],[Début préfinancement (1e jour du mois suivant la prise d''effet du contrat)]],Données[[#This Row],[Durée de préfinancement]]+12)</f>
        <v>43770</v>
      </c>
      <c r="AG7" s="28">
        <f>7745+28940</f>
        <v>36685</v>
      </c>
      <c r="AH7" s="95" t="str">
        <f>IF(Données[[#This Row],[TYPE]]="Rehab","",IF(Données[[#This Row],[Montant des loyers perçus avant 1e échéance]]&lt;Données[[#This Row],[Montant échéance annuelle]],"oui","non"))</f>
        <v>oui</v>
      </c>
      <c r="AI7" s="96">
        <f>IF(Données[[#This Row],[TYPE]]="Rehab","",(Données[[#This Row],[1e échéance de prêt (24 mois préfi + 12 mois différé = 36 mois)]]-Données[[#This Row],[Date inauguration recalée]])/30)</f>
        <v>4.5333333333333332</v>
      </c>
      <c r="AJ7" s="94">
        <f>IF(Données[[#This Row],[TYPE]]="Rehab","",(Données[[#This Row],[Mois de loyers avant 1e échéance]]*Données[[#This Row],[Loyer mensuel]]))</f>
        <v>31735.222222222223</v>
      </c>
      <c r="AK7" s="62">
        <f>IF(Données[[#This Row],[TYPE]]="Rehab","",Données[[#This Row],[Montant des loyers perçus avant 1e échéance]]-Données[[#This Row],[Montant échéance annuelle]])</f>
        <v>-4949.7777777777774</v>
      </c>
      <c r="AL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4949.7777777777774</v>
      </c>
      <c r="AM7" s="31">
        <v>42947</v>
      </c>
      <c r="AN7" s="36">
        <v>2017</v>
      </c>
      <c r="AO7" s="92">
        <f>IFERROR((DATEDIF(Données[[#This Row],[Arrêté LBU]],Données[[#This Row],[OS démarrage]],"d"))/30,0)</f>
        <v>23.3</v>
      </c>
      <c r="AP7" s="43">
        <v>15</v>
      </c>
      <c r="AQ7" s="95">
        <f>DATEDIF(Données[[#This Row],[OS démarrage]],Données[[#This Row],[Date réception entreprise recalée]],"M")</f>
        <v>22</v>
      </c>
      <c r="AR7" s="104">
        <v>43144</v>
      </c>
      <c r="AS7" s="97">
        <f>EDATE(Données[[#This Row],[OS démarrage]],Données[[#This Row],[Délai chantier initial]])</f>
        <v>43404</v>
      </c>
      <c r="AT7" s="50">
        <v>43634</v>
      </c>
      <c r="AU7" s="156">
        <f>EDATE(Données[[#This Row],[Date réception entreprise recalée]],12)</f>
        <v>44000</v>
      </c>
      <c r="AV7" s="98">
        <f>(Données[[#This Row],[Date réception entreprise recalée]]-Données[[#This Row],[Date réception entreprise prévue initialement]])/30</f>
        <v>7.666666666666667</v>
      </c>
      <c r="AW7" s="52"/>
      <c r="AX7" s="52"/>
      <c r="AY7" s="52"/>
      <c r="AZ7" s="52"/>
      <c r="BA7" s="99">
        <f>IF(Données[[#This Row],[TYPE]]="Rehab","-",IFERROR((Données[[#This Row],[Date Livraison VEFA estimée avec retards constatés]]-Données[[#This Row],[Date livraison contractuelle y/c avenant]])/30,"-"))</f>
        <v>0</v>
      </c>
      <c r="BB7" s="100">
        <f>IF(Données[[#This Row],[TYPE]]="Rehab","-",Données[[#This Row],[Date Livraison VEFA estimée avec retards constatés]]-Données[[#This Row],[Date livraison contractuelle y/c avenant]])</f>
        <v>0</v>
      </c>
      <c r="BC7" s="101">
        <f>IF(AND(Données[[#This Row],[TYPE]]&lt;&gt;"Rehab",Données[[#This Row],[Achèvement fondations]]&lt;&gt;""),EDATE(Données[[#This Row],[Achèvement fondations]],24),"")</f>
        <v>43874</v>
      </c>
      <c r="BD7" s="102">
        <f>IF(Données[[#This Row],[VEFA / PROPRE]]="vefa",EDATE(Données[[#This Row],[Date Livraison initiale VEFA]],1),EDATE(Données[[#This Row],[Date réception entreprise prévue initialement]],1))</f>
        <v>43434</v>
      </c>
      <c r="BE7" s="164">
        <v>43634</v>
      </c>
      <c r="BF7" s="66">
        <v>2019</v>
      </c>
      <c r="BG7" s="103">
        <f>IF((Données[[#This Row],[Date inauguration recalée]]-Données[[#This Row],[Date inauguration initiale]])/30&lt;0,0,(Données[[#This Row],[Date inauguration recalée]]-Données[[#This Row],[Date inauguration initiale]])/30)</f>
        <v>6.666666666666667</v>
      </c>
      <c r="BH7" s="94">
        <v>7000.416666666667</v>
      </c>
      <c r="BI7" s="94">
        <f>IF(Données[[#This Row],[TYPE]]="Rehab","",Données[[#This Row],[Loyer mensuel]]*Données[[#This Row],[Retard Inauguration (m)]])</f>
        <v>46669.444444444445</v>
      </c>
    </row>
    <row r="8" spans="1:61" x14ac:dyDescent="0.3">
      <c r="A8" s="61" t="s">
        <v>94</v>
      </c>
      <c r="B8" s="5" t="s">
        <v>23</v>
      </c>
      <c r="C8" s="91">
        <f>Données[[#This Row],[LLS]]+Données[[#This Row],[LLTS]]+Données[[#This Row],[PLS]]+Données[[#This Row],[REHAB]]</f>
        <v>20</v>
      </c>
      <c r="D8" s="91">
        <f>Données[[#This Row],[LLS]]+Données[[#This Row],[LLTS]]+Données[[#This Row],[PLS]]</f>
        <v>20</v>
      </c>
      <c r="E8" s="4">
        <v>20</v>
      </c>
      <c r="F8" s="4"/>
      <c r="G8" s="4"/>
      <c r="H8" s="4"/>
      <c r="I8" s="105">
        <v>1765.6399999999996</v>
      </c>
      <c r="J8" s="7">
        <v>1940.6399999999996</v>
      </c>
      <c r="K8" s="92">
        <f>IF(Données[[#This Row],[TYPE]]="Rehab","",Données[[#This Row],[SHAB y/c V]]/Données[[#This Row],[N]])</f>
        <v>88.281999999999982</v>
      </c>
      <c r="L8" s="92">
        <f>IF(Données[[#This Row],[TYPE]]="Rehab","",Données[[#This Row],[SF priorisée]]/Données[[#This Row],[N]])</f>
        <v>97.031999999999982</v>
      </c>
      <c r="M8" s="93">
        <f>IFERROR(Données[[#This Row],[SHAB y/c V]]/Données[[#This Row],[SF priorisée]],"-")</f>
        <v>0.90982356336054082</v>
      </c>
      <c r="N8" s="92">
        <v>606.02026719999992</v>
      </c>
      <c r="O8" s="11" t="s">
        <v>41</v>
      </c>
      <c r="P8" s="11" t="s">
        <v>43</v>
      </c>
      <c r="Q8" s="90"/>
      <c r="R8" s="94">
        <f>IFERROR(Données[[#This Row],[Prix Achat TTC]]/Données[[#This Row],[SHAB y/c V]],"-")</f>
        <v>0</v>
      </c>
      <c r="S8" s="94">
        <f>IFERROR(Données[[#This Row],[Prix Achat TTC]]/Données[[#This Row],[SF priorisée]],"-")</f>
        <v>0</v>
      </c>
      <c r="T8" s="94">
        <f>IFERROR(Données[[#This Row],[Prix Achat TTC]]/Données[[#This Row],[N]],"-")</f>
        <v>0</v>
      </c>
      <c r="U8" s="18">
        <v>42093</v>
      </c>
      <c r="V8" s="18">
        <v>42354</v>
      </c>
      <c r="W8" s="18">
        <v>42380</v>
      </c>
      <c r="X8" s="94">
        <f>IFERROR((DATEDIF(Données[[#This Row],[Demande LBU]],Données[[#This Row],[Arrêté LBU]],"d"))/30,0)</f>
        <v>8.6999999999999993</v>
      </c>
      <c r="Y8" s="22">
        <v>42899</v>
      </c>
      <c r="Z8" s="22">
        <v>42929</v>
      </c>
      <c r="AA8" s="88">
        <f>IFERROR((DATEDIF(Données[[#This Row],[Dde édition prêt]],Données[[#This Row],[Contrat de prêt]],"d"))/30,"-")</f>
        <v>1</v>
      </c>
      <c r="AB8" s="22">
        <f>EOMONTH(Données[[#This Row],[Contrat de prêt]],0)+1</f>
        <v>42948</v>
      </c>
      <c r="AC8" s="22"/>
      <c r="AD8" s="22">
        <v>43040</v>
      </c>
      <c r="AE8" s="85">
        <v>24</v>
      </c>
      <c r="AF8" s="22">
        <f>EDATE(Données[[#This Row],[Début préfinancement (1e jour du mois suivant la prise d''effet du contrat)]],Données[[#This Row],[Durée de préfinancement]]+12)</f>
        <v>44136</v>
      </c>
      <c r="AG8" s="28">
        <f>82893+7312.94</f>
        <v>90205.94</v>
      </c>
      <c r="AH8" s="95" t="str">
        <f>IF(Données[[#This Row],[TYPE]]="Rehab","",IF(Données[[#This Row],[Montant des loyers perçus avant 1e échéance]]&lt;Données[[#This Row],[Montant échéance annuelle]],"oui","non"))</f>
        <v>oui</v>
      </c>
      <c r="AI8" s="96">
        <f>IF(Données[[#This Row],[TYPE]]="Rehab","",(Données[[#This Row],[1e échéance de prêt (24 mois préfi + 12 mois différé = 36 mois)]]-Données[[#This Row],[Date inauguration recalée]])/30)</f>
        <v>-1</v>
      </c>
      <c r="AJ8" s="94">
        <f>IF(Données[[#This Row],[TYPE]]="Rehab","",(Données[[#This Row],[Mois de loyers avant 1e échéance]]*Données[[#This Row],[Loyer mensuel]]))</f>
        <v>-12346</v>
      </c>
      <c r="AK8" s="62">
        <f>IF(Données[[#This Row],[TYPE]]="Rehab","",Données[[#This Row],[Montant des loyers perçus avant 1e échéance]]-Données[[#This Row],[Montant échéance annuelle]])</f>
        <v>-102551.94</v>
      </c>
      <c r="AL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102551.94</v>
      </c>
      <c r="AM8" s="31">
        <v>43129</v>
      </c>
      <c r="AN8" s="37">
        <v>2018</v>
      </c>
      <c r="AO8" s="92">
        <f>IFERROR((DATEDIF(Données[[#This Row],[Arrêté LBU]],Données[[#This Row],[OS démarrage]],"d"))/30,0)</f>
        <v>25.833333333333332</v>
      </c>
      <c r="AP8" s="43">
        <v>21</v>
      </c>
      <c r="AQ8" s="95">
        <f>DATEDIF(Données[[#This Row],[OS démarrage]],Données[[#This Row],[Date réception entreprise recalée]],"M")</f>
        <v>33</v>
      </c>
      <c r="AR8" s="32">
        <v>43446</v>
      </c>
      <c r="AS8" s="97">
        <f>EDATE(Données[[#This Row],[OS démarrage]],Données[[#This Row],[Délai chantier initial]])</f>
        <v>43767</v>
      </c>
      <c r="AT8" s="50">
        <v>44150</v>
      </c>
      <c r="AU8" s="156">
        <f>EDATE(Données[[#This Row],[Date réception entreprise recalée]],12)</f>
        <v>44515</v>
      </c>
      <c r="AV8" s="98">
        <f>(Données[[#This Row],[Date réception entreprise recalée]]-Données[[#This Row],[Date réception entreprise prévue initialement]])/30</f>
        <v>12.766666666666667</v>
      </c>
      <c r="AW8" s="52"/>
      <c r="AX8" s="52"/>
      <c r="AY8" s="52"/>
      <c r="AZ8" s="52"/>
      <c r="BA8" s="99">
        <f>IF(Données[[#This Row],[TYPE]]="Rehab","-",IFERROR((Données[[#This Row],[Date Livraison VEFA estimée avec retards constatés]]-Données[[#This Row],[Date livraison contractuelle y/c avenant]])/30,"-"))</f>
        <v>0</v>
      </c>
      <c r="BB8" s="100">
        <f>IF(Données[[#This Row],[TYPE]]="Rehab","-",Données[[#This Row],[Date Livraison VEFA estimée avec retards constatés]]-Données[[#This Row],[Date livraison contractuelle y/c avenant]])</f>
        <v>0</v>
      </c>
      <c r="BC8" s="101">
        <f>IF(AND(Données[[#This Row],[TYPE]]&lt;&gt;"Rehab",Données[[#This Row],[Achèvement fondations]]&lt;&gt;""),EDATE(Données[[#This Row],[Achèvement fondations]],24),"")</f>
        <v>44177</v>
      </c>
      <c r="BD8" s="102">
        <f>IF(Données[[#This Row],[VEFA / PROPRE]]="vefa",EDATE(Données[[#This Row],[Date Livraison initiale VEFA]],1),EDATE(Données[[#This Row],[Date réception entreprise prévue initialement]],1))</f>
        <v>43798</v>
      </c>
      <c r="BE8" s="164">
        <v>44166</v>
      </c>
      <c r="BF8" s="67">
        <v>2020</v>
      </c>
      <c r="BG8" s="103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H8" s="94">
        <v>12346</v>
      </c>
      <c r="BI8" s="94">
        <f>IF(Données[[#This Row],[TYPE]]="Rehab","",Données[[#This Row],[Loyer mensuel]]*Données[[#This Row],[Retard Inauguration (m)]])</f>
        <v>151444.26666666666</v>
      </c>
    </row>
    <row r="9" spans="1:61" x14ac:dyDescent="0.3">
      <c r="A9" s="4" t="s">
        <v>95</v>
      </c>
      <c r="B9" s="5" t="s">
        <v>24</v>
      </c>
      <c r="C9" s="91">
        <f>Données[[#This Row],[LLS]]+Données[[#This Row],[LLTS]]+Données[[#This Row],[PLS]]+Données[[#This Row],[REHAB]]</f>
        <v>18</v>
      </c>
      <c r="D9" s="91">
        <f>Données[[#This Row],[LLS]]+Données[[#This Row],[LLTS]]+Données[[#This Row],[PLS]]</f>
        <v>18</v>
      </c>
      <c r="E9" s="4"/>
      <c r="F9" s="4">
        <v>18</v>
      </c>
      <c r="G9" s="4"/>
      <c r="H9" s="4"/>
      <c r="I9" s="105">
        <v>1306.4099999999999</v>
      </c>
      <c r="J9" s="7">
        <v>1463.16</v>
      </c>
      <c r="K9" s="92">
        <f>IF(Données[[#This Row],[TYPE]]="Rehab","",Données[[#This Row],[SHAB y/c V]]/Données[[#This Row],[N]])</f>
        <v>72.578333333333319</v>
      </c>
      <c r="L9" s="92">
        <f>IF(Données[[#This Row],[TYPE]]="Rehab","",Données[[#This Row],[SF priorisée]]/Données[[#This Row],[N]])</f>
        <v>81.286666666666676</v>
      </c>
      <c r="M9" s="93">
        <f>IFERROR(Données[[#This Row],[SHAB y/c V]]/Données[[#This Row],[SF priorisée]],"-")</f>
        <v>0.89286885918149739</v>
      </c>
      <c r="N9" s="92">
        <v>425.19</v>
      </c>
      <c r="O9" s="11" t="s">
        <v>41</v>
      </c>
      <c r="P9" s="11" t="s">
        <v>43</v>
      </c>
      <c r="Q9" s="90"/>
      <c r="R9" s="94">
        <f>IFERROR(Données[[#This Row],[Prix Achat TTC]]/Données[[#This Row],[SHAB y/c V]],"-")</f>
        <v>0</v>
      </c>
      <c r="S9" s="94">
        <f>IFERROR(Données[[#This Row],[Prix Achat TTC]]/Données[[#This Row],[SF priorisée]],"-")</f>
        <v>0</v>
      </c>
      <c r="T9" s="94">
        <f>IFERROR(Données[[#This Row],[Prix Achat TTC]]/Données[[#This Row],[N]],"-")</f>
        <v>0</v>
      </c>
      <c r="U9" s="18">
        <v>42093</v>
      </c>
      <c r="V9" s="18">
        <v>42298</v>
      </c>
      <c r="W9" s="18"/>
      <c r="X9" s="94">
        <f>IFERROR((DATEDIF(Données[[#This Row],[Demande LBU]],Données[[#This Row],[Arrêté LBU]],"d"))/30,0)</f>
        <v>6.833333333333333</v>
      </c>
      <c r="Y9" s="22">
        <v>42885</v>
      </c>
      <c r="Z9" s="22">
        <v>42929</v>
      </c>
      <c r="AA9" s="88">
        <f>IFERROR((DATEDIF(Données[[#This Row],[Dde édition prêt]],Données[[#This Row],[Contrat de prêt]],"d"))/30,"-")</f>
        <v>1.4666666666666666</v>
      </c>
      <c r="AB9" s="22">
        <f>EOMONTH(Données[[#This Row],[Contrat de prêt]],0)+1</f>
        <v>42948</v>
      </c>
      <c r="AC9" s="22">
        <v>42957</v>
      </c>
      <c r="AD9" s="22">
        <v>43040</v>
      </c>
      <c r="AE9" s="85">
        <v>24</v>
      </c>
      <c r="AF9" s="22">
        <f>EDATE(Données[[#This Row],[Début préfinancement (1e jour du mois suivant la prise d''effet du contrat)]],Données[[#This Row],[Durée de préfinancement]]+12)</f>
        <v>44136</v>
      </c>
      <c r="AG9" s="28">
        <f>63863+6067</f>
        <v>69930</v>
      </c>
      <c r="AH9" s="95" t="str">
        <f>IF(Données[[#This Row],[TYPE]]="Rehab","",IF(Données[[#This Row],[Montant des loyers perçus avant 1e échéance]]&lt;Données[[#This Row],[Montant échéance annuelle]],"oui","non"))</f>
        <v>non</v>
      </c>
      <c r="AI9" s="96">
        <f>IF(Données[[#This Row],[TYPE]]="Rehab","",(Données[[#This Row],[1e échéance de prêt (24 mois préfi + 12 mois différé = 36 mois)]]-Données[[#This Row],[Date inauguration recalée]])/30)</f>
        <v>15.133333333333333</v>
      </c>
      <c r="AJ9" s="94">
        <f>IF(Données[[#This Row],[TYPE]]="Rehab","",(Données[[#This Row],[Mois de loyers avant 1e échéance]]*Données[[#This Row],[Loyer mensuel]]))</f>
        <v>116912.56666666667</v>
      </c>
      <c r="AK9" s="62">
        <f>IF(Données[[#This Row],[TYPE]]="Rehab","",Données[[#This Row],[Montant des loyers perçus avant 1e échéance]]-Données[[#This Row],[Montant échéance annuelle]])</f>
        <v>46982.566666666666</v>
      </c>
      <c r="AL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" s="31">
        <v>43122</v>
      </c>
      <c r="AN9" s="37">
        <v>2018</v>
      </c>
      <c r="AO9" s="92">
        <f>IFERROR((DATEDIF(Données[[#This Row],[Arrêté LBU]],Données[[#This Row],[OS démarrage]],"d"))/30,0)</f>
        <v>27.466666666666665</v>
      </c>
      <c r="AP9" s="43">
        <v>15</v>
      </c>
      <c r="AQ9" s="95">
        <f>DATEDIF(Données[[#This Row],[OS démarrage]],Données[[#This Row],[Date réception entreprise recalée]],"M")</f>
        <v>17</v>
      </c>
      <c r="AR9" s="32">
        <v>43222</v>
      </c>
      <c r="AS9" s="97">
        <f>EDATE(Données[[#This Row],[OS démarrage]],Données[[#This Row],[Délai chantier initial]])</f>
        <v>43577</v>
      </c>
      <c r="AT9" s="50">
        <v>43642</v>
      </c>
      <c r="AU9" s="156">
        <f>EDATE(Données[[#This Row],[Date réception entreprise recalée]],12)</f>
        <v>44008</v>
      </c>
      <c r="AV9" s="98">
        <f>(Données[[#This Row],[Date réception entreprise recalée]]-Données[[#This Row],[Date réception entreprise prévue initialement]])/30</f>
        <v>2.1666666666666665</v>
      </c>
      <c r="AW9" s="52"/>
      <c r="AX9" s="52"/>
      <c r="AY9" s="52"/>
      <c r="AZ9" s="52"/>
      <c r="BA9" s="99">
        <f>IF(Données[[#This Row],[TYPE]]="Rehab","-",IFERROR((Données[[#This Row],[Date Livraison VEFA estimée avec retards constatés]]-Données[[#This Row],[Date livraison contractuelle y/c avenant]])/30,"-"))</f>
        <v>0</v>
      </c>
      <c r="BB9" s="100">
        <f>IF(Données[[#This Row],[TYPE]]="Rehab","-",Données[[#This Row],[Date Livraison VEFA estimée avec retards constatés]]-Données[[#This Row],[Date livraison contractuelle y/c avenant]])</f>
        <v>0</v>
      </c>
      <c r="BC9" s="101">
        <f>IF(AND(Données[[#This Row],[TYPE]]&lt;&gt;"Rehab",Données[[#This Row],[Achèvement fondations]]&lt;&gt;""),EDATE(Données[[#This Row],[Achèvement fondations]],24),"")</f>
        <v>43953</v>
      </c>
      <c r="BD9" s="102">
        <f>IF(Données[[#This Row],[VEFA / PROPRE]]="vefa",EDATE(Données[[#This Row],[Date Livraison initiale VEFA]],1),EDATE(Données[[#This Row],[Date réception entreprise prévue initialement]],1))</f>
        <v>43607</v>
      </c>
      <c r="BE9" s="164">
        <v>43682</v>
      </c>
      <c r="BF9" s="67">
        <v>2019</v>
      </c>
      <c r="BG9" s="103">
        <f>IF((Données[[#This Row],[Date inauguration recalée]]-Données[[#This Row],[Date inauguration initiale]])/30&lt;0,0,(Données[[#This Row],[Date inauguration recalée]]-Données[[#This Row],[Date inauguration initiale]])/30)</f>
        <v>2.5</v>
      </c>
      <c r="BH9" s="94">
        <v>7725.5</v>
      </c>
      <c r="BI9" s="94">
        <f>IF(Données[[#This Row],[TYPE]]="Rehab","",Données[[#This Row],[Loyer mensuel]]*Données[[#This Row],[Retard Inauguration (m)]])</f>
        <v>19313.75</v>
      </c>
    </row>
    <row r="10" spans="1:61" x14ac:dyDescent="0.3">
      <c r="A10" s="4" t="s">
        <v>97</v>
      </c>
      <c r="B10" s="3" t="s">
        <v>24</v>
      </c>
      <c r="C10" s="91">
        <f>Données[[#This Row],[LLS]]+Données[[#This Row],[LLTS]]+Données[[#This Row],[PLS]]+Données[[#This Row],[REHAB]]</f>
        <v>23</v>
      </c>
      <c r="D10" s="91">
        <f>Données[[#This Row],[LLS]]+Données[[#This Row],[LLTS]]+Données[[#This Row],[PLS]]</f>
        <v>23</v>
      </c>
      <c r="E10" s="4"/>
      <c r="F10" s="4">
        <v>23</v>
      </c>
      <c r="G10" s="4"/>
      <c r="H10" s="4"/>
      <c r="I10" s="105">
        <v>1332.5</v>
      </c>
      <c r="J10" s="7">
        <v>1536.11</v>
      </c>
      <c r="K10" s="92">
        <f>IF(Données[[#This Row],[TYPE]]="Rehab","",Données[[#This Row],[SHAB y/c V]]/Données[[#This Row],[N]])</f>
        <v>57.934782608695649</v>
      </c>
      <c r="L10" s="92">
        <f>IF(Données[[#This Row],[TYPE]]="Rehab","",Données[[#This Row],[SF priorisée]]/Données[[#This Row],[N]])</f>
        <v>66.787391304347821</v>
      </c>
      <c r="M10" s="93">
        <f>IFERROR(Données[[#This Row],[SHAB y/c V]]/Données[[#This Row],[SF priorisée]],"-")</f>
        <v>0.86745089869866099</v>
      </c>
      <c r="N10" s="92">
        <v>370.82</v>
      </c>
      <c r="O10" s="11" t="s">
        <v>34</v>
      </c>
      <c r="P10" s="11"/>
      <c r="Q10" s="119">
        <v>2973918</v>
      </c>
      <c r="R10" s="94">
        <f>IFERROR(Données[[#This Row],[Prix Achat TTC]]/Données[[#This Row],[SHAB y/c V]],"-")</f>
        <v>2231.8333958724202</v>
      </c>
      <c r="S10" s="94">
        <f>IFERROR(Données[[#This Row],[Prix Achat TTC]]/Données[[#This Row],[SF priorisée]],"-")</f>
        <v>1936.0058849952154</v>
      </c>
      <c r="T10" s="94">
        <f>IFERROR(Données[[#This Row],[Prix Achat TTC]]/Données[[#This Row],[N]],"-")</f>
        <v>129300.78260869565</v>
      </c>
      <c r="U10" s="18">
        <v>42459</v>
      </c>
      <c r="V10" s="18">
        <v>42543</v>
      </c>
      <c r="W10" s="18"/>
      <c r="X10" s="94">
        <f>IFERROR((DATEDIF(Données[[#This Row],[Demande LBU]],Données[[#This Row],[Arrêté LBU]],"d"))/30,0)</f>
        <v>2.8</v>
      </c>
      <c r="Y10" s="22">
        <v>42606</v>
      </c>
      <c r="Z10" s="22">
        <v>42620</v>
      </c>
      <c r="AA10" s="88">
        <f>IFERROR((DATEDIF(Données[[#This Row],[Dde édition prêt]],Données[[#This Row],[Contrat de prêt]],"d"))/30,"-")</f>
        <v>0.46666666666666667</v>
      </c>
      <c r="AB10" s="22">
        <f>EOMONTH(Données[[#This Row],[Contrat de prêt]],0)+1</f>
        <v>42644</v>
      </c>
      <c r="AC10" s="22">
        <v>42654</v>
      </c>
      <c r="AD10" s="22">
        <v>42736</v>
      </c>
      <c r="AE10" s="85">
        <v>24</v>
      </c>
      <c r="AF10" s="22">
        <f>EDATE(Données[[#This Row],[Début préfinancement (1e jour du mois suivant la prise d''effet du contrat)]],Données[[#This Row],[Durée de préfinancement]]+12)</f>
        <v>43831</v>
      </c>
      <c r="AG10" s="28">
        <f>41656+6870</f>
        <v>48526</v>
      </c>
      <c r="AH10" s="95" t="str">
        <f>IF(Données[[#This Row],[TYPE]]="Rehab","",IF(Données[[#This Row],[Montant des loyers perçus avant 1e échéance]]&lt;Données[[#This Row],[Montant échéance annuelle]],"oui","non"))</f>
        <v>non</v>
      </c>
      <c r="AI10" s="96">
        <f>IF(Données[[#This Row],[TYPE]]="Rehab","",(Données[[#This Row],[1e échéance de prêt (24 mois préfi + 12 mois différé = 36 mois)]]-Données[[#This Row],[Date inauguration recalée]])/30)</f>
        <v>19.633333333333333</v>
      </c>
      <c r="AJ10" s="94">
        <f>IF(Données[[#This Row],[TYPE]]="Rehab","",(Données[[#This Row],[Mois de loyers avant 1e échéance]]*Données[[#This Row],[Loyer mensuel]]))</f>
        <v>184339.87998276405</v>
      </c>
      <c r="AK10" s="62">
        <f>IF(Données[[#This Row],[TYPE]]="Rehab","",Données[[#This Row],[Montant des loyers perçus avant 1e échéance]]-Données[[#This Row],[Montant échéance annuelle]])</f>
        <v>135813.87998276405</v>
      </c>
      <c r="AL1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0" s="31">
        <v>42583</v>
      </c>
      <c r="AN10" s="37">
        <v>2016</v>
      </c>
      <c r="AO10" s="92">
        <f>IFERROR((DATEDIF(Données[[#This Row],[Arrêté LBU]],Données[[#This Row],[OS démarrage]],"d"))/30,0)</f>
        <v>1.3333333333333333</v>
      </c>
      <c r="AP10" s="47">
        <v>18</v>
      </c>
      <c r="AQ10" s="95">
        <f>DATEDIF(Données[[#This Row],[OS démarrage]],Données[[#This Row],[Date réception entreprise recalée]],"M")</f>
        <v>20</v>
      </c>
      <c r="AR10" s="104">
        <v>42712</v>
      </c>
      <c r="AS10" s="97">
        <f>EDATE(Données[[#This Row],[OS démarrage]],Données[[#This Row],[Délai chantier initial]])</f>
        <v>43132</v>
      </c>
      <c r="AT10" s="50">
        <v>43210</v>
      </c>
      <c r="AU10" s="156">
        <f>EDATE(Données[[#This Row],[Date réception entreprise recalée]],12)</f>
        <v>43575</v>
      </c>
      <c r="AV10" s="98">
        <f>(Données[[#This Row],[Date réception entreprise recalée]]-Données[[#This Row],[Date réception entreprise prévue initialement]])/30</f>
        <v>2.6</v>
      </c>
      <c r="AW10" s="53">
        <v>43396</v>
      </c>
      <c r="AX10" s="52">
        <v>43396</v>
      </c>
      <c r="AY10" s="52">
        <v>43396</v>
      </c>
      <c r="AZ10" s="52">
        <v>43396</v>
      </c>
      <c r="BA10" s="99">
        <f>IF(Données[[#This Row],[TYPE]]="Rehab","-",IFERROR((Données[[#This Row],[Date Livraison VEFA estimée avec retards constatés]]-Données[[#This Row],[Date livraison contractuelle y/c avenant]])/30,"-"))</f>
        <v>0</v>
      </c>
      <c r="BB10" s="100">
        <f>IF(Données[[#This Row],[TYPE]]="Rehab","-",Données[[#This Row],[Date Livraison VEFA estimée avec retards constatés]]-Données[[#This Row],[Date livraison contractuelle y/c avenant]])</f>
        <v>0</v>
      </c>
      <c r="BC10" s="101">
        <f>IF(AND(Données[[#This Row],[TYPE]]&lt;&gt;"Rehab",Données[[#This Row],[Achèvement fondations]]&lt;&gt;""),EDATE(Données[[#This Row],[Achèvement fondations]],24),"")</f>
        <v>43442</v>
      </c>
      <c r="BD10" s="102">
        <f>IF(Données[[#This Row],[VEFA / PROPRE]]="vefa",EDATE(Données[[#This Row],[Date Livraison initiale VEFA]],1),EDATE(Données[[#This Row],[Date réception entreprise prévue initialement]],1))</f>
        <v>43427</v>
      </c>
      <c r="BE10" s="164">
        <v>43242</v>
      </c>
      <c r="BF10" s="63">
        <v>2018</v>
      </c>
      <c r="BG10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0" s="94">
        <v>9389.1280127044502</v>
      </c>
      <c r="BI10" s="94">
        <f>IF(Données[[#This Row],[TYPE]]="Rehab","",Données[[#This Row],[Loyer mensuel]]*Données[[#This Row],[Retard Inauguration (m)]])</f>
        <v>0</v>
      </c>
    </row>
    <row r="11" spans="1:61" x14ac:dyDescent="0.3">
      <c r="A11" s="4" t="s">
        <v>98</v>
      </c>
      <c r="B11" s="5" t="s">
        <v>23</v>
      </c>
      <c r="C11" s="91">
        <f>Données[[#This Row],[LLS]]+Données[[#This Row],[LLTS]]+Données[[#This Row],[PLS]]+Données[[#This Row],[REHAB]]</f>
        <v>30</v>
      </c>
      <c r="D11" s="91">
        <f>Données[[#This Row],[LLS]]+Données[[#This Row],[LLTS]]+Données[[#This Row],[PLS]]</f>
        <v>30</v>
      </c>
      <c r="E11" s="60">
        <v>30</v>
      </c>
      <c r="F11" s="60"/>
      <c r="G11" s="4"/>
      <c r="H11" s="4"/>
      <c r="I11" s="105">
        <v>2366.15</v>
      </c>
      <c r="J11" s="7">
        <v>2678.39</v>
      </c>
      <c r="K11" s="92">
        <f>IF(Données[[#This Row],[TYPE]]="Rehab","",Données[[#This Row],[SHAB y/c V]]/Données[[#This Row],[N]])</f>
        <v>78.87166666666667</v>
      </c>
      <c r="L11" s="92">
        <f>IF(Données[[#This Row],[TYPE]]="Rehab","",Données[[#This Row],[SF priorisée]]/Données[[#This Row],[N]])</f>
        <v>89.279666666666657</v>
      </c>
      <c r="M11" s="93">
        <f>IFERROR(Données[[#This Row],[SHAB y/c V]]/Données[[#This Row],[SF priorisée]],"-")</f>
        <v>0.88342250381759202</v>
      </c>
      <c r="N11" s="92">
        <v>570.15</v>
      </c>
      <c r="O11" s="11" t="s">
        <v>41</v>
      </c>
      <c r="P11" s="11"/>
      <c r="Q11" s="6"/>
      <c r="R11" s="94">
        <f>IFERROR(Données[[#This Row],[Prix Achat TTC]]/Données[[#This Row],[SHAB y/c V]],"-")</f>
        <v>0</v>
      </c>
      <c r="S11" s="94">
        <f>IFERROR(Données[[#This Row],[Prix Achat TTC]]/Données[[#This Row],[SF priorisée]],"-")</f>
        <v>0</v>
      </c>
      <c r="T11" s="94">
        <f>IFERROR(Données[[#This Row],[Prix Achat TTC]]/Données[[#This Row],[N]],"-")</f>
        <v>0</v>
      </c>
      <c r="U11" s="18">
        <v>42459</v>
      </c>
      <c r="V11" s="18">
        <v>42601</v>
      </c>
      <c r="W11" s="18">
        <v>42626</v>
      </c>
      <c r="X11" s="94">
        <f>IFERROR((DATEDIF(Données[[#This Row],[Demande LBU]],Données[[#This Row],[Arrêté LBU]],"d"))/30,0)</f>
        <v>4.7333333333333334</v>
      </c>
      <c r="Y11" s="22">
        <v>41932</v>
      </c>
      <c r="Z11" s="26">
        <v>42027</v>
      </c>
      <c r="AA11" s="88">
        <f>IFERROR((DATEDIF(Données[[#This Row],[Dde édition prêt]],Données[[#This Row],[Contrat de prêt]],"d"))/30,"-")</f>
        <v>3.1666666666666665</v>
      </c>
      <c r="AB11" s="26">
        <f>EOMONTH(Données[[#This Row],[Contrat de prêt]],0)+1</f>
        <v>42036</v>
      </c>
      <c r="AC11" s="26">
        <v>42074</v>
      </c>
      <c r="AD11" s="26">
        <v>42125</v>
      </c>
      <c r="AE11" s="85">
        <v>24</v>
      </c>
      <c r="AF11" s="26">
        <f>EDATE(Données[[#This Row],[Début préfinancement (1e jour du mois suivant la prise d''effet du contrat)]],Données[[#This Row],[Durée de préfinancement]]+12)</f>
        <v>43221</v>
      </c>
      <c r="AG11" s="28">
        <f>18650+94096</f>
        <v>112746</v>
      </c>
      <c r="AH11" s="95" t="str">
        <f>IF(Données[[#This Row],[TYPE]]="Rehab","",IF(Données[[#This Row],[Montant des loyers perçus avant 1e échéance]]&lt;Données[[#This Row],[Montant échéance annuelle]],"oui","non"))</f>
        <v>oui</v>
      </c>
      <c r="AI11" s="96">
        <f>IF(Données[[#This Row],[TYPE]]="Rehab","",(Données[[#This Row],[1e échéance de prêt (24 mois préfi + 12 mois différé = 36 mois)]]-Données[[#This Row],[Date inauguration recalée]])/30)</f>
        <v>-4.0333333333333332</v>
      </c>
      <c r="AJ11" s="94">
        <f>IF(Données[[#This Row],[TYPE]]="Rehab","",(Données[[#This Row],[Mois de loyers avant 1e échéance]]*Données[[#This Row],[Loyer mensuel]]))</f>
        <v>-79048.77520287309</v>
      </c>
      <c r="AK11" s="62">
        <f>IF(Données[[#This Row],[TYPE]]="Rehab","",Données[[#This Row],[Montant des loyers perçus avant 1e échéance]]-Données[[#This Row],[Montant échéance annuelle]])</f>
        <v>-191794.7752028731</v>
      </c>
      <c r="AL1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191794.7752028731</v>
      </c>
      <c r="AM11" s="31">
        <v>42780</v>
      </c>
      <c r="AN11" s="36">
        <v>2017</v>
      </c>
      <c r="AO11" s="92">
        <f>IFERROR((DATEDIF(Données[[#This Row],[Arrêté LBU]],Données[[#This Row],[OS démarrage]],"d"))/30,0)</f>
        <v>5.9666666666666668</v>
      </c>
      <c r="AP11" s="43">
        <v>16</v>
      </c>
      <c r="AQ11" s="95">
        <f>DATEDIF(Données[[#This Row],[OS démarrage]],Données[[#This Row],[Date réception entreprise recalée]],"M")</f>
        <v>17</v>
      </c>
      <c r="AR11" s="104">
        <v>42936</v>
      </c>
      <c r="AS11" s="97">
        <f>EDATE(Données[[#This Row],[OS démarrage]],Données[[#This Row],[Délai chantier initial]])</f>
        <v>43265</v>
      </c>
      <c r="AT11" s="50">
        <v>43320</v>
      </c>
      <c r="AU11" s="156">
        <f>EDATE(Données[[#This Row],[Date réception entreprise recalée]],12)</f>
        <v>43685</v>
      </c>
      <c r="AV11" s="98">
        <f>(Données[[#This Row],[Date réception entreprise recalée]]-Données[[#This Row],[Date réception entreprise prévue initialement]])/30</f>
        <v>1.8333333333333333</v>
      </c>
      <c r="AW11" s="52"/>
      <c r="AX11" s="52"/>
      <c r="AY11" s="52"/>
      <c r="AZ11" s="52"/>
      <c r="BA11" s="99">
        <f>IF(Données[[#This Row],[TYPE]]="Rehab","-",IFERROR((Données[[#This Row],[Date Livraison VEFA estimée avec retards constatés]]-Données[[#This Row],[Date livraison contractuelle y/c avenant]])/30,"-"))</f>
        <v>0</v>
      </c>
      <c r="BB11" s="100">
        <f>IF(Données[[#This Row],[TYPE]]="Rehab","-",Données[[#This Row],[Date Livraison VEFA estimée avec retards constatés]]-Données[[#This Row],[Date livraison contractuelle y/c avenant]])</f>
        <v>0</v>
      </c>
      <c r="BC11" s="101">
        <f>IF(AND(Données[[#This Row],[TYPE]]&lt;&gt;"Rehab",Données[[#This Row],[Achèvement fondations]]&lt;&gt;""),EDATE(Données[[#This Row],[Achèvement fondations]],24),"")</f>
        <v>43666</v>
      </c>
      <c r="BD11" s="102">
        <f>IF(Données[[#This Row],[VEFA / PROPRE]]="vefa",EDATE(Données[[#This Row],[Date Livraison initiale VEFA]],1),EDATE(Données[[#This Row],[Date réception entreprise prévue initialement]],1))</f>
        <v>43295</v>
      </c>
      <c r="BE11" s="164">
        <v>43342</v>
      </c>
      <c r="BF11" s="63">
        <v>2018</v>
      </c>
      <c r="BG11" s="103">
        <f>IF((Données[[#This Row],[Date inauguration recalée]]-Données[[#This Row],[Date inauguration initiale]])/30&lt;0,0,(Données[[#This Row],[Date inauguration recalée]]-Données[[#This Row],[Date inauguration initiale]])/30)</f>
        <v>1.5666666666666667</v>
      </c>
      <c r="BH11" s="94">
        <v>19598.869885009859</v>
      </c>
      <c r="BI11" s="94">
        <f>IF(Données[[#This Row],[TYPE]]="Rehab","",Données[[#This Row],[Loyer mensuel]]*Données[[#This Row],[Retard Inauguration (m)]])</f>
        <v>30704.896153182111</v>
      </c>
    </row>
    <row r="12" spans="1:61" x14ac:dyDescent="0.3">
      <c r="A12" s="195" t="s">
        <v>96</v>
      </c>
      <c r="B12" s="3" t="s">
        <v>24</v>
      </c>
      <c r="C12" s="91">
        <f>Données[[#This Row],[LLS]]+Données[[#This Row],[LLTS]]+Données[[#This Row],[PLS]]+Données[[#This Row],[REHAB]]</f>
        <v>35</v>
      </c>
      <c r="D12" s="91">
        <f>Données[[#This Row],[LLS]]+Données[[#This Row],[LLTS]]+Données[[#This Row],[PLS]]</f>
        <v>35</v>
      </c>
      <c r="E12" s="4"/>
      <c r="F12" s="4">
        <v>35</v>
      </c>
      <c r="G12" s="4"/>
      <c r="H12" s="4"/>
      <c r="I12" s="105">
        <v>2317.34</v>
      </c>
      <c r="J12" s="7">
        <v>2317.34</v>
      </c>
      <c r="K12" s="92">
        <f>IF(Données[[#This Row],[TYPE]]="Rehab","",Données[[#This Row],[SHAB y/c V]]/Données[[#This Row],[N]])</f>
        <v>66.209714285714284</v>
      </c>
      <c r="L12" s="92">
        <f>IF(Données[[#This Row],[TYPE]]="Rehab","",Données[[#This Row],[SF priorisée]]/Données[[#This Row],[N]])</f>
        <v>66.209714285714284</v>
      </c>
      <c r="M12" s="93">
        <f>IFERROR(Données[[#This Row],[SHAB y/c V]]/Données[[#This Row],[SF priorisée]],"-")</f>
        <v>1</v>
      </c>
      <c r="N12" s="92">
        <v>368.79</v>
      </c>
      <c r="O12" s="11" t="s">
        <v>41</v>
      </c>
      <c r="P12" s="11" t="s">
        <v>43</v>
      </c>
      <c r="Q12" s="90"/>
      <c r="R12" s="94">
        <f>IFERROR(Données[[#This Row],[Prix Achat TTC]]/Données[[#This Row],[SHAB y/c V]],"-")</f>
        <v>0</v>
      </c>
      <c r="S12" s="94">
        <f>IFERROR(Données[[#This Row],[Prix Achat TTC]]/Données[[#This Row],[SF priorisée]],"-")</f>
        <v>0</v>
      </c>
      <c r="T12" s="94">
        <f>IFERROR(Données[[#This Row],[Prix Achat TTC]]/Données[[#This Row],[N]],"-")</f>
        <v>0</v>
      </c>
      <c r="U12" s="18">
        <v>42459</v>
      </c>
      <c r="V12" s="18">
        <v>42660</v>
      </c>
      <c r="W12" s="18"/>
      <c r="X12" s="94">
        <f>IFERROR((DATEDIF(Données[[#This Row],[Demande LBU]],Données[[#This Row],[Arrêté LBU]],"d"))/30,0)</f>
        <v>6.7</v>
      </c>
      <c r="Y12" s="22">
        <v>42886</v>
      </c>
      <c r="Z12" s="22">
        <v>42929</v>
      </c>
      <c r="AA12" s="88">
        <f>IFERROR((DATEDIF(Données[[#This Row],[Dde édition prêt]],Données[[#This Row],[Contrat de prêt]],"d"))/30,"-")</f>
        <v>1.4333333333333333</v>
      </c>
      <c r="AB12" s="22">
        <f>EOMONTH(Données[[#This Row],[Contrat de prêt]],0)+1</f>
        <v>42948</v>
      </c>
      <c r="AC12" s="22">
        <v>42957</v>
      </c>
      <c r="AD12" s="22">
        <v>43040</v>
      </c>
      <c r="AE12" s="85">
        <v>24</v>
      </c>
      <c r="AF12" s="22">
        <f>EDATE(Données[[#This Row],[Début préfinancement (1e jour du mois suivant la prise d''effet du contrat)]],Données[[#This Row],[Durée de préfinancement]]+12)</f>
        <v>44136</v>
      </c>
      <c r="AG12" s="28">
        <f>103063+17127</f>
        <v>120190</v>
      </c>
      <c r="AH12" s="95" t="str">
        <f>IF(Données[[#This Row],[TYPE]]="Rehab","",IF(Données[[#This Row],[Montant des loyers perçus avant 1e échéance]]&lt;Données[[#This Row],[Montant échéance annuelle]],"oui","non"))</f>
        <v>non</v>
      </c>
      <c r="AI12" s="96">
        <f>IF(Données[[#This Row],[TYPE]]="Rehab","",(Données[[#This Row],[1e échéance de prêt (24 mois préfi + 12 mois différé = 36 mois)]]-Données[[#This Row],[Date inauguration recalée]])/30)</f>
        <v>13.466666666666667</v>
      </c>
      <c r="AJ12" s="94">
        <f>IF(Données[[#This Row],[TYPE]]="Rehab","",(Données[[#This Row],[Mois de loyers avant 1e échéance]]*Données[[#This Row],[Loyer mensuel]]))</f>
        <v>208205.67108185217</v>
      </c>
      <c r="AK12" s="62">
        <f>IF(Données[[#This Row],[TYPE]]="Rehab","",Données[[#This Row],[Montant des loyers perçus avant 1e échéance]]-Données[[#This Row],[Montant échéance annuelle]])</f>
        <v>88015.671081852168</v>
      </c>
      <c r="AL1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2" s="31">
        <v>43164</v>
      </c>
      <c r="AN12" s="37">
        <v>2018</v>
      </c>
      <c r="AO12" s="92">
        <f>IFERROR((DATEDIF(Données[[#This Row],[Arrêté LBU]],Données[[#This Row],[OS démarrage]],"d"))/30,0)</f>
        <v>16.8</v>
      </c>
      <c r="AP12" s="43">
        <v>14</v>
      </c>
      <c r="AQ12" s="95">
        <f>DATEDIF(Données[[#This Row],[OS démarrage]],Données[[#This Row],[Date réception entreprise recalée]],"M")</f>
        <v>18</v>
      </c>
      <c r="AR12" s="32">
        <v>43355</v>
      </c>
      <c r="AS12" s="97">
        <f>EDATE(Données[[#This Row],[OS démarrage]],Données[[#This Row],[Délai chantier initial]])</f>
        <v>43590</v>
      </c>
      <c r="AT12" s="50">
        <v>43732</v>
      </c>
      <c r="AU12" s="156">
        <f>EDATE(Données[[#This Row],[Date réception entreprise recalée]],12)</f>
        <v>44098</v>
      </c>
      <c r="AV12" s="98">
        <f>(Données[[#This Row],[Date réception entreprise recalée]]-Données[[#This Row],[Date réception entreprise prévue initialement]])/30</f>
        <v>4.7333333333333334</v>
      </c>
      <c r="AW12" s="52"/>
      <c r="AX12" s="52"/>
      <c r="AY12" s="52"/>
      <c r="AZ12" s="52"/>
      <c r="BA12" s="99">
        <f>IF(Données[[#This Row],[TYPE]]="Rehab","-",IFERROR((Données[[#This Row],[Date Livraison VEFA estimée avec retards constatés]]-Données[[#This Row],[Date livraison contractuelle y/c avenant]])/30,"-"))</f>
        <v>0</v>
      </c>
      <c r="BB12" s="100">
        <f>IF(Données[[#This Row],[TYPE]]="Rehab","-",Données[[#This Row],[Date Livraison VEFA estimée avec retards constatés]]-Données[[#This Row],[Date livraison contractuelle y/c avenant]])</f>
        <v>0</v>
      </c>
      <c r="BC12" s="101">
        <f>IF(AND(Données[[#This Row],[TYPE]]&lt;&gt;"Rehab",Données[[#This Row],[Achèvement fondations]]&lt;&gt;""),EDATE(Données[[#This Row],[Achèvement fondations]],24),"")</f>
        <v>44086</v>
      </c>
      <c r="BD12" s="102">
        <f>IF(Données[[#This Row],[VEFA / PROPRE]]="vefa",EDATE(Données[[#This Row],[Date Livraison initiale VEFA]],1),EDATE(Données[[#This Row],[Date réception entreprise prévue initialement]],1))</f>
        <v>43621</v>
      </c>
      <c r="BE12" s="164">
        <v>43732</v>
      </c>
      <c r="BF12" s="63">
        <v>2019</v>
      </c>
      <c r="BG12" s="103">
        <f>IF((Données[[#This Row],[Date inauguration recalée]]-Données[[#This Row],[Date inauguration initiale]])/30&lt;0,0,(Données[[#This Row],[Date inauguration recalée]]-Données[[#This Row],[Date inauguration initiale]])/30)</f>
        <v>3.7</v>
      </c>
      <c r="BH12" s="94">
        <v>15460.817159543478</v>
      </c>
      <c r="BI12" s="94">
        <f>IF(Données[[#This Row],[TYPE]]="Rehab","",Données[[#This Row],[Loyer mensuel]]*Données[[#This Row],[Retard Inauguration (m)]])</f>
        <v>57205.023490310872</v>
      </c>
    </row>
    <row r="13" spans="1:61" x14ac:dyDescent="0.3">
      <c r="A13" s="61" t="s">
        <v>94</v>
      </c>
      <c r="B13" s="3" t="s">
        <v>24</v>
      </c>
      <c r="C13" s="91">
        <f>Données[[#This Row],[LLS]]+Données[[#This Row],[LLTS]]+Données[[#This Row],[PLS]]+Données[[#This Row],[REHAB]]</f>
        <v>28</v>
      </c>
      <c r="D13" s="91">
        <f>Données[[#This Row],[LLS]]+Données[[#This Row],[LLTS]]+Données[[#This Row],[PLS]]</f>
        <v>28</v>
      </c>
      <c r="E13" s="4"/>
      <c r="F13" s="4">
        <v>28</v>
      </c>
      <c r="G13" s="4"/>
      <c r="H13" s="4"/>
      <c r="I13" s="105">
        <v>1885.87</v>
      </c>
      <c r="J13" s="7">
        <v>1885.87</v>
      </c>
      <c r="K13" s="92">
        <f>IF(Données[[#This Row],[TYPE]]="Rehab","",Données[[#This Row],[SHAB y/c V]]/Données[[#This Row],[N]])</f>
        <v>67.352499999999992</v>
      </c>
      <c r="L13" s="92">
        <f>IF(Données[[#This Row],[TYPE]]="Rehab","",Données[[#This Row],[SF priorisée]]/Données[[#This Row],[N]])</f>
        <v>67.352499999999992</v>
      </c>
      <c r="M13" s="93">
        <f>IFERROR(Données[[#This Row],[SHAB y/c V]]/Données[[#This Row],[SF priorisée]],"-")</f>
        <v>1</v>
      </c>
      <c r="N13" s="92">
        <v>372.96841640000031</v>
      </c>
      <c r="O13" s="11" t="s">
        <v>41</v>
      </c>
      <c r="P13" s="11" t="s">
        <v>43</v>
      </c>
      <c r="Q13" s="90"/>
      <c r="R13" s="94">
        <f>IFERROR(Données[[#This Row],[Prix Achat TTC]]/Données[[#This Row],[SHAB y/c V]],"-")</f>
        <v>0</v>
      </c>
      <c r="S13" s="94">
        <f>IFERROR(Données[[#This Row],[Prix Achat TTC]]/Données[[#This Row],[SF priorisée]],"-")</f>
        <v>0</v>
      </c>
      <c r="T13" s="94">
        <f>IFERROR(Données[[#This Row],[Prix Achat TTC]]/Données[[#This Row],[N]],"-")</f>
        <v>0</v>
      </c>
      <c r="U13" s="18">
        <v>42459</v>
      </c>
      <c r="V13" s="18">
        <v>42604</v>
      </c>
      <c r="W13" s="18">
        <v>42646</v>
      </c>
      <c r="X13" s="94">
        <f>IFERROR((DATEDIF(Données[[#This Row],[Demande LBU]],Données[[#This Row],[Arrêté LBU]],"d"))/30,0)</f>
        <v>4.833333333333333</v>
      </c>
      <c r="Y13" s="22">
        <v>42877</v>
      </c>
      <c r="Z13" s="22">
        <v>42929</v>
      </c>
      <c r="AA13" s="88">
        <f>IFERROR((DATEDIF(Données[[#This Row],[Dde édition prêt]],Données[[#This Row],[Contrat de prêt]],"d"))/30,"-")</f>
        <v>1.7333333333333334</v>
      </c>
      <c r="AB13" s="22">
        <f>EOMONTH(Données[[#This Row],[Contrat de prêt]],0)+1</f>
        <v>42948</v>
      </c>
      <c r="AC13" s="22"/>
      <c r="AD13" s="22">
        <v>42948</v>
      </c>
      <c r="AE13" s="85">
        <v>24</v>
      </c>
      <c r="AF13" s="22">
        <f>EDATE(Données[[#This Row],[Début préfinancement (1e jour du mois suivant la prise d''effet du contrat)]],Données[[#This Row],[Durée de préfinancement]]+12)</f>
        <v>44044</v>
      </c>
      <c r="AG13" s="28">
        <f>9404+83662</f>
        <v>93066</v>
      </c>
      <c r="AH13" s="95" t="str">
        <f>IF(Données[[#This Row],[TYPE]]="Rehab","",IF(Données[[#This Row],[Montant des loyers perçus avant 1e échéance]]&lt;Données[[#This Row],[Montant échéance annuelle]],"oui","non"))</f>
        <v>oui</v>
      </c>
      <c r="AI13" s="96">
        <f>IF(Données[[#This Row],[TYPE]]="Rehab","",(Données[[#This Row],[1e échéance de prêt (24 mois préfi + 12 mois différé = 36 mois)]]-Données[[#This Row],[Date inauguration recalée]])/30)</f>
        <v>6.4666666666666668</v>
      </c>
      <c r="AJ13" s="94">
        <f>IF(Données[[#This Row],[TYPE]]="Rehab","",(Données[[#This Row],[Mois de loyers avant 1e échéance]]*Données[[#This Row],[Loyer mensuel]]))</f>
        <v>69573.307100666672</v>
      </c>
      <c r="AK13" s="62">
        <f>IF(Données[[#This Row],[TYPE]]="Rehab","",Données[[#This Row],[Montant des loyers perçus avant 1e échéance]]-Données[[#This Row],[Montant échéance annuelle]])</f>
        <v>-23492.692899333328</v>
      </c>
      <c r="AL1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23492.692899333328</v>
      </c>
      <c r="AM13" s="31">
        <v>43263</v>
      </c>
      <c r="AN13" s="120">
        <v>2018</v>
      </c>
      <c r="AO13" s="92">
        <f>IFERROR((DATEDIF(Données[[#This Row],[Arrêté LBU]],Données[[#This Row],[OS démarrage]],"d"))/30,0)</f>
        <v>21.966666666666665</v>
      </c>
      <c r="AP13" s="43">
        <v>16</v>
      </c>
      <c r="AQ13" s="95">
        <f>DATEDIF(Données[[#This Row],[OS démarrage]],Données[[#This Row],[Date réception entreprise recalée]],"M")</f>
        <v>19</v>
      </c>
      <c r="AR13" s="32">
        <v>43453</v>
      </c>
      <c r="AS13" s="97">
        <f>EDATE(Données[[#This Row],[OS démarrage]],Données[[#This Row],[Délai chantier initial]])</f>
        <v>43750</v>
      </c>
      <c r="AT13" s="50">
        <v>43850</v>
      </c>
      <c r="AU13" s="156">
        <f>EDATE(Données[[#This Row],[Date réception entreprise recalée]],12)</f>
        <v>44216</v>
      </c>
      <c r="AV13" s="98">
        <f>(Données[[#This Row],[Date réception entreprise recalée]]-Données[[#This Row],[Date réception entreprise prévue initialement]])/30</f>
        <v>3.3333333333333335</v>
      </c>
      <c r="AW13" s="52"/>
      <c r="AX13" s="52"/>
      <c r="AY13" s="52"/>
      <c r="AZ13" s="52"/>
      <c r="BA13" s="99">
        <f>IF(Données[[#This Row],[TYPE]]="Rehab","-",IFERROR((Données[[#This Row],[Date Livraison VEFA estimée avec retards constatés]]-Données[[#This Row],[Date livraison contractuelle y/c avenant]])/30,"-"))</f>
        <v>0</v>
      </c>
      <c r="BB13" s="100">
        <f>IF(Données[[#This Row],[TYPE]]="Rehab","-",Données[[#This Row],[Date Livraison VEFA estimée avec retards constatés]]-Données[[#This Row],[Date livraison contractuelle y/c avenant]])</f>
        <v>0</v>
      </c>
      <c r="BC13" s="101">
        <f>IF(AND(Données[[#This Row],[TYPE]]&lt;&gt;"Rehab",Données[[#This Row],[Achèvement fondations]]&lt;&gt;""),EDATE(Données[[#This Row],[Achèvement fondations]],24),"")</f>
        <v>44184</v>
      </c>
      <c r="BD13" s="102">
        <f>IF(Données[[#This Row],[VEFA / PROPRE]]="vefa",EDATE(Données[[#This Row],[Date Livraison initiale VEFA]],1),EDATE(Données[[#This Row],[Date réception entreprise prévue initialement]],1))</f>
        <v>43781</v>
      </c>
      <c r="BE13" s="164">
        <v>43850</v>
      </c>
      <c r="BF13" s="67">
        <v>2020</v>
      </c>
      <c r="BG13" s="103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H13" s="94">
        <v>10758.758830000001</v>
      </c>
      <c r="BI13" s="94">
        <f>IF(Données[[#This Row],[TYPE]]="Rehab","",Données[[#This Row],[Loyer mensuel]]*Données[[#This Row],[Retard Inauguration (m)]])</f>
        <v>24745.145309</v>
      </c>
    </row>
    <row r="14" spans="1:61" x14ac:dyDescent="0.3">
      <c r="A14" s="4" t="s">
        <v>95</v>
      </c>
      <c r="B14" s="5" t="s">
        <v>24</v>
      </c>
      <c r="C14" s="91">
        <f>Données[[#This Row],[LLS]]+Données[[#This Row],[LLTS]]+Données[[#This Row],[PLS]]+Données[[#This Row],[REHAB]]</f>
        <v>69</v>
      </c>
      <c r="D14" s="91">
        <f>Données[[#This Row],[LLS]]+Données[[#This Row],[LLTS]]+Données[[#This Row],[PLS]]</f>
        <v>69</v>
      </c>
      <c r="E14" s="4"/>
      <c r="F14" s="4">
        <v>69</v>
      </c>
      <c r="G14" s="4"/>
      <c r="H14" s="4"/>
      <c r="I14" s="105">
        <v>4096.6099999999997</v>
      </c>
      <c r="J14" s="7">
        <v>4990.08</v>
      </c>
      <c r="K14" s="92">
        <f>IF(Données[[#This Row],[TYPE]]="Rehab","",Données[[#This Row],[SHAB y/c V]]/Données[[#This Row],[N]])</f>
        <v>59.37115942028985</v>
      </c>
      <c r="L14" s="92">
        <f>IF(Données[[#This Row],[TYPE]]="Rehab","",Données[[#This Row],[SF priorisée]]/Données[[#This Row],[N]])</f>
        <v>72.319999999999993</v>
      </c>
      <c r="M14" s="93">
        <f>IFERROR(Données[[#This Row],[SHAB y/c V]]/Données[[#This Row],[SF priorisée]],"-")</f>
        <v>0.82095076632037955</v>
      </c>
      <c r="N14" s="92">
        <v>428.50409507760696</v>
      </c>
      <c r="O14" s="11" t="s">
        <v>41</v>
      </c>
      <c r="P14" s="11" t="s">
        <v>43</v>
      </c>
      <c r="Q14" s="90"/>
      <c r="R14" s="94">
        <f>IFERROR(Données[[#This Row],[Prix Achat TTC]]/Données[[#This Row],[SHAB y/c V]],"-")</f>
        <v>0</v>
      </c>
      <c r="S14" s="94">
        <f>IFERROR(Données[[#This Row],[Prix Achat TTC]]/Données[[#This Row],[SF priorisée]],"-")</f>
        <v>0</v>
      </c>
      <c r="T14" s="94">
        <f>IFERROR(Données[[#This Row],[Prix Achat TTC]]/Données[[#This Row],[N]],"-")</f>
        <v>0</v>
      </c>
      <c r="U14" s="18">
        <v>42459</v>
      </c>
      <c r="V14" s="18">
        <v>42462</v>
      </c>
      <c r="W14" s="18">
        <v>42510</v>
      </c>
      <c r="X14" s="94">
        <f>IFERROR((DATEDIF(Données[[#This Row],[Demande LBU]],Données[[#This Row],[Arrêté LBU]],"d"))/30,0)</f>
        <v>0.1</v>
      </c>
      <c r="Y14" s="22">
        <v>42899</v>
      </c>
      <c r="Z14" s="22">
        <v>42929</v>
      </c>
      <c r="AA14" s="88">
        <f>IFERROR((DATEDIF(Données[[#This Row],[Dde édition prêt]],Données[[#This Row],[Contrat de prêt]],"d"))/30,"-")</f>
        <v>1</v>
      </c>
      <c r="AB14" s="22">
        <f>EOMONTH(Données[[#This Row],[Contrat de prêt]],0)+1</f>
        <v>42948</v>
      </c>
      <c r="AC14" s="22"/>
      <c r="AD14" s="22">
        <v>42948</v>
      </c>
      <c r="AE14" s="85">
        <v>24</v>
      </c>
      <c r="AF14" s="22">
        <f>EDATE(Données[[#This Row],[Début préfinancement (1e jour du mois suivant la prise d''effet du contrat)]],Données[[#This Row],[Durée de préfinancement]]+12)</f>
        <v>44044</v>
      </c>
      <c r="AG14" s="28">
        <f>17610.41+217516</f>
        <v>235126.41</v>
      </c>
      <c r="AH14" s="95" t="str">
        <f>IF(Données[[#This Row],[TYPE]]="Rehab","",IF(Données[[#This Row],[Montant des loyers perçus avant 1e échéance]]&lt;Données[[#This Row],[Montant échéance annuelle]],"oui","non"))</f>
        <v>oui</v>
      </c>
      <c r="AI14" s="96">
        <f>IF(Données[[#This Row],[TYPE]]="Rehab","",(Données[[#This Row],[1e échéance de prêt (24 mois préfi + 12 mois différé = 36 mois)]]-Données[[#This Row],[Date inauguration recalée]])/30)</f>
        <v>-4.0666666666666664</v>
      </c>
      <c r="AJ14" s="94">
        <f>IF(Données[[#This Row],[TYPE]]="Rehab","",(Données[[#This Row],[Mois de loyers avant 1e échéance]]*Données[[#This Row],[Loyer mensuel]]))</f>
        <v>-103263.34921612065</v>
      </c>
      <c r="AK14" s="62">
        <f>IF(Données[[#This Row],[TYPE]]="Rehab","",Données[[#This Row],[Montant des loyers perçus avant 1e échéance]]-Données[[#This Row],[Montant échéance annuelle]])</f>
        <v>-338389.75921612064</v>
      </c>
      <c r="AL1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338389.75921612064</v>
      </c>
      <c r="AM14" s="31">
        <v>43129</v>
      </c>
      <c r="AN14" s="37">
        <v>2018</v>
      </c>
      <c r="AO14" s="92">
        <f>IFERROR((DATEDIF(Données[[#This Row],[Arrêté LBU]],Données[[#This Row],[OS démarrage]],"d"))/30,0)</f>
        <v>22.233333333333334</v>
      </c>
      <c r="AP14" s="43">
        <v>21</v>
      </c>
      <c r="AQ14" s="95">
        <f>DATEDIF(Données[[#This Row],[OS démarrage]],Données[[#This Row],[Date réception entreprise recalée]],"M")</f>
        <v>33</v>
      </c>
      <c r="AR14" s="32">
        <v>43446</v>
      </c>
      <c r="AS14" s="97">
        <f>EDATE(Données[[#This Row],[OS démarrage]],Données[[#This Row],[Délai chantier initial]])</f>
        <v>43767</v>
      </c>
      <c r="AT14" s="50">
        <v>44150</v>
      </c>
      <c r="AU14" s="156">
        <f>EDATE(Données[[#This Row],[Date réception entreprise recalée]],12)</f>
        <v>44515</v>
      </c>
      <c r="AV14" s="98">
        <f>(Données[[#This Row],[Date réception entreprise recalée]]-Données[[#This Row],[Date réception entreprise prévue initialement]])/30</f>
        <v>12.766666666666667</v>
      </c>
      <c r="AW14" s="52"/>
      <c r="AX14" s="52"/>
      <c r="AY14" s="52"/>
      <c r="AZ14" s="52"/>
      <c r="BA14" s="99">
        <f>IF(Données[[#This Row],[TYPE]]="Rehab","-",IFERROR((Données[[#This Row],[Date Livraison VEFA estimée avec retards constatés]]-Données[[#This Row],[Date livraison contractuelle y/c avenant]])/30,"-"))</f>
        <v>0</v>
      </c>
      <c r="BB14" s="100">
        <f>IF(Données[[#This Row],[TYPE]]="Rehab","-",Données[[#This Row],[Date Livraison VEFA estimée avec retards constatés]]-Données[[#This Row],[Date livraison contractuelle y/c avenant]])</f>
        <v>0</v>
      </c>
      <c r="BC14" s="101">
        <f>IF(AND(Données[[#This Row],[TYPE]]&lt;&gt;"Rehab",Données[[#This Row],[Achèvement fondations]]&lt;&gt;""),EDATE(Données[[#This Row],[Achèvement fondations]],24),"")</f>
        <v>44177</v>
      </c>
      <c r="BD14" s="102">
        <f>IF(Données[[#This Row],[VEFA / PROPRE]]="vefa",EDATE(Données[[#This Row],[Date Livraison initiale VEFA]],1),EDATE(Données[[#This Row],[Date réception entreprise prévue initialement]],1))</f>
        <v>43798</v>
      </c>
      <c r="BE14" s="164">
        <v>44166</v>
      </c>
      <c r="BF14" s="63">
        <v>2020</v>
      </c>
      <c r="BG14" s="103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H14" s="94">
        <v>25392.626856423114</v>
      </c>
      <c r="BI14" s="94">
        <f>IF(Données[[#This Row],[TYPE]]="Rehab","",Données[[#This Row],[Loyer mensuel]]*Données[[#This Row],[Retard Inauguration (m)]])</f>
        <v>311482.88943879021</v>
      </c>
    </row>
    <row r="15" spans="1:61" x14ac:dyDescent="0.3">
      <c r="A15" s="4" t="s">
        <v>97</v>
      </c>
      <c r="B15" s="3" t="s">
        <v>24</v>
      </c>
      <c r="C15" s="91">
        <f>Données[[#This Row],[LLS]]+Données[[#This Row],[LLTS]]+Données[[#This Row],[PLS]]+Données[[#This Row],[REHAB]]</f>
        <v>40</v>
      </c>
      <c r="D15" s="91">
        <f>Données[[#This Row],[LLS]]+Données[[#This Row],[LLTS]]+Données[[#This Row],[PLS]]</f>
        <v>40</v>
      </c>
      <c r="E15" s="4"/>
      <c r="F15" s="4">
        <v>40</v>
      </c>
      <c r="G15" s="4"/>
      <c r="H15" s="4"/>
      <c r="I15" s="105">
        <v>2318.6500000000005</v>
      </c>
      <c r="J15" s="7">
        <v>2342.34</v>
      </c>
      <c r="K15" s="92">
        <f>IF(Données[[#This Row],[TYPE]]="Rehab","",Données[[#This Row],[SHAB y/c V]]/Données[[#This Row],[N]])</f>
        <v>57.966250000000016</v>
      </c>
      <c r="L15" s="92">
        <f>IF(Données[[#This Row],[TYPE]]="Rehab","",Données[[#This Row],[SF priorisée]]/Données[[#This Row],[N]])</f>
        <v>58.558500000000002</v>
      </c>
      <c r="M15" s="93">
        <f>IFERROR(Données[[#This Row],[SHAB y/c V]]/Données[[#This Row],[SF priorisée]],"-")</f>
        <v>0.9898861821938747</v>
      </c>
      <c r="N15" s="92">
        <v>339.25</v>
      </c>
      <c r="O15" s="11" t="s">
        <v>41</v>
      </c>
      <c r="P15" s="11" t="s">
        <v>43</v>
      </c>
      <c r="Q15" s="90"/>
      <c r="R15" s="94">
        <f>IFERROR(Données[[#This Row],[Prix Achat TTC]]/Données[[#This Row],[SHAB y/c V]],"-")</f>
        <v>0</v>
      </c>
      <c r="S15" s="94">
        <f>IFERROR(Données[[#This Row],[Prix Achat TTC]]/Données[[#This Row],[SF priorisée]],"-")</f>
        <v>0</v>
      </c>
      <c r="T15" s="94">
        <f>IFERROR(Données[[#This Row],[Prix Achat TTC]]/Données[[#This Row],[N]],"-")</f>
        <v>0</v>
      </c>
      <c r="U15" s="18">
        <v>42459</v>
      </c>
      <c r="V15" s="18">
        <v>42629</v>
      </c>
      <c r="W15" s="18">
        <v>42657</v>
      </c>
      <c r="X15" s="94">
        <f>IFERROR((DATEDIF(Données[[#This Row],[Demande LBU]],Données[[#This Row],[Arrêté LBU]],"d"))/30,0)</f>
        <v>5.666666666666667</v>
      </c>
      <c r="Y15" s="22">
        <v>43241</v>
      </c>
      <c r="Z15" s="22">
        <v>43368</v>
      </c>
      <c r="AA15" s="88">
        <f>IFERROR((DATEDIF(Données[[#This Row],[Dde édition prêt]],Données[[#This Row],[Contrat de prêt]],"d"))/30,"-")</f>
        <v>4.2333333333333334</v>
      </c>
      <c r="AB15" s="22">
        <f>EOMONTH(Données[[#This Row],[Contrat de prêt]],0)+1</f>
        <v>43374</v>
      </c>
      <c r="AC15" s="22"/>
      <c r="AD15" s="22">
        <v>43466</v>
      </c>
      <c r="AE15" s="85">
        <v>24</v>
      </c>
      <c r="AF15" s="22">
        <f>EDATE(Données[[#This Row],[Début préfinancement (1e jour du mois suivant la prise d''effet du contrat)]],Données[[#This Row],[Durée de préfinancement]]+12)</f>
        <v>44562</v>
      </c>
      <c r="AG15" s="28">
        <f>14168+62195</f>
        <v>76363</v>
      </c>
      <c r="AH15" s="95" t="str">
        <f>IF(Données[[#This Row],[TYPE]]="Rehab","",IF(Données[[#This Row],[Montant des loyers perçus avant 1e échéance]]&lt;Données[[#This Row],[Montant échéance annuelle]],"oui","non"))</f>
        <v>non</v>
      </c>
      <c r="AI15" s="96">
        <f>IF(Données[[#This Row],[TYPE]]="Rehab","",(Données[[#This Row],[1e échéance de prêt (24 mois préfi + 12 mois différé = 36 mois)]]-Données[[#This Row],[Date inauguration recalée]])/30)</f>
        <v>7.6</v>
      </c>
      <c r="AJ15" s="94">
        <f>IF(Données[[#This Row],[TYPE]]="Rehab","",(Données[[#This Row],[Mois de loyers avant 1e échéance]]*Données[[#This Row],[Loyer mensuel]]))</f>
        <v>103253.59999999999</v>
      </c>
      <c r="AK15" s="62">
        <f>IF(Données[[#This Row],[TYPE]]="Rehab","",Données[[#This Row],[Montant des loyers perçus avant 1e échéance]]-Données[[#This Row],[Montant échéance annuelle]])</f>
        <v>26890.599999999991</v>
      </c>
      <c r="AL1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5" s="31">
        <v>43738</v>
      </c>
      <c r="AN15" s="37">
        <v>2019</v>
      </c>
      <c r="AO15" s="92">
        <f>IFERROR((DATEDIF(Données[[#This Row],[Arrêté LBU]],Données[[#This Row],[OS démarrage]],"d"))/30,0)</f>
        <v>36.966666666666669</v>
      </c>
      <c r="AP15" s="43">
        <v>16</v>
      </c>
      <c r="AQ15" s="95">
        <f>DATEDIF(Données[[#This Row],[OS démarrage]],Données[[#This Row],[Date réception entreprise recalée]],"M")</f>
        <v>19</v>
      </c>
      <c r="AR15" s="32">
        <v>43902</v>
      </c>
      <c r="AS15" s="97">
        <f>EDATE(Données[[#This Row],[OS démarrage]],Données[[#This Row],[Délai chantier initial]])</f>
        <v>44226</v>
      </c>
      <c r="AT15" s="50">
        <v>44333</v>
      </c>
      <c r="AU15" s="156">
        <f>EDATE(Données[[#This Row],[Date réception entreprise recalée]],12)</f>
        <v>44698</v>
      </c>
      <c r="AV15" s="98">
        <f>(Données[[#This Row],[Date réception entreprise recalée]]-Données[[#This Row],[Date réception entreprise prévue initialement]])/30</f>
        <v>3.5666666666666669</v>
      </c>
      <c r="AW15" s="52"/>
      <c r="AX15" s="52"/>
      <c r="AY15" s="52"/>
      <c r="AZ15" s="52"/>
      <c r="BA15" s="99">
        <f>IF(Données[[#This Row],[TYPE]]="Rehab","-",IFERROR((Données[[#This Row],[Date Livraison VEFA estimée avec retards constatés]]-Données[[#This Row],[Date livraison contractuelle y/c avenant]])/30,"-"))</f>
        <v>0</v>
      </c>
      <c r="BB15" s="100">
        <f>IF(Données[[#This Row],[TYPE]]="Rehab","-",Données[[#This Row],[Date Livraison VEFA estimée avec retards constatés]]-Données[[#This Row],[Date livraison contractuelle y/c avenant]])</f>
        <v>0</v>
      </c>
      <c r="BC15" s="101">
        <f>IF(AND(Données[[#This Row],[TYPE]]&lt;&gt;"Rehab",Données[[#This Row],[Achèvement fondations]]&lt;&gt;""),EDATE(Données[[#This Row],[Achèvement fondations]],24),"")</f>
        <v>44632</v>
      </c>
      <c r="BD15" s="102">
        <f>IF(Données[[#This Row],[VEFA / PROPRE]]="vefa",EDATE(Données[[#This Row],[Date Livraison initiale VEFA]],1),EDATE(Données[[#This Row],[Date réception entreprise prévue initialement]],1))</f>
        <v>44255</v>
      </c>
      <c r="BE15" s="164">
        <v>44334</v>
      </c>
      <c r="BF15" s="63">
        <v>2021</v>
      </c>
      <c r="BG15" s="103">
        <f>IF((Données[[#This Row],[Date inauguration recalée]]-Données[[#This Row],[Date inauguration initiale]])/30&lt;0,0,(Données[[#This Row],[Date inauguration recalée]]-Données[[#This Row],[Date inauguration initiale]])/30)</f>
        <v>2.6333333333333333</v>
      </c>
      <c r="BH15" s="94">
        <v>13586</v>
      </c>
      <c r="BI15" s="94">
        <f>IF(Données[[#This Row],[TYPE]]="Rehab","",Données[[#This Row],[Loyer mensuel]]*Données[[#This Row],[Retard Inauguration (m)]])</f>
        <v>35776.466666666667</v>
      </c>
    </row>
    <row r="16" spans="1:61" x14ac:dyDescent="0.3">
      <c r="A16" s="4" t="s">
        <v>98</v>
      </c>
      <c r="B16" s="3" t="s">
        <v>23</v>
      </c>
      <c r="C16" s="91">
        <f>Données[[#This Row],[LLS]]+Données[[#This Row],[LLTS]]+Données[[#This Row],[PLS]]+Données[[#This Row],[REHAB]]</f>
        <v>30</v>
      </c>
      <c r="D16" s="91">
        <f>Données[[#This Row],[LLS]]+Données[[#This Row],[LLTS]]+Données[[#This Row],[PLS]]</f>
        <v>30</v>
      </c>
      <c r="E16" s="4">
        <v>30</v>
      </c>
      <c r="F16" s="4"/>
      <c r="G16" s="4"/>
      <c r="H16" s="4"/>
      <c r="I16" s="105">
        <v>2141.6999999999998</v>
      </c>
      <c r="J16" s="7">
        <v>2544.34</v>
      </c>
      <c r="K16" s="92">
        <f>IF(Données[[#This Row],[TYPE]]="Rehab","",Données[[#This Row],[SHAB y/c V]]/Données[[#This Row],[N]])</f>
        <v>71.39</v>
      </c>
      <c r="L16" s="92">
        <f>IF(Données[[#This Row],[TYPE]]="Rehab","",Données[[#This Row],[SF priorisée]]/Données[[#This Row],[N]])</f>
        <v>84.811333333333337</v>
      </c>
      <c r="M16" s="93">
        <f>IFERROR(Données[[#This Row],[SHAB y/c V]]/Données[[#This Row],[SF priorisée]],"-")</f>
        <v>0.84175070941776642</v>
      </c>
      <c r="N16" s="92">
        <v>548.97</v>
      </c>
      <c r="O16" s="11" t="s">
        <v>41</v>
      </c>
      <c r="P16" s="11" t="s">
        <v>43</v>
      </c>
      <c r="Q16" s="90"/>
      <c r="R16" s="94">
        <f>IFERROR(Données[[#This Row],[Prix Achat TTC]]/Données[[#This Row],[SHAB y/c V]],"-")</f>
        <v>0</v>
      </c>
      <c r="S16" s="94">
        <f>IFERROR(Données[[#This Row],[Prix Achat TTC]]/Données[[#This Row],[SF priorisée]],"-")</f>
        <v>0</v>
      </c>
      <c r="T16" s="94">
        <f>IFERROR(Données[[#This Row],[Prix Achat TTC]]/Données[[#This Row],[N]],"-")</f>
        <v>0</v>
      </c>
      <c r="U16" s="18">
        <v>42459</v>
      </c>
      <c r="V16" s="18">
        <v>42618</v>
      </c>
      <c r="W16" s="18">
        <v>42646</v>
      </c>
      <c r="X16" s="94">
        <f>IFERROR((DATEDIF(Données[[#This Row],[Demande LBU]],Données[[#This Row],[Arrêté LBU]],"d"))/30,0)</f>
        <v>5.3</v>
      </c>
      <c r="Y16" s="22">
        <v>44147</v>
      </c>
      <c r="Z16" s="22">
        <v>44174</v>
      </c>
      <c r="AA16" s="88">
        <f>IFERROR((DATEDIF(Données[[#This Row],[Dde édition prêt]],Données[[#This Row],[Contrat de prêt]],"d"))/30,"-")</f>
        <v>0.9</v>
      </c>
      <c r="AB16" s="22">
        <f>EOMONTH(Données[[#This Row],[Contrat de prêt]],0)+1</f>
        <v>44197</v>
      </c>
      <c r="AC16" s="22"/>
      <c r="AD16" s="22">
        <v>44197</v>
      </c>
      <c r="AE16" s="85">
        <v>24</v>
      </c>
      <c r="AF16" s="22">
        <f>EDATE(Données[[#This Row],[Début préfinancement (1e jour du mois suivant la prise d''effet du contrat)]],Données[[#This Row],[Durée de préfinancement]]+12)</f>
        <v>45292</v>
      </c>
      <c r="AG16" s="28"/>
      <c r="AH16" s="95" t="str">
        <f>IF(Données[[#This Row],[TYPE]]="Rehab","",IF(Données[[#This Row],[Montant des loyers perçus avant 1e échéance]]&lt;Données[[#This Row],[Montant échéance annuelle]],"oui","non"))</f>
        <v>non</v>
      </c>
      <c r="AI16" s="96">
        <f>IF(Données[[#This Row],[TYPE]]="Rehab","",(Données[[#This Row],[1e échéance de prêt (24 mois préfi + 12 mois différé = 36 mois)]]-Données[[#This Row],[Date inauguration recalée]])/30)</f>
        <v>13.433333333333334</v>
      </c>
      <c r="AJ16" s="94">
        <f>IF(Données[[#This Row],[TYPE]]="Rehab","",(Données[[#This Row],[Mois de loyers avant 1e échéance]]*Données[[#This Row],[Loyer mensuel]]))</f>
        <v>221851.5</v>
      </c>
      <c r="AK16" s="62">
        <f>IF(Données[[#This Row],[TYPE]]="Rehab","",Données[[#This Row],[Montant des loyers perçus avant 1e échéance]]-Données[[#This Row],[Montant échéance annuelle]])</f>
        <v>221851.5</v>
      </c>
      <c r="AL1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6" s="31">
        <v>44231</v>
      </c>
      <c r="AN16" s="37">
        <v>2021</v>
      </c>
      <c r="AO16" s="92">
        <f>IFERROR((DATEDIF(Données[[#This Row],[Arrêté LBU]],Données[[#This Row],[OS démarrage]],"d"))/30,0)</f>
        <v>53.766666666666666</v>
      </c>
      <c r="AP16" s="45">
        <v>17</v>
      </c>
      <c r="AQ16" s="95">
        <f>DATEDIF(Données[[#This Row],[OS démarrage]],Données[[#This Row],[Date réception entreprise recalée]],"M")</f>
        <v>21</v>
      </c>
      <c r="AR16" s="32">
        <v>44449</v>
      </c>
      <c r="AS16" s="97">
        <f>EDATE(Données[[#This Row],[OS démarrage]],Données[[#This Row],[Délai chantier initial]])</f>
        <v>44746</v>
      </c>
      <c r="AT16" s="50">
        <v>44874</v>
      </c>
      <c r="AU16" s="156">
        <f>EDATE(Données[[#This Row],[Date réception entreprise recalée]],12)</f>
        <v>45239</v>
      </c>
      <c r="AV16" s="98">
        <f>(Données[[#This Row],[Date réception entreprise recalée]]-Données[[#This Row],[Date réception entreprise prévue initialement]])/30</f>
        <v>4.2666666666666666</v>
      </c>
      <c r="AW16" s="54"/>
      <c r="AX16" s="52"/>
      <c r="AY16" s="56"/>
      <c r="AZ16" s="56"/>
      <c r="BA16" s="99">
        <f>IF(Données[[#This Row],[TYPE]]="Rehab","-",IFERROR((Données[[#This Row],[Date Livraison VEFA estimée avec retards constatés]]-Données[[#This Row],[Date livraison contractuelle y/c avenant]])/30,"-"))</f>
        <v>0</v>
      </c>
      <c r="BB16" s="100">
        <f>IF(Données[[#This Row],[TYPE]]="Rehab","-",Données[[#This Row],[Date Livraison VEFA estimée avec retards constatés]]-Données[[#This Row],[Date livraison contractuelle y/c avenant]])</f>
        <v>0</v>
      </c>
      <c r="BC16" s="101">
        <f>IF(AND(Données[[#This Row],[TYPE]]&lt;&gt;"Rehab",Données[[#This Row],[Achèvement fondations]]&lt;&gt;""),EDATE(Données[[#This Row],[Achèvement fondations]],24),"")</f>
        <v>45179</v>
      </c>
      <c r="BD16" s="102">
        <f>IF(Données[[#This Row],[VEFA / PROPRE]]="vefa",EDATE(Données[[#This Row],[Date Livraison initiale VEFA]],1),EDATE(Données[[#This Row],[Date réception entreprise prévue initialement]],1))</f>
        <v>44777</v>
      </c>
      <c r="BE16" s="164">
        <v>44889</v>
      </c>
      <c r="BF16" s="68">
        <v>2022</v>
      </c>
      <c r="BG16" s="103">
        <f>IF((Données[[#This Row],[Date inauguration recalée]]-Données[[#This Row],[Date inauguration initiale]])/30&lt;0,0,(Données[[#This Row],[Date inauguration recalée]]-Données[[#This Row],[Date inauguration initiale]])/30)</f>
        <v>3.7333333333333334</v>
      </c>
      <c r="BH16" s="94">
        <v>16515</v>
      </c>
      <c r="BI16" s="94">
        <f>IF(Données[[#This Row],[TYPE]]="Rehab","",Données[[#This Row],[Loyer mensuel]]*Données[[#This Row],[Retard Inauguration (m)]])</f>
        <v>61656</v>
      </c>
    </row>
    <row r="17" spans="1:61" x14ac:dyDescent="0.3">
      <c r="A17" s="195" t="s">
        <v>96</v>
      </c>
      <c r="B17" s="3" t="s">
        <v>24</v>
      </c>
      <c r="C17" s="91">
        <f>Données[[#This Row],[LLS]]+Données[[#This Row],[LLTS]]+Données[[#This Row],[PLS]]+Données[[#This Row],[REHAB]]</f>
        <v>30</v>
      </c>
      <c r="D17" s="91">
        <f>Données[[#This Row],[LLS]]+Données[[#This Row],[LLTS]]+Données[[#This Row],[PLS]]</f>
        <v>30</v>
      </c>
      <c r="E17" s="4"/>
      <c r="F17" s="4">
        <v>30</v>
      </c>
      <c r="G17" s="4"/>
      <c r="H17" s="4"/>
      <c r="I17" s="105">
        <v>1699.31</v>
      </c>
      <c r="J17" s="7">
        <v>1708.31</v>
      </c>
      <c r="K17" s="92">
        <f>IF(Données[[#This Row],[TYPE]]="Rehab","",Données[[#This Row],[SHAB y/c V]]/Données[[#This Row],[N]])</f>
        <v>56.643666666666668</v>
      </c>
      <c r="L17" s="92">
        <f>IF(Données[[#This Row],[TYPE]]="Rehab","",Données[[#This Row],[SF priorisée]]/Données[[#This Row],[N]])</f>
        <v>56.943666666666665</v>
      </c>
      <c r="M17" s="93">
        <f>IFERROR(Données[[#This Row],[SHAB y/c V]]/Données[[#This Row],[SF priorisée]],"-")</f>
        <v>0.99473163535892195</v>
      </c>
      <c r="N17" s="92">
        <v>333.5</v>
      </c>
      <c r="O17" s="11" t="s">
        <v>34</v>
      </c>
      <c r="P17" s="11" t="s">
        <v>43</v>
      </c>
      <c r="Q17" s="119">
        <v>3564776</v>
      </c>
      <c r="R17" s="94">
        <f>IFERROR(Données[[#This Row],[Prix Achat TTC]]/Données[[#This Row],[SHAB y/c V]],"-")</f>
        <v>2097.7785101011586</v>
      </c>
      <c r="S17" s="94">
        <f>IFERROR(Données[[#This Row],[Prix Achat TTC]]/Données[[#This Row],[SF priorisée]],"-")</f>
        <v>2086.7266479737286</v>
      </c>
      <c r="T17" s="94">
        <f>IFERROR(Données[[#This Row],[Prix Achat TTC]]/Données[[#This Row],[N]],"-")</f>
        <v>118825.86666666667</v>
      </c>
      <c r="U17" s="18">
        <v>42824</v>
      </c>
      <c r="V17" s="18">
        <v>42909</v>
      </c>
      <c r="W17" s="18"/>
      <c r="X17" s="94">
        <f>IFERROR((DATEDIF(Données[[#This Row],[Demande LBU]],Données[[#This Row],[Arrêté LBU]],"d"))/30,0)</f>
        <v>2.8333333333333335</v>
      </c>
      <c r="Y17" s="22">
        <v>42967</v>
      </c>
      <c r="Z17" s="22">
        <v>43017</v>
      </c>
      <c r="AA17" s="88">
        <f>IFERROR((DATEDIF(Données[[#This Row],[Dde édition prêt]],Données[[#This Row],[Contrat de prêt]],"d"))/30,"-")</f>
        <v>1.6666666666666667</v>
      </c>
      <c r="AB17" s="22">
        <f>EOMONTH(Données[[#This Row],[Contrat de prêt]],0)+1</f>
        <v>43040</v>
      </c>
      <c r="AC17" s="22" t="s">
        <v>53</v>
      </c>
      <c r="AD17" s="22">
        <v>43045</v>
      </c>
      <c r="AE17" s="85">
        <v>24</v>
      </c>
      <c r="AF17" s="22">
        <f>EDATE(Données[[#This Row],[Début préfinancement (1e jour du mois suivant la prise d''effet du contrat)]],Données[[#This Row],[Durée de préfinancement]]+12)</f>
        <v>44141</v>
      </c>
      <c r="AG17" s="28">
        <f>10647+79675</f>
        <v>90322</v>
      </c>
      <c r="AH17" s="95" t="str">
        <f>IF(Données[[#This Row],[TYPE]]="Rehab","",IF(Données[[#This Row],[Montant des loyers perçus avant 1e échéance]]&lt;Données[[#This Row],[Montant échéance annuelle]],"oui","non"))</f>
        <v>oui</v>
      </c>
      <c r="AI17" s="96">
        <f>IF(Données[[#This Row],[TYPE]]="Rehab","",(Données[[#This Row],[1e échéance de prêt (24 mois préfi + 12 mois différé = 36 mois)]]-Données[[#This Row],[Date inauguration recalée]])/30)</f>
        <v>5.4</v>
      </c>
      <c r="AJ17" s="94">
        <f>IF(Données[[#This Row],[TYPE]]="Rehab","",(Données[[#This Row],[Mois de loyers avant 1e échéance]]*Données[[#This Row],[Loyer mensuel]]))</f>
        <v>55663.200000000004</v>
      </c>
      <c r="AK17" s="62">
        <f>IF(Données[[#This Row],[TYPE]]="Rehab","",Données[[#This Row],[Montant des loyers perçus avant 1e échéance]]-Données[[#This Row],[Montant échéance annuelle]])</f>
        <v>-34658.799999999996</v>
      </c>
      <c r="AL1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34658.799999999996</v>
      </c>
      <c r="AM17" s="31">
        <v>43101</v>
      </c>
      <c r="AN17" s="37">
        <v>2018</v>
      </c>
      <c r="AO17" s="92">
        <f>IFERROR((DATEDIF(Données[[#This Row],[Arrêté LBU]],Données[[#This Row],[OS démarrage]],"d"))/30,0)</f>
        <v>6.4</v>
      </c>
      <c r="AP17" s="43">
        <v>15</v>
      </c>
      <c r="AQ17" s="95">
        <f>DATEDIF(Données[[#This Row],[OS démarrage]],Données[[#This Row],[Date réception entreprise recalée]],"M")</f>
        <v>28</v>
      </c>
      <c r="AR17" s="32">
        <v>43145</v>
      </c>
      <c r="AS17" s="97">
        <f>EDATE(Données[[#This Row],[OS démarrage]],Données[[#This Row],[Délai chantier initial]])</f>
        <v>43556</v>
      </c>
      <c r="AT17" s="50">
        <v>43965</v>
      </c>
      <c r="AU17" s="156">
        <f>EDATE(Données[[#This Row],[Date réception entreprise recalée]],12)</f>
        <v>44330</v>
      </c>
      <c r="AV17" s="98">
        <f>(Données[[#This Row],[Date réception entreprise recalée]]-Données[[#This Row],[Date réception entreprise prévue initialement]])/30</f>
        <v>13.633333333333333</v>
      </c>
      <c r="AW17" s="52">
        <v>43769</v>
      </c>
      <c r="AX17" s="52">
        <v>43769</v>
      </c>
      <c r="AY17" s="52">
        <v>43769</v>
      </c>
      <c r="AZ17" s="52">
        <v>43769</v>
      </c>
      <c r="BA17" s="99">
        <f>IF(Données[[#This Row],[TYPE]]="Rehab","-",IFERROR((Données[[#This Row],[Date Livraison VEFA estimée avec retards constatés]]-Données[[#This Row],[Date livraison contractuelle y/c avenant]])/30,"-"))</f>
        <v>0</v>
      </c>
      <c r="BB17" s="100">
        <f>IF(Données[[#This Row],[TYPE]]="Rehab","-",Données[[#This Row],[Date Livraison VEFA estimée avec retards constatés]]-Données[[#This Row],[Date livraison contractuelle y/c avenant]])</f>
        <v>0</v>
      </c>
      <c r="BC17" s="101">
        <f>IF(AND(Données[[#This Row],[TYPE]]&lt;&gt;"Rehab",Données[[#This Row],[Achèvement fondations]]&lt;&gt;""),EDATE(Données[[#This Row],[Achèvement fondations]],24),"")</f>
        <v>43875</v>
      </c>
      <c r="BD17" s="102">
        <f>IF(Données[[#This Row],[VEFA / PROPRE]]="vefa",EDATE(Données[[#This Row],[Date Livraison initiale VEFA]],1),EDATE(Données[[#This Row],[Date réception entreprise prévue initialement]],1))</f>
        <v>43799</v>
      </c>
      <c r="BE17" s="164">
        <v>43979</v>
      </c>
      <c r="BF17" s="67">
        <v>2020</v>
      </c>
      <c r="BG17" s="103">
        <f>IF((Données[[#This Row],[Date inauguration recalée]]-Données[[#This Row],[Date inauguration initiale]])/30&lt;0,0,(Données[[#This Row],[Date inauguration recalée]]-Données[[#This Row],[Date inauguration initiale]])/30)</f>
        <v>6</v>
      </c>
      <c r="BH17" s="94">
        <v>10308</v>
      </c>
      <c r="BI17" s="94">
        <f>IF(Données[[#This Row],[TYPE]]="Rehab","",Données[[#This Row],[Loyer mensuel]]*Données[[#This Row],[Retard Inauguration (m)]])</f>
        <v>61848</v>
      </c>
    </row>
    <row r="18" spans="1:61" x14ac:dyDescent="0.3">
      <c r="A18" s="61" t="s">
        <v>94</v>
      </c>
      <c r="B18" s="3" t="s">
        <v>40</v>
      </c>
      <c r="C18" s="91">
        <f>Données[[#This Row],[LLS]]+Données[[#This Row],[LLTS]]+Données[[#This Row],[PLS]]+Données[[#This Row],[REHAB]]</f>
        <v>74</v>
      </c>
      <c r="D18" s="91">
        <f>Données[[#This Row],[LLS]]+Données[[#This Row],[LLTS]]+Données[[#This Row],[PLS]]</f>
        <v>0</v>
      </c>
      <c r="E18" s="4"/>
      <c r="F18" s="4"/>
      <c r="G18" s="4"/>
      <c r="H18" s="121">
        <v>74</v>
      </c>
      <c r="I18" s="122"/>
      <c r="J18" s="8"/>
      <c r="K18" s="92" t="str">
        <f>IF(Données[[#This Row],[TYPE]]="Rehab","",Données[[#This Row],[SHAB y/c V]]/Données[[#This Row],[N]])</f>
        <v/>
      </c>
      <c r="L18" s="92" t="str">
        <f>IF(Données[[#This Row],[TYPE]]="Rehab","",Données[[#This Row],[SF priorisée]]/Données[[#This Row],[N]])</f>
        <v/>
      </c>
      <c r="M18" s="93" t="str">
        <f>IFERROR(Données[[#This Row],[SHAB y/c V]]/Données[[#This Row],[SF priorisée]],"-")</f>
        <v>-</v>
      </c>
      <c r="N18" s="92"/>
      <c r="O18" s="12"/>
      <c r="P18" s="11"/>
      <c r="Q18" s="90"/>
      <c r="R18" s="94" t="str">
        <f>IFERROR(Données[[#This Row],[Prix Achat TTC]]/Données[[#This Row],[SHAB y/c V]],"-")</f>
        <v>-</v>
      </c>
      <c r="S18" s="94" t="str">
        <f>IFERROR(Données[[#This Row],[Prix Achat TTC]]/Données[[#This Row],[SF priorisée]],"-")</f>
        <v>-</v>
      </c>
      <c r="T18" s="94">
        <f>IFERROR(Données[[#This Row],[Prix Achat TTC]]/Données[[#This Row],[N]],"-")</f>
        <v>0</v>
      </c>
      <c r="U18" s="18">
        <v>42824</v>
      </c>
      <c r="V18" s="18">
        <v>43039</v>
      </c>
      <c r="W18" s="18"/>
      <c r="X18" s="94">
        <f>IFERROR((DATEDIF(Données[[#This Row],[Demande LBU]],Données[[#This Row],[Arrêté LBU]],"d"))/30,0)</f>
        <v>7.166666666666667</v>
      </c>
      <c r="Y18" s="22">
        <v>43081</v>
      </c>
      <c r="Z18" s="22">
        <v>43235</v>
      </c>
      <c r="AA18" s="88">
        <f>IFERROR((DATEDIF(Données[[#This Row],[Dde édition prêt]],Données[[#This Row],[Contrat de prêt]],"d"))/30,"-")</f>
        <v>5.1333333333333337</v>
      </c>
      <c r="AB18" s="22">
        <f>EOMONTH(Données[[#This Row],[Contrat de prêt]],0)+1</f>
        <v>43252</v>
      </c>
      <c r="AC18" s="22"/>
      <c r="AD18" s="22">
        <v>43344</v>
      </c>
      <c r="AE18" s="85">
        <v>24</v>
      </c>
      <c r="AF18" s="22">
        <f>EDATE(Données[[#This Row],[Début préfinancement (1e jour du mois suivant la prise d''effet du contrat)]],Données[[#This Row],[Durée de préfinancement]]+12)</f>
        <v>44440</v>
      </c>
      <c r="AG18" s="28"/>
      <c r="AH18" s="95" t="str">
        <f>IF(Données[[#This Row],[TYPE]]="Rehab","",IF(Données[[#This Row],[Montant des loyers perçus avant 1e échéance]]&lt;Données[[#This Row],[Montant échéance annuelle]],"oui","non"))</f>
        <v/>
      </c>
      <c r="AI18" s="96" t="str">
        <f>IF(Données[[#This Row],[TYPE]]="Rehab","",(Données[[#This Row],[1e échéance de prêt (24 mois préfi + 12 mois différé = 36 mois)]]-Données[[#This Row],[Date inauguration recalée]])/30)</f>
        <v/>
      </c>
      <c r="AJ18" s="94" t="str">
        <f>IF(Données[[#This Row],[TYPE]]="Rehab","",(Données[[#This Row],[Mois de loyers avant 1e échéance]]*Données[[#This Row],[Loyer mensuel]]))</f>
        <v/>
      </c>
      <c r="AK18" s="62" t="str">
        <f>IF(Données[[#This Row],[TYPE]]="Rehab","",Données[[#This Row],[Montant des loyers perçus avant 1e échéance]]-Données[[#This Row],[Montant échéance annuelle]])</f>
        <v/>
      </c>
      <c r="AL18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8" s="31">
        <v>43355</v>
      </c>
      <c r="AN18" s="37">
        <v>2018</v>
      </c>
      <c r="AO18" s="92">
        <f>IFERROR((DATEDIF(Données[[#This Row],[Arrêté LBU]],Données[[#This Row],[OS démarrage]],"d"))/30,0)</f>
        <v>10.533333333333333</v>
      </c>
      <c r="AP18" s="43">
        <v>12</v>
      </c>
      <c r="AQ18" s="95">
        <f>DATEDIF(Données[[#This Row],[OS démarrage]],Données[[#This Row],[Date réception entreprise recalée]],"M")</f>
        <v>26</v>
      </c>
      <c r="AR18" s="32"/>
      <c r="AS18" s="97">
        <f>EDATE(Données[[#This Row],[OS démarrage]],Données[[#This Row],[Délai chantier initial]])</f>
        <v>43720</v>
      </c>
      <c r="AT18" s="50">
        <v>44173</v>
      </c>
      <c r="AU18" s="156">
        <f>EDATE(Données[[#This Row],[Date réception entreprise recalée]],12)</f>
        <v>44538</v>
      </c>
      <c r="AV18" s="98">
        <f>(Données[[#This Row],[Date réception entreprise recalée]]-Données[[#This Row],[Date réception entreprise prévue initialement]])/30</f>
        <v>15.1</v>
      </c>
      <c r="AW18" s="52"/>
      <c r="AX18" s="52"/>
      <c r="AY18" s="52"/>
      <c r="AZ18" s="52"/>
      <c r="BA18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8" s="100" t="str">
        <f>IF(Données[[#This Row],[TYPE]]="Rehab","-",Données[[#This Row],[Date Livraison VEFA estimée avec retards constatés]]-Données[[#This Row],[Date livraison contractuelle y/c avenant]])</f>
        <v>-</v>
      </c>
      <c r="BC18" s="101" t="str">
        <f>IF(AND(Données[[#This Row],[TYPE]]&lt;&gt;"Rehab",Données[[#This Row],[Achèvement fondations]]&lt;&gt;""),EDATE(Données[[#This Row],[Achèvement fondations]],24),"")</f>
        <v/>
      </c>
      <c r="BD18" s="102">
        <f>IF(Données[[#This Row],[VEFA / PROPRE]]="vefa",EDATE(Données[[#This Row],[Date Livraison initiale VEFA]],1),EDATE(Données[[#This Row],[Date réception entreprise prévue initialement]],1))</f>
        <v>43750</v>
      </c>
      <c r="BE18" s="164">
        <v>44173</v>
      </c>
      <c r="BF18" s="63">
        <v>2020</v>
      </c>
      <c r="BG18" s="103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H18" s="94"/>
      <c r="BI18" s="94" t="str">
        <f>IF(Données[[#This Row],[TYPE]]="Rehab","",Données[[#This Row],[Loyer mensuel]]*Données[[#This Row],[Retard Inauguration (m)]])</f>
        <v/>
      </c>
    </row>
    <row r="19" spans="1:61" x14ac:dyDescent="0.3">
      <c r="A19" s="4" t="s">
        <v>95</v>
      </c>
      <c r="B19" s="3" t="s">
        <v>40</v>
      </c>
      <c r="C19" s="91">
        <f>Données[[#This Row],[LLS]]+Données[[#This Row],[LLTS]]+Données[[#This Row],[PLS]]+Données[[#This Row],[REHAB]]</f>
        <v>45</v>
      </c>
      <c r="D19" s="91">
        <f>Données[[#This Row],[LLS]]+Données[[#This Row],[LLTS]]+Données[[#This Row],[PLS]]</f>
        <v>0</v>
      </c>
      <c r="E19" s="4"/>
      <c r="F19" s="4"/>
      <c r="G19" s="4"/>
      <c r="H19" s="121">
        <v>45</v>
      </c>
      <c r="I19" s="122"/>
      <c r="J19" s="8"/>
      <c r="K19" s="92" t="str">
        <f>IF(Données[[#This Row],[TYPE]]="Rehab","",Données[[#This Row],[SHAB y/c V]]/Données[[#This Row],[N]])</f>
        <v/>
      </c>
      <c r="L19" s="92" t="str">
        <f>IF(Données[[#This Row],[TYPE]]="Rehab","",Données[[#This Row],[SF priorisée]]/Données[[#This Row],[N]])</f>
        <v/>
      </c>
      <c r="M19" s="93" t="str">
        <f>IFERROR(Données[[#This Row],[SHAB y/c V]]/Données[[#This Row],[SF priorisée]],"-")</f>
        <v>-</v>
      </c>
      <c r="N19" s="92"/>
      <c r="O19" s="12"/>
      <c r="P19" s="11"/>
      <c r="Q19" s="90"/>
      <c r="R19" s="94" t="str">
        <f>IFERROR(Données[[#This Row],[Prix Achat TTC]]/Données[[#This Row],[SHAB y/c V]],"-")</f>
        <v>-</v>
      </c>
      <c r="S19" s="94" t="str">
        <f>IFERROR(Données[[#This Row],[Prix Achat TTC]]/Données[[#This Row],[SF priorisée]],"-")</f>
        <v>-</v>
      </c>
      <c r="T19" s="94">
        <f>IFERROR(Données[[#This Row],[Prix Achat TTC]]/Données[[#This Row],[N]],"-")</f>
        <v>0</v>
      </c>
      <c r="U19" s="18">
        <v>42824</v>
      </c>
      <c r="V19" s="18">
        <v>43032</v>
      </c>
      <c r="W19" s="18"/>
      <c r="X19" s="94">
        <f>IFERROR((DATEDIF(Données[[#This Row],[Demande LBU]],Données[[#This Row],[Arrêté LBU]],"d"))/30,0)</f>
        <v>6.9333333333333336</v>
      </c>
      <c r="Y19" s="22">
        <v>43081</v>
      </c>
      <c r="Z19" s="22">
        <v>43235</v>
      </c>
      <c r="AA19" s="88">
        <f>IFERROR((DATEDIF(Données[[#This Row],[Dde édition prêt]],Données[[#This Row],[Contrat de prêt]],"d"))/30,"-")</f>
        <v>5.1333333333333337</v>
      </c>
      <c r="AB19" s="22">
        <f>EOMONTH(Données[[#This Row],[Contrat de prêt]],0)+1</f>
        <v>43252</v>
      </c>
      <c r="AC19" s="22"/>
      <c r="AD19" s="22">
        <v>43344</v>
      </c>
      <c r="AE19" s="85">
        <v>24</v>
      </c>
      <c r="AF19" s="22">
        <f>EDATE(Données[[#This Row],[Début préfinancement (1e jour du mois suivant la prise d''effet du contrat)]],Données[[#This Row],[Durée de préfinancement]]+12)</f>
        <v>44440</v>
      </c>
      <c r="AG19" s="28"/>
      <c r="AH19" s="95" t="str">
        <f>IF(Données[[#This Row],[TYPE]]="Rehab","",IF(Données[[#This Row],[Montant des loyers perçus avant 1e échéance]]&lt;Données[[#This Row],[Montant échéance annuelle]],"oui","non"))</f>
        <v/>
      </c>
      <c r="AI19" s="96" t="str">
        <f>IF(Données[[#This Row],[TYPE]]="Rehab","",(Données[[#This Row],[1e échéance de prêt (24 mois préfi + 12 mois différé = 36 mois)]]-Données[[#This Row],[Date inauguration recalée]])/30)</f>
        <v/>
      </c>
      <c r="AJ19" s="94" t="str">
        <f>IF(Données[[#This Row],[TYPE]]="Rehab","",(Données[[#This Row],[Mois de loyers avant 1e échéance]]*Données[[#This Row],[Loyer mensuel]]))</f>
        <v/>
      </c>
      <c r="AK19" s="62" t="str">
        <f>IF(Données[[#This Row],[TYPE]]="Rehab","",Données[[#This Row],[Montant des loyers perçus avant 1e échéance]]-Données[[#This Row],[Montant échéance annuelle]])</f>
        <v/>
      </c>
      <c r="AL1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9" s="31">
        <v>43362</v>
      </c>
      <c r="AN19" s="37">
        <v>2018</v>
      </c>
      <c r="AO19" s="92">
        <f>IFERROR((DATEDIF(Données[[#This Row],[Arrêté LBU]],Données[[#This Row],[OS démarrage]],"d"))/30,0)</f>
        <v>11</v>
      </c>
      <c r="AP19" s="43">
        <v>12</v>
      </c>
      <c r="AQ19" s="95">
        <f>DATEDIF(Données[[#This Row],[OS démarrage]],Données[[#This Row],[Date réception entreprise recalée]],"M")</f>
        <v>26</v>
      </c>
      <c r="AR19" s="32"/>
      <c r="AS19" s="97">
        <f>EDATE(Données[[#This Row],[OS démarrage]],Données[[#This Row],[Délai chantier initial]])</f>
        <v>43727</v>
      </c>
      <c r="AT19" s="50">
        <v>44180</v>
      </c>
      <c r="AU19" s="156">
        <f>EDATE(Données[[#This Row],[Date réception entreprise recalée]],12)</f>
        <v>44545</v>
      </c>
      <c r="AV19" s="98">
        <f>(Données[[#This Row],[Date réception entreprise recalée]]-Données[[#This Row],[Date réception entreprise prévue initialement]])/30</f>
        <v>15.1</v>
      </c>
      <c r="AW19" s="52"/>
      <c r="AX19" s="52"/>
      <c r="AY19" s="52"/>
      <c r="AZ19" s="52"/>
      <c r="BA1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9" s="100" t="str">
        <f>IF(Données[[#This Row],[TYPE]]="Rehab","-",Données[[#This Row],[Date Livraison VEFA estimée avec retards constatés]]-Données[[#This Row],[Date livraison contractuelle y/c avenant]])</f>
        <v>-</v>
      </c>
      <c r="BC19" s="101" t="str">
        <f>IF(AND(Données[[#This Row],[TYPE]]&lt;&gt;"Rehab",Données[[#This Row],[Achèvement fondations]]&lt;&gt;""),EDATE(Données[[#This Row],[Achèvement fondations]],24),"")</f>
        <v/>
      </c>
      <c r="BD19" s="102">
        <f>IF(Données[[#This Row],[VEFA / PROPRE]]="vefa",EDATE(Données[[#This Row],[Date Livraison initiale VEFA]],1),EDATE(Données[[#This Row],[Date réception entreprise prévue initialement]],1))</f>
        <v>43757</v>
      </c>
      <c r="BE19" s="164">
        <v>44180</v>
      </c>
      <c r="BF19" s="63">
        <v>2020</v>
      </c>
      <c r="BG19" s="103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H19" s="94"/>
      <c r="BI19" s="94" t="str">
        <f>IF(Données[[#This Row],[TYPE]]="Rehab","",Données[[#This Row],[Loyer mensuel]]*Données[[#This Row],[Retard Inauguration (m)]])</f>
        <v/>
      </c>
    </row>
    <row r="20" spans="1:61" x14ac:dyDescent="0.3">
      <c r="A20" s="4" t="s">
        <v>97</v>
      </c>
      <c r="B20" s="3" t="s">
        <v>40</v>
      </c>
      <c r="C20" s="91">
        <f>Données[[#This Row],[LLS]]+Données[[#This Row],[LLTS]]+Données[[#This Row],[PLS]]+Données[[#This Row],[REHAB]]</f>
        <v>10</v>
      </c>
      <c r="D20" s="91">
        <f>Données[[#This Row],[LLS]]+Données[[#This Row],[LLTS]]+Données[[#This Row],[PLS]]</f>
        <v>0</v>
      </c>
      <c r="E20" s="4"/>
      <c r="F20" s="4"/>
      <c r="G20" s="4"/>
      <c r="H20" s="121">
        <v>10</v>
      </c>
      <c r="I20" s="122"/>
      <c r="J20" s="8"/>
      <c r="K20" s="92" t="str">
        <f>IF(Données[[#This Row],[TYPE]]="Rehab","",Données[[#This Row],[SHAB y/c V]]/Données[[#This Row],[N]])</f>
        <v/>
      </c>
      <c r="L20" s="92" t="str">
        <f>IF(Données[[#This Row],[TYPE]]="Rehab","",Données[[#This Row],[SF priorisée]]/Données[[#This Row],[N]])</f>
        <v/>
      </c>
      <c r="M20" s="93" t="str">
        <f>IFERROR(Données[[#This Row],[SHAB y/c V]]/Données[[#This Row],[SF priorisée]],"-")</f>
        <v>-</v>
      </c>
      <c r="N20" s="92"/>
      <c r="O20" s="12"/>
      <c r="P20" s="11"/>
      <c r="Q20" s="90"/>
      <c r="R20" s="94" t="str">
        <f>IFERROR(Données[[#This Row],[Prix Achat TTC]]/Données[[#This Row],[SHAB y/c V]],"-")</f>
        <v>-</v>
      </c>
      <c r="S20" s="94" t="str">
        <f>IFERROR(Données[[#This Row],[Prix Achat TTC]]/Données[[#This Row],[SF priorisée]],"-")</f>
        <v>-</v>
      </c>
      <c r="T20" s="94">
        <f>IFERROR(Données[[#This Row],[Prix Achat TTC]]/Données[[#This Row],[N]],"-")</f>
        <v>0</v>
      </c>
      <c r="U20" s="18">
        <v>42824</v>
      </c>
      <c r="V20" s="18">
        <v>43005</v>
      </c>
      <c r="W20" s="18"/>
      <c r="X20" s="94">
        <f>IFERROR((DATEDIF(Données[[#This Row],[Demande LBU]],Données[[#This Row],[Arrêté LBU]],"d"))/30,0)</f>
        <v>6.0333333333333332</v>
      </c>
      <c r="Y20" s="22">
        <v>43081</v>
      </c>
      <c r="Z20" s="22">
        <v>43235</v>
      </c>
      <c r="AA20" s="88">
        <f>IFERROR((DATEDIF(Données[[#This Row],[Dde édition prêt]],Données[[#This Row],[Contrat de prêt]],"d"))/30,"-")</f>
        <v>5.1333333333333337</v>
      </c>
      <c r="AB20" s="22">
        <f>EOMONTH(Données[[#This Row],[Contrat de prêt]],0)+1</f>
        <v>43252</v>
      </c>
      <c r="AC20" s="22"/>
      <c r="AD20" s="22">
        <v>43344</v>
      </c>
      <c r="AE20" s="85">
        <v>24</v>
      </c>
      <c r="AF20" s="22">
        <f>EDATE(Données[[#This Row],[Début préfinancement (1e jour du mois suivant la prise d''effet du contrat)]],Données[[#This Row],[Durée de préfinancement]]+12)</f>
        <v>44440</v>
      </c>
      <c r="AG20" s="28"/>
      <c r="AH20" s="95" t="str">
        <f>IF(Données[[#This Row],[TYPE]]="Rehab","",IF(Données[[#This Row],[Montant des loyers perçus avant 1e échéance]]&lt;Données[[#This Row],[Montant échéance annuelle]],"oui","non"))</f>
        <v/>
      </c>
      <c r="AI20" s="96" t="str">
        <f>IF(Données[[#This Row],[TYPE]]="Rehab","",(Données[[#This Row],[1e échéance de prêt (24 mois préfi + 12 mois différé = 36 mois)]]-Données[[#This Row],[Date inauguration recalée]])/30)</f>
        <v/>
      </c>
      <c r="AJ20" s="94" t="str">
        <f>IF(Données[[#This Row],[TYPE]]="Rehab","",(Données[[#This Row],[Mois de loyers avant 1e échéance]]*Données[[#This Row],[Loyer mensuel]]))</f>
        <v/>
      </c>
      <c r="AK20" s="62" t="str">
        <f>IF(Données[[#This Row],[TYPE]]="Rehab","",Données[[#This Row],[Montant des loyers perçus avant 1e échéance]]-Données[[#This Row],[Montant échéance annuelle]])</f>
        <v/>
      </c>
      <c r="AL20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0" s="31">
        <v>43362</v>
      </c>
      <c r="AN20" s="37">
        <v>2018</v>
      </c>
      <c r="AO20" s="92">
        <f>IFERROR((DATEDIF(Données[[#This Row],[Arrêté LBU]],Données[[#This Row],[OS démarrage]],"d"))/30,0)</f>
        <v>11.9</v>
      </c>
      <c r="AP20" s="43">
        <v>12</v>
      </c>
      <c r="AQ20" s="95">
        <f>DATEDIF(Données[[#This Row],[OS démarrage]],Données[[#This Row],[Date réception entreprise recalée]],"M")</f>
        <v>8</v>
      </c>
      <c r="AR20" s="32"/>
      <c r="AS20" s="97">
        <f>EDATE(Données[[#This Row],[OS démarrage]],Données[[#This Row],[Délai chantier initial]])</f>
        <v>43727</v>
      </c>
      <c r="AT20" s="50">
        <v>43621</v>
      </c>
      <c r="AU20" s="156">
        <f>EDATE(Données[[#This Row],[Date réception entreprise recalée]],12)</f>
        <v>43987</v>
      </c>
      <c r="AV20" s="98">
        <f>(Données[[#This Row],[Date réception entreprise recalée]]-Données[[#This Row],[Date réception entreprise prévue initialement]])/30</f>
        <v>-3.5333333333333332</v>
      </c>
      <c r="AW20" s="52"/>
      <c r="AX20" s="52"/>
      <c r="AY20" s="52"/>
      <c r="AZ20" s="52"/>
      <c r="BA20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0" s="100" t="str">
        <f>IF(Données[[#This Row],[TYPE]]="Rehab","-",Données[[#This Row],[Date Livraison VEFA estimée avec retards constatés]]-Données[[#This Row],[Date livraison contractuelle y/c avenant]])</f>
        <v>-</v>
      </c>
      <c r="BC20" s="101" t="str">
        <f>IF(AND(Données[[#This Row],[TYPE]]&lt;&gt;"Rehab",Données[[#This Row],[Achèvement fondations]]&lt;&gt;""),EDATE(Données[[#This Row],[Achèvement fondations]],24),"")</f>
        <v/>
      </c>
      <c r="BD20" s="102">
        <f>IF(Données[[#This Row],[VEFA / PROPRE]]="vefa",EDATE(Données[[#This Row],[Date Livraison initiale VEFA]],1),EDATE(Données[[#This Row],[Date réception entreprise prévue initialement]],1))</f>
        <v>43757</v>
      </c>
      <c r="BE20" s="164">
        <v>44180</v>
      </c>
      <c r="BF20" s="63">
        <v>2019</v>
      </c>
      <c r="BG20" s="103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H20" s="94"/>
      <c r="BI20" s="94" t="str">
        <f>IF(Données[[#This Row],[TYPE]]="Rehab","",Données[[#This Row],[Loyer mensuel]]*Données[[#This Row],[Retard Inauguration (m)]])</f>
        <v/>
      </c>
    </row>
    <row r="21" spans="1:61" x14ac:dyDescent="0.3">
      <c r="A21" s="4" t="s">
        <v>98</v>
      </c>
      <c r="B21" s="3" t="s">
        <v>40</v>
      </c>
      <c r="C21" s="91">
        <f>Données[[#This Row],[LLS]]+Données[[#This Row],[LLTS]]+Données[[#This Row],[PLS]]+Données[[#This Row],[REHAB]]</f>
        <v>26</v>
      </c>
      <c r="D21" s="91">
        <f>Données[[#This Row],[LLS]]+Données[[#This Row],[LLTS]]+Données[[#This Row],[PLS]]</f>
        <v>0</v>
      </c>
      <c r="E21" s="4"/>
      <c r="F21" s="4"/>
      <c r="G21" s="4"/>
      <c r="H21" s="121">
        <v>26</v>
      </c>
      <c r="I21" s="122"/>
      <c r="J21" s="8"/>
      <c r="K21" s="92" t="str">
        <f>IF(Données[[#This Row],[TYPE]]="Rehab","",Données[[#This Row],[SHAB y/c V]]/Données[[#This Row],[N]])</f>
        <v/>
      </c>
      <c r="L21" s="92" t="str">
        <f>IF(Données[[#This Row],[TYPE]]="Rehab","",Données[[#This Row],[SF priorisée]]/Données[[#This Row],[N]])</f>
        <v/>
      </c>
      <c r="M21" s="93" t="str">
        <f>IFERROR(Données[[#This Row],[SHAB y/c V]]/Données[[#This Row],[SF priorisée]],"-")</f>
        <v>-</v>
      </c>
      <c r="N21" s="92"/>
      <c r="O21" s="12"/>
      <c r="P21" s="11"/>
      <c r="Q21" s="90"/>
      <c r="R21" s="94" t="str">
        <f>IFERROR(Données[[#This Row],[Prix Achat TTC]]/Données[[#This Row],[SHAB y/c V]],"-")</f>
        <v>-</v>
      </c>
      <c r="S21" s="94" t="str">
        <f>IFERROR(Données[[#This Row],[Prix Achat TTC]]/Données[[#This Row],[SF priorisée]],"-")</f>
        <v>-</v>
      </c>
      <c r="T21" s="94">
        <f>IFERROR(Données[[#This Row],[Prix Achat TTC]]/Données[[#This Row],[N]],"-")</f>
        <v>0</v>
      </c>
      <c r="U21" s="18">
        <v>42824</v>
      </c>
      <c r="V21" s="18">
        <v>43005</v>
      </c>
      <c r="W21" s="18"/>
      <c r="X21" s="94">
        <f>IFERROR((DATEDIF(Données[[#This Row],[Demande LBU]],Données[[#This Row],[Arrêté LBU]],"d"))/30,0)</f>
        <v>6.0333333333333332</v>
      </c>
      <c r="Y21" s="22">
        <v>43081</v>
      </c>
      <c r="Z21" s="22">
        <v>43235</v>
      </c>
      <c r="AA21" s="88">
        <f>IFERROR((DATEDIF(Données[[#This Row],[Dde édition prêt]],Données[[#This Row],[Contrat de prêt]],"d"))/30,"-")</f>
        <v>5.1333333333333337</v>
      </c>
      <c r="AB21" s="22">
        <f>EOMONTH(Données[[#This Row],[Contrat de prêt]],0)+1</f>
        <v>43252</v>
      </c>
      <c r="AC21" s="22"/>
      <c r="AD21" s="22">
        <v>43344</v>
      </c>
      <c r="AE21" s="85">
        <v>24</v>
      </c>
      <c r="AF21" s="22">
        <f>EDATE(Données[[#This Row],[Début préfinancement (1e jour du mois suivant la prise d''effet du contrat)]],Données[[#This Row],[Durée de préfinancement]]+12)</f>
        <v>44440</v>
      </c>
      <c r="AG21" s="28"/>
      <c r="AH21" s="95" t="str">
        <f>IF(Données[[#This Row],[TYPE]]="Rehab","",IF(Données[[#This Row],[Montant des loyers perçus avant 1e échéance]]&lt;Données[[#This Row],[Montant échéance annuelle]],"oui","non"))</f>
        <v/>
      </c>
      <c r="AI21" s="96" t="str">
        <f>IF(Données[[#This Row],[TYPE]]="Rehab","",(Données[[#This Row],[1e échéance de prêt (24 mois préfi + 12 mois différé = 36 mois)]]-Données[[#This Row],[Date inauguration recalée]])/30)</f>
        <v/>
      </c>
      <c r="AJ21" s="94" t="str">
        <f>IF(Données[[#This Row],[TYPE]]="Rehab","",(Données[[#This Row],[Mois de loyers avant 1e échéance]]*Données[[#This Row],[Loyer mensuel]]))</f>
        <v/>
      </c>
      <c r="AK21" s="62" t="str">
        <f>IF(Données[[#This Row],[TYPE]]="Rehab","",Données[[#This Row],[Montant des loyers perçus avant 1e échéance]]-Données[[#This Row],[Montant échéance annuelle]])</f>
        <v/>
      </c>
      <c r="AL21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1" s="123">
        <v>43363</v>
      </c>
      <c r="AN21" s="120">
        <v>2018</v>
      </c>
      <c r="AO21" s="92">
        <f>IFERROR((DATEDIF(Données[[#This Row],[Arrêté LBU]],Données[[#This Row],[OS démarrage]],"d"))/30,0)</f>
        <v>11.933333333333334</v>
      </c>
      <c r="AP21" s="43">
        <v>12</v>
      </c>
      <c r="AQ21" s="95">
        <f>DATEDIF(Données[[#This Row],[OS démarrage]],Données[[#This Row],[Date réception entreprise recalée]],"M")</f>
        <v>26</v>
      </c>
      <c r="AR21" s="32"/>
      <c r="AS21" s="97">
        <f>EDATE(Données[[#This Row],[OS démarrage]],Données[[#This Row],[Délai chantier initial]])</f>
        <v>43728</v>
      </c>
      <c r="AT21" s="50">
        <v>44174</v>
      </c>
      <c r="AU21" s="156">
        <f>EDATE(Données[[#This Row],[Date réception entreprise recalée]],12)</f>
        <v>44539</v>
      </c>
      <c r="AV21" s="98">
        <f>(Données[[#This Row],[Date réception entreprise recalée]]-Données[[#This Row],[Date réception entreprise prévue initialement]])/30</f>
        <v>14.866666666666667</v>
      </c>
      <c r="AW21" s="52"/>
      <c r="AX21" s="52"/>
      <c r="AY21" s="52"/>
      <c r="AZ21" s="52"/>
      <c r="BA21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1" s="100" t="str">
        <f>IF(Données[[#This Row],[TYPE]]="Rehab","-",Données[[#This Row],[Date Livraison VEFA estimée avec retards constatés]]-Données[[#This Row],[Date livraison contractuelle y/c avenant]])</f>
        <v>-</v>
      </c>
      <c r="BC21" s="101" t="str">
        <f>IF(AND(Données[[#This Row],[TYPE]]&lt;&gt;"Rehab",Données[[#This Row],[Achèvement fondations]]&lt;&gt;""),EDATE(Données[[#This Row],[Achèvement fondations]],24),"")</f>
        <v/>
      </c>
      <c r="BD21" s="102">
        <f>IF(Données[[#This Row],[VEFA / PROPRE]]="vefa",EDATE(Données[[#This Row],[Date Livraison initiale VEFA]],1),EDATE(Données[[#This Row],[Date réception entreprise prévue initialement]],1))</f>
        <v>43758</v>
      </c>
      <c r="BE21" s="164">
        <v>44174</v>
      </c>
      <c r="BF21" s="63">
        <v>2020</v>
      </c>
      <c r="BG21" s="103">
        <f>IF((Données[[#This Row],[Date inauguration recalée]]-Données[[#This Row],[Date inauguration initiale]])/30&lt;0,0,(Données[[#This Row],[Date inauguration recalée]]-Données[[#This Row],[Date inauguration initiale]])/30)</f>
        <v>13.866666666666667</v>
      </c>
      <c r="BH21" s="94"/>
      <c r="BI21" s="94" t="str">
        <f>IF(Données[[#This Row],[TYPE]]="Rehab","",Données[[#This Row],[Loyer mensuel]]*Données[[#This Row],[Retard Inauguration (m)]])</f>
        <v/>
      </c>
    </row>
    <row r="22" spans="1:61" x14ac:dyDescent="0.3">
      <c r="A22" s="195" t="s">
        <v>96</v>
      </c>
      <c r="B22" s="3" t="s">
        <v>40</v>
      </c>
      <c r="C22" s="91">
        <f>Données[[#This Row],[LLS]]+Données[[#This Row],[LLTS]]+Données[[#This Row],[PLS]]+Données[[#This Row],[REHAB]]</f>
        <v>31</v>
      </c>
      <c r="D22" s="91">
        <f>Données[[#This Row],[LLS]]+Données[[#This Row],[LLTS]]+Données[[#This Row],[PLS]]</f>
        <v>0</v>
      </c>
      <c r="E22" s="4"/>
      <c r="F22" s="4"/>
      <c r="G22" s="4"/>
      <c r="H22" s="121">
        <v>31</v>
      </c>
      <c r="I22" s="122"/>
      <c r="J22" s="8"/>
      <c r="K22" s="92" t="str">
        <f>IF(Données[[#This Row],[TYPE]]="Rehab","",Données[[#This Row],[SHAB y/c V]]/Données[[#This Row],[N]])</f>
        <v/>
      </c>
      <c r="L22" s="92" t="str">
        <f>IF(Données[[#This Row],[TYPE]]="Rehab","",Données[[#This Row],[SF priorisée]]/Données[[#This Row],[N]])</f>
        <v/>
      </c>
      <c r="M22" s="93" t="str">
        <f>IFERROR(Données[[#This Row],[SHAB y/c V]]/Données[[#This Row],[SF priorisée]],"-")</f>
        <v>-</v>
      </c>
      <c r="N22" s="92"/>
      <c r="O22" s="12"/>
      <c r="P22" s="11"/>
      <c r="Q22" s="90"/>
      <c r="R22" s="94" t="str">
        <f>IFERROR(Données[[#This Row],[Prix Achat TTC]]/Données[[#This Row],[SHAB y/c V]],"-")</f>
        <v>-</v>
      </c>
      <c r="S22" s="94" t="str">
        <f>IFERROR(Données[[#This Row],[Prix Achat TTC]]/Données[[#This Row],[SF priorisée]],"-")</f>
        <v>-</v>
      </c>
      <c r="T22" s="94">
        <f>IFERROR(Données[[#This Row],[Prix Achat TTC]]/Données[[#This Row],[N]],"-")</f>
        <v>0</v>
      </c>
      <c r="U22" s="18">
        <v>42824</v>
      </c>
      <c r="V22" s="18">
        <v>43039</v>
      </c>
      <c r="W22" s="18"/>
      <c r="X22" s="94">
        <f>IFERROR((DATEDIF(Données[[#This Row],[Demande LBU]],Données[[#This Row],[Arrêté LBU]],"d"))/30,0)</f>
        <v>7.166666666666667</v>
      </c>
      <c r="Y22" s="22">
        <v>43081</v>
      </c>
      <c r="Z22" s="22">
        <v>43234</v>
      </c>
      <c r="AA22" s="88">
        <f>IFERROR((DATEDIF(Données[[#This Row],[Dde édition prêt]],Données[[#This Row],[Contrat de prêt]],"d"))/30,"-")</f>
        <v>5.0999999999999996</v>
      </c>
      <c r="AB22" s="22">
        <f>EOMONTH(Données[[#This Row],[Contrat de prêt]],0)+1</f>
        <v>43252</v>
      </c>
      <c r="AC22" s="22"/>
      <c r="AD22" s="22">
        <v>43344</v>
      </c>
      <c r="AE22" s="85">
        <v>24</v>
      </c>
      <c r="AF22" s="22">
        <f>EDATE(Données[[#This Row],[Début préfinancement (1e jour du mois suivant la prise d''effet du contrat)]],Données[[#This Row],[Durée de préfinancement]]+12)</f>
        <v>44440</v>
      </c>
      <c r="AG22" s="28"/>
      <c r="AH22" s="95" t="str">
        <f>IF(Données[[#This Row],[TYPE]]="Rehab","",IF(Données[[#This Row],[Montant des loyers perçus avant 1e échéance]]&lt;Données[[#This Row],[Montant échéance annuelle]],"oui","non"))</f>
        <v/>
      </c>
      <c r="AI22" s="96" t="str">
        <f>IF(Données[[#This Row],[TYPE]]="Rehab","",(Données[[#This Row],[1e échéance de prêt (24 mois préfi + 12 mois différé = 36 mois)]]-Données[[#This Row],[Date inauguration recalée]])/30)</f>
        <v/>
      </c>
      <c r="AJ22" s="94" t="str">
        <f>IF(Données[[#This Row],[TYPE]]="Rehab","",(Données[[#This Row],[Mois de loyers avant 1e échéance]]*Données[[#This Row],[Loyer mensuel]]))</f>
        <v/>
      </c>
      <c r="AK22" s="62" t="str">
        <f>IF(Données[[#This Row],[TYPE]]="Rehab","",Données[[#This Row],[Montant des loyers perçus avant 1e échéance]]-Données[[#This Row],[Montant échéance annuelle]])</f>
        <v/>
      </c>
      <c r="AL22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2" s="31">
        <v>43441</v>
      </c>
      <c r="AN22" s="37">
        <v>2018</v>
      </c>
      <c r="AO22" s="92">
        <f>IFERROR((DATEDIF(Données[[#This Row],[Arrêté LBU]],Données[[#This Row],[OS démarrage]],"d"))/30,0)</f>
        <v>13.4</v>
      </c>
      <c r="AP22" s="43">
        <v>12</v>
      </c>
      <c r="AQ22" s="95">
        <f>DATEDIF(Données[[#This Row],[OS démarrage]],Données[[#This Row],[Date réception entreprise recalée]],"M")</f>
        <v>24</v>
      </c>
      <c r="AR22" s="32"/>
      <c r="AS22" s="97">
        <f>EDATE(Données[[#This Row],[OS démarrage]],Données[[#This Row],[Délai chantier initial]])</f>
        <v>43806</v>
      </c>
      <c r="AT22" s="50">
        <v>44175</v>
      </c>
      <c r="AU22" s="156">
        <f>EDATE(Données[[#This Row],[Date réception entreprise recalée]],12)</f>
        <v>44540</v>
      </c>
      <c r="AV22" s="98">
        <f>(Données[[#This Row],[Date réception entreprise recalée]]-Données[[#This Row],[Date réception entreprise prévue initialement]])/30</f>
        <v>12.3</v>
      </c>
      <c r="AW22" s="52"/>
      <c r="AX22" s="52"/>
      <c r="AY22" s="52"/>
      <c r="AZ22" s="52"/>
      <c r="BA22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2" s="100" t="str">
        <f>IF(Données[[#This Row],[TYPE]]="Rehab","-",Données[[#This Row],[Date Livraison VEFA estimée avec retards constatés]]-Données[[#This Row],[Date livraison contractuelle y/c avenant]])</f>
        <v>-</v>
      </c>
      <c r="BC22" s="101" t="str">
        <f>IF(AND(Données[[#This Row],[TYPE]]&lt;&gt;"Rehab",Données[[#This Row],[Achèvement fondations]]&lt;&gt;""),EDATE(Données[[#This Row],[Achèvement fondations]],24),"")</f>
        <v/>
      </c>
      <c r="BD22" s="102">
        <f>IF(Données[[#This Row],[VEFA / PROPRE]]="vefa",EDATE(Données[[#This Row],[Date Livraison initiale VEFA]],1),EDATE(Données[[#This Row],[Date réception entreprise prévue initialement]],1))</f>
        <v>43837</v>
      </c>
      <c r="BE22" s="164">
        <v>44175</v>
      </c>
      <c r="BF22" s="63">
        <v>2020</v>
      </c>
      <c r="BG22" s="103">
        <f>IF((Données[[#This Row],[Date inauguration recalée]]-Données[[#This Row],[Date inauguration initiale]])/30&lt;0,0,(Données[[#This Row],[Date inauguration recalée]]-Données[[#This Row],[Date inauguration initiale]])/30)</f>
        <v>11.266666666666667</v>
      </c>
      <c r="BH22" s="94"/>
      <c r="BI22" s="94" t="str">
        <f>IF(Données[[#This Row],[TYPE]]="Rehab","",Données[[#This Row],[Loyer mensuel]]*Données[[#This Row],[Retard Inauguration (m)]])</f>
        <v/>
      </c>
    </row>
    <row r="23" spans="1:61" x14ac:dyDescent="0.3">
      <c r="A23" s="61" t="s">
        <v>94</v>
      </c>
      <c r="B23" s="3" t="s">
        <v>40</v>
      </c>
      <c r="C23" s="91">
        <f>Données[[#This Row],[LLS]]+Données[[#This Row],[LLTS]]+Données[[#This Row],[PLS]]+Données[[#This Row],[REHAB]]</f>
        <v>6</v>
      </c>
      <c r="D23" s="91">
        <f>Données[[#This Row],[LLS]]+Données[[#This Row],[LLTS]]+Données[[#This Row],[PLS]]</f>
        <v>0</v>
      </c>
      <c r="E23" s="4"/>
      <c r="F23" s="4"/>
      <c r="G23" s="4"/>
      <c r="H23" s="121">
        <v>6</v>
      </c>
      <c r="I23" s="122"/>
      <c r="J23" s="8"/>
      <c r="K23" s="92" t="str">
        <f>IF(Données[[#This Row],[TYPE]]="Rehab","",Données[[#This Row],[SHAB y/c V]]/Données[[#This Row],[N]])</f>
        <v/>
      </c>
      <c r="L23" s="92" t="str">
        <f>IF(Données[[#This Row],[TYPE]]="Rehab","",Données[[#This Row],[SF priorisée]]/Données[[#This Row],[N]])</f>
        <v/>
      </c>
      <c r="M23" s="93" t="str">
        <f>IFERROR(Données[[#This Row],[SHAB y/c V]]/Données[[#This Row],[SF priorisée]],"-")</f>
        <v>-</v>
      </c>
      <c r="N23" s="92"/>
      <c r="O23" s="12"/>
      <c r="P23" s="11"/>
      <c r="Q23" s="90"/>
      <c r="R23" s="94" t="str">
        <f>IFERROR(Données[[#This Row],[Prix Achat TTC]]/Données[[#This Row],[SHAB y/c V]],"-")</f>
        <v>-</v>
      </c>
      <c r="S23" s="94" t="str">
        <f>IFERROR(Données[[#This Row],[Prix Achat TTC]]/Données[[#This Row],[SF priorisée]],"-")</f>
        <v>-</v>
      </c>
      <c r="T23" s="94">
        <f>IFERROR(Données[[#This Row],[Prix Achat TTC]]/Données[[#This Row],[N]],"-")</f>
        <v>0</v>
      </c>
      <c r="U23" s="18">
        <v>42824</v>
      </c>
      <c r="V23" s="18">
        <v>43005</v>
      </c>
      <c r="W23" s="18"/>
      <c r="X23" s="94">
        <f>IFERROR((DATEDIF(Données[[#This Row],[Demande LBU]],Données[[#This Row],[Arrêté LBU]],"d"))/30,0)</f>
        <v>6.0333333333333332</v>
      </c>
      <c r="Y23" s="22">
        <v>43081</v>
      </c>
      <c r="Z23" s="22">
        <v>43234</v>
      </c>
      <c r="AA23" s="88">
        <f>IFERROR((DATEDIF(Données[[#This Row],[Dde édition prêt]],Données[[#This Row],[Contrat de prêt]],"d"))/30,"-")</f>
        <v>5.0999999999999996</v>
      </c>
      <c r="AB23" s="22">
        <f>EOMONTH(Données[[#This Row],[Contrat de prêt]],0)+1</f>
        <v>43252</v>
      </c>
      <c r="AC23" s="22"/>
      <c r="AD23" s="22">
        <v>43344</v>
      </c>
      <c r="AE23" s="85">
        <v>24</v>
      </c>
      <c r="AF23" s="22">
        <f>EDATE(Données[[#This Row],[Début préfinancement (1e jour du mois suivant la prise d''effet du contrat)]],Données[[#This Row],[Durée de préfinancement]]+12)</f>
        <v>44440</v>
      </c>
      <c r="AG23" s="28"/>
      <c r="AH23" s="95" t="str">
        <f>IF(Données[[#This Row],[TYPE]]="Rehab","",IF(Données[[#This Row],[Montant des loyers perçus avant 1e échéance]]&lt;Données[[#This Row],[Montant échéance annuelle]],"oui","non"))</f>
        <v/>
      </c>
      <c r="AI23" s="96" t="str">
        <f>IF(Données[[#This Row],[TYPE]]="Rehab","",(Données[[#This Row],[1e échéance de prêt (24 mois préfi + 12 mois différé = 36 mois)]]-Données[[#This Row],[Date inauguration recalée]])/30)</f>
        <v/>
      </c>
      <c r="AJ23" s="94" t="str">
        <f>IF(Données[[#This Row],[TYPE]]="Rehab","",(Données[[#This Row],[Mois de loyers avant 1e échéance]]*Données[[#This Row],[Loyer mensuel]]))</f>
        <v/>
      </c>
      <c r="AK23" s="62" t="str">
        <f>IF(Données[[#This Row],[TYPE]]="Rehab","",Données[[#This Row],[Montant des loyers perçus avant 1e échéance]]-Données[[#This Row],[Montant échéance annuelle]])</f>
        <v/>
      </c>
      <c r="AL23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3" s="31">
        <v>43452</v>
      </c>
      <c r="AN23" s="37">
        <v>2018</v>
      </c>
      <c r="AO23" s="92">
        <f>IFERROR((DATEDIF(Données[[#This Row],[Arrêté LBU]],Données[[#This Row],[OS démarrage]],"d"))/30,0)</f>
        <v>14.9</v>
      </c>
      <c r="AP23" s="43">
        <v>7</v>
      </c>
      <c r="AQ23" s="95">
        <f>DATEDIF(Données[[#This Row],[OS démarrage]],Données[[#This Row],[Date réception entreprise recalée]],"M")</f>
        <v>23</v>
      </c>
      <c r="AR23" s="32"/>
      <c r="AS23" s="97">
        <f>EDATE(Données[[#This Row],[OS démarrage]],Données[[#This Row],[Délai chantier initial]])</f>
        <v>43664</v>
      </c>
      <c r="AT23" s="50">
        <v>44167</v>
      </c>
      <c r="AU23" s="156">
        <f>EDATE(Données[[#This Row],[Date réception entreprise recalée]],12)</f>
        <v>44532</v>
      </c>
      <c r="AV23" s="98">
        <f>(Données[[#This Row],[Date réception entreprise recalée]]-Données[[#This Row],[Date réception entreprise prévue initialement]])/30</f>
        <v>16.766666666666666</v>
      </c>
      <c r="AW23" s="52"/>
      <c r="AX23" s="52"/>
      <c r="AY23" s="52"/>
      <c r="AZ23" s="52"/>
      <c r="BA23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3" s="100" t="str">
        <f>IF(Données[[#This Row],[TYPE]]="Rehab","-",Données[[#This Row],[Date Livraison VEFA estimée avec retards constatés]]-Données[[#This Row],[Date livraison contractuelle y/c avenant]])</f>
        <v>-</v>
      </c>
      <c r="BC23" s="101" t="str">
        <f>IF(AND(Données[[#This Row],[TYPE]]&lt;&gt;"Rehab",Données[[#This Row],[Achèvement fondations]]&lt;&gt;""),EDATE(Données[[#This Row],[Achèvement fondations]],24),"")</f>
        <v/>
      </c>
      <c r="BD23" s="102">
        <f>IF(Données[[#This Row],[VEFA / PROPRE]]="vefa",EDATE(Données[[#This Row],[Date Livraison initiale VEFA]],1),EDATE(Données[[#This Row],[Date réception entreprise prévue initialement]],1))</f>
        <v>43695</v>
      </c>
      <c r="BE23" s="164">
        <v>44167</v>
      </c>
      <c r="BF23" s="63">
        <v>2020</v>
      </c>
      <c r="BG23" s="103">
        <f>IF((Données[[#This Row],[Date inauguration recalée]]-Données[[#This Row],[Date inauguration initiale]])/30&lt;0,0,(Données[[#This Row],[Date inauguration recalée]]-Données[[#This Row],[Date inauguration initiale]])/30)</f>
        <v>15.733333333333333</v>
      </c>
      <c r="BH23" s="94"/>
      <c r="BI23" s="94" t="str">
        <f>IF(Données[[#This Row],[TYPE]]="Rehab","",Données[[#This Row],[Loyer mensuel]]*Données[[#This Row],[Retard Inauguration (m)]])</f>
        <v/>
      </c>
    </row>
    <row r="24" spans="1:61" x14ac:dyDescent="0.3">
      <c r="A24" s="4" t="s">
        <v>95</v>
      </c>
      <c r="B24" s="3" t="s">
        <v>24</v>
      </c>
      <c r="C24" s="91">
        <f>Données[[#This Row],[LLS]]+Données[[#This Row],[LLTS]]+Données[[#This Row],[PLS]]+Données[[#This Row],[REHAB]]</f>
        <v>21</v>
      </c>
      <c r="D24" s="91">
        <f>Données[[#This Row],[LLS]]+Données[[#This Row],[LLTS]]+Données[[#This Row],[PLS]]</f>
        <v>21</v>
      </c>
      <c r="E24" s="4"/>
      <c r="F24" s="4">
        <v>21</v>
      </c>
      <c r="G24" s="4"/>
      <c r="H24" s="4"/>
      <c r="I24" s="105">
        <v>1596.04</v>
      </c>
      <c r="J24" s="7">
        <v>1596.04</v>
      </c>
      <c r="K24" s="92">
        <f>IF(Données[[#This Row],[TYPE]]="Rehab","",Données[[#This Row],[SHAB y/c V]]/Données[[#This Row],[N]])</f>
        <v>76.001904761904754</v>
      </c>
      <c r="L24" s="92">
        <f>IF(Données[[#This Row],[TYPE]]="Rehab","",Données[[#This Row],[SF priorisée]]/Données[[#This Row],[N]])</f>
        <v>76.001904761904754</v>
      </c>
      <c r="M24" s="93">
        <f>IFERROR(Données[[#This Row],[SHAB y/c V]]/Données[[#This Row],[SF priorisée]],"-")</f>
        <v>1</v>
      </c>
      <c r="N24" s="92">
        <v>406.06</v>
      </c>
      <c r="O24" s="11" t="s">
        <v>41</v>
      </c>
      <c r="P24" s="11" t="s">
        <v>43</v>
      </c>
      <c r="Q24" s="90"/>
      <c r="R24" s="94">
        <f>IFERROR(Données[[#This Row],[Prix Achat TTC]]/Données[[#This Row],[SHAB y/c V]],"-")</f>
        <v>0</v>
      </c>
      <c r="S24" s="94">
        <f>IFERROR(Données[[#This Row],[Prix Achat TTC]]/Données[[#This Row],[SF priorisée]],"-")</f>
        <v>0</v>
      </c>
      <c r="T24" s="94">
        <f>IFERROR(Données[[#This Row],[Prix Achat TTC]]/Données[[#This Row],[N]],"-")</f>
        <v>0</v>
      </c>
      <c r="U24" s="18">
        <v>42824</v>
      </c>
      <c r="V24" s="18">
        <v>43017</v>
      </c>
      <c r="W24" s="19">
        <v>43045</v>
      </c>
      <c r="X24" s="94">
        <f>IFERROR((DATEDIF(Données[[#This Row],[Demande LBU]],Données[[#This Row],[Arrêté LBU]],"d"))/30,0)</f>
        <v>6.4333333333333336</v>
      </c>
      <c r="Y24" s="22">
        <v>43168</v>
      </c>
      <c r="Z24" s="22">
        <v>43249</v>
      </c>
      <c r="AA24" s="88">
        <f>IFERROR((DATEDIF(Données[[#This Row],[Dde édition prêt]],Données[[#This Row],[Contrat de prêt]],"d"))/30,"-")</f>
        <v>2.7</v>
      </c>
      <c r="AB24" s="22">
        <f>EOMONTH(Données[[#This Row],[Contrat de prêt]],0)+1</f>
        <v>43252</v>
      </c>
      <c r="AC24" s="22"/>
      <c r="AD24" s="22">
        <v>43344</v>
      </c>
      <c r="AE24" s="85">
        <v>24</v>
      </c>
      <c r="AF24" s="22">
        <f>EDATE(Données[[#This Row],[Début préfinancement (1e jour du mois suivant la prise d''effet du contrat)]],Données[[#This Row],[Durée de préfinancement]]+12)</f>
        <v>44440</v>
      </c>
      <c r="AG24" s="28">
        <f>13884+73092</f>
        <v>86976</v>
      </c>
      <c r="AH24" s="95" t="str">
        <f>IF(Données[[#This Row],[TYPE]]="Rehab","",IF(Données[[#This Row],[Montant des loyers perçus avant 1e échéance]]&lt;Données[[#This Row],[Montant échéance annuelle]],"oui","non"))</f>
        <v>oui</v>
      </c>
      <c r="AI24" s="96">
        <f>IF(Données[[#This Row],[TYPE]]="Rehab","",(Données[[#This Row],[1e échéance de prêt (24 mois préfi + 12 mois différé = 36 mois)]]-Données[[#This Row],[Date inauguration recalée]])/30)</f>
        <v>3.4666666666666668</v>
      </c>
      <c r="AJ24" s="94">
        <f>IF(Données[[#This Row],[TYPE]]="Rehab","",(Données[[#This Row],[Mois de loyers avant 1e échéance]]*Données[[#This Row],[Loyer mensuel]]))</f>
        <v>30946.933333333334</v>
      </c>
      <c r="AK24" s="62">
        <f>IF(Données[[#This Row],[TYPE]]="Rehab","",Données[[#This Row],[Montant des loyers perçus avant 1e échéance]]-Données[[#This Row],[Montant échéance annuelle]])</f>
        <v>-56029.066666666666</v>
      </c>
      <c r="AL2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56029.066666666666</v>
      </c>
      <c r="AM24" s="31">
        <v>43556</v>
      </c>
      <c r="AN24" s="38">
        <v>2019</v>
      </c>
      <c r="AO24" s="92">
        <f>IFERROR((DATEDIF(Données[[#This Row],[Arrêté LBU]],Données[[#This Row],[OS démarrage]],"d"))/30,0)</f>
        <v>17.966666666666665</v>
      </c>
      <c r="AP24" s="43">
        <v>17</v>
      </c>
      <c r="AQ24" s="95">
        <f>DATEDIF(Données[[#This Row],[OS démarrage]],Données[[#This Row],[Date réception entreprise recalée]],"M")</f>
        <v>23</v>
      </c>
      <c r="AR24" s="32">
        <f ca="1">IF(AQ24&lt;TODAY(),TODAY(),AQ24)</f>
        <v>45038</v>
      </c>
      <c r="AS24" s="97">
        <f>EDATE(Données[[#This Row],[OS démarrage]],Données[[#This Row],[Délai chantier initial]])</f>
        <v>44075</v>
      </c>
      <c r="AT24" s="50">
        <v>44277</v>
      </c>
      <c r="AU24" s="156">
        <f>EDATE(Données[[#This Row],[Date réception entreprise recalée]],12)</f>
        <v>44642</v>
      </c>
      <c r="AV24" s="98">
        <f>(Données[[#This Row],[Date réception entreprise recalée]]-Données[[#This Row],[Date réception entreprise prévue initialement]])/30</f>
        <v>6.7333333333333334</v>
      </c>
      <c r="AW24" s="52"/>
      <c r="AX24" s="52"/>
      <c r="AY24" s="52"/>
      <c r="AZ24" s="52"/>
      <c r="BA24" s="99">
        <f>IF(Données[[#This Row],[TYPE]]="Rehab","-",IFERROR((Données[[#This Row],[Date Livraison VEFA estimée avec retards constatés]]-Données[[#This Row],[Date livraison contractuelle y/c avenant]])/30,"-"))</f>
        <v>0</v>
      </c>
      <c r="BB24" s="100">
        <f>IF(Données[[#This Row],[TYPE]]="Rehab","-",Données[[#This Row],[Date Livraison VEFA estimée avec retards constatés]]-Données[[#This Row],[Date livraison contractuelle y/c avenant]])</f>
        <v>0</v>
      </c>
      <c r="BC24" s="101">
        <f ca="1">IF(AND(Données[[#This Row],[TYPE]]&lt;&gt;"Rehab",Données[[#This Row],[Achèvement fondations]]&lt;&gt;""),EDATE(Données[[#This Row],[Achèvement fondations]],24),"")</f>
        <v>45769</v>
      </c>
      <c r="BD24" s="102">
        <f>IF(Données[[#This Row],[VEFA / PROPRE]]="vefa",EDATE(Données[[#This Row],[Date Livraison initiale VEFA]],1),EDATE(Données[[#This Row],[Date réception entreprise prévue initialement]],1))</f>
        <v>44105</v>
      </c>
      <c r="BE24" s="164">
        <v>44336</v>
      </c>
      <c r="BF24" s="67">
        <v>2021</v>
      </c>
      <c r="BG24" s="103">
        <f>IF((Données[[#This Row],[Date inauguration recalée]]-Données[[#This Row],[Date inauguration initiale]])/30&lt;0,0,(Données[[#This Row],[Date inauguration recalée]]-Données[[#This Row],[Date inauguration initiale]])/30)</f>
        <v>7.7</v>
      </c>
      <c r="BH24" s="94">
        <v>8927</v>
      </c>
      <c r="BI24" s="94">
        <f>IF(Données[[#This Row],[TYPE]]="Rehab","",Données[[#This Row],[Loyer mensuel]]*Données[[#This Row],[Retard Inauguration (m)]])</f>
        <v>68737.900000000009</v>
      </c>
    </row>
    <row r="25" spans="1:61" x14ac:dyDescent="0.3">
      <c r="A25" s="4" t="s">
        <v>97</v>
      </c>
      <c r="B25" s="3" t="s">
        <v>24</v>
      </c>
      <c r="C25" s="91">
        <f>Données[[#This Row],[LLS]]+Données[[#This Row],[LLTS]]+Données[[#This Row],[PLS]]+Données[[#This Row],[REHAB]]</f>
        <v>24</v>
      </c>
      <c r="D25" s="91">
        <f>Données[[#This Row],[LLS]]+Données[[#This Row],[LLTS]]+Données[[#This Row],[PLS]]</f>
        <v>24</v>
      </c>
      <c r="E25" s="4"/>
      <c r="F25" s="4">
        <v>24</v>
      </c>
      <c r="G25" s="4"/>
      <c r="H25" s="4"/>
      <c r="I25" s="105">
        <v>1539.6699999999996</v>
      </c>
      <c r="J25" s="7">
        <v>1796.56</v>
      </c>
      <c r="K25" s="92">
        <f>IF(Données[[#This Row],[TYPE]]="Rehab","",Données[[#This Row],[SHAB y/c V]]/Données[[#This Row],[N]])</f>
        <v>64.152916666666655</v>
      </c>
      <c r="L25" s="92">
        <f>IF(Données[[#This Row],[TYPE]]="Rehab","",Données[[#This Row],[SF priorisée]]/Données[[#This Row],[N]])</f>
        <v>74.856666666666669</v>
      </c>
      <c r="M25" s="93">
        <f>IFERROR(Données[[#This Row],[SHAB y/c V]]/Données[[#This Row],[SF priorisée]],"-")</f>
        <v>0.85701006367724963</v>
      </c>
      <c r="N25" s="92">
        <v>404.62</v>
      </c>
      <c r="O25" s="11" t="s">
        <v>41</v>
      </c>
      <c r="P25" s="11" t="s">
        <v>43</v>
      </c>
      <c r="Q25" s="90"/>
      <c r="R25" s="94">
        <f>IFERROR(Données[[#This Row],[Prix Achat TTC]]/Données[[#This Row],[SHAB y/c V]],"-")</f>
        <v>0</v>
      </c>
      <c r="S25" s="94">
        <f>IFERROR(Données[[#This Row],[Prix Achat TTC]]/Données[[#This Row],[SF priorisée]],"-")</f>
        <v>0</v>
      </c>
      <c r="T25" s="94">
        <f>IFERROR(Données[[#This Row],[Prix Achat TTC]]/Données[[#This Row],[N]],"-")</f>
        <v>0</v>
      </c>
      <c r="U25" s="18">
        <v>42824</v>
      </c>
      <c r="V25" s="18">
        <v>42916</v>
      </c>
      <c r="W25" s="18">
        <v>43010</v>
      </c>
      <c r="X25" s="94">
        <f>IFERROR((DATEDIF(Données[[#This Row],[Demande LBU]],Données[[#This Row],[Arrêté LBU]],"d"))/30,0)</f>
        <v>3.0666666666666669</v>
      </c>
      <c r="Y25" s="22">
        <v>43279</v>
      </c>
      <c r="Z25" s="22">
        <v>43356</v>
      </c>
      <c r="AA25" s="88">
        <f>IFERROR((DATEDIF(Données[[#This Row],[Dde édition prêt]],Données[[#This Row],[Contrat de prêt]],"d"))/30,"-")</f>
        <v>2.5666666666666669</v>
      </c>
      <c r="AB25" s="22">
        <f>EOMONTH(Données[[#This Row],[Contrat de prêt]],0)+1</f>
        <v>43374</v>
      </c>
      <c r="AC25" s="22">
        <v>43385</v>
      </c>
      <c r="AD25" s="22">
        <v>43466</v>
      </c>
      <c r="AE25" s="85">
        <v>24</v>
      </c>
      <c r="AF25" s="22">
        <f>EDATE(Données[[#This Row],[Début préfinancement (1e jour du mois suivant la prise d''effet du contrat)]],Données[[#This Row],[Durée de préfinancement]]+12)</f>
        <v>44562</v>
      </c>
      <c r="AG25" s="28">
        <f>10589+49826</f>
        <v>60415</v>
      </c>
      <c r="AH25" s="95" t="str">
        <f>IF(Données[[#This Row],[TYPE]]="Rehab","",IF(Données[[#This Row],[Montant des loyers perçus avant 1e échéance]]&lt;Données[[#This Row],[Montant échéance annuelle]],"oui","non"))</f>
        <v>non</v>
      </c>
      <c r="AI25" s="96">
        <f>IF(Données[[#This Row],[TYPE]]="Rehab","",(Données[[#This Row],[1e échéance de prêt (24 mois préfi + 12 mois différé = 36 mois)]]-Données[[#This Row],[Date inauguration recalée]])/30)</f>
        <v>12.933333333333334</v>
      </c>
      <c r="AJ25" s="94">
        <f>IF(Données[[#This Row],[TYPE]]="Rehab","",(Données[[#This Row],[Mois de loyers avant 1e échéance]]*Données[[#This Row],[Loyer mensuel]]))</f>
        <v>125556.8</v>
      </c>
      <c r="AK25" s="62">
        <f>IF(Données[[#This Row],[TYPE]]="Rehab","",Données[[#This Row],[Montant des loyers perçus avant 1e échéance]]-Données[[#This Row],[Montant échéance annuelle]])</f>
        <v>65141.8</v>
      </c>
      <c r="AL2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25" s="31">
        <v>43585</v>
      </c>
      <c r="AN25" s="37">
        <v>2019</v>
      </c>
      <c r="AO25" s="92">
        <f>IFERROR((DATEDIF(Données[[#This Row],[Arrêté LBU]],Données[[#This Row],[OS démarrage]],"d"))/30,0)</f>
        <v>22.3</v>
      </c>
      <c r="AP25" s="43">
        <v>16</v>
      </c>
      <c r="AQ25" s="95">
        <f>DATEDIF(Données[[#This Row],[OS démarrage]],Données[[#This Row],[Date réception entreprise recalée]],"M")</f>
        <v>18</v>
      </c>
      <c r="AR25" s="32">
        <v>43739</v>
      </c>
      <c r="AS25" s="97">
        <f>EDATE(Données[[#This Row],[OS démarrage]],Données[[#This Row],[Délai chantier initial]])</f>
        <v>44073</v>
      </c>
      <c r="AT25" s="31">
        <v>44147</v>
      </c>
      <c r="AU25" s="157">
        <f>EDATE(Données[[#This Row],[Date réception entreprise recalée]],12)</f>
        <v>44512</v>
      </c>
      <c r="AV25" s="98">
        <f>(Données[[#This Row],[Date réception entreprise recalée]]-Données[[#This Row],[Date réception entreprise prévue initialement]])/30</f>
        <v>2.4666666666666668</v>
      </c>
      <c r="AW25" s="53"/>
      <c r="AX25" s="53"/>
      <c r="AY25" s="53"/>
      <c r="AZ25" s="53"/>
      <c r="BA25" s="99">
        <f>IF(Données[[#This Row],[TYPE]]="Rehab","-",IFERROR((Données[[#This Row],[Date Livraison VEFA estimée avec retards constatés]]-Données[[#This Row],[Date livraison contractuelle y/c avenant]])/30,"-"))</f>
        <v>0</v>
      </c>
      <c r="BB25" s="100">
        <f>IF(Données[[#This Row],[TYPE]]="Rehab","-",Données[[#This Row],[Date Livraison VEFA estimée avec retards constatés]]-Données[[#This Row],[Date livraison contractuelle y/c avenant]])</f>
        <v>0</v>
      </c>
      <c r="BC25" s="101">
        <f>IF(AND(Données[[#This Row],[TYPE]]&lt;&gt;"Rehab",Données[[#This Row],[Achèvement fondations]]&lt;&gt;""),EDATE(Données[[#This Row],[Achèvement fondations]],24),"")</f>
        <v>44470</v>
      </c>
      <c r="BD25" s="102">
        <f>IF(Données[[#This Row],[VEFA / PROPRE]]="vefa",EDATE(Données[[#This Row],[Date Livraison initiale VEFA]],1),EDATE(Données[[#This Row],[Date réception entreprise prévue initialement]],1))</f>
        <v>44104</v>
      </c>
      <c r="BE25" s="164">
        <v>44174</v>
      </c>
      <c r="BF25" s="63">
        <v>2020</v>
      </c>
      <c r="BG25" s="103">
        <f>IF((Données[[#This Row],[Date inauguration recalée]]-Données[[#This Row],[Date inauguration initiale]])/30&lt;0,0,(Données[[#This Row],[Date inauguration recalée]]-Données[[#This Row],[Date inauguration initiale]])/30)</f>
        <v>2.3333333333333335</v>
      </c>
      <c r="BH25" s="94">
        <v>9708</v>
      </c>
      <c r="BI25" s="94">
        <f>IF(Données[[#This Row],[TYPE]]="Rehab","",Données[[#This Row],[Loyer mensuel]]*Données[[#This Row],[Retard Inauguration (m)]])</f>
        <v>22652</v>
      </c>
    </row>
    <row r="26" spans="1:61" x14ac:dyDescent="0.3">
      <c r="A26" s="4" t="s">
        <v>98</v>
      </c>
      <c r="B26" s="3" t="s">
        <v>24</v>
      </c>
      <c r="C26" s="91">
        <f>Données[[#This Row],[LLS]]+Données[[#This Row],[LLTS]]+Données[[#This Row],[PLS]]+Données[[#This Row],[REHAB]]</f>
        <v>84</v>
      </c>
      <c r="D26" s="91">
        <f>Données[[#This Row],[LLS]]+Données[[#This Row],[LLTS]]+Données[[#This Row],[PLS]]</f>
        <v>84</v>
      </c>
      <c r="E26" s="4"/>
      <c r="F26" s="4">
        <v>84</v>
      </c>
      <c r="G26" s="4"/>
      <c r="H26" s="4"/>
      <c r="I26" s="105">
        <v>5759.1800000000012</v>
      </c>
      <c r="J26" s="7">
        <v>6451.5850000000009</v>
      </c>
      <c r="K26" s="92">
        <f>IF(Données[[#This Row],[TYPE]]="Rehab","",Données[[#This Row],[SHAB y/c V]]/Données[[#This Row],[N]])</f>
        <v>68.561666666666682</v>
      </c>
      <c r="L26" s="92">
        <f>IF(Données[[#This Row],[TYPE]]="Rehab","",Données[[#This Row],[SF priorisée]]/Données[[#This Row],[N]])</f>
        <v>76.804583333333341</v>
      </c>
      <c r="M26" s="93">
        <f>IFERROR(Données[[#This Row],[SHAB y/c V]]/Données[[#This Row],[SF priorisée]],"-")</f>
        <v>0.89267676082699066</v>
      </c>
      <c r="N26" s="92">
        <v>412.03</v>
      </c>
      <c r="O26" s="11" t="s">
        <v>41</v>
      </c>
      <c r="P26" s="11" t="s">
        <v>43</v>
      </c>
      <c r="Q26" s="90"/>
      <c r="R26" s="94">
        <f>IFERROR(Données[[#This Row],[Prix Achat TTC]]/Données[[#This Row],[SHAB y/c V]],"-")</f>
        <v>0</v>
      </c>
      <c r="S26" s="94">
        <f>IFERROR(Données[[#This Row],[Prix Achat TTC]]/Données[[#This Row],[SF priorisée]],"-")</f>
        <v>0</v>
      </c>
      <c r="T26" s="94">
        <f>IFERROR(Données[[#This Row],[Prix Achat TTC]]/Données[[#This Row],[N]],"-")</f>
        <v>0</v>
      </c>
      <c r="U26" s="18">
        <v>42824</v>
      </c>
      <c r="V26" s="18">
        <v>42929</v>
      </c>
      <c r="W26" s="18">
        <v>43010</v>
      </c>
      <c r="X26" s="94">
        <f>IFERROR((DATEDIF(Données[[#This Row],[Demande LBU]],Données[[#This Row],[Arrêté LBU]],"d"))/30,0)</f>
        <v>3.5</v>
      </c>
      <c r="Y26" s="22">
        <v>44074</v>
      </c>
      <c r="Z26" s="22">
        <v>44126</v>
      </c>
      <c r="AA26" s="88">
        <f>IFERROR((DATEDIF(Données[[#This Row],[Dde édition prêt]],Données[[#This Row],[Contrat de prêt]],"d"))/30,"-")</f>
        <v>1.7333333333333334</v>
      </c>
      <c r="AB26" s="22">
        <f>EOMONTH(Données[[#This Row],[Contrat de prêt]],0)+1</f>
        <v>44136</v>
      </c>
      <c r="AC26" s="22"/>
      <c r="AD26" s="22">
        <v>44136</v>
      </c>
      <c r="AE26" s="85">
        <v>24</v>
      </c>
      <c r="AF26" s="22">
        <f>EDATE(Données[[#This Row],[Début préfinancement (1e jour du mois suivant la prise d''effet du contrat)]],Données[[#This Row],[Durée de préfinancement]]+12)</f>
        <v>45231</v>
      </c>
      <c r="AG26" s="28"/>
      <c r="AH26" s="95" t="str">
        <f>IF(Données[[#This Row],[TYPE]]="Rehab","",IF(Données[[#This Row],[Montant des loyers perçus avant 1e échéance]]&lt;Données[[#This Row],[Montant échéance annuelle]],"oui","non"))</f>
        <v>non</v>
      </c>
      <c r="AI26" s="96">
        <f>IF(Données[[#This Row],[TYPE]]="Rehab","",(Données[[#This Row],[1e échéance de prêt (24 mois préfi + 12 mois différé = 36 mois)]]-Données[[#This Row],[Date inauguration recalée]])/30)</f>
        <v>1.0666666666666667</v>
      </c>
      <c r="AJ26" s="94">
        <f>IF(Données[[#This Row],[TYPE]]="Rehab","",(Données[[#This Row],[Mois de loyers avant 1e échéance]]*Données[[#This Row],[Loyer mensuel]]))</f>
        <v>36883.199999999997</v>
      </c>
      <c r="AK26" s="62">
        <f>IF(Données[[#This Row],[TYPE]]="Rehab","",Données[[#This Row],[Montant des loyers perçus avant 1e échéance]]-Données[[#This Row],[Montant échéance annuelle]])</f>
        <v>36883.199999999997</v>
      </c>
      <c r="AL2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26" s="31">
        <v>44148</v>
      </c>
      <c r="AN26" s="37">
        <v>2020</v>
      </c>
      <c r="AO26" s="92">
        <f>IFERROR((DATEDIF(Données[[#This Row],[Arrêté LBU]],Données[[#This Row],[OS démarrage]],"d"))/30,0)</f>
        <v>40.633333333333333</v>
      </c>
      <c r="AP26" s="43">
        <v>26</v>
      </c>
      <c r="AQ26" s="95">
        <f>DATEDIF(Données[[#This Row],[OS démarrage]],Données[[#This Row],[Date réception entreprise recalée]],"M")</f>
        <v>33</v>
      </c>
      <c r="AR26" s="104">
        <v>44509</v>
      </c>
      <c r="AS26" s="97">
        <f>EDATE(Données[[#This Row],[OS démarrage]],Données[[#This Row],[Délai chantier initial]])</f>
        <v>44939</v>
      </c>
      <c r="AT26" s="50">
        <v>45168</v>
      </c>
      <c r="AU26" s="156">
        <f>EDATE(Données[[#This Row],[Date réception entreprise recalée]],12)</f>
        <v>45534</v>
      </c>
      <c r="AV26" s="98">
        <f>(Données[[#This Row],[Date réception entreprise recalée]]-Données[[#This Row],[Date réception entreprise prévue initialement]])/30</f>
        <v>7.6333333333333337</v>
      </c>
      <c r="AW26" s="54"/>
      <c r="AX26" s="52"/>
      <c r="AY26" s="52"/>
      <c r="AZ26" s="52"/>
      <c r="BA26" s="99">
        <f>IF(Données[[#This Row],[TYPE]]="Rehab","-",IFERROR((Données[[#This Row],[Date Livraison VEFA estimée avec retards constatés]]-Données[[#This Row],[Date livraison contractuelle y/c avenant]])/30,"-"))</f>
        <v>0</v>
      </c>
      <c r="BB26" s="100">
        <f>IF(Données[[#This Row],[TYPE]]="Rehab","-",Données[[#This Row],[Date Livraison VEFA estimée avec retards constatés]]-Données[[#This Row],[Date livraison contractuelle y/c avenant]])</f>
        <v>0</v>
      </c>
      <c r="BC26" s="101">
        <f>IF(AND(Données[[#This Row],[TYPE]]&lt;&gt;"Rehab",Données[[#This Row],[Achèvement fondations]]&lt;&gt;""),EDATE(Données[[#This Row],[Achèvement fondations]],24),"")</f>
        <v>45239</v>
      </c>
      <c r="BD26" s="102">
        <f>IF(Données[[#This Row],[VEFA / PROPRE]]="vefa",EDATE(Données[[#This Row],[Date Livraison initiale VEFA]],1),EDATE(Données[[#This Row],[Date réception entreprise prévue initialement]],1))</f>
        <v>44970</v>
      </c>
      <c r="BE26" s="164">
        <f>EDATE(Données[[#This Row],[Date réception entreprise recalée]],1)</f>
        <v>45199</v>
      </c>
      <c r="BF26" s="69"/>
      <c r="BG26" s="103">
        <f>IF((Données[[#This Row],[Date inauguration recalée]]-Données[[#This Row],[Date inauguration initiale]])/30&lt;0,0,(Données[[#This Row],[Date inauguration recalée]]-Données[[#This Row],[Date inauguration initiale]])/30)</f>
        <v>7.6333333333333337</v>
      </c>
      <c r="BH26" s="94">
        <v>34578</v>
      </c>
      <c r="BI26" s="94">
        <f>IF(Données[[#This Row],[TYPE]]="Rehab","",Données[[#This Row],[Loyer mensuel]]*Données[[#This Row],[Retard Inauguration (m)]])</f>
        <v>263945.40000000002</v>
      </c>
    </row>
    <row r="27" spans="1:61" x14ac:dyDescent="0.3">
      <c r="A27" s="195" t="s">
        <v>96</v>
      </c>
      <c r="B27" s="3" t="s">
        <v>40</v>
      </c>
      <c r="C27" s="91">
        <f>Données[[#This Row],[LLS]]+Données[[#This Row],[LLTS]]+Données[[#This Row],[PLS]]+Données[[#This Row],[REHAB]]</f>
        <v>128</v>
      </c>
      <c r="D27" s="91">
        <f>Données[[#This Row],[LLS]]+Données[[#This Row],[LLTS]]+Données[[#This Row],[PLS]]</f>
        <v>0</v>
      </c>
      <c r="E27" s="4"/>
      <c r="F27" s="4"/>
      <c r="G27" s="4"/>
      <c r="H27" s="121">
        <v>128</v>
      </c>
      <c r="I27" s="122"/>
      <c r="J27" s="8"/>
      <c r="K27" s="92" t="str">
        <f>IF(Données[[#This Row],[TYPE]]="Rehab","",Données[[#This Row],[SHAB y/c V]]/Données[[#This Row],[N]])</f>
        <v/>
      </c>
      <c r="L27" s="92" t="str">
        <f>IF(Données[[#This Row],[TYPE]]="Rehab","",Données[[#This Row],[SF priorisée]]/Données[[#This Row],[N]])</f>
        <v/>
      </c>
      <c r="M27" s="93" t="str">
        <f>IFERROR(Données[[#This Row],[SHAB y/c V]]/Données[[#This Row],[SF priorisée]],"-")</f>
        <v>-</v>
      </c>
      <c r="N27" s="92"/>
      <c r="O27" s="12"/>
      <c r="P27" s="11"/>
      <c r="Q27" s="90"/>
      <c r="R27" s="94" t="str">
        <f>IFERROR(Données[[#This Row],[Prix Achat TTC]]/Données[[#This Row],[SHAB y/c V]],"-")</f>
        <v>-</v>
      </c>
      <c r="S27" s="94" t="str">
        <f>IFERROR(Données[[#This Row],[Prix Achat TTC]]/Données[[#This Row],[SF priorisée]],"-")</f>
        <v>-</v>
      </c>
      <c r="T27" s="94">
        <f>IFERROR(Données[[#This Row],[Prix Achat TTC]]/Données[[#This Row],[N]],"-")</f>
        <v>0</v>
      </c>
      <c r="U27" s="18">
        <v>43189</v>
      </c>
      <c r="V27" s="18">
        <v>43434</v>
      </c>
      <c r="W27" s="18">
        <v>43502</v>
      </c>
      <c r="X27" s="94">
        <f>IFERROR((DATEDIF(Données[[#This Row],[Demande LBU]],Données[[#This Row],[Arrêté LBU]],"d"))/30,0)</f>
        <v>8.1666666666666661</v>
      </c>
      <c r="Y27" s="22">
        <v>43311</v>
      </c>
      <c r="Z27" s="22">
        <v>43608</v>
      </c>
      <c r="AA27" s="88">
        <f>IFERROR((DATEDIF(Données[[#This Row],[Dde édition prêt]],Données[[#This Row],[Contrat de prêt]],"d"))/30,"-")</f>
        <v>9.9</v>
      </c>
      <c r="AB27" s="22">
        <f>EOMONTH(Données[[#This Row],[Contrat de prêt]],0)+1</f>
        <v>43617</v>
      </c>
      <c r="AC27" s="22">
        <v>43608</v>
      </c>
      <c r="AD27" s="22">
        <v>43608</v>
      </c>
      <c r="AE27" s="85">
        <v>24</v>
      </c>
      <c r="AF27" s="22">
        <f>EDATE(Données[[#This Row],[Début préfinancement (1e jour du mois suivant la prise d''effet du contrat)]],Données[[#This Row],[Durée de préfinancement]]+12)</f>
        <v>44704</v>
      </c>
      <c r="AG27" s="28"/>
      <c r="AH27" s="95" t="str">
        <f>IF(Données[[#This Row],[TYPE]]="Rehab","",IF(Données[[#This Row],[Montant des loyers perçus avant 1e échéance]]&lt;Données[[#This Row],[Montant échéance annuelle]],"oui","non"))</f>
        <v/>
      </c>
      <c r="AI27" s="96" t="str">
        <f>IF(Données[[#This Row],[TYPE]]="Rehab","",(Données[[#This Row],[1e échéance de prêt (24 mois préfi + 12 mois différé = 36 mois)]]-Données[[#This Row],[Date inauguration recalée]])/30)</f>
        <v/>
      </c>
      <c r="AJ27" s="94" t="str">
        <f>IF(Données[[#This Row],[TYPE]]="Rehab","",(Données[[#This Row],[Mois de loyers avant 1e échéance]]*Données[[#This Row],[Loyer mensuel]]))</f>
        <v/>
      </c>
      <c r="AK27" s="62" t="str">
        <f>IF(Données[[#This Row],[TYPE]]="Rehab","",Données[[#This Row],[Montant des loyers perçus avant 1e échéance]]-Données[[#This Row],[Montant échéance annuelle]])</f>
        <v/>
      </c>
      <c r="AL27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7" s="31">
        <v>43668</v>
      </c>
      <c r="AN27" s="37">
        <v>2019</v>
      </c>
      <c r="AO27" s="92">
        <f>IFERROR((DATEDIF(Données[[#This Row],[Arrêté LBU]],Données[[#This Row],[OS démarrage]],"d"))/30,0)</f>
        <v>7.8</v>
      </c>
      <c r="AP27" s="43">
        <v>12</v>
      </c>
      <c r="AQ27" s="95">
        <f>DATEDIF(Données[[#This Row],[OS démarrage]],Données[[#This Row],[Date réception entreprise recalée]],"M")</f>
        <v>24</v>
      </c>
      <c r="AR27" s="32"/>
      <c r="AS27" s="97">
        <f>EDATE(Données[[#This Row],[OS démarrage]],Données[[#This Row],[Délai chantier initial]])</f>
        <v>44034</v>
      </c>
      <c r="AT27" s="50">
        <v>44427</v>
      </c>
      <c r="AU27" s="156">
        <f>EDATE(Données[[#This Row],[Date réception entreprise recalée]],12)</f>
        <v>44792</v>
      </c>
      <c r="AV27" s="98">
        <f>(Données[[#This Row],[Date réception entreprise recalée]]-Données[[#This Row],[Date réception entreprise prévue initialement]])/30</f>
        <v>13.1</v>
      </c>
      <c r="AW27" s="52"/>
      <c r="AX27" s="52"/>
      <c r="AY27" s="52"/>
      <c r="AZ27" s="52"/>
      <c r="BA27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7" s="100" t="str">
        <f>IF(Données[[#This Row],[TYPE]]="Rehab","-",Données[[#This Row],[Date Livraison VEFA estimée avec retards constatés]]-Données[[#This Row],[Date livraison contractuelle y/c avenant]])</f>
        <v>-</v>
      </c>
      <c r="BC27" s="101" t="str">
        <f>IF(AND(Données[[#This Row],[TYPE]]&lt;&gt;"Rehab",Données[[#This Row],[Achèvement fondations]]&lt;&gt;""),EDATE(Données[[#This Row],[Achèvement fondations]],24),"")</f>
        <v/>
      </c>
      <c r="BD27" s="102">
        <f>IF(Données[[#This Row],[VEFA / PROPRE]]="vefa",EDATE(Données[[#This Row],[Date Livraison initiale VEFA]],1),EDATE(Données[[#This Row],[Date réception entreprise prévue initialement]],1))</f>
        <v>44065</v>
      </c>
      <c r="BE27" s="164">
        <v>44427</v>
      </c>
      <c r="BF27" s="63">
        <v>2021</v>
      </c>
      <c r="BG27" s="103">
        <f>IF((Données[[#This Row],[Date inauguration recalée]]-Données[[#This Row],[Date inauguration initiale]])/30&lt;0,0,(Données[[#This Row],[Date inauguration recalée]]-Données[[#This Row],[Date inauguration initiale]])/30)</f>
        <v>12.066666666666666</v>
      </c>
      <c r="BH27" s="94"/>
      <c r="BI27" s="94" t="str">
        <f>IF(Données[[#This Row],[TYPE]]="Rehab","",Données[[#This Row],[Loyer mensuel]]*Données[[#This Row],[Retard Inauguration (m)]])</f>
        <v/>
      </c>
    </row>
    <row r="28" spans="1:61" x14ac:dyDescent="0.3">
      <c r="A28" s="61" t="s">
        <v>94</v>
      </c>
      <c r="B28" s="3" t="s">
        <v>40</v>
      </c>
      <c r="C28" s="91">
        <f>Données[[#This Row],[LLS]]+Données[[#This Row],[LLTS]]+Données[[#This Row],[PLS]]+Données[[#This Row],[REHAB]]</f>
        <v>34</v>
      </c>
      <c r="D28" s="91">
        <f>Données[[#This Row],[LLS]]+Données[[#This Row],[LLTS]]+Données[[#This Row],[PLS]]</f>
        <v>0</v>
      </c>
      <c r="E28" s="4"/>
      <c r="F28" s="4"/>
      <c r="G28" s="4"/>
      <c r="H28" s="121">
        <v>34</v>
      </c>
      <c r="I28" s="122"/>
      <c r="J28" s="8"/>
      <c r="K28" s="92" t="str">
        <f>IF(Données[[#This Row],[TYPE]]="Rehab","",Données[[#This Row],[SHAB y/c V]]/Données[[#This Row],[N]])</f>
        <v/>
      </c>
      <c r="L28" s="92" t="str">
        <f>IF(Données[[#This Row],[TYPE]]="Rehab","",Données[[#This Row],[SF priorisée]]/Données[[#This Row],[N]])</f>
        <v/>
      </c>
      <c r="M28" s="93" t="str">
        <f>IFERROR(Données[[#This Row],[SHAB y/c V]]/Données[[#This Row],[SF priorisée]],"-")</f>
        <v>-</v>
      </c>
      <c r="N28" s="92"/>
      <c r="O28" s="12"/>
      <c r="P28" s="11"/>
      <c r="Q28" s="90"/>
      <c r="R28" s="94" t="str">
        <f>IFERROR(Données[[#This Row],[Prix Achat TTC]]/Données[[#This Row],[SHAB y/c V]],"-")</f>
        <v>-</v>
      </c>
      <c r="S28" s="94" t="str">
        <f>IFERROR(Données[[#This Row],[Prix Achat TTC]]/Données[[#This Row],[SF priorisée]],"-")</f>
        <v>-</v>
      </c>
      <c r="T28" s="94">
        <f>IFERROR(Données[[#This Row],[Prix Achat TTC]]/Données[[#This Row],[N]],"-")</f>
        <v>0</v>
      </c>
      <c r="U28" s="18">
        <v>43189</v>
      </c>
      <c r="V28" s="18">
        <v>43335</v>
      </c>
      <c r="W28" s="18">
        <v>43502</v>
      </c>
      <c r="X28" s="94">
        <f>IFERROR((DATEDIF(Données[[#This Row],[Demande LBU]],Données[[#This Row],[Arrêté LBU]],"d"))/30,0)</f>
        <v>4.8666666666666663</v>
      </c>
      <c r="Y28" s="22">
        <v>43396</v>
      </c>
      <c r="Z28" s="22">
        <v>43487</v>
      </c>
      <c r="AA28" s="88">
        <f>IFERROR((DATEDIF(Données[[#This Row],[Dde édition prêt]],Données[[#This Row],[Contrat de prêt]],"d"))/30,"-")</f>
        <v>3.0333333333333332</v>
      </c>
      <c r="AB28" s="22">
        <f>EOMONTH(Données[[#This Row],[Contrat de prêt]],0)+1</f>
        <v>43497</v>
      </c>
      <c r="AC28" s="22">
        <v>43501</v>
      </c>
      <c r="AD28" s="22">
        <v>43525</v>
      </c>
      <c r="AE28" s="85">
        <v>24</v>
      </c>
      <c r="AF28" s="22">
        <f>EDATE(Données[[#This Row],[Début préfinancement (1e jour du mois suivant la prise d''effet du contrat)]],Données[[#This Row],[Durée de préfinancement]]+12)</f>
        <v>44621</v>
      </c>
      <c r="AG28" s="28">
        <v>27026</v>
      </c>
      <c r="AH28" s="95" t="str">
        <f>IF(Données[[#This Row],[TYPE]]="Rehab","",IF(Données[[#This Row],[Montant des loyers perçus avant 1e échéance]]&lt;Données[[#This Row],[Montant échéance annuelle]],"oui","non"))</f>
        <v/>
      </c>
      <c r="AI28" s="96" t="str">
        <f>IF(Données[[#This Row],[TYPE]]="Rehab","",(Données[[#This Row],[1e échéance de prêt (24 mois préfi + 12 mois différé = 36 mois)]]-Données[[#This Row],[Date inauguration recalée]])/30)</f>
        <v/>
      </c>
      <c r="AJ28" s="94" t="str">
        <f>IF(Données[[#This Row],[TYPE]]="Rehab","",(Données[[#This Row],[Mois de loyers avant 1e échéance]]*Données[[#This Row],[Loyer mensuel]]))</f>
        <v/>
      </c>
      <c r="AK28" s="62" t="str">
        <f>IF(Données[[#This Row],[TYPE]]="Rehab","",Données[[#This Row],[Montant des loyers perçus avant 1e échéance]]-Données[[#This Row],[Montant échéance annuelle]])</f>
        <v/>
      </c>
      <c r="AL28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8" s="31">
        <v>43650</v>
      </c>
      <c r="AN28" s="37">
        <v>2019</v>
      </c>
      <c r="AO28" s="92">
        <f>IFERROR((DATEDIF(Données[[#This Row],[Arrêté LBU]],Données[[#This Row],[OS démarrage]],"d"))/30,0)</f>
        <v>10.5</v>
      </c>
      <c r="AP28" s="43">
        <v>10</v>
      </c>
      <c r="AQ28" s="95">
        <f>DATEDIF(Données[[#This Row],[OS démarrage]],Données[[#This Row],[Date réception entreprise recalée]],"M")</f>
        <v>17</v>
      </c>
      <c r="AR28" s="32"/>
      <c r="AS28" s="97">
        <f>EDATE(Données[[#This Row],[OS démarrage]],Données[[#This Row],[Délai chantier initial]])</f>
        <v>43955</v>
      </c>
      <c r="AT28" s="50">
        <v>44172</v>
      </c>
      <c r="AU28" s="156">
        <f>EDATE(Données[[#This Row],[Date réception entreprise recalée]],12)</f>
        <v>44537</v>
      </c>
      <c r="AV28" s="98">
        <f>(Données[[#This Row],[Date réception entreprise recalée]]-Données[[#This Row],[Date réception entreprise prévue initialement]])/30</f>
        <v>7.2333333333333334</v>
      </c>
      <c r="AW28" s="52"/>
      <c r="AX28" s="52"/>
      <c r="AY28" s="52"/>
      <c r="AZ28" s="52"/>
      <c r="BA28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8" s="100" t="str">
        <f>IF(Données[[#This Row],[TYPE]]="Rehab","-",Données[[#This Row],[Date Livraison VEFA estimée avec retards constatés]]-Données[[#This Row],[Date livraison contractuelle y/c avenant]])</f>
        <v>-</v>
      </c>
      <c r="BC28" s="101" t="str">
        <f>IF(AND(Données[[#This Row],[TYPE]]&lt;&gt;"Rehab",Données[[#This Row],[Achèvement fondations]]&lt;&gt;""),EDATE(Données[[#This Row],[Achèvement fondations]],24),"")</f>
        <v/>
      </c>
      <c r="BD28" s="102">
        <f>IF(Données[[#This Row],[VEFA / PROPRE]]="vefa",EDATE(Données[[#This Row],[Date Livraison initiale VEFA]],1),EDATE(Données[[#This Row],[Date réception entreprise prévue initialement]],1))</f>
        <v>43986</v>
      </c>
      <c r="BE28" s="164">
        <v>44172</v>
      </c>
      <c r="BF28" s="63">
        <v>2020</v>
      </c>
      <c r="BG28" s="103">
        <f>IF((Données[[#This Row],[Date inauguration recalée]]-Données[[#This Row],[Date inauguration initiale]])/30&lt;0,0,(Données[[#This Row],[Date inauguration recalée]]-Données[[#This Row],[Date inauguration initiale]])/30)</f>
        <v>6.2</v>
      </c>
      <c r="BH28" s="94"/>
      <c r="BI28" s="94" t="str">
        <f>IF(Données[[#This Row],[TYPE]]="Rehab","",Données[[#This Row],[Loyer mensuel]]*Données[[#This Row],[Retard Inauguration (m)]])</f>
        <v/>
      </c>
    </row>
    <row r="29" spans="1:61" x14ac:dyDescent="0.3">
      <c r="A29" s="4" t="s">
        <v>95</v>
      </c>
      <c r="B29" s="3" t="s">
        <v>40</v>
      </c>
      <c r="C29" s="91">
        <f>Données[[#This Row],[LLS]]+Données[[#This Row],[LLTS]]+Données[[#This Row],[PLS]]+Données[[#This Row],[REHAB]]</f>
        <v>23</v>
      </c>
      <c r="D29" s="91">
        <f>Données[[#This Row],[LLS]]+Données[[#This Row],[LLTS]]+Données[[#This Row],[PLS]]</f>
        <v>0</v>
      </c>
      <c r="E29" s="4"/>
      <c r="F29" s="4"/>
      <c r="G29" s="4"/>
      <c r="H29" s="121">
        <v>23</v>
      </c>
      <c r="I29" s="122"/>
      <c r="J29" s="8"/>
      <c r="K29" s="92" t="str">
        <f>IF(Données[[#This Row],[TYPE]]="Rehab","",Données[[#This Row],[SHAB y/c V]]/Données[[#This Row],[N]])</f>
        <v/>
      </c>
      <c r="L29" s="92" t="str">
        <f>IF(Données[[#This Row],[TYPE]]="Rehab","",Données[[#This Row],[SF priorisée]]/Données[[#This Row],[N]])</f>
        <v/>
      </c>
      <c r="M29" s="93" t="str">
        <f>IFERROR(Données[[#This Row],[SHAB y/c V]]/Données[[#This Row],[SF priorisée]],"-")</f>
        <v>-</v>
      </c>
      <c r="N29" s="92"/>
      <c r="O29" s="12"/>
      <c r="P29" s="11"/>
      <c r="Q29" s="90"/>
      <c r="R29" s="94" t="str">
        <f>IFERROR(Données[[#This Row],[Prix Achat TTC]]/Données[[#This Row],[SHAB y/c V]],"-")</f>
        <v>-</v>
      </c>
      <c r="S29" s="94" t="str">
        <f>IFERROR(Données[[#This Row],[Prix Achat TTC]]/Données[[#This Row],[SF priorisée]],"-")</f>
        <v>-</v>
      </c>
      <c r="T29" s="94">
        <f>IFERROR(Données[[#This Row],[Prix Achat TTC]]/Données[[#This Row],[N]],"-")</f>
        <v>0</v>
      </c>
      <c r="U29" s="18">
        <v>43189</v>
      </c>
      <c r="V29" s="18">
        <v>43335</v>
      </c>
      <c r="W29" s="18">
        <v>43502</v>
      </c>
      <c r="X29" s="94">
        <f>IFERROR((DATEDIF(Données[[#This Row],[Demande LBU]],Données[[#This Row],[Arrêté LBU]],"d"))/30,0)</f>
        <v>4.8666666666666663</v>
      </c>
      <c r="Y29" s="22">
        <v>43396</v>
      </c>
      <c r="Z29" s="22">
        <v>43487</v>
      </c>
      <c r="AA29" s="88">
        <f>IFERROR((DATEDIF(Données[[#This Row],[Dde édition prêt]],Données[[#This Row],[Contrat de prêt]],"d"))/30,"-")</f>
        <v>3.0333333333333332</v>
      </c>
      <c r="AB29" s="22">
        <f>EOMONTH(Données[[#This Row],[Contrat de prêt]],0)+1</f>
        <v>43497</v>
      </c>
      <c r="AC29" s="22">
        <v>43501</v>
      </c>
      <c r="AD29" s="22">
        <v>43586</v>
      </c>
      <c r="AE29" s="85">
        <v>24</v>
      </c>
      <c r="AF29" s="22">
        <f>EDATE(Données[[#This Row],[Début préfinancement (1e jour du mois suivant la prise d''effet du contrat)]],Données[[#This Row],[Durée de préfinancement]]+12)</f>
        <v>44682</v>
      </c>
      <c r="AG29" s="28">
        <v>38208.400000000001</v>
      </c>
      <c r="AH29" s="95" t="str">
        <f>IF(Données[[#This Row],[TYPE]]="Rehab","",IF(Données[[#This Row],[Montant des loyers perçus avant 1e échéance]]&lt;Données[[#This Row],[Montant échéance annuelle]],"oui","non"))</f>
        <v/>
      </c>
      <c r="AI29" s="96" t="str">
        <f>IF(Données[[#This Row],[TYPE]]="Rehab","",(Données[[#This Row],[1e échéance de prêt (24 mois préfi + 12 mois différé = 36 mois)]]-Données[[#This Row],[Date inauguration recalée]])/30)</f>
        <v/>
      </c>
      <c r="AJ29" s="94" t="str">
        <f>IF(Données[[#This Row],[TYPE]]="Rehab","",(Données[[#This Row],[Mois de loyers avant 1e échéance]]*Données[[#This Row],[Loyer mensuel]]))</f>
        <v/>
      </c>
      <c r="AK29" s="62" t="str">
        <f>IF(Données[[#This Row],[TYPE]]="Rehab","",Données[[#This Row],[Montant des loyers perçus avant 1e échéance]]-Données[[#This Row],[Montant échéance annuelle]])</f>
        <v/>
      </c>
      <c r="AL2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29" s="31">
        <v>43665</v>
      </c>
      <c r="AN29" s="37">
        <v>2019</v>
      </c>
      <c r="AO29" s="92">
        <f>IFERROR((DATEDIF(Données[[#This Row],[Arrêté LBU]],Données[[#This Row],[OS démarrage]],"d"))/30,0)</f>
        <v>11</v>
      </c>
      <c r="AP29" s="43">
        <v>8</v>
      </c>
      <c r="AQ29" s="95">
        <f>DATEDIF(Données[[#This Row],[OS démarrage]],Données[[#This Row],[Date réception entreprise recalée]],"M")</f>
        <v>16</v>
      </c>
      <c r="AR29" s="32"/>
      <c r="AS29" s="97">
        <f>EDATE(Données[[#This Row],[OS démarrage]],Données[[#This Row],[Délai chantier initial]])</f>
        <v>43909</v>
      </c>
      <c r="AT29" s="50">
        <v>44181</v>
      </c>
      <c r="AU29" s="156">
        <f>EDATE(Données[[#This Row],[Date réception entreprise recalée]],12)</f>
        <v>44546</v>
      </c>
      <c r="AV29" s="98">
        <f>(Données[[#This Row],[Date réception entreprise recalée]]-Données[[#This Row],[Date réception entreprise prévue initialement]])/30</f>
        <v>9.0666666666666664</v>
      </c>
      <c r="AW29" s="52"/>
      <c r="AX29" s="52"/>
      <c r="AY29" s="52"/>
      <c r="AZ29" s="52"/>
      <c r="BA2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29" s="100" t="str">
        <f>IF(Données[[#This Row],[TYPE]]="Rehab","-",Données[[#This Row],[Date Livraison VEFA estimée avec retards constatés]]-Données[[#This Row],[Date livraison contractuelle y/c avenant]])</f>
        <v>-</v>
      </c>
      <c r="BC29" s="101" t="str">
        <f>IF(AND(Données[[#This Row],[TYPE]]&lt;&gt;"Rehab",Données[[#This Row],[Achèvement fondations]]&lt;&gt;""),EDATE(Données[[#This Row],[Achèvement fondations]],24),"")</f>
        <v/>
      </c>
      <c r="BD29" s="102">
        <f>IF(Données[[#This Row],[VEFA / PROPRE]]="vefa",EDATE(Données[[#This Row],[Date Livraison initiale VEFA]],1),EDATE(Données[[#This Row],[Date réception entreprise prévue initialement]],1))</f>
        <v>43940</v>
      </c>
      <c r="BE29" s="164">
        <v>44181</v>
      </c>
      <c r="BF29" s="63">
        <v>2020</v>
      </c>
      <c r="BG29" s="103">
        <f>IF((Données[[#This Row],[Date inauguration recalée]]-Données[[#This Row],[Date inauguration initiale]])/30&lt;0,0,(Données[[#This Row],[Date inauguration recalée]]-Données[[#This Row],[Date inauguration initiale]])/30)</f>
        <v>8.0333333333333332</v>
      </c>
      <c r="BH29" s="94"/>
      <c r="BI29" s="94" t="str">
        <f>IF(Données[[#This Row],[TYPE]]="Rehab","",Données[[#This Row],[Loyer mensuel]]*Données[[#This Row],[Retard Inauguration (m)]])</f>
        <v/>
      </c>
    </row>
    <row r="30" spans="1:61" x14ac:dyDescent="0.3">
      <c r="A30" s="4" t="s">
        <v>97</v>
      </c>
      <c r="B30" s="3" t="s">
        <v>23</v>
      </c>
      <c r="C30" s="91">
        <f>Données[[#This Row],[LLS]]+Données[[#This Row],[LLTS]]+Données[[#This Row],[PLS]]+Données[[#This Row],[REHAB]]</f>
        <v>17</v>
      </c>
      <c r="D30" s="91">
        <f>Données[[#This Row],[LLS]]+Données[[#This Row],[LLTS]]+Données[[#This Row],[PLS]]</f>
        <v>17</v>
      </c>
      <c r="E30" s="4">
        <v>17</v>
      </c>
      <c r="F30" s="4"/>
      <c r="G30" s="4"/>
      <c r="H30" s="4"/>
      <c r="I30" s="105">
        <v>1353.27</v>
      </c>
      <c r="J30" s="7">
        <v>1559.645</v>
      </c>
      <c r="K30" s="92">
        <f>IF(Données[[#This Row],[TYPE]]="Rehab","",Données[[#This Row],[SHAB y/c V]]/Données[[#This Row],[N]])</f>
        <v>79.604117647058828</v>
      </c>
      <c r="L30" s="92">
        <f>IF(Données[[#This Row],[TYPE]]="Rehab","",Données[[#This Row],[SF priorisée]]/Données[[#This Row],[N]])</f>
        <v>91.74382352941177</v>
      </c>
      <c r="M30" s="93">
        <f>IFERROR(Données[[#This Row],[SHAB y/c V]]/Données[[#This Row],[SF priorisée]],"-")</f>
        <v>0.8676782216465927</v>
      </c>
      <c r="N30" s="92">
        <v>586.03</v>
      </c>
      <c r="O30" s="11" t="s">
        <v>42</v>
      </c>
      <c r="P30" s="11" t="s">
        <v>43</v>
      </c>
      <c r="Q30" s="90"/>
      <c r="R30" s="94">
        <f>IFERROR(Données[[#This Row],[Prix Achat TTC]]/Données[[#This Row],[SHAB y/c V]],"-")</f>
        <v>0</v>
      </c>
      <c r="S30" s="94">
        <f>IFERROR(Données[[#This Row],[Prix Achat TTC]]/Données[[#This Row],[SF priorisée]],"-")</f>
        <v>0</v>
      </c>
      <c r="T30" s="94">
        <f>IFERROR(Données[[#This Row],[Prix Achat TTC]]/Données[[#This Row],[N]],"-")</f>
        <v>0</v>
      </c>
      <c r="U30" s="18">
        <v>43189</v>
      </c>
      <c r="V30" s="18">
        <v>43334</v>
      </c>
      <c r="W30" s="18"/>
      <c r="X30" s="94">
        <f>IFERROR((DATEDIF(Données[[#This Row],[Demande LBU]],Données[[#This Row],[Arrêté LBU]],"d"))/30,0)</f>
        <v>4.833333333333333</v>
      </c>
      <c r="Y30" s="22">
        <v>43347</v>
      </c>
      <c r="Z30" s="22">
        <v>43487</v>
      </c>
      <c r="AA30" s="88">
        <f>IFERROR((DATEDIF(Données[[#This Row],[Dde édition prêt]],Données[[#This Row],[Contrat de prêt]],"d"))/30,"-")</f>
        <v>4.666666666666667</v>
      </c>
      <c r="AB30" s="22">
        <f>EOMONTH(Données[[#This Row],[Contrat de prêt]],0)+1</f>
        <v>43497</v>
      </c>
      <c r="AC30" s="22"/>
      <c r="AD30" s="22">
        <v>43586</v>
      </c>
      <c r="AE30" s="85">
        <v>24</v>
      </c>
      <c r="AF30" s="22">
        <f>EDATE(Données[[#This Row],[Début préfinancement (1e jour du mois suivant la prise d''effet du contrat)]],Données[[#This Row],[Durée de préfinancement]]+12)</f>
        <v>44682</v>
      </c>
      <c r="AG30" s="28">
        <f>83410.57+7587.49</f>
        <v>90998.060000000012</v>
      </c>
      <c r="AH30" s="95" t="str">
        <f>IF(Données[[#This Row],[TYPE]]="Rehab","",IF(Données[[#This Row],[Montant des loyers perçus avant 1e échéance]]&lt;Données[[#This Row],[Montant échéance annuelle]],"oui","non"))</f>
        <v>non</v>
      </c>
      <c r="AI30" s="96">
        <f>IF(Données[[#This Row],[TYPE]]="Rehab","",(Données[[#This Row],[1e échéance de prêt (24 mois préfi + 12 mois différé = 36 mois)]]-Données[[#This Row],[Date inauguration recalée]])/30)</f>
        <v>9.7333333333333325</v>
      </c>
      <c r="AJ30" s="94">
        <f>IF(Données[[#This Row],[TYPE]]="Rehab","",(Données[[#This Row],[Mois de loyers avant 1e échéance]]*Données[[#This Row],[Loyer mensuel]]))</f>
        <v>97002.4</v>
      </c>
      <c r="AK30" s="62">
        <f>IF(Données[[#This Row],[TYPE]]="Rehab","",Données[[#This Row],[Montant des loyers perçus avant 1e échéance]]-Données[[#This Row],[Montant échéance annuelle]])</f>
        <v>6004.339999999982</v>
      </c>
      <c r="AL3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30" s="31">
        <v>43738</v>
      </c>
      <c r="AN30" s="37">
        <v>2019</v>
      </c>
      <c r="AO30" s="92">
        <f>IFERROR((DATEDIF(Données[[#This Row],[Arrêté LBU]],Données[[#This Row],[OS démarrage]],"d"))/30,0)</f>
        <v>13.466666666666667</v>
      </c>
      <c r="AP30" s="48">
        <v>14</v>
      </c>
      <c r="AQ30" s="95">
        <f>DATEDIF(Données[[#This Row],[OS démarrage]],Données[[#This Row],[Date réception entreprise recalée]],"M")</f>
        <v>21</v>
      </c>
      <c r="AR30" s="32">
        <v>44165</v>
      </c>
      <c r="AS30" s="97">
        <f>EDATE(Données[[#This Row],[OS démarrage]],Données[[#This Row],[Délai chantier initial]])</f>
        <v>44165</v>
      </c>
      <c r="AT30" s="50">
        <v>44377</v>
      </c>
      <c r="AU30" s="156">
        <f>EDATE(Données[[#This Row],[Date réception entreprise recalée]],12)</f>
        <v>44742</v>
      </c>
      <c r="AV30" s="98">
        <f>(Données[[#This Row],[Date réception entreprise recalée]]-Données[[#This Row],[Date réception entreprise prévue initialement]])/30</f>
        <v>7.0666666666666664</v>
      </c>
      <c r="AW30" s="52"/>
      <c r="AX30" s="52"/>
      <c r="AY30" s="52"/>
      <c r="AZ30" s="52"/>
      <c r="BA30" s="99">
        <f>IF(Données[[#This Row],[TYPE]]="Rehab","-",IFERROR((Données[[#This Row],[Date Livraison VEFA estimée avec retards constatés]]-Données[[#This Row],[Date livraison contractuelle y/c avenant]])/30,"-"))</f>
        <v>0</v>
      </c>
      <c r="BB30" s="100">
        <f>IF(Données[[#This Row],[TYPE]]="Rehab","-",Données[[#This Row],[Date Livraison VEFA estimée avec retards constatés]]-Données[[#This Row],[Date livraison contractuelle y/c avenant]])</f>
        <v>0</v>
      </c>
      <c r="BC30" s="101">
        <f>IF(AND(Données[[#This Row],[TYPE]]&lt;&gt;"Rehab",Données[[#This Row],[Achèvement fondations]]&lt;&gt;""),EDATE(Données[[#This Row],[Achèvement fondations]],24),"")</f>
        <v>44895</v>
      </c>
      <c r="BD30" s="102">
        <f>IF(Données[[#This Row],[VEFA / PROPRE]]="vefa",EDATE(Données[[#This Row],[Date Livraison initiale VEFA]],1),EDATE(Données[[#This Row],[Date réception entreprise prévue initialement]],1))</f>
        <v>44195</v>
      </c>
      <c r="BE30" s="164">
        <v>44390</v>
      </c>
      <c r="BF30" s="63">
        <v>2021</v>
      </c>
      <c r="BG30" s="103">
        <f>IF((Données[[#This Row],[Date inauguration recalée]]-Données[[#This Row],[Date inauguration initiale]])/30&lt;0,0,(Données[[#This Row],[Date inauguration recalée]]-Données[[#This Row],[Date inauguration initiale]])/30)</f>
        <v>6.5</v>
      </c>
      <c r="BH30" s="94">
        <v>9966</v>
      </c>
      <c r="BI30" s="94">
        <f>IF(Données[[#This Row],[TYPE]]="Rehab","",Données[[#This Row],[Loyer mensuel]]*Données[[#This Row],[Retard Inauguration (m)]])</f>
        <v>64779</v>
      </c>
    </row>
    <row r="31" spans="1:61" x14ac:dyDescent="0.3">
      <c r="A31" s="4" t="s">
        <v>98</v>
      </c>
      <c r="B31" s="3" t="s">
        <v>40</v>
      </c>
      <c r="C31" s="91">
        <f>Données[[#This Row],[LLS]]+Données[[#This Row],[LLTS]]+Données[[#This Row],[PLS]]+Données[[#This Row],[REHAB]]</f>
        <v>30</v>
      </c>
      <c r="D31" s="91">
        <f>Données[[#This Row],[LLS]]+Données[[#This Row],[LLTS]]+Données[[#This Row],[PLS]]</f>
        <v>0</v>
      </c>
      <c r="E31" s="4"/>
      <c r="F31" s="4"/>
      <c r="G31" s="4"/>
      <c r="H31" s="121">
        <v>30</v>
      </c>
      <c r="I31" s="122"/>
      <c r="J31" s="8"/>
      <c r="K31" s="92" t="str">
        <f>IF(Données[[#This Row],[TYPE]]="Rehab","",Données[[#This Row],[SHAB y/c V]]/Données[[#This Row],[N]])</f>
        <v/>
      </c>
      <c r="L31" s="92" t="str">
        <f>IF(Données[[#This Row],[TYPE]]="Rehab","",Données[[#This Row],[SF priorisée]]/Données[[#This Row],[N]])</f>
        <v/>
      </c>
      <c r="M31" s="93" t="str">
        <f>IFERROR(Données[[#This Row],[SHAB y/c V]]/Données[[#This Row],[SF priorisée]],"-")</f>
        <v>-</v>
      </c>
      <c r="N31" s="92"/>
      <c r="O31" s="12"/>
      <c r="P31" s="11"/>
      <c r="Q31" s="90"/>
      <c r="R31" s="94" t="str">
        <f>IFERROR(Données[[#This Row],[Prix Achat TTC]]/Données[[#This Row],[SHAB y/c V]],"-")</f>
        <v>-</v>
      </c>
      <c r="S31" s="94" t="str">
        <f>IFERROR(Données[[#This Row],[Prix Achat TTC]]/Données[[#This Row],[SF priorisée]],"-")</f>
        <v>-</v>
      </c>
      <c r="T31" s="94">
        <f>IFERROR(Données[[#This Row],[Prix Achat TTC]]/Données[[#This Row],[N]],"-")</f>
        <v>0</v>
      </c>
      <c r="U31" s="18">
        <v>43189</v>
      </c>
      <c r="V31" s="18">
        <v>43335</v>
      </c>
      <c r="W31" s="18">
        <v>43502</v>
      </c>
      <c r="X31" s="94">
        <f>IFERROR((DATEDIF(Données[[#This Row],[Demande LBU]],Données[[#This Row],[Arrêté LBU]],"d"))/30,0)</f>
        <v>4.8666666666666663</v>
      </c>
      <c r="Y31" s="22">
        <v>43396</v>
      </c>
      <c r="Z31" s="22">
        <v>43487</v>
      </c>
      <c r="AA31" s="88">
        <f>IFERROR((DATEDIF(Données[[#This Row],[Dde édition prêt]],Données[[#This Row],[Contrat de prêt]],"d"))/30,"-")</f>
        <v>3.0333333333333332</v>
      </c>
      <c r="AB31" s="22">
        <f>EOMONTH(Données[[#This Row],[Contrat de prêt]],0)+1</f>
        <v>43497</v>
      </c>
      <c r="AC31" s="22">
        <v>43501</v>
      </c>
      <c r="AD31" s="22">
        <v>43586</v>
      </c>
      <c r="AE31" s="85">
        <v>24</v>
      </c>
      <c r="AF31" s="22">
        <f>EDATE(Données[[#This Row],[Début préfinancement (1e jour du mois suivant la prise d''effet du contrat)]],Données[[#This Row],[Durée de préfinancement]]+12)</f>
        <v>44682</v>
      </c>
      <c r="AG31" s="28">
        <v>31121.89</v>
      </c>
      <c r="AH31" s="95" t="str">
        <f>IF(Données[[#This Row],[TYPE]]="Rehab","",IF(Données[[#This Row],[Montant des loyers perçus avant 1e échéance]]&lt;Données[[#This Row],[Montant échéance annuelle]],"oui","non"))</f>
        <v/>
      </c>
      <c r="AI31" s="96" t="str">
        <f>IF(Données[[#This Row],[TYPE]]="Rehab","",(Données[[#This Row],[1e échéance de prêt (24 mois préfi + 12 mois différé = 36 mois)]]-Données[[#This Row],[Date inauguration recalée]])/30)</f>
        <v/>
      </c>
      <c r="AJ31" s="94" t="str">
        <f>IF(Données[[#This Row],[TYPE]]="Rehab","",(Données[[#This Row],[Mois de loyers avant 1e échéance]]*Données[[#This Row],[Loyer mensuel]]))</f>
        <v/>
      </c>
      <c r="AK31" s="62" t="str">
        <f>IF(Données[[#This Row],[TYPE]]="Rehab","",Données[[#This Row],[Montant des loyers perçus avant 1e échéance]]-Données[[#This Row],[Montant échéance annuelle]])</f>
        <v/>
      </c>
      <c r="AL31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31" s="31">
        <v>43873</v>
      </c>
      <c r="AN31" s="37">
        <v>2020</v>
      </c>
      <c r="AO31" s="92">
        <f>IFERROR((DATEDIF(Données[[#This Row],[Arrêté LBU]],Données[[#This Row],[OS démarrage]],"d"))/30,0)</f>
        <v>17.933333333333334</v>
      </c>
      <c r="AP31" s="43">
        <v>10</v>
      </c>
      <c r="AQ31" s="95">
        <f>DATEDIF(Données[[#This Row],[OS démarrage]],Données[[#This Row],[Date réception entreprise recalée]],"M")</f>
        <v>16</v>
      </c>
      <c r="AR31" s="32"/>
      <c r="AS31" s="97">
        <f>EDATE(Données[[#This Row],[OS démarrage]],Données[[#This Row],[Délai chantier initial]])</f>
        <v>44177</v>
      </c>
      <c r="AT31" s="50">
        <v>44384</v>
      </c>
      <c r="AU31" s="156">
        <f>EDATE(Données[[#This Row],[Date réception entreprise recalée]],12)</f>
        <v>44749</v>
      </c>
      <c r="AV31" s="98">
        <f>(Données[[#This Row],[Date réception entreprise recalée]]-Données[[#This Row],[Date réception entreprise prévue initialement]])/30</f>
        <v>6.9</v>
      </c>
      <c r="AW31" s="52"/>
      <c r="AX31" s="52"/>
      <c r="AY31" s="52"/>
      <c r="AZ31" s="52"/>
      <c r="BA31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31" s="100" t="str">
        <f>IF(Données[[#This Row],[TYPE]]="Rehab","-",Données[[#This Row],[Date Livraison VEFA estimée avec retards constatés]]-Données[[#This Row],[Date livraison contractuelle y/c avenant]])</f>
        <v>-</v>
      </c>
      <c r="BC31" s="101" t="str">
        <f>IF(AND(Données[[#This Row],[TYPE]]&lt;&gt;"Rehab",Données[[#This Row],[Achèvement fondations]]&lt;&gt;""),EDATE(Données[[#This Row],[Achèvement fondations]],24),"")</f>
        <v/>
      </c>
      <c r="BD31" s="102">
        <f>IF(Données[[#This Row],[VEFA / PROPRE]]="vefa",EDATE(Données[[#This Row],[Date Livraison initiale VEFA]],1),EDATE(Données[[#This Row],[Date réception entreprise prévue initialement]],1))</f>
        <v>44208</v>
      </c>
      <c r="BE31" s="164">
        <v>44415</v>
      </c>
      <c r="BF31" s="63">
        <v>2021</v>
      </c>
      <c r="BG31" s="103">
        <f>IF((Données[[#This Row],[Date inauguration recalée]]-Données[[#This Row],[Date inauguration initiale]])/30&lt;0,0,(Données[[#This Row],[Date inauguration recalée]]-Données[[#This Row],[Date inauguration initiale]])/30)</f>
        <v>6.9</v>
      </c>
      <c r="BH31" s="94"/>
      <c r="BI31" s="94" t="str">
        <f>IF(Données[[#This Row],[TYPE]]="Rehab","",Données[[#This Row],[Loyer mensuel]]*Données[[#This Row],[Retard Inauguration (m)]])</f>
        <v/>
      </c>
    </row>
    <row r="32" spans="1:61" x14ac:dyDescent="0.3">
      <c r="A32" s="195" t="s">
        <v>96</v>
      </c>
      <c r="B32" s="3" t="s">
        <v>23</v>
      </c>
      <c r="C32" s="91">
        <f>Données[[#This Row],[LLS]]+Données[[#This Row],[LLTS]]+Données[[#This Row],[PLS]]+Données[[#This Row],[REHAB]]</f>
        <v>39</v>
      </c>
      <c r="D32" s="91">
        <f>Données[[#This Row],[LLS]]+Données[[#This Row],[LLTS]]+Données[[#This Row],[PLS]]</f>
        <v>39</v>
      </c>
      <c r="E32" s="4">
        <v>39</v>
      </c>
      <c r="F32" s="4"/>
      <c r="G32" s="4"/>
      <c r="H32" s="4"/>
      <c r="I32" s="105">
        <v>2870.9</v>
      </c>
      <c r="J32" s="7">
        <v>2870.9</v>
      </c>
      <c r="K32" s="92">
        <f>IF(Données[[#This Row],[TYPE]]="Rehab","",Données[[#This Row],[SHAB y/c V]]/Données[[#This Row],[N]])</f>
        <v>73.61282051282052</v>
      </c>
      <c r="L32" s="92">
        <f>IF(Données[[#This Row],[TYPE]]="Rehab","",Données[[#This Row],[SF priorisée]]/Données[[#This Row],[N]])</f>
        <v>73.61282051282052</v>
      </c>
      <c r="M32" s="93">
        <f>IFERROR(Données[[#This Row],[SHAB y/c V]]/Données[[#This Row],[SF priorisée]],"-")</f>
        <v>1</v>
      </c>
      <c r="N32" s="92">
        <v>497.46</v>
      </c>
      <c r="O32" s="11" t="s">
        <v>41</v>
      </c>
      <c r="P32" s="11" t="s">
        <v>43</v>
      </c>
      <c r="Q32" s="90"/>
      <c r="R32" s="94">
        <f>IFERROR(Données[[#This Row],[Prix Achat TTC]]/Données[[#This Row],[SHAB y/c V]],"-")</f>
        <v>0</v>
      </c>
      <c r="S32" s="94">
        <f>IFERROR(Données[[#This Row],[Prix Achat TTC]]/Données[[#This Row],[SF priorisée]],"-")</f>
        <v>0</v>
      </c>
      <c r="T32" s="94">
        <f>IFERROR(Données[[#This Row],[Prix Achat TTC]]/Données[[#This Row],[N]],"-")</f>
        <v>0</v>
      </c>
      <c r="U32" s="18">
        <v>43189</v>
      </c>
      <c r="V32" s="18">
        <v>43371</v>
      </c>
      <c r="W32" s="18"/>
      <c r="X32" s="94">
        <f>IFERROR((DATEDIF(Données[[#This Row],[Demande LBU]],Données[[#This Row],[Arrêté LBU]],"d"))/30,0)</f>
        <v>6.0666666666666664</v>
      </c>
      <c r="Y32" s="22">
        <v>44084</v>
      </c>
      <c r="Z32" s="22">
        <v>44162</v>
      </c>
      <c r="AA32" s="88">
        <f>IFERROR((DATEDIF(Données[[#This Row],[Dde édition prêt]],Données[[#This Row],[Contrat de prêt]],"d"))/30,"-")</f>
        <v>2.6</v>
      </c>
      <c r="AB32" s="22">
        <f>EOMONTH(Données[[#This Row],[Contrat de prêt]],0)+1</f>
        <v>44166</v>
      </c>
      <c r="AC32" s="22">
        <v>44245</v>
      </c>
      <c r="AD32" s="22">
        <v>44166</v>
      </c>
      <c r="AE32" s="85">
        <v>24</v>
      </c>
      <c r="AF32" s="22">
        <f>EDATE(Données[[#This Row],[Début préfinancement (1e jour du mois suivant la prise d''effet du contrat)]],Données[[#This Row],[Durée de préfinancement]]+12)</f>
        <v>45261</v>
      </c>
      <c r="AG32" s="28">
        <f>14905+159473+28078</f>
        <v>202456</v>
      </c>
      <c r="AH32" s="95" t="str">
        <f>IF(Données[[#This Row],[TYPE]]="Rehab","",IF(Données[[#This Row],[Montant des loyers perçus avant 1e échéance]]&lt;Données[[#This Row],[Montant échéance annuelle]],"oui","non"))</f>
        <v>non</v>
      </c>
      <c r="AI32" s="96">
        <f>IF(Données[[#This Row],[TYPE]]="Rehab","",(Données[[#This Row],[1e échéance de prêt (24 mois préfi + 12 mois différé = 36 mois)]]-Données[[#This Row],[Date inauguration recalée]])/30)</f>
        <v>12.9</v>
      </c>
      <c r="AJ32" s="94">
        <f>IF(Données[[#This Row],[TYPE]]="Rehab","",(Données[[#This Row],[Mois de loyers avant 1e échéance]]*Données[[#This Row],[Loyer mensuel]]))</f>
        <v>250608.30000000002</v>
      </c>
      <c r="AK32" s="62">
        <f>IF(Données[[#This Row],[TYPE]]="Rehab","",Données[[#This Row],[Montant des loyers perçus avant 1e échéance]]-Données[[#This Row],[Montant échéance annuelle]])</f>
        <v>48152.300000000017</v>
      </c>
      <c r="AL3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32" s="31">
        <v>44242</v>
      </c>
      <c r="AN32" s="37">
        <v>2021</v>
      </c>
      <c r="AO32" s="92">
        <f>IFERROR((DATEDIF(Données[[#This Row],[Arrêté LBU]],Données[[#This Row],[OS démarrage]],"d"))/30,0)</f>
        <v>29.033333333333335</v>
      </c>
      <c r="AP32" s="43">
        <v>18</v>
      </c>
      <c r="AQ32" s="95">
        <f>DATEDIF(Données[[#This Row],[OS démarrage]],Données[[#This Row],[Date réception entreprise recalée]],"M")</f>
        <v>20</v>
      </c>
      <c r="AR32" s="32">
        <v>44424</v>
      </c>
      <c r="AS32" s="97">
        <f>EDATE(Données[[#This Row],[OS démarrage]],Données[[#This Row],[Délai chantier initial]])</f>
        <v>44788</v>
      </c>
      <c r="AT32" s="51">
        <v>44874</v>
      </c>
      <c r="AU32" s="158">
        <f>EDATE(Données[[#This Row],[Date réception entreprise recalée]],12)</f>
        <v>45239</v>
      </c>
      <c r="AV32" s="98">
        <f>(Données[[#This Row],[Date réception entreprise recalée]]-Données[[#This Row],[Date réception entreprise prévue initialement]])/30</f>
        <v>2.8666666666666667</v>
      </c>
      <c r="AW32" s="54"/>
      <c r="AX32" s="52"/>
      <c r="AY32" s="52"/>
      <c r="AZ32" s="52"/>
      <c r="BA32" s="99">
        <f>IF(Données[[#This Row],[TYPE]]="Rehab","-",IFERROR((Données[[#This Row],[Date Livraison VEFA estimée avec retards constatés]]-Données[[#This Row],[Date livraison contractuelle y/c avenant]])/30,"-"))</f>
        <v>0</v>
      </c>
      <c r="BB32" s="100">
        <f>IF(Données[[#This Row],[TYPE]]="Rehab","-",Données[[#This Row],[Date Livraison VEFA estimée avec retards constatés]]-Données[[#This Row],[Date livraison contractuelle y/c avenant]])</f>
        <v>0</v>
      </c>
      <c r="BC32" s="101">
        <f>IF(AND(Données[[#This Row],[TYPE]]&lt;&gt;"Rehab",Données[[#This Row],[Achèvement fondations]]&lt;&gt;""),EDATE(Données[[#This Row],[Achèvement fondations]],24),"")</f>
        <v>45154</v>
      </c>
      <c r="BD32" s="102">
        <f>IF(Données[[#This Row],[VEFA / PROPRE]]="vefa",EDATE(Données[[#This Row],[Date Livraison initiale VEFA]],1),EDATE(Données[[#This Row],[Date réception entreprise prévue initialement]],1))</f>
        <v>44819</v>
      </c>
      <c r="BE32" s="164">
        <v>44874</v>
      </c>
      <c r="BF32" s="63">
        <v>2022</v>
      </c>
      <c r="BG32" s="103">
        <f>IF((Données[[#This Row],[Date inauguration recalée]]-Données[[#This Row],[Date inauguration initiale]])/30&lt;0,0,(Données[[#This Row],[Date inauguration recalée]]-Données[[#This Row],[Date inauguration initiale]])/30)</f>
        <v>1.8333333333333333</v>
      </c>
      <c r="BH32" s="94">
        <v>19427</v>
      </c>
      <c r="BI32" s="94">
        <f>IF(Données[[#This Row],[TYPE]]="Rehab","",Données[[#This Row],[Loyer mensuel]]*Données[[#This Row],[Retard Inauguration (m)]])</f>
        <v>35616.166666666664</v>
      </c>
    </row>
    <row r="33" spans="1:61" x14ac:dyDescent="0.3">
      <c r="A33" s="61" t="s">
        <v>94</v>
      </c>
      <c r="B33" s="3" t="s">
        <v>23</v>
      </c>
      <c r="C33" s="91">
        <f>Données[[#This Row],[LLS]]+Données[[#This Row],[LLTS]]+Données[[#This Row],[PLS]]+Données[[#This Row],[REHAB]]</f>
        <v>22</v>
      </c>
      <c r="D33" s="91">
        <f>Données[[#This Row],[LLS]]+Données[[#This Row],[LLTS]]+Données[[#This Row],[PLS]]</f>
        <v>22</v>
      </c>
      <c r="E33" s="4">
        <v>22</v>
      </c>
      <c r="F33" s="4"/>
      <c r="G33" s="4"/>
      <c r="H33" s="4"/>
      <c r="I33" s="105">
        <v>2034.59</v>
      </c>
      <c r="J33" s="7">
        <v>2079.59</v>
      </c>
      <c r="K33" s="92">
        <f>IF(Données[[#This Row],[TYPE]]="Rehab","",Données[[#This Row],[SHAB y/c V]]/Données[[#This Row],[N]])</f>
        <v>92.481363636363639</v>
      </c>
      <c r="L33" s="92">
        <f>IF(Données[[#This Row],[TYPE]]="Rehab","",Données[[#This Row],[SF priorisée]]/Données[[#This Row],[N]])</f>
        <v>94.526818181818186</v>
      </c>
      <c r="M33" s="93">
        <f>IFERROR(Données[[#This Row],[SHAB y/c V]]/Données[[#This Row],[SF priorisée]],"-")</f>
        <v>0.97836111925908464</v>
      </c>
      <c r="N33" s="92">
        <v>599.32000000000005</v>
      </c>
      <c r="O33" s="11" t="s">
        <v>41</v>
      </c>
      <c r="P33" s="11" t="s">
        <v>43</v>
      </c>
      <c r="Q33" s="90"/>
      <c r="R33" s="94">
        <f>IFERROR(Données[[#This Row],[Prix Achat TTC]]/Données[[#This Row],[SHAB y/c V]],"-")</f>
        <v>0</v>
      </c>
      <c r="S33" s="94">
        <f>IFERROR(Données[[#This Row],[Prix Achat TTC]]/Données[[#This Row],[SF priorisée]],"-")</f>
        <v>0</v>
      </c>
      <c r="T33" s="94">
        <f>IFERROR(Données[[#This Row],[Prix Achat TTC]]/Données[[#This Row],[N]],"-")</f>
        <v>0</v>
      </c>
      <c r="U33" s="18">
        <v>43189</v>
      </c>
      <c r="V33" s="18">
        <v>43334</v>
      </c>
      <c r="W33" s="18"/>
      <c r="X33" s="94">
        <f>IFERROR((DATEDIF(Données[[#This Row],[Demande LBU]],Données[[#This Row],[Arrêté LBU]],"d"))/30,0)</f>
        <v>4.833333333333333</v>
      </c>
      <c r="Y33" s="23">
        <v>44074</v>
      </c>
      <c r="Z33" s="22">
        <v>44126</v>
      </c>
      <c r="AA33" s="88">
        <f>IFERROR((DATEDIF(Données[[#This Row],[Dde édition prêt]],Données[[#This Row],[Contrat de prêt]],"d"))/30,"-")</f>
        <v>1.7333333333333334</v>
      </c>
      <c r="AB33" s="22">
        <f>EOMONTH(Données[[#This Row],[Contrat de prêt]],0)+1</f>
        <v>44136</v>
      </c>
      <c r="AC33" s="22"/>
      <c r="AD33" s="22">
        <v>44136</v>
      </c>
      <c r="AE33" s="85">
        <v>24</v>
      </c>
      <c r="AF33" s="22">
        <f>EDATE(Données[[#This Row],[Début préfinancement (1e jour du mois suivant la prise d''effet du contrat)]],Données[[#This Row],[Durée de préfinancement]]+12)</f>
        <v>45231</v>
      </c>
      <c r="AG33" s="28"/>
      <c r="AH33" s="95" t="str">
        <f>IF(Données[[#This Row],[TYPE]]="Rehab","",IF(Données[[#This Row],[Montant des loyers perçus avant 1e échéance]]&lt;Données[[#This Row],[Montant échéance annuelle]],"oui","non"))</f>
        <v>oui</v>
      </c>
      <c r="AI33" s="96">
        <f>IF(Données[[#This Row],[TYPE]]="Rehab","",(Données[[#This Row],[1e échéance de prêt (24 mois préfi + 12 mois différé = 36 mois)]]-Données[[#This Row],[Date inauguration recalée]])/30)</f>
        <v>-0.36666666666666664</v>
      </c>
      <c r="AJ33" s="94">
        <f>IF(Données[[#This Row],[TYPE]]="Rehab","",(Données[[#This Row],[Mois de loyers avant 1e échéance]]*Données[[#This Row],[Loyer mensuel]]))</f>
        <v>-4851.3666666666659</v>
      </c>
      <c r="AK33" s="62">
        <f>IF(Données[[#This Row],[TYPE]]="Rehab","",Données[[#This Row],[Montant des loyers perçus avant 1e échéance]]-Données[[#This Row],[Montant échéance annuelle]])</f>
        <v>-4851.3666666666659</v>
      </c>
      <c r="AL3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4851.3666666666659</v>
      </c>
      <c r="AM33" s="31">
        <v>44148</v>
      </c>
      <c r="AN33" s="37">
        <v>2020</v>
      </c>
      <c r="AO33" s="92">
        <f>IFERROR((DATEDIF(Données[[#This Row],[Arrêté LBU]],Données[[#This Row],[OS démarrage]],"d"))/30,0)</f>
        <v>27.133333333333333</v>
      </c>
      <c r="AP33" s="43">
        <v>26</v>
      </c>
      <c r="AQ33" s="95">
        <f>DATEDIF(Données[[#This Row],[OS démarrage]],Données[[#This Row],[Date réception entreprise recalée]],"M")</f>
        <v>34</v>
      </c>
      <c r="AR33" s="104"/>
      <c r="AS33" s="97">
        <f>EDATE(Données[[#This Row],[OS démarrage]],Données[[#This Row],[Délai chantier initial]])</f>
        <v>44939</v>
      </c>
      <c r="AT33" s="50">
        <v>45211</v>
      </c>
      <c r="AU33" s="156">
        <f>EDATE(Données[[#This Row],[Date réception entreprise recalée]],12)</f>
        <v>45577</v>
      </c>
      <c r="AV33" s="98">
        <f>(Données[[#This Row],[Date réception entreprise recalée]]-Données[[#This Row],[Date réception entreprise prévue initialement]])/30</f>
        <v>9.0666666666666664</v>
      </c>
      <c r="AW33" s="54"/>
      <c r="AX33" s="52"/>
      <c r="AY33" s="52"/>
      <c r="AZ33" s="52"/>
      <c r="BA33" s="99">
        <f>IF(Données[[#This Row],[TYPE]]="Rehab","-",IFERROR((Données[[#This Row],[Date Livraison VEFA estimée avec retards constatés]]-Données[[#This Row],[Date livraison contractuelle y/c avenant]])/30,"-"))</f>
        <v>0</v>
      </c>
      <c r="BB33" s="100">
        <f>IF(Données[[#This Row],[TYPE]]="Rehab","-",Données[[#This Row],[Date Livraison VEFA estimée avec retards constatés]]-Données[[#This Row],[Date livraison contractuelle y/c avenant]])</f>
        <v>0</v>
      </c>
      <c r="BC33" s="101" t="str">
        <f>IF(AND(Données[[#This Row],[TYPE]]&lt;&gt;"Rehab",Données[[#This Row],[Achèvement fondations]]&lt;&gt;""),EDATE(Données[[#This Row],[Achèvement fondations]],24),"")</f>
        <v/>
      </c>
      <c r="BD33" s="102">
        <f>IF(Données[[#This Row],[VEFA / PROPRE]]="vefa",EDATE(Données[[#This Row],[Date Livraison initiale VEFA]],1),EDATE(Données[[#This Row],[Date réception entreprise prévue initialement]],1))</f>
        <v>44970</v>
      </c>
      <c r="BE33" s="164">
        <f>EDATE(Données[[#This Row],[Date réception entreprise recalée]],1)</f>
        <v>45242</v>
      </c>
      <c r="BF33" s="69"/>
      <c r="BG33" s="103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H33" s="94">
        <v>13231</v>
      </c>
      <c r="BI33" s="94">
        <f>IF(Données[[#This Row],[TYPE]]="Rehab","",Données[[#This Row],[Loyer mensuel]]*Données[[#This Row],[Retard Inauguration (m)]])</f>
        <v>119961.06666666667</v>
      </c>
    </row>
    <row r="34" spans="1:61" x14ac:dyDescent="0.3">
      <c r="A34" s="4" t="s">
        <v>95</v>
      </c>
      <c r="B34" s="3" t="s">
        <v>24</v>
      </c>
      <c r="C34" s="91">
        <f>Données[[#This Row],[LLS]]+Données[[#This Row],[LLTS]]+Données[[#This Row],[PLS]]+Données[[#This Row],[REHAB]]</f>
        <v>34</v>
      </c>
      <c r="D34" s="91">
        <f>Données[[#This Row],[LLS]]+Données[[#This Row],[LLTS]]+Données[[#This Row],[PLS]]</f>
        <v>34</v>
      </c>
      <c r="E34" s="4"/>
      <c r="F34" s="4">
        <v>34</v>
      </c>
      <c r="G34" s="4"/>
      <c r="H34" s="4"/>
      <c r="I34" s="105">
        <v>2357.27</v>
      </c>
      <c r="J34" s="7">
        <v>2623.27</v>
      </c>
      <c r="K34" s="92">
        <f>IF(Données[[#This Row],[TYPE]]="Rehab","",Données[[#This Row],[SHAB y/c V]]/Données[[#This Row],[N]])</f>
        <v>69.331470588235291</v>
      </c>
      <c r="L34" s="92">
        <f>IF(Données[[#This Row],[TYPE]]="Rehab","",Données[[#This Row],[SF priorisée]]/Données[[#This Row],[N]])</f>
        <v>77.155000000000001</v>
      </c>
      <c r="M34" s="93">
        <f>IFERROR(Données[[#This Row],[SHAB y/c V]]/Données[[#This Row],[SF priorisée]],"-")</f>
        <v>0.89859983913207564</v>
      </c>
      <c r="N34" s="92">
        <v>413.12</v>
      </c>
      <c r="O34" s="11" t="s">
        <v>41</v>
      </c>
      <c r="P34" s="11" t="s">
        <v>43</v>
      </c>
      <c r="Q34" s="90"/>
      <c r="R34" s="94">
        <f>IFERROR(Données[[#This Row],[Prix Achat TTC]]/Données[[#This Row],[SHAB y/c V]],"-")</f>
        <v>0</v>
      </c>
      <c r="S34" s="94">
        <f>IFERROR(Données[[#This Row],[Prix Achat TTC]]/Données[[#This Row],[SF priorisée]],"-")</f>
        <v>0</v>
      </c>
      <c r="T34" s="94">
        <f>IFERROR(Données[[#This Row],[Prix Achat TTC]]/Données[[#This Row],[N]],"-")</f>
        <v>0</v>
      </c>
      <c r="U34" s="18">
        <v>43189</v>
      </c>
      <c r="V34" s="18">
        <v>43334</v>
      </c>
      <c r="W34" s="18"/>
      <c r="X34" s="94">
        <f>IFERROR((DATEDIF(Données[[#This Row],[Demande LBU]],Données[[#This Row],[Arrêté LBU]],"d"))/30,0)</f>
        <v>4.833333333333333</v>
      </c>
      <c r="Y34" s="22">
        <v>44074</v>
      </c>
      <c r="Z34" s="22">
        <v>44126</v>
      </c>
      <c r="AA34" s="88">
        <f>IFERROR((DATEDIF(Données[[#This Row],[Dde édition prêt]],Données[[#This Row],[Contrat de prêt]],"d"))/30,"-")</f>
        <v>1.7333333333333334</v>
      </c>
      <c r="AB34" s="22">
        <f>EOMONTH(Données[[#This Row],[Contrat de prêt]],0)+1</f>
        <v>44136</v>
      </c>
      <c r="AC34" s="22"/>
      <c r="AD34" s="22">
        <v>44136</v>
      </c>
      <c r="AE34" s="85">
        <v>24</v>
      </c>
      <c r="AF34" s="22">
        <f>EDATE(Données[[#This Row],[Début préfinancement (1e jour du mois suivant la prise d''effet du contrat)]],Données[[#This Row],[Durée de préfinancement]]+12)</f>
        <v>45231</v>
      </c>
      <c r="AG34" s="28"/>
      <c r="AH34" s="95" t="str">
        <f>IF(Données[[#This Row],[TYPE]]="Rehab","",IF(Données[[#This Row],[Montant des loyers perçus avant 1e échéance]]&lt;Données[[#This Row],[Montant échéance annuelle]],"oui","non"))</f>
        <v>oui</v>
      </c>
      <c r="AI34" s="96">
        <f>IF(Données[[#This Row],[TYPE]]="Rehab","",(Données[[#This Row],[1e échéance de prêt (24 mois préfi + 12 mois différé = 36 mois)]]-Données[[#This Row],[Date inauguration recalée]])/30)</f>
        <v>-0.36666666666666664</v>
      </c>
      <c r="AJ34" s="94">
        <f>IF(Données[[#This Row],[TYPE]]="Rehab","",(Données[[#This Row],[Mois de loyers avant 1e échéance]]*Données[[#This Row],[Loyer mensuel]]))</f>
        <v>-5169.6333333333332</v>
      </c>
      <c r="AK34" s="62">
        <f>IF(Données[[#This Row],[TYPE]]="Rehab","",Données[[#This Row],[Montant des loyers perçus avant 1e échéance]]-Données[[#This Row],[Montant échéance annuelle]])</f>
        <v>-5169.6333333333332</v>
      </c>
      <c r="AL3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5169.6333333333332</v>
      </c>
      <c r="AM34" s="31">
        <v>44148</v>
      </c>
      <c r="AN34" s="37">
        <v>2020</v>
      </c>
      <c r="AO34" s="92">
        <f>IFERROR((DATEDIF(Données[[#This Row],[Arrêté LBU]],Données[[#This Row],[OS démarrage]],"d"))/30,0)</f>
        <v>27.133333333333333</v>
      </c>
      <c r="AP34" s="43">
        <v>26</v>
      </c>
      <c r="AQ34" s="95">
        <f>DATEDIF(Données[[#This Row],[OS démarrage]],Données[[#This Row],[Date réception entreprise recalée]],"M")</f>
        <v>34</v>
      </c>
      <c r="AR34" s="104"/>
      <c r="AS34" s="97">
        <f>EDATE(Données[[#This Row],[OS démarrage]],Données[[#This Row],[Délai chantier initial]])</f>
        <v>44939</v>
      </c>
      <c r="AT34" s="50">
        <v>45211</v>
      </c>
      <c r="AU34" s="156">
        <f>EDATE(Données[[#This Row],[Date réception entreprise recalée]],12)</f>
        <v>45577</v>
      </c>
      <c r="AV34" s="98">
        <f>(Données[[#This Row],[Date réception entreprise recalée]]-Données[[#This Row],[Date réception entreprise prévue initialement]])/30</f>
        <v>9.0666666666666664</v>
      </c>
      <c r="AW34" s="54"/>
      <c r="AX34" s="52"/>
      <c r="AY34" s="52"/>
      <c r="AZ34" s="52"/>
      <c r="BA34" s="99">
        <f>IF(Données[[#This Row],[TYPE]]="Rehab","-",IFERROR((Données[[#This Row],[Date Livraison VEFA estimée avec retards constatés]]-Données[[#This Row],[Date livraison contractuelle y/c avenant]])/30,"-"))</f>
        <v>0</v>
      </c>
      <c r="BB34" s="100">
        <f>IF(Données[[#This Row],[TYPE]]="Rehab","-",Données[[#This Row],[Date Livraison VEFA estimée avec retards constatés]]-Données[[#This Row],[Date livraison contractuelle y/c avenant]])</f>
        <v>0</v>
      </c>
      <c r="BC34" s="101" t="str">
        <f>IF(AND(Données[[#This Row],[TYPE]]&lt;&gt;"Rehab",Données[[#This Row],[Achèvement fondations]]&lt;&gt;""),EDATE(Données[[#This Row],[Achèvement fondations]],24),"")</f>
        <v/>
      </c>
      <c r="BD34" s="102">
        <f>IF(Données[[#This Row],[VEFA / PROPRE]]="vefa",EDATE(Données[[#This Row],[Date Livraison initiale VEFA]],1),EDATE(Données[[#This Row],[Date réception entreprise prévue initialement]],1))</f>
        <v>44970</v>
      </c>
      <c r="BE34" s="164">
        <f>EDATE(Données[[#This Row],[Date réception entreprise recalée]],1)</f>
        <v>45242</v>
      </c>
      <c r="BF34" s="69"/>
      <c r="BG34" s="103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H34" s="94">
        <v>14099</v>
      </c>
      <c r="BI34" s="94">
        <f>IF(Données[[#This Row],[TYPE]]="Rehab","",Données[[#This Row],[Loyer mensuel]]*Données[[#This Row],[Retard Inauguration (m)]])</f>
        <v>127830.93333333333</v>
      </c>
    </row>
    <row r="35" spans="1:61" x14ac:dyDescent="0.3">
      <c r="A35" s="4" t="s">
        <v>97</v>
      </c>
      <c r="B35" s="3" t="s">
        <v>23</v>
      </c>
      <c r="C35" s="91">
        <f>Données[[#This Row],[LLS]]+Données[[#This Row],[LLTS]]+Données[[#This Row],[PLS]]+Données[[#This Row],[REHAB]]</f>
        <v>34</v>
      </c>
      <c r="D35" s="91">
        <f>Données[[#This Row],[LLS]]+Données[[#This Row],[LLTS]]+Données[[#This Row],[PLS]]</f>
        <v>34</v>
      </c>
      <c r="E35" s="4">
        <v>34</v>
      </c>
      <c r="F35" s="4"/>
      <c r="G35" s="4"/>
      <c r="H35" s="4"/>
      <c r="I35" s="9">
        <v>2190.89</v>
      </c>
      <c r="J35" s="7">
        <v>2667.21</v>
      </c>
      <c r="K35" s="92">
        <f>IF(Données[[#This Row],[TYPE]]="Rehab","",Données[[#This Row],[SHAB y/c V]]/Données[[#This Row],[N]])</f>
        <v>64.437941176470588</v>
      </c>
      <c r="L35" s="92">
        <f>IF(Données[[#This Row],[TYPE]]="Rehab","",Données[[#This Row],[SF priorisée]]/Données[[#This Row],[N]])</f>
        <v>78.447352941176476</v>
      </c>
      <c r="M35" s="93">
        <f>IFERROR(Données[[#This Row],[SHAB y/c V]]/Données[[#This Row],[SF priorisée]],"-")</f>
        <v>0.82141638641126868</v>
      </c>
      <c r="N35" s="92"/>
      <c r="O35" s="11" t="s">
        <v>34</v>
      </c>
      <c r="P35" s="11" t="s">
        <v>43</v>
      </c>
      <c r="Q35" s="14">
        <v>5587360.3181897784</v>
      </c>
      <c r="R35" s="94">
        <f>IFERROR(Données[[#This Row],[Prix Achat TTC]]/Données[[#This Row],[SHAB y/c V]],"-")</f>
        <v>2550.269670403251</v>
      </c>
      <c r="S35" s="94">
        <f>IFERROR(Données[[#This Row],[Prix Achat TTC]]/Données[[#This Row],[SF priorisée]],"-")</f>
        <v>2094.8332970368956</v>
      </c>
      <c r="T35" s="94">
        <f>IFERROR(Données[[#This Row],[Prix Achat TTC]]/Données[[#This Row],[N]],"-")</f>
        <v>164334.12700558171</v>
      </c>
      <c r="U35" s="18">
        <v>43554</v>
      </c>
      <c r="V35" s="18">
        <v>43665</v>
      </c>
      <c r="W35" s="18"/>
      <c r="X35" s="94">
        <f>IFERROR((DATEDIF(Données[[#This Row],[Demande LBU]],Données[[#This Row],[Arrêté LBU]],"d"))/30,0)</f>
        <v>3.7</v>
      </c>
      <c r="Y35" s="22">
        <v>43696</v>
      </c>
      <c r="Z35" s="22">
        <v>43761</v>
      </c>
      <c r="AA35" s="88">
        <f>IFERROR((DATEDIF(Données[[#This Row],[Dde édition prêt]],Données[[#This Row],[Contrat de prêt]],"d"))/30,"-")</f>
        <v>2.1666666666666665</v>
      </c>
      <c r="AB35" s="22">
        <f>EOMONTH(Données[[#This Row],[Contrat de prêt]],0)+1</f>
        <v>43770</v>
      </c>
      <c r="AC35" s="22">
        <v>43761</v>
      </c>
      <c r="AD35" s="22">
        <v>43770</v>
      </c>
      <c r="AE35" s="85">
        <v>24</v>
      </c>
      <c r="AF35" s="22">
        <f>EDATE(Données[[#This Row],[Début préfinancement (1e jour du mois suivant la prise d''effet du contrat)]],Données[[#This Row],[Durée de préfinancement]]+12)</f>
        <v>44866</v>
      </c>
      <c r="AG35" s="28">
        <v>168338.03</v>
      </c>
      <c r="AH35" s="95" t="str">
        <f>IF(Données[[#This Row],[TYPE]]="Rehab","",IF(Données[[#This Row],[Montant des loyers perçus avant 1e échéance]]&lt;Données[[#This Row],[Montant échéance annuelle]],"oui","non"))</f>
        <v>oui</v>
      </c>
      <c r="AI35" s="96">
        <f>IF(Données[[#This Row],[TYPE]]="Rehab","",(Données[[#This Row],[1e échéance de prêt (24 mois préfi + 12 mois différé = 36 mois)]]-Données[[#This Row],[Date inauguration recalée]])/30)</f>
        <v>3.2666666666666666</v>
      </c>
      <c r="AJ35" s="94">
        <f>IF(Données[[#This Row],[TYPE]]="Rehab","",(Données[[#This Row],[Mois de loyers avant 1e échéance]]*Données[[#This Row],[Loyer mensuel]]))</f>
        <v>52571.283333333333</v>
      </c>
      <c r="AK35" s="62">
        <f>IF(Données[[#This Row],[TYPE]]="Rehab","",Données[[#This Row],[Montant des loyers perçus avant 1e échéance]]-Données[[#This Row],[Montant échéance annuelle]])</f>
        <v>-115766.74666666667</v>
      </c>
      <c r="AL3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115766.74666666667</v>
      </c>
      <c r="AM35" s="31">
        <v>43850</v>
      </c>
      <c r="AN35" s="37">
        <v>2020</v>
      </c>
      <c r="AO35" s="92">
        <f>IFERROR((DATEDIF(Données[[#This Row],[Arrêté LBU]],Données[[#This Row],[OS démarrage]],"d"))/30,0)</f>
        <v>6.166666666666667</v>
      </c>
      <c r="AP35" s="43">
        <v>21</v>
      </c>
      <c r="AQ35" s="95">
        <f>DATEDIF(Données[[#This Row],[OS démarrage]],Données[[#This Row],[Date réception entreprise recalée]],"M")</f>
        <v>29</v>
      </c>
      <c r="AR35" s="32">
        <v>44131</v>
      </c>
      <c r="AS35" s="97">
        <f>EDATE(Données[[#This Row],[OS démarrage]],Données[[#This Row],[Délai chantier initial]])</f>
        <v>44489</v>
      </c>
      <c r="AT35" s="50">
        <v>44760</v>
      </c>
      <c r="AU35" s="156">
        <f>EDATE(Données[[#This Row],[Date réception entreprise recalée]],12)</f>
        <v>45125</v>
      </c>
      <c r="AV35" s="98">
        <f>(Données[[#This Row],[Date réception entreprise recalée]]-Données[[#This Row],[Date réception entreprise prévue initialement]])/30</f>
        <v>9.0333333333333332</v>
      </c>
      <c r="AW35" s="52">
        <v>44616</v>
      </c>
      <c r="AX35" s="52">
        <v>44530</v>
      </c>
      <c r="AY35" s="52">
        <v>44644</v>
      </c>
      <c r="AZ35" s="52">
        <v>44760</v>
      </c>
      <c r="BA35" s="99">
        <f>IF(Données[[#This Row],[TYPE]]="Rehab","-",IFERROR((Données[[#This Row],[Date Livraison VEFA estimée avec retards constatés]]-Données[[#This Row],[Date livraison contractuelle y/c avenant]])/30,"-"))</f>
        <v>3.8666666666666667</v>
      </c>
      <c r="BB35" s="100">
        <f>IF(Données[[#This Row],[TYPE]]="Rehab","-",Données[[#This Row],[Date Livraison VEFA estimée avec retards constatés]]-Données[[#This Row],[Date livraison contractuelle y/c avenant]])</f>
        <v>116</v>
      </c>
      <c r="BC35" s="101">
        <f>IF(AND(Données[[#This Row],[TYPE]]&lt;&gt;"Rehab",Données[[#This Row],[Achèvement fondations]]&lt;&gt;""),EDATE(Données[[#This Row],[Achèvement fondations]],24),"")</f>
        <v>44861</v>
      </c>
      <c r="BD35" s="102">
        <f>IF(Données[[#This Row],[VEFA / PROPRE]]="vefa",EDATE(Données[[#This Row],[Date Livraison initiale VEFA]],1),EDATE(Données[[#This Row],[Date réception entreprise prévue initialement]],1))</f>
        <v>44560</v>
      </c>
      <c r="BE35" s="164">
        <v>44768</v>
      </c>
      <c r="BF35" s="63">
        <v>2022</v>
      </c>
      <c r="BG35" s="103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H35" s="94">
        <v>16093.25</v>
      </c>
      <c r="BI35" s="94">
        <f>IF(Données[[#This Row],[TYPE]]="Rehab","",Données[[#This Row],[Loyer mensuel]]*Données[[#This Row],[Retard Inauguration (m)]])</f>
        <v>111579.86666666667</v>
      </c>
    </row>
    <row r="36" spans="1:61" x14ac:dyDescent="0.3">
      <c r="A36" s="4" t="s">
        <v>98</v>
      </c>
      <c r="B36" s="5" t="s">
        <v>25</v>
      </c>
      <c r="C36" s="91">
        <f>Données[[#This Row],[LLS]]+Données[[#This Row],[LLTS]]+Données[[#This Row],[PLS]]+Données[[#This Row],[REHAB]]</f>
        <v>24</v>
      </c>
      <c r="D36" s="91">
        <f>Données[[#This Row],[LLS]]+Données[[#This Row],[LLTS]]+Données[[#This Row],[PLS]]</f>
        <v>24</v>
      </c>
      <c r="E36" s="4"/>
      <c r="F36" s="4"/>
      <c r="G36" s="4">
        <v>24</v>
      </c>
      <c r="H36" s="4"/>
      <c r="I36" s="9">
        <v>1921.19</v>
      </c>
      <c r="J36" s="7">
        <v>2245.5</v>
      </c>
      <c r="K36" s="92">
        <f>IF(Données[[#This Row],[TYPE]]="Rehab","",Données[[#This Row],[SHAB y/c V]]/Données[[#This Row],[N]])</f>
        <v>80.049583333333331</v>
      </c>
      <c r="L36" s="92">
        <f>IF(Données[[#This Row],[TYPE]]="Rehab","",Données[[#This Row],[SF priorisée]]/Données[[#This Row],[N]])</f>
        <v>93.5625</v>
      </c>
      <c r="M36" s="93">
        <f>IFERROR(Données[[#This Row],[SHAB y/c V]]/Données[[#This Row],[SF priorisée]],"-")</f>
        <v>0.85557336896014258</v>
      </c>
      <c r="N36" s="92"/>
      <c r="O36" s="11" t="s">
        <v>34</v>
      </c>
      <c r="P36" s="11" t="s">
        <v>43</v>
      </c>
      <c r="Q36" s="14">
        <v>4673399.6836694162</v>
      </c>
      <c r="R36" s="94">
        <f>IFERROR(Données[[#This Row],[Prix Achat TTC]]/Données[[#This Row],[SHAB y/c V]],"-")</f>
        <v>2432.554658138662</v>
      </c>
      <c r="S36" s="94">
        <f>IFERROR(Données[[#This Row],[Prix Achat TTC]]/Données[[#This Row],[SF priorisée]],"-")</f>
        <v>2081.2289840433828</v>
      </c>
      <c r="T36" s="94">
        <f>IFERROR(Données[[#This Row],[Prix Achat TTC]]/Données[[#This Row],[N]],"-")</f>
        <v>194724.98681955901</v>
      </c>
      <c r="U36" s="18">
        <v>43554</v>
      </c>
      <c r="V36" s="18">
        <v>43650</v>
      </c>
      <c r="W36" s="18">
        <v>43650</v>
      </c>
      <c r="X36" s="94">
        <f>IFERROR((DATEDIF(Données[[#This Row],[Demande LBU]],Données[[#This Row],[Arrêté LBU]],"d"))/30,0)</f>
        <v>3.2</v>
      </c>
      <c r="Y36" s="22">
        <v>43696</v>
      </c>
      <c r="Z36" s="22">
        <v>43761</v>
      </c>
      <c r="AA36" s="88">
        <f>IFERROR((DATEDIF(Données[[#This Row],[Dde édition prêt]],Données[[#This Row],[Contrat de prêt]],"d"))/30,"-")</f>
        <v>2.1666666666666665</v>
      </c>
      <c r="AB36" s="22">
        <f>EOMONTH(Données[[#This Row],[Contrat de prêt]],0)+1</f>
        <v>43770</v>
      </c>
      <c r="AC36" s="22">
        <v>43761</v>
      </c>
      <c r="AD36" s="22">
        <v>43770</v>
      </c>
      <c r="AE36" s="85">
        <v>24</v>
      </c>
      <c r="AF36" s="22">
        <f>EDATE(Données[[#This Row],[Début préfinancement (1e jour du mois suivant la prise d''effet du contrat)]],Données[[#This Row],[Durée de préfinancement]]+12)</f>
        <v>44866</v>
      </c>
      <c r="AG36" s="28">
        <v>171299.22999999998</v>
      </c>
      <c r="AH36" s="95" t="str">
        <f>IF(Données[[#This Row],[TYPE]]="Rehab","",IF(Données[[#This Row],[Montant des loyers perçus avant 1e échéance]]&lt;Données[[#This Row],[Montant échéance annuelle]],"oui","non"))</f>
        <v>oui</v>
      </c>
      <c r="AI36" s="96">
        <f>IF(Données[[#This Row],[TYPE]]="Rehab","",(Données[[#This Row],[1e échéance de prêt (24 mois préfi + 12 mois différé = 36 mois)]]-Données[[#This Row],[Date inauguration recalée]])/30)</f>
        <v>3.2666666666666666</v>
      </c>
      <c r="AJ36" s="94">
        <f>IF(Données[[#This Row],[TYPE]]="Rehab","",(Données[[#This Row],[Mois de loyers avant 1e échéance]]*Données[[#This Row],[Loyer mensuel]]))</f>
        <v>55449.216666666667</v>
      </c>
      <c r="AK36" s="62">
        <f>IF(Données[[#This Row],[TYPE]]="Rehab","",Données[[#This Row],[Montant des loyers perçus avant 1e échéance]]-Données[[#This Row],[Montant échéance annuelle]])</f>
        <v>-115850.01333333331</v>
      </c>
      <c r="AL3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115850.01333333331</v>
      </c>
      <c r="AM36" s="31">
        <v>43850</v>
      </c>
      <c r="AN36" s="37">
        <v>2020</v>
      </c>
      <c r="AO36" s="92">
        <f>IFERROR((DATEDIF(Données[[#This Row],[Arrêté LBU]],Données[[#This Row],[OS démarrage]],"d"))/30,0)</f>
        <v>6.666666666666667</v>
      </c>
      <c r="AP36" s="43">
        <v>21</v>
      </c>
      <c r="AQ36" s="95">
        <f>DATEDIF(Données[[#This Row],[OS démarrage]],Données[[#This Row],[Date réception entreprise recalée]],"M")</f>
        <v>29</v>
      </c>
      <c r="AR36" s="32">
        <v>44131</v>
      </c>
      <c r="AS36" s="97">
        <f>EDATE(Données[[#This Row],[OS démarrage]],Données[[#This Row],[Délai chantier initial]])</f>
        <v>44489</v>
      </c>
      <c r="AT36" s="50">
        <v>44760</v>
      </c>
      <c r="AU36" s="156">
        <f>EDATE(Données[[#This Row],[Date réception entreprise recalée]],12)</f>
        <v>45125</v>
      </c>
      <c r="AV36" s="98">
        <f>(Données[[#This Row],[Date réception entreprise recalée]]-Données[[#This Row],[Date réception entreprise prévue initialement]])/30</f>
        <v>9.0333333333333332</v>
      </c>
      <c r="AW36" s="52">
        <v>44616</v>
      </c>
      <c r="AX36" s="52">
        <v>44530</v>
      </c>
      <c r="AY36" s="52">
        <v>44644</v>
      </c>
      <c r="AZ36" s="52">
        <v>44760</v>
      </c>
      <c r="BA36" s="99">
        <f>IF(Données[[#This Row],[TYPE]]="Rehab","-",IFERROR((Données[[#This Row],[Date Livraison VEFA estimée avec retards constatés]]-Données[[#This Row],[Date livraison contractuelle y/c avenant]])/30,"-"))</f>
        <v>3.8666666666666667</v>
      </c>
      <c r="BB36" s="100">
        <f>IF(Données[[#This Row],[TYPE]]="Rehab","-",Données[[#This Row],[Date Livraison VEFA estimée avec retards constatés]]-Données[[#This Row],[Date livraison contractuelle y/c avenant]])</f>
        <v>116</v>
      </c>
      <c r="BC36" s="101">
        <f>IF(AND(Données[[#This Row],[TYPE]]&lt;&gt;"Rehab",Données[[#This Row],[Achèvement fondations]]&lt;&gt;""),EDATE(Données[[#This Row],[Achèvement fondations]],24),"")</f>
        <v>44861</v>
      </c>
      <c r="BD36" s="102">
        <f>IF(Données[[#This Row],[VEFA / PROPRE]]="vefa",EDATE(Données[[#This Row],[Date Livraison initiale VEFA]],1),EDATE(Données[[#This Row],[Date réception entreprise prévue initialement]],1))</f>
        <v>44560</v>
      </c>
      <c r="BE36" s="164">
        <v>44768</v>
      </c>
      <c r="BF36" s="67">
        <v>2022</v>
      </c>
      <c r="BG36" s="103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H36" s="94">
        <v>16974.25</v>
      </c>
      <c r="BI36" s="94">
        <f>IF(Données[[#This Row],[TYPE]]="Rehab","",Données[[#This Row],[Loyer mensuel]]*Données[[#This Row],[Retard Inauguration (m)]])</f>
        <v>117688.13333333333</v>
      </c>
    </row>
    <row r="37" spans="1:61" x14ac:dyDescent="0.3">
      <c r="A37" s="195" t="s">
        <v>96</v>
      </c>
      <c r="B37" s="3" t="s">
        <v>23</v>
      </c>
      <c r="C37" s="91">
        <f>Données[[#This Row],[LLS]]+Données[[#This Row],[LLTS]]+Données[[#This Row],[PLS]]+Données[[#This Row],[REHAB]]</f>
        <v>46</v>
      </c>
      <c r="D37" s="91">
        <f>Données[[#This Row],[LLS]]+Données[[#This Row],[LLTS]]+Données[[#This Row],[PLS]]</f>
        <v>46</v>
      </c>
      <c r="E37" s="4">
        <v>46</v>
      </c>
      <c r="F37" s="4"/>
      <c r="G37" s="4"/>
      <c r="H37" s="4"/>
      <c r="I37" s="9">
        <v>3562.01</v>
      </c>
      <c r="J37" s="7">
        <v>4176.8500000000004</v>
      </c>
      <c r="K37" s="92">
        <f>IF(Données[[#This Row],[TYPE]]="Rehab","",Données[[#This Row],[SHAB y/c V]]/Données[[#This Row],[N]])</f>
        <v>77.435000000000002</v>
      </c>
      <c r="L37" s="92">
        <f>IF(Données[[#This Row],[TYPE]]="Rehab","",Données[[#This Row],[SF priorisée]]/Données[[#This Row],[N]])</f>
        <v>90.801086956521743</v>
      </c>
      <c r="M37" s="93">
        <f>IFERROR(Données[[#This Row],[SHAB y/c V]]/Données[[#This Row],[SF priorisée]],"-")</f>
        <v>0.85279816129379793</v>
      </c>
      <c r="N37" s="92">
        <v>585.70000000000005</v>
      </c>
      <c r="O37" s="11" t="s">
        <v>34</v>
      </c>
      <c r="P37" s="11" t="s">
        <v>43</v>
      </c>
      <c r="Q37" s="14">
        <v>8484480.0359200016</v>
      </c>
      <c r="R37" s="94">
        <f>IFERROR(Données[[#This Row],[Prix Achat TTC]]/Données[[#This Row],[SHAB y/c V]],"-")</f>
        <v>2381.9360518134426</v>
      </c>
      <c r="S37" s="94">
        <f>IFERROR(Données[[#This Row],[Prix Achat TTC]]/Données[[#This Row],[SF priorisée]],"-")</f>
        <v>2031.3106853059126</v>
      </c>
      <c r="T37" s="94">
        <f>IFERROR(Données[[#This Row],[Prix Achat TTC]]/Données[[#This Row],[N]],"-")</f>
        <v>184445.21817217395</v>
      </c>
      <c r="U37" s="18">
        <v>43552</v>
      </c>
      <c r="V37" s="18">
        <v>43745</v>
      </c>
      <c r="W37" s="18">
        <v>43753</v>
      </c>
      <c r="X37" s="94">
        <f>IFERROR((DATEDIF(Données[[#This Row],[Demande LBU]],Données[[#This Row],[Arrêté LBU]],"d"))/30,0)</f>
        <v>6.4333333333333336</v>
      </c>
      <c r="Y37" s="22">
        <v>43742</v>
      </c>
      <c r="Z37" s="22">
        <v>43784</v>
      </c>
      <c r="AA37" s="88">
        <f>IFERROR((DATEDIF(Données[[#This Row],[Dde édition prêt]],Données[[#This Row],[Contrat de prêt]],"d"))/30,"-")</f>
        <v>1.4</v>
      </c>
      <c r="AB37" s="22">
        <f>EOMONTH(Données[[#This Row],[Contrat de prêt]],0)+1</f>
        <v>43800</v>
      </c>
      <c r="AC37" s="22">
        <v>43794</v>
      </c>
      <c r="AD37" s="22">
        <v>43800</v>
      </c>
      <c r="AE37" s="85">
        <v>24</v>
      </c>
      <c r="AF37" s="22">
        <f>EDATE(Données[[#This Row],[Début préfinancement (1e jour du mois suivant la prise d''effet du contrat)]],Données[[#This Row],[Durée de préfinancement]]+12)</f>
        <v>44896</v>
      </c>
      <c r="AG37" s="28">
        <v>251163.06</v>
      </c>
      <c r="AH37" s="95" t="str">
        <f>IF(Données[[#This Row],[TYPE]]="Rehab","",IF(Données[[#This Row],[Montant des loyers perçus avant 1e échéance]]&lt;Données[[#This Row],[Montant échéance annuelle]],"oui","non"))</f>
        <v>oui</v>
      </c>
      <c r="AI37" s="96">
        <f>IF(Données[[#This Row],[TYPE]]="Rehab","",(Données[[#This Row],[1e échéance de prêt (24 mois préfi + 12 mois différé = 36 mois)]]-Données[[#This Row],[Date inauguration recalée]])/30)</f>
        <v>-5.9333333333333336</v>
      </c>
      <c r="AJ37" s="94">
        <f>IF(Données[[#This Row],[TYPE]]="Rehab","",(Données[[#This Row],[Mois de loyers avant 1e échéance]]*Données[[#This Row],[Loyer mensuel]]))</f>
        <v>-153240.20000000001</v>
      </c>
      <c r="AK37" s="62">
        <f>IF(Données[[#This Row],[TYPE]]="Rehab","",Données[[#This Row],[Montant des loyers perçus avant 1e échéance]]-Données[[#This Row],[Montant échéance annuelle]])</f>
        <v>-404403.26</v>
      </c>
      <c r="AL3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404403.26</v>
      </c>
      <c r="AM37" s="31">
        <v>43997</v>
      </c>
      <c r="AN37" s="37">
        <v>2020</v>
      </c>
      <c r="AO37" s="92">
        <f>IFERROR((DATEDIF(Données[[#This Row],[Arrêté LBU]],Données[[#This Row],[OS démarrage]],"d"))/30,0)</f>
        <v>8.4</v>
      </c>
      <c r="AP37" s="43">
        <v>21</v>
      </c>
      <c r="AQ37" s="95">
        <f>DATEDIF(Données[[#This Row],[OS démarrage]],Données[[#This Row],[Date réception entreprise recalée]],"M")</f>
        <v>28</v>
      </c>
      <c r="AR37" s="104">
        <v>44137</v>
      </c>
      <c r="AS37" s="97">
        <f>EDATE(Données[[#This Row],[OS démarrage]],Données[[#This Row],[Délai chantier initial]])</f>
        <v>44635</v>
      </c>
      <c r="AT37" s="50">
        <v>44849</v>
      </c>
      <c r="AU37" s="156">
        <f>EDATE(Données[[#This Row],[Date réception entreprise recalée]],12)</f>
        <v>45214</v>
      </c>
      <c r="AV37" s="98">
        <f>(Données[[#This Row],[Date réception entreprise recalée]]-Données[[#This Row],[Date réception entreprise prévue initialement]])/30</f>
        <v>7.1333333333333337</v>
      </c>
      <c r="AW37" s="52">
        <v>44658</v>
      </c>
      <c r="AX37" s="52">
        <v>44688</v>
      </c>
      <c r="AY37" s="52">
        <v>44827</v>
      </c>
      <c r="AZ37" s="52">
        <v>45044</v>
      </c>
      <c r="BA37" s="99">
        <f>IF(Données[[#This Row],[TYPE]]="Rehab","-",IFERROR((Données[[#This Row],[Date Livraison VEFA estimée avec retards constatés]]-Données[[#This Row],[Date livraison contractuelle y/c avenant]])/30,"-"))</f>
        <v>7.2333333333333334</v>
      </c>
      <c r="BB37" s="100">
        <f>IF(Données[[#This Row],[TYPE]]="Rehab","-",Données[[#This Row],[Date Livraison VEFA estimée avec retards constatés]]-Données[[#This Row],[Date livraison contractuelle y/c avenant]])</f>
        <v>217</v>
      </c>
      <c r="BC37" s="101">
        <f>IF(AND(Données[[#This Row],[TYPE]]&lt;&gt;"Rehab",Données[[#This Row],[Achèvement fondations]]&lt;&gt;""),EDATE(Données[[#This Row],[Achèvement fondations]],24),"")</f>
        <v>44867</v>
      </c>
      <c r="BD37" s="102">
        <f>IF(Données[[#This Row],[VEFA / PROPRE]]="vefa",EDATE(Données[[#This Row],[Date Livraison initiale VEFA]],1),EDATE(Données[[#This Row],[Date réception entreprise prévue initialement]],1))</f>
        <v>44719</v>
      </c>
      <c r="BE37" s="164">
        <f>EDATE(Données[[#This Row],[Date Livraison VEFA estimée avec retards constatés]],1)</f>
        <v>45074</v>
      </c>
      <c r="BF37" s="69"/>
      <c r="BG37" s="103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H37" s="94">
        <v>25827</v>
      </c>
      <c r="BI37" s="94">
        <f>IF(Données[[#This Row],[TYPE]]="Rehab","",Données[[#This Row],[Loyer mensuel]]*Données[[#This Row],[Retard Inauguration (m)]])</f>
        <v>305619.5</v>
      </c>
    </row>
    <row r="38" spans="1:61" x14ac:dyDescent="0.3">
      <c r="A38" s="61" t="s">
        <v>94</v>
      </c>
      <c r="B38" s="3" t="s">
        <v>24</v>
      </c>
      <c r="C38" s="91">
        <f>Données[[#This Row],[LLS]]+Données[[#This Row],[LLTS]]+Données[[#This Row],[PLS]]+Données[[#This Row],[REHAB]]</f>
        <v>20</v>
      </c>
      <c r="D38" s="91">
        <f>Données[[#This Row],[LLS]]+Données[[#This Row],[LLTS]]+Données[[#This Row],[PLS]]</f>
        <v>20</v>
      </c>
      <c r="E38" s="4"/>
      <c r="F38" s="4">
        <v>20</v>
      </c>
      <c r="G38" s="4"/>
      <c r="H38" s="4"/>
      <c r="I38" s="9">
        <v>920.8</v>
      </c>
      <c r="J38" s="7">
        <v>1253</v>
      </c>
      <c r="K38" s="92">
        <f>IF(Données[[#This Row],[TYPE]]="Rehab","",Données[[#This Row],[SHAB y/c V]]/Données[[#This Row],[N]])</f>
        <v>46.04</v>
      </c>
      <c r="L38" s="92">
        <f>IF(Données[[#This Row],[TYPE]]="Rehab","",Données[[#This Row],[SF priorisée]]/Données[[#This Row],[N]])</f>
        <v>62.65</v>
      </c>
      <c r="M38" s="93">
        <f>IFERROR(Données[[#This Row],[SHAB y/c V]]/Données[[#This Row],[SF priorisée]],"-")</f>
        <v>0.73487629688747003</v>
      </c>
      <c r="N38" s="92">
        <v>362.32</v>
      </c>
      <c r="O38" s="11" t="s">
        <v>34</v>
      </c>
      <c r="P38" s="11" t="s">
        <v>43</v>
      </c>
      <c r="Q38" s="14">
        <v>2121120.0089800004</v>
      </c>
      <c r="R38" s="94">
        <f>IFERROR(Données[[#This Row],[Prix Achat TTC]]/Données[[#This Row],[SHAB y/c V]],"-")</f>
        <v>2303.5621296481327</v>
      </c>
      <c r="S38" s="94">
        <f>IFERROR(Données[[#This Row],[Prix Achat TTC]]/Données[[#This Row],[SF priorisée]],"-")</f>
        <v>1692.8332074860339</v>
      </c>
      <c r="T38" s="94">
        <f>IFERROR(Données[[#This Row],[Prix Achat TTC]]/Données[[#This Row],[N]],"-")</f>
        <v>106056.00044900001</v>
      </c>
      <c r="U38" s="18">
        <v>43552</v>
      </c>
      <c r="V38" s="18">
        <v>43745</v>
      </c>
      <c r="W38" s="18">
        <v>43753</v>
      </c>
      <c r="X38" s="94">
        <f>IFERROR((DATEDIF(Données[[#This Row],[Demande LBU]],Données[[#This Row],[Arrêté LBU]],"d"))/30,0)</f>
        <v>6.4333333333333336</v>
      </c>
      <c r="Y38" s="22">
        <v>43742</v>
      </c>
      <c r="Z38" s="22">
        <v>43784</v>
      </c>
      <c r="AA38" s="88">
        <f>IFERROR((DATEDIF(Données[[#This Row],[Dde édition prêt]],Données[[#This Row],[Contrat de prêt]],"d"))/30,"-")</f>
        <v>1.4</v>
      </c>
      <c r="AB38" s="22">
        <f>EOMONTH(Données[[#This Row],[Contrat de prêt]],0)+1</f>
        <v>43800</v>
      </c>
      <c r="AC38" s="22">
        <v>43794</v>
      </c>
      <c r="AD38" s="22">
        <v>43800</v>
      </c>
      <c r="AE38" s="85">
        <v>24</v>
      </c>
      <c r="AF38" s="22">
        <f>EDATE(Données[[#This Row],[Début préfinancement (1e jour du mois suivant la prise d''effet du contrat)]],Données[[#This Row],[Durée de préfinancement]]+12)</f>
        <v>44896</v>
      </c>
      <c r="AG38" s="28">
        <v>44377.919999999998</v>
      </c>
      <c r="AH38" s="95" t="str">
        <f>IF(Données[[#This Row],[TYPE]]="Rehab","",IF(Données[[#This Row],[Montant des loyers perçus avant 1e échéance]]&lt;Données[[#This Row],[Montant échéance annuelle]],"oui","non"))</f>
        <v>oui</v>
      </c>
      <c r="AI38" s="96">
        <f>IF(Données[[#This Row],[TYPE]]="Rehab","",(Données[[#This Row],[1e échéance de prêt (24 mois préfi + 12 mois différé = 36 mois)]]-Données[[#This Row],[Date inauguration recalée]])/30)</f>
        <v>-5.9333333333333336</v>
      </c>
      <c r="AJ38" s="94">
        <f>IF(Données[[#This Row],[TYPE]]="Rehab","",(Données[[#This Row],[Mois de loyers avant 1e échéance]]*Données[[#This Row],[Loyer mensuel]]))</f>
        <v>-36467.75</v>
      </c>
      <c r="AK38" s="62">
        <f>IF(Données[[#This Row],[TYPE]]="Rehab","",Données[[#This Row],[Montant des loyers perçus avant 1e échéance]]-Données[[#This Row],[Montant échéance annuelle]])</f>
        <v>-80845.67</v>
      </c>
      <c r="AL3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80845.67</v>
      </c>
      <c r="AM38" s="31">
        <v>43997</v>
      </c>
      <c r="AN38" s="37">
        <v>2020</v>
      </c>
      <c r="AO38" s="92">
        <f>IFERROR((DATEDIF(Données[[#This Row],[Arrêté LBU]],Données[[#This Row],[OS démarrage]],"d"))/30,0)</f>
        <v>8.4</v>
      </c>
      <c r="AP38" s="43">
        <v>21</v>
      </c>
      <c r="AQ38" s="95">
        <f>DATEDIF(Données[[#This Row],[OS démarrage]],Données[[#This Row],[Date réception entreprise recalée]],"M")</f>
        <v>28</v>
      </c>
      <c r="AR38" s="104">
        <v>44137</v>
      </c>
      <c r="AS38" s="97">
        <f>EDATE(Données[[#This Row],[OS démarrage]],Données[[#This Row],[Délai chantier initial]])</f>
        <v>44635</v>
      </c>
      <c r="AT38" s="50">
        <v>44849</v>
      </c>
      <c r="AU38" s="156">
        <f>EDATE(Données[[#This Row],[Date réception entreprise recalée]],12)</f>
        <v>45214</v>
      </c>
      <c r="AV38" s="98">
        <f>(Données[[#This Row],[Date réception entreprise recalée]]-Données[[#This Row],[Date réception entreprise prévue initialement]])/30</f>
        <v>7.1333333333333337</v>
      </c>
      <c r="AW38" s="52">
        <v>44658</v>
      </c>
      <c r="AX38" s="52">
        <v>44688</v>
      </c>
      <c r="AY38" s="52">
        <v>44827</v>
      </c>
      <c r="AZ38" s="52">
        <v>45044</v>
      </c>
      <c r="BA38" s="99">
        <f>IF(Données[[#This Row],[TYPE]]="Rehab","-",IFERROR((Données[[#This Row],[Date Livraison VEFA estimée avec retards constatés]]-Données[[#This Row],[Date livraison contractuelle y/c avenant]])/30,"-"))</f>
        <v>7.2333333333333334</v>
      </c>
      <c r="BB38" s="100">
        <f>IF(Données[[#This Row],[TYPE]]="Rehab","-",Données[[#This Row],[Date Livraison VEFA estimée avec retards constatés]]-Données[[#This Row],[Date livraison contractuelle y/c avenant]])</f>
        <v>217</v>
      </c>
      <c r="BC38" s="101">
        <f>IF(AND(Données[[#This Row],[TYPE]]&lt;&gt;"Rehab",Données[[#This Row],[Achèvement fondations]]&lt;&gt;""),EDATE(Données[[#This Row],[Achèvement fondations]],24),"")</f>
        <v>44867</v>
      </c>
      <c r="BD38" s="102">
        <f>IF(Données[[#This Row],[VEFA / PROPRE]]="vefa",EDATE(Données[[#This Row],[Date Livraison initiale VEFA]],1),EDATE(Données[[#This Row],[Date réception entreprise prévue initialement]],1))</f>
        <v>44719</v>
      </c>
      <c r="BE38" s="164">
        <f>EDATE(Données[[#This Row],[Date Livraison VEFA estimée avec retards constatés]],1)</f>
        <v>45074</v>
      </c>
      <c r="BF38" s="69"/>
      <c r="BG38" s="103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H38" s="94">
        <v>6146.25</v>
      </c>
      <c r="BI38" s="94">
        <f>IF(Données[[#This Row],[TYPE]]="Rehab","",Données[[#This Row],[Loyer mensuel]]*Données[[#This Row],[Retard Inauguration (m)]])</f>
        <v>72730.625</v>
      </c>
    </row>
    <row r="39" spans="1:61" x14ac:dyDescent="0.3">
      <c r="A39" s="4" t="s">
        <v>95</v>
      </c>
      <c r="B39" s="3" t="s">
        <v>25</v>
      </c>
      <c r="C39" s="91">
        <f>Données[[#This Row],[LLS]]+Données[[#This Row],[LLTS]]+Données[[#This Row],[PLS]]+Données[[#This Row],[REHAB]]</f>
        <v>60</v>
      </c>
      <c r="D39" s="91">
        <f>Données[[#This Row],[LLS]]+Données[[#This Row],[LLTS]]+Données[[#This Row],[PLS]]</f>
        <v>60</v>
      </c>
      <c r="E39" s="4"/>
      <c r="F39" s="4"/>
      <c r="G39" s="4">
        <v>60</v>
      </c>
      <c r="H39" s="4"/>
      <c r="I39" s="105">
        <v>4493.62</v>
      </c>
      <c r="J39" s="7">
        <v>5286.96</v>
      </c>
      <c r="K39" s="92">
        <f>IF(Données[[#This Row],[TYPE]]="Rehab","",Données[[#This Row],[SHAB y/c V]]/Données[[#This Row],[N]])</f>
        <v>74.893666666666661</v>
      </c>
      <c r="L39" s="92">
        <f>IF(Données[[#This Row],[TYPE]]="Rehab","",Données[[#This Row],[SF priorisée]]/Données[[#This Row],[N]])</f>
        <v>88.116</v>
      </c>
      <c r="M39" s="93">
        <f>IFERROR(Données[[#This Row],[SHAB y/c V]]/Données[[#This Row],[SF priorisée]],"-")</f>
        <v>0.84994401319472812</v>
      </c>
      <c r="N39" s="92">
        <v>868.81</v>
      </c>
      <c r="O39" s="11" t="s">
        <v>34</v>
      </c>
      <c r="P39" s="11" t="s">
        <v>43</v>
      </c>
      <c r="Q39" s="14">
        <v>11077420.598029997</v>
      </c>
      <c r="R39" s="94">
        <f>IFERROR(Données[[#This Row],[Prix Achat TTC]]/Données[[#This Row],[SHAB y/c V]],"-")</f>
        <v>2465.1440482350527</v>
      </c>
      <c r="S39" s="94">
        <f>IFERROR(Données[[#This Row],[Prix Achat TTC]]/Données[[#This Row],[SF priorisée]],"-")</f>
        <v>2095.2344254599993</v>
      </c>
      <c r="T39" s="94">
        <f>IFERROR(Données[[#This Row],[Prix Achat TTC]]/Données[[#This Row],[N]],"-")</f>
        <v>184623.6766338333</v>
      </c>
      <c r="U39" s="18">
        <v>43551</v>
      </c>
      <c r="V39" s="18">
        <v>43627</v>
      </c>
      <c r="W39" s="18"/>
      <c r="X39" s="94">
        <f>IFERROR((DATEDIF(Données[[#This Row],[Demande LBU]],Données[[#This Row],[Arrêté LBU]],"d"))/30,0)</f>
        <v>2.5333333333333332</v>
      </c>
      <c r="Y39" s="22">
        <v>43745</v>
      </c>
      <c r="Z39" s="22">
        <v>43802</v>
      </c>
      <c r="AA39" s="88">
        <f>IFERROR((DATEDIF(Données[[#This Row],[Dde édition prêt]],Données[[#This Row],[Contrat de prêt]],"d"))/30,"-")</f>
        <v>1.9</v>
      </c>
      <c r="AB39" s="22">
        <f>EOMONTH(Données[[#This Row],[Contrat de prêt]],0)+1</f>
        <v>43831</v>
      </c>
      <c r="AC39" s="22">
        <v>43794</v>
      </c>
      <c r="AD39" s="22">
        <v>43862</v>
      </c>
      <c r="AE39" s="85">
        <v>24</v>
      </c>
      <c r="AF39" s="22">
        <f>EDATE(Données[[#This Row],[Début préfinancement (1e jour du mois suivant la prise d''effet du contrat)]],Données[[#This Row],[Durée de préfinancement]]+12)</f>
        <v>44958</v>
      </c>
      <c r="AG39" s="28">
        <v>404911.89</v>
      </c>
      <c r="AH39" s="95" t="str">
        <f>IF(Données[[#This Row],[TYPE]]="Rehab","",IF(Données[[#This Row],[Montant des loyers perçus avant 1e échéance]]&lt;Données[[#This Row],[Montant échéance annuelle]],"oui","non"))</f>
        <v>oui</v>
      </c>
      <c r="AI39" s="96">
        <f>IF(Données[[#This Row],[TYPE]]="Rehab","",(Données[[#This Row],[1e échéance de prêt (24 mois préfi + 12 mois différé = 36 mois)]]-Données[[#This Row],[Date inauguration recalée]])/30)</f>
        <v>6.1</v>
      </c>
      <c r="AJ39" s="94">
        <f>IF(Données[[#This Row],[TYPE]]="Rehab","",(Données[[#This Row],[Mois de loyers avant 1e échéance]]*Données[[#This Row],[Loyer mensuel]]))</f>
        <v>253838.28333333333</v>
      </c>
      <c r="AK39" s="62">
        <f>IF(Données[[#This Row],[TYPE]]="Rehab","",Données[[#This Row],[Montant des loyers perçus avant 1e échéance]]-Données[[#This Row],[Montant échéance annuelle]])</f>
        <v>-151073.60666666669</v>
      </c>
      <c r="AL3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151073.60666666669</v>
      </c>
      <c r="AM39" s="31">
        <v>43977</v>
      </c>
      <c r="AN39" s="37">
        <v>2020</v>
      </c>
      <c r="AO39" s="92">
        <f>IFERROR((DATEDIF(Données[[#This Row],[Arrêté LBU]],Données[[#This Row],[OS démarrage]],"d"))/30,0)</f>
        <v>11.666666666666666</v>
      </c>
      <c r="AP39" s="43">
        <v>21</v>
      </c>
      <c r="AQ39" s="95">
        <f>DATEDIF(Données[[#This Row],[OS démarrage]],Données[[#This Row],[Date réception entreprise recalée]],"M")</f>
        <v>22</v>
      </c>
      <c r="AR39" s="32">
        <v>44111</v>
      </c>
      <c r="AS39" s="97">
        <f>EDATE(Données[[#This Row],[OS démarrage]],Données[[#This Row],[Délai chantier initial]])</f>
        <v>44618</v>
      </c>
      <c r="AT39" s="50">
        <v>44676</v>
      </c>
      <c r="AU39" s="156">
        <f>EDATE(Données[[#This Row],[Date réception entreprise recalée]],12)</f>
        <v>45041</v>
      </c>
      <c r="AV39" s="98">
        <f>(Données[[#This Row],[Date réception entreprise recalée]]-Données[[#This Row],[Date réception entreprise prévue initialement]])/30</f>
        <v>1.9333333333333333</v>
      </c>
      <c r="AW39" s="52">
        <v>44645</v>
      </c>
      <c r="AX39" s="52">
        <v>44676</v>
      </c>
      <c r="AY39" s="52">
        <v>44676</v>
      </c>
      <c r="AZ39" s="52">
        <v>44775</v>
      </c>
      <c r="BA39" s="99">
        <f>IF(Données[[#This Row],[TYPE]]="Rehab","-",IFERROR((Données[[#This Row],[Date Livraison VEFA estimée avec retards constatés]]-Données[[#This Row],[Date livraison contractuelle y/c avenant]])/30,"-"))</f>
        <v>3.3</v>
      </c>
      <c r="BB39" s="100">
        <f>IF(Données[[#This Row],[TYPE]]="Rehab","-",Données[[#This Row],[Date Livraison VEFA estimée avec retards constatés]]-Données[[#This Row],[Date livraison contractuelle y/c avenant]])</f>
        <v>99</v>
      </c>
      <c r="BC39" s="101">
        <f>IF(AND(Données[[#This Row],[TYPE]]&lt;&gt;"Rehab",Données[[#This Row],[Achèvement fondations]]&lt;&gt;""),EDATE(Données[[#This Row],[Achèvement fondations]],24),"")</f>
        <v>44841</v>
      </c>
      <c r="BD39" s="102">
        <f>IF(Données[[#This Row],[VEFA / PROPRE]]="vefa",EDATE(Données[[#This Row],[Date Livraison initiale VEFA]],1),EDATE(Données[[#This Row],[Date réception entreprise prévue initialement]],1))</f>
        <v>44706</v>
      </c>
      <c r="BE39" s="164">
        <v>44775</v>
      </c>
      <c r="BF39" s="63">
        <v>2022</v>
      </c>
      <c r="BG39" s="103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H39" s="94">
        <v>41612.833333333336</v>
      </c>
      <c r="BI39" s="94">
        <f>IF(Données[[#This Row],[TYPE]]="Rehab","",Données[[#This Row],[Loyer mensuel]]*Données[[#This Row],[Retard Inauguration (m)]])</f>
        <v>95709.516666666663</v>
      </c>
    </row>
    <row r="40" spans="1:61" x14ac:dyDescent="0.3">
      <c r="A40" s="4" t="s">
        <v>97</v>
      </c>
      <c r="B40" s="3" t="s">
        <v>25</v>
      </c>
      <c r="C40" s="91">
        <f>Données[[#This Row],[LLS]]+Données[[#This Row],[LLTS]]+Données[[#This Row],[PLS]]+Données[[#This Row],[REHAB]]</f>
        <v>44</v>
      </c>
      <c r="D40" s="91">
        <f>Données[[#This Row],[LLS]]+Données[[#This Row],[LLTS]]+Données[[#This Row],[PLS]]</f>
        <v>44</v>
      </c>
      <c r="E40" s="4"/>
      <c r="F40" s="4"/>
      <c r="G40" s="4">
        <v>44</v>
      </c>
      <c r="H40" s="4"/>
      <c r="I40" s="9">
        <v>3447.6800000000007</v>
      </c>
      <c r="J40" s="7">
        <v>4029.5250000000001</v>
      </c>
      <c r="K40" s="92">
        <f>IF(Données[[#This Row],[TYPE]]="Rehab","",Données[[#This Row],[SHAB y/c V]]/Données[[#This Row],[N]])</f>
        <v>78.356363636363653</v>
      </c>
      <c r="L40" s="92">
        <f>IF(Données[[#This Row],[TYPE]]="Rehab","",Données[[#This Row],[SF priorisée]]/Données[[#This Row],[N]])</f>
        <v>91.580113636363635</v>
      </c>
      <c r="M40" s="93">
        <f>IFERROR(Données[[#This Row],[SHAB y/c V]]/Données[[#This Row],[SF priorisée]],"-")</f>
        <v>0.85560456877671698</v>
      </c>
      <c r="N40" s="92">
        <v>829.01886363636368</v>
      </c>
      <c r="O40" s="11" t="s">
        <v>34</v>
      </c>
      <c r="P40" s="11" t="s">
        <v>43</v>
      </c>
      <c r="Q40" s="14">
        <v>8370000</v>
      </c>
      <c r="R40" s="94">
        <f>IFERROR(Données[[#This Row],[Prix Achat TTC]]/Données[[#This Row],[SHAB y/c V]],"-")</f>
        <v>2427.7195099313158</v>
      </c>
      <c r="S40" s="94">
        <f>IFERROR(Données[[#This Row],[Prix Achat TTC]]/Données[[#This Row],[SF priorisée]],"-")</f>
        <v>2077.1679044056059</v>
      </c>
      <c r="T40" s="94">
        <f>IFERROR(Données[[#This Row],[Prix Achat TTC]]/Données[[#This Row],[N]],"-")</f>
        <v>190227.27272727274</v>
      </c>
      <c r="U40" s="18">
        <v>43927</v>
      </c>
      <c r="V40" s="18">
        <v>43993</v>
      </c>
      <c r="W40" s="18">
        <v>43993</v>
      </c>
      <c r="X40" s="94">
        <f>IFERROR((DATEDIF(Données[[#This Row],[Demande LBU]],Données[[#This Row],[Arrêté LBU]],"d"))/30,0)</f>
        <v>2.2000000000000002</v>
      </c>
      <c r="Y40" s="22">
        <v>44091</v>
      </c>
      <c r="Z40" s="22">
        <v>44123</v>
      </c>
      <c r="AA40" s="88">
        <f>IFERROR((DATEDIF(Données[[#This Row],[Dde édition prêt]],Données[[#This Row],[Contrat de prêt]],"d"))/30,"-")</f>
        <v>1.0666666666666667</v>
      </c>
      <c r="AB40" s="22">
        <f>EOMONTH(Données[[#This Row],[Contrat de prêt]],0)+1</f>
        <v>44136</v>
      </c>
      <c r="AC40" s="22"/>
      <c r="AD40" s="22">
        <v>44136</v>
      </c>
      <c r="AE40" s="85">
        <v>24</v>
      </c>
      <c r="AF40" s="22">
        <f>EDATE(Données[[#This Row],[Début préfinancement (1e jour du mois suivant la prise d''effet du contrat)]],Données[[#This Row],[Durée de préfinancement]]+12)</f>
        <v>45231</v>
      </c>
      <c r="AG40" s="28">
        <f>136172+9969+136366+16751</f>
        <v>299258</v>
      </c>
      <c r="AH40" s="95" t="str">
        <f>IF(Données[[#This Row],[TYPE]]="Rehab","",IF(Données[[#This Row],[Montant des loyers perçus avant 1e échéance]]&lt;Données[[#This Row],[Montant échéance annuelle]],"oui","non"))</f>
        <v>non</v>
      </c>
      <c r="AI40" s="96">
        <f>IF(Données[[#This Row],[TYPE]]="Rehab","",(Données[[#This Row],[1e échéance de prêt (24 mois préfi + 12 mois différé = 36 mois)]]-Données[[#This Row],[Date inauguration recalée]])/30)</f>
        <v>11</v>
      </c>
      <c r="AJ40" s="94">
        <f>IF(Données[[#This Row],[TYPE]]="Rehab","",(Données[[#This Row],[Mois de loyers avant 1e échéance]]*Données[[#This Row],[Loyer mensuel]]))</f>
        <v>360273.24354997982</v>
      </c>
      <c r="AK40" s="62">
        <f>IF(Données[[#This Row],[TYPE]]="Rehab","",Données[[#This Row],[Montant des loyers perçus avant 1e échéance]]-Données[[#This Row],[Montant échéance annuelle]])</f>
        <v>61015.243549979816</v>
      </c>
      <c r="AL4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40" s="31">
        <v>44179</v>
      </c>
      <c r="AN40" s="37">
        <v>2020</v>
      </c>
      <c r="AO40" s="92">
        <f>IFERROR((DATEDIF(Données[[#This Row],[Arrêté LBU]],Données[[#This Row],[OS démarrage]],"d"))/30,0)</f>
        <v>6.2</v>
      </c>
      <c r="AP40" s="43">
        <v>19</v>
      </c>
      <c r="AQ40" s="95">
        <f>DATEDIF(Données[[#This Row],[OS démarrage]],Données[[#This Row],[Date réception entreprise recalée]],"M")</f>
        <v>22</v>
      </c>
      <c r="AR40" s="32">
        <v>44313</v>
      </c>
      <c r="AS40" s="97">
        <f>EDATE(Données[[#This Row],[OS démarrage]],Données[[#This Row],[Délai chantier initial]])</f>
        <v>44756</v>
      </c>
      <c r="AT40" s="50">
        <v>44850</v>
      </c>
      <c r="AU40" s="156">
        <f>EDATE(Données[[#This Row],[Date réception entreprise recalée]],12)</f>
        <v>45215</v>
      </c>
      <c r="AV40" s="98">
        <f>(Données[[#This Row],[Date réception entreprise recalée]]-Données[[#This Row],[Date réception entreprise prévue initialement]])/30</f>
        <v>3.1333333333333333</v>
      </c>
      <c r="AW40" s="52">
        <v>44881</v>
      </c>
      <c r="AX40" s="52">
        <v>44911</v>
      </c>
      <c r="AY40" s="52">
        <v>44911</v>
      </c>
      <c r="AZ40" s="52">
        <v>44880</v>
      </c>
      <c r="BA40" s="99">
        <f>IF(Données[[#This Row],[TYPE]]="Rehab","-",IFERROR((Données[[#This Row],[Date Livraison VEFA estimée avec retards constatés]]-Données[[#This Row],[Date livraison contractuelle y/c avenant]])/30,"-"))</f>
        <v>-1.0333333333333334</v>
      </c>
      <c r="BB40" s="100">
        <f>IF(Données[[#This Row],[TYPE]]="Rehab","-",Données[[#This Row],[Date Livraison VEFA estimée avec retards constatés]]-Données[[#This Row],[Date livraison contractuelle y/c avenant]])</f>
        <v>-31</v>
      </c>
      <c r="BC40" s="101">
        <f>IF(AND(Données[[#This Row],[TYPE]]&lt;&gt;"Rehab",Données[[#This Row],[Achèvement fondations]]&lt;&gt;""),EDATE(Données[[#This Row],[Achèvement fondations]],24),"")</f>
        <v>45043</v>
      </c>
      <c r="BD40" s="102">
        <f>IF(Données[[#This Row],[VEFA / PROPRE]]="vefa",EDATE(Données[[#This Row],[Date Livraison initiale VEFA]],1),EDATE(Données[[#This Row],[Date réception entreprise prévue initialement]],1))</f>
        <v>44942</v>
      </c>
      <c r="BE40" s="164">
        <v>44901</v>
      </c>
      <c r="BF40" s="68">
        <v>2022</v>
      </c>
      <c r="BG40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40" s="94">
        <v>32752.113049998166</v>
      </c>
      <c r="BI40" s="94">
        <f>IF(Données[[#This Row],[TYPE]]="Rehab","",Données[[#This Row],[Loyer mensuel]]*Données[[#This Row],[Retard Inauguration (m)]])</f>
        <v>0</v>
      </c>
    </row>
    <row r="41" spans="1:61" x14ac:dyDescent="0.3">
      <c r="A41" s="4" t="s">
        <v>98</v>
      </c>
      <c r="B41" s="3" t="s">
        <v>23</v>
      </c>
      <c r="C41" s="91">
        <f>Données[[#This Row],[LLS]]+Données[[#This Row],[LLTS]]+Données[[#This Row],[PLS]]+Données[[#This Row],[REHAB]]</f>
        <v>30</v>
      </c>
      <c r="D41" s="91">
        <f>Données[[#This Row],[LLS]]+Données[[#This Row],[LLTS]]+Données[[#This Row],[PLS]]</f>
        <v>30</v>
      </c>
      <c r="E41" s="4">
        <v>30</v>
      </c>
      <c r="F41" s="4"/>
      <c r="G41" s="4"/>
      <c r="H41" s="4"/>
      <c r="I41" s="9">
        <v>2086.91</v>
      </c>
      <c r="J41" s="7">
        <v>2470.27</v>
      </c>
      <c r="K41" s="92">
        <f>IF(Données[[#This Row],[TYPE]]="Rehab","",Données[[#This Row],[SHAB y/c V]]/Données[[#This Row],[N]])</f>
        <v>69.563666666666663</v>
      </c>
      <c r="L41" s="92">
        <f>IF(Données[[#This Row],[TYPE]]="Rehab","",Données[[#This Row],[SF priorisée]]/Données[[#This Row],[N]])</f>
        <v>82.342333333333329</v>
      </c>
      <c r="M41" s="93">
        <f>IFERROR(Données[[#This Row],[SHAB y/c V]]/Données[[#This Row],[SF priorisée]],"-")</f>
        <v>0.84481048630311661</v>
      </c>
      <c r="N41" s="92"/>
      <c r="O41" s="11" t="s">
        <v>34</v>
      </c>
      <c r="P41" s="11" t="s">
        <v>43</v>
      </c>
      <c r="Q41" s="14">
        <v>5000788.6536800005</v>
      </c>
      <c r="R41" s="94">
        <f>IFERROR(Données[[#This Row],[Prix Achat TTC]]/Données[[#This Row],[SHAB y/c V]],"-")</f>
        <v>2396.2646466210813</v>
      </c>
      <c r="S41" s="94">
        <f>IFERROR(Données[[#This Row],[Prix Achat TTC]]/Données[[#This Row],[SF priorisée]],"-")</f>
        <v>2024.3895014229215</v>
      </c>
      <c r="T41" s="94">
        <f>IFERROR(Données[[#This Row],[Prix Achat TTC]]/Données[[#This Row],[N]],"-")</f>
        <v>166692.9551226667</v>
      </c>
      <c r="U41" s="18">
        <v>43889</v>
      </c>
      <c r="V41" s="18">
        <v>44027</v>
      </c>
      <c r="W41" s="18">
        <v>44036</v>
      </c>
      <c r="X41" s="94">
        <f>IFERROR((DATEDIF(Données[[#This Row],[Demande LBU]],Données[[#This Row],[Arrêté LBU]],"d"))/30,0)</f>
        <v>4.5999999999999996</v>
      </c>
      <c r="Y41" s="22">
        <v>44193</v>
      </c>
      <c r="Z41" s="22">
        <v>44229</v>
      </c>
      <c r="AA41" s="88">
        <f>IFERROR((DATEDIF(Données[[#This Row],[Dde édition prêt]],Données[[#This Row],[Contrat de prêt]],"d"))/30,"-")</f>
        <v>1.2</v>
      </c>
      <c r="AB41" s="22">
        <f>EOMONTH(Données[[#This Row],[Contrat de prêt]],0)+1</f>
        <v>44256</v>
      </c>
      <c r="AC41" s="22">
        <v>44253</v>
      </c>
      <c r="AD41" s="22">
        <v>44256</v>
      </c>
      <c r="AE41" s="85">
        <v>36</v>
      </c>
      <c r="AF41" s="22">
        <f>EDATE(Données[[#This Row],[Début préfinancement (1e jour du mois suivant la prise d''effet du contrat)]],Données[[#This Row],[Durée de préfinancement]]+12)</f>
        <v>45717</v>
      </c>
      <c r="AG41" s="28">
        <v>173379.25</v>
      </c>
      <c r="AH41" s="95" t="str">
        <f>IF(Données[[#This Row],[TYPE]]="Rehab","",IF(Données[[#This Row],[Montant des loyers perçus avant 1e échéance]]&lt;Données[[#This Row],[Montant échéance annuelle]],"oui","non"))</f>
        <v>non</v>
      </c>
      <c r="AI41" s="96">
        <f>IF(Données[[#This Row],[TYPE]]="Rehab","",(Données[[#This Row],[1e échéance de prêt (24 mois préfi + 12 mois différé = 36 mois)]]-Données[[#This Row],[Date inauguration recalée]])/30)</f>
        <v>20.333333333333332</v>
      </c>
      <c r="AJ41" s="94">
        <f>IF(Données[[#This Row],[TYPE]]="Rehab","",(Données[[#This Row],[Mois de loyers avant 1e échéance]]*Données[[#This Row],[Loyer mensuel]]))</f>
        <v>318387.8055555555</v>
      </c>
      <c r="AK41" s="62">
        <f>IF(Données[[#This Row],[TYPE]]="Rehab","",Données[[#This Row],[Montant des loyers perçus avant 1e échéance]]-Données[[#This Row],[Montant échéance annuelle]])</f>
        <v>145008.5555555555</v>
      </c>
      <c r="AL4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41" s="31">
        <v>44256</v>
      </c>
      <c r="AN41" s="37">
        <v>2021</v>
      </c>
      <c r="AO41" s="92">
        <f>IFERROR((DATEDIF(Données[[#This Row],[Arrêté LBU]],Données[[#This Row],[OS démarrage]],"d"))/30,0)</f>
        <v>7.6333333333333337</v>
      </c>
      <c r="AP41" s="43">
        <v>18</v>
      </c>
      <c r="AQ41" s="95">
        <f>DATEDIF(Données[[#This Row],[OS démarrage]],Données[[#This Row],[Date réception entreprise recalée]],"M")</f>
        <v>25</v>
      </c>
      <c r="AR41" s="32">
        <v>44459</v>
      </c>
      <c r="AS41" s="97">
        <f>EDATE(Données[[#This Row],[OS démarrage]],Données[[#This Row],[Délai chantier initial]])</f>
        <v>44805</v>
      </c>
      <c r="AT41" s="50">
        <v>45019</v>
      </c>
      <c r="AU41" s="156">
        <f>EDATE(Données[[#This Row],[Date réception entreprise recalée]],12)</f>
        <v>45385</v>
      </c>
      <c r="AV41" s="98">
        <f>(Données[[#This Row],[Date réception entreprise recalée]]-Données[[#This Row],[Date réception entreprise prévue initialement]])/30</f>
        <v>7.1333333333333337</v>
      </c>
      <c r="AW41" s="52">
        <v>44834</v>
      </c>
      <c r="AX41" s="52">
        <v>44925</v>
      </c>
      <c r="AY41" s="52">
        <v>45019</v>
      </c>
      <c r="AZ41" s="52">
        <v>45076</v>
      </c>
      <c r="BA41" s="99">
        <f>IF(Données[[#This Row],[TYPE]]="Rehab","-",IFERROR((Données[[#This Row],[Date Livraison VEFA estimée avec retards constatés]]-Données[[#This Row],[Date livraison contractuelle y/c avenant]])/30,"-"))</f>
        <v>1.9</v>
      </c>
      <c r="BB41" s="100">
        <f>IF(Données[[#This Row],[TYPE]]="Rehab","-",Données[[#This Row],[Date Livraison VEFA estimée avec retards constatés]]-Données[[#This Row],[Date livraison contractuelle y/c avenant]])</f>
        <v>57</v>
      </c>
      <c r="BC41" s="101">
        <f>IF(AND(Données[[#This Row],[TYPE]]&lt;&gt;"Rehab",Données[[#This Row],[Achèvement fondations]]&lt;&gt;""),EDATE(Données[[#This Row],[Achèvement fondations]],24),"")</f>
        <v>45189</v>
      </c>
      <c r="BD41" s="102">
        <f>IF(Données[[#This Row],[VEFA / PROPRE]]="vefa",EDATE(Données[[#This Row],[Date Livraison initiale VEFA]],1),EDATE(Données[[#This Row],[Date réception entreprise prévue initialement]],1))</f>
        <v>44956</v>
      </c>
      <c r="BE41" s="164">
        <f>EDATE(Données[[#This Row],[Date Livraison VEFA estimée avec retards constatés]],1)</f>
        <v>45107</v>
      </c>
      <c r="BF41" s="69"/>
      <c r="BG41" s="103">
        <f>IF((Données[[#This Row],[Date inauguration recalée]]-Données[[#This Row],[Date inauguration initiale]])/30&lt;0,0,(Données[[#This Row],[Date inauguration recalée]]-Données[[#This Row],[Date inauguration initiale]])/30)</f>
        <v>5.0333333333333332</v>
      </c>
      <c r="BH41" s="94">
        <v>15658.416666666666</v>
      </c>
      <c r="BI41" s="94">
        <f>IF(Données[[#This Row],[TYPE]]="Rehab","",Données[[#This Row],[Loyer mensuel]]*Données[[#This Row],[Retard Inauguration (m)]])</f>
        <v>78814.030555555553</v>
      </c>
    </row>
    <row r="42" spans="1:61" x14ac:dyDescent="0.3">
      <c r="A42" s="195" t="s">
        <v>96</v>
      </c>
      <c r="B42" s="3" t="s">
        <v>40</v>
      </c>
      <c r="C42" s="91">
        <f>Données[[#This Row],[LLS]]+Données[[#This Row],[LLTS]]+Données[[#This Row],[PLS]]+Données[[#This Row],[REHAB]]</f>
        <v>16</v>
      </c>
      <c r="D42" s="91">
        <f>Données[[#This Row],[LLS]]+Données[[#This Row],[LLTS]]+Données[[#This Row],[PLS]]</f>
        <v>0</v>
      </c>
      <c r="E42" s="4"/>
      <c r="F42" s="4"/>
      <c r="G42" s="4"/>
      <c r="H42" s="4">
        <v>16</v>
      </c>
      <c r="I42" s="122"/>
      <c r="J42" s="8"/>
      <c r="K42" s="92" t="str">
        <f>IF(Données[[#This Row],[TYPE]]="Rehab","",Données[[#This Row],[SHAB y/c V]]/Données[[#This Row],[N]])</f>
        <v/>
      </c>
      <c r="L42" s="92" t="str">
        <f>IF(Données[[#This Row],[TYPE]]="Rehab","",Données[[#This Row],[SF priorisée]]/Données[[#This Row],[N]])</f>
        <v/>
      </c>
      <c r="M42" s="93" t="str">
        <f>IFERROR(Données[[#This Row],[SHAB y/c V]]/Données[[#This Row],[SF priorisée]],"-")</f>
        <v>-</v>
      </c>
      <c r="N42" s="92"/>
      <c r="O42" s="12"/>
      <c r="P42" s="11"/>
      <c r="Q42" s="15"/>
      <c r="R42" s="94" t="str">
        <f>IFERROR(Données[[#This Row],[Prix Achat TTC]]/Données[[#This Row],[SHAB y/c V]],"-")</f>
        <v>-</v>
      </c>
      <c r="S42" s="94" t="str">
        <f>IFERROR(Données[[#This Row],[Prix Achat TTC]]/Données[[#This Row],[SF priorisée]],"-")</f>
        <v>-</v>
      </c>
      <c r="T42" s="94">
        <f>IFERROR(Données[[#This Row],[Prix Achat TTC]]/Données[[#This Row],[N]],"-")</f>
        <v>0</v>
      </c>
      <c r="U42" s="18">
        <v>43979</v>
      </c>
      <c r="V42" s="18">
        <v>44071</v>
      </c>
      <c r="W42" s="18">
        <v>44077</v>
      </c>
      <c r="X42" s="94">
        <f>IFERROR((DATEDIF(Données[[#This Row],[Demande LBU]],Données[[#This Row],[Arrêté LBU]],"d"))/30,0)</f>
        <v>3.0666666666666669</v>
      </c>
      <c r="Y42" s="22">
        <v>44467</v>
      </c>
      <c r="Z42" s="22">
        <v>44557</v>
      </c>
      <c r="AA42" s="88">
        <f>IFERROR((DATEDIF(Données[[#This Row],[Dde édition prêt]],Données[[#This Row],[Contrat de prêt]],"d"))/30,"-")</f>
        <v>3</v>
      </c>
      <c r="AB42" s="22">
        <f>EOMONTH(Données[[#This Row],[Contrat de prêt]],0)+1</f>
        <v>44562</v>
      </c>
      <c r="AC42" s="22">
        <v>44557</v>
      </c>
      <c r="AD42" s="22">
        <v>44562</v>
      </c>
      <c r="AE42" s="85">
        <v>24</v>
      </c>
      <c r="AF42" s="22">
        <f>EDATE(Données[[#This Row],[Début préfinancement (1e jour du mois suivant la prise d''effet du contrat)]],Données[[#This Row],[Durée de préfinancement]]+12)</f>
        <v>45658</v>
      </c>
      <c r="AG42" s="28"/>
      <c r="AH42" s="95" t="str">
        <f>IF(Données[[#This Row],[TYPE]]="Rehab","",IF(Données[[#This Row],[Montant des loyers perçus avant 1e échéance]]&lt;Données[[#This Row],[Montant échéance annuelle]],"oui","non"))</f>
        <v/>
      </c>
      <c r="AI42" s="96" t="str">
        <f>IF(Données[[#This Row],[TYPE]]="Rehab","",(Données[[#This Row],[1e échéance de prêt (24 mois préfi + 12 mois différé = 36 mois)]]-Données[[#This Row],[Date inauguration recalée]])/30)</f>
        <v/>
      </c>
      <c r="AJ42" s="94" t="str">
        <f>IF(Données[[#This Row],[TYPE]]="Rehab","",(Données[[#This Row],[Mois de loyers avant 1e échéance]]*Données[[#This Row],[Loyer mensuel]]))</f>
        <v/>
      </c>
      <c r="AK42" s="62" t="str">
        <f>IF(Données[[#This Row],[TYPE]]="Rehab","",Données[[#This Row],[Montant des loyers perçus avant 1e échéance]]-Données[[#This Row],[Montant échéance annuelle]])</f>
        <v/>
      </c>
      <c r="AL42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42" s="31">
        <v>44636</v>
      </c>
      <c r="AN42" s="37">
        <v>2022</v>
      </c>
      <c r="AO42" s="92">
        <f>IFERROR((DATEDIF(Données[[#This Row],[Arrêté LBU]],Données[[#This Row],[OS démarrage]],"d"))/30,0)</f>
        <v>18.833333333333332</v>
      </c>
      <c r="AP42" s="43">
        <v>12</v>
      </c>
      <c r="AQ42" s="95">
        <f>DATEDIF(Données[[#This Row],[OS démarrage]],Données[[#This Row],[Date réception entreprise recalée]],"M")</f>
        <v>13</v>
      </c>
      <c r="AR42" s="32"/>
      <c r="AS42" s="97">
        <f>EDATE(Données[[#This Row],[OS démarrage]],Données[[#This Row],[Délai chantier initial]])</f>
        <v>45001</v>
      </c>
      <c r="AT42" s="50">
        <v>45040</v>
      </c>
      <c r="AU42" s="156">
        <f>EDATE(Données[[#This Row],[Date réception entreprise recalée]],12)</f>
        <v>45406</v>
      </c>
      <c r="AV42" s="98">
        <f>(Données[[#This Row],[Date réception entreprise recalée]]-Données[[#This Row],[Date réception entreprise prévue initialement]])/30</f>
        <v>1.3</v>
      </c>
      <c r="AW42" s="54"/>
      <c r="AX42" s="52"/>
      <c r="AY42" s="52"/>
      <c r="AZ42" s="52"/>
      <c r="BA42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42" s="100" t="str">
        <f>IF(Données[[#This Row],[TYPE]]="Rehab","-",Données[[#This Row],[Date Livraison VEFA estimée avec retards constatés]]-Données[[#This Row],[Date livraison contractuelle y/c avenant]])</f>
        <v>-</v>
      </c>
      <c r="BC42" s="101" t="str">
        <f>IF(AND(Données[[#This Row],[TYPE]]&lt;&gt;"Rehab",Données[[#This Row],[Achèvement fondations]]&lt;&gt;""),EDATE(Données[[#This Row],[Achèvement fondations]],24),"")</f>
        <v/>
      </c>
      <c r="BD42" s="102">
        <f>IF(Données[[#This Row],[VEFA / PROPRE]]="vefa",EDATE(Données[[#This Row],[Date Livraison initiale VEFA]],1),EDATE(Données[[#This Row],[Date réception entreprise prévue initialement]],1))</f>
        <v>45032</v>
      </c>
      <c r="BE42" s="164">
        <f>IF(Données[[#This Row],[VEFA / PROPRE]]="VEFA",EDATE(Données[[#This Row],[Date Livraison VEFA estimée avec retards constatés]],1),EDATE(Données[[#This Row],[Date réception entreprise recalée]],1))</f>
        <v>45070</v>
      </c>
      <c r="BF42" s="70"/>
      <c r="BG42" s="103">
        <f>IF((Données[[#This Row],[Date inauguration recalée]]-Données[[#This Row],[Date inauguration initiale]])/30&lt;0,0,(Données[[#This Row],[Date inauguration recalée]]-Données[[#This Row],[Date inauguration initiale]])/30)</f>
        <v>1.2666666666666666</v>
      </c>
      <c r="BH42" s="94"/>
      <c r="BI42" s="94" t="str">
        <f>IF(Données[[#This Row],[TYPE]]="Rehab","",Données[[#This Row],[Loyer mensuel]]*Données[[#This Row],[Retard Inauguration (m)]])</f>
        <v/>
      </c>
    </row>
    <row r="43" spans="1:61" x14ac:dyDescent="0.3">
      <c r="A43" s="61" t="s">
        <v>94</v>
      </c>
      <c r="B43" s="3" t="s">
        <v>40</v>
      </c>
      <c r="C43" s="91">
        <f>Données[[#This Row],[LLS]]+Données[[#This Row],[LLTS]]+Données[[#This Row],[PLS]]+Données[[#This Row],[REHAB]]</f>
        <v>18</v>
      </c>
      <c r="D43" s="91">
        <f>Données[[#This Row],[LLS]]+Données[[#This Row],[LLTS]]+Données[[#This Row],[PLS]]</f>
        <v>0</v>
      </c>
      <c r="E43" s="4"/>
      <c r="F43" s="4"/>
      <c r="G43" s="4"/>
      <c r="H43" s="121">
        <v>18</v>
      </c>
      <c r="I43" s="122"/>
      <c r="J43" s="8"/>
      <c r="K43" s="92" t="str">
        <f>IF(Données[[#This Row],[TYPE]]="Rehab","",Données[[#This Row],[SHAB y/c V]]/Données[[#This Row],[N]])</f>
        <v/>
      </c>
      <c r="L43" s="92" t="str">
        <f>IF(Données[[#This Row],[TYPE]]="Rehab","",Données[[#This Row],[SF priorisée]]/Données[[#This Row],[N]])</f>
        <v/>
      </c>
      <c r="M43" s="93" t="str">
        <f>IFERROR(Données[[#This Row],[SHAB y/c V]]/Données[[#This Row],[SF priorisée]],"-")</f>
        <v>-</v>
      </c>
      <c r="N43" s="92"/>
      <c r="O43" s="12"/>
      <c r="P43" s="11" t="s">
        <v>43</v>
      </c>
      <c r="Q43" s="15"/>
      <c r="R43" s="94" t="str">
        <f>IFERROR(Données[[#This Row],[Prix Achat TTC]]/Données[[#This Row],[SHAB y/c V]],"-")</f>
        <v>-</v>
      </c>
      <c r="S43" s="94" t="str">
        <f>IFERROR(Données[[#This Row],[Prix Achat TTC]]/Données[[#This Row],[SF priorisée]],"-")</f>
        <v>-</v>
      </c>
      <c r="T43" s="94">
        <f>IFERROR(Données[[#This Row],[Prix Achat TTC]]/Données[[#This Row],[N]],"-")</f>
        <v>0</v>
      </c>
      <c r="U43" s="18">
        <v>43979</v>
      </c>
      <c r="V43" s="18">
        <v>44071</v>
      </c>
      <c r="W43" s="18">
        <v>44077</v>
      </c>
      <c r="X43" s="94">
        <f>IFERROR((DATEDIF(Données[[#This Row],[Demande LBU]],Données[[#This Row],[Arrêté LBU]],"d"))/30,0)</f>
        <v>3.0666666666666669</v>
      </c>
      <c r="Y43" s="22">
        <v>44467</v>
      </c>
      <c r="Z43" s="22">
        <v>44557</v>
      </c>
      <c r="AA43" s="88">
        <f>IFERROR((DATEDIF(Données[[#This Row],[Dde édition prêt]],Données[[#This Row],[Contrat de prêt]],"d"))/30,"-")</f>
        <v>3</v>
      </c>
      <c r="AB43" s="22">
        <f>EOMONTH(Données[[#This Row],[Contrat de prêt]],0)+1</f>
        <v>44562</v>
      </c>
      <c r="AC43" s="22">
        <v>44557</v>
      </c>
      <c r="AD43" s="22">
        <v>44562</v>
      </c>
      <c r="AE43" s="85">
        <v>24</v>
      </c>
      <c r="AF43" s="22">
        <f>EDATE(Données[[#This Row],[Début préfinancement (1e jour du mois suivant la prise d''effet du contrat)]],Données[[#This Row],[Durée de préfinancement]]+12)</f>
        <v>45658</v>
      </c>
      <c r="AG43" s="28"/>
      <c r="AH43" s="95" t="str">
        <f>IF(Données[[#This Row],[TYPE]]="Rehab","",IF(Données[[#This Row],[Montant des loyers perçus avant 1e échéance]]&lt;Données[[#This Row],[Montant échéance annuelle]],"oui","non"))</f>
        <v/>
      </c>
      <c r="AI43" s="96" t="str">
        <f>IF(Données[[#This Row],[TYPE]]="Rehab","",(Données[[#This Row],[1e échéance de prêt (24 mois préfi + 12 mois différé = 36 mois)]]-Données[[#This Row],[Date inauguration recalée]])/30)</f>
        <v/>
      </c>
      <c r="AJ43" s="94" t="str">
        <f>IF(Données[[#This Row],[TYPE]]="Rehab","",(Données[[#This Row],[Mois de loyers avant 1e échéance]]*Données[[#This Row],[Loyer mensuel]]))</f>
        <v/>
      </c>
      <c r="AK43" s="62" t="str">
        <f>IF(Données[[#This Row],[TYPE]]="Rehab","",Données[[#This Row],[Montant des loyers perçus avant 1e échéance]]-Données[[#This Row],[Montant échéance annuelle]])</f>
        <v/>
      </c>
      <c r="AL43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43" s="31">
        <v>44677</v>
      </c>
      <c r="AN43" s="37">
        <v>2022</v>
      </c>
      <c r="AO43" s="92">
        <f>IFERROR((DATEDIF(Données[[#This Row],[Arrêté LBU]],Données[[#This Row],[OS démarrage]],"d"))/30,0)</f>
        <v>20.2</v>
      </c>
      <c r="AP43" s="43">
        <v>12</v>
      </c>
      <c r="AQ43" s="95">
        <f>DATEDIF(Données[[#This Row],[OS démarrage]],Données[[#This Row],[Date réception entreprise recalée]],"M")</f>
        <v>13</v>
      </c>
      <c r="AR43" s="104"/>
      <c r="AS43" s="97">
        <f>EDATE(Données[[#This Row],[OS démarrage]],Données[[#This Row],[Délai chantier initial]])</f>
        <v>45042</v>
      </c>
      <c r="AT43" s="50">
        <v>45072</v>
      </c>
      <c r="AU43" s="156">
        <f>EDATE(Données[[#This Row],[Date réception entreprise recalée]],12)</f>
        <v>45438</v>
      </c>
      <c r="AV43" s="98">
        <f>(Données[[#This Row],[Date réception entreprise recalée]]-Données[[#This Row],[Date réception entreprise prévue initialement]])/30</f>
        <v>1</v>
      </c>
      <c r="AW43" s="54"/>
      <c r="AX43" s="52"/>
      <c r="AY43" s="52"/>
      <c r="AZ43" s="52"/>
      <c r="BA43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43" s="100" t="str">
        <f>IF(Données[[#This Row],[TYPE]]="Rehab","-",Données[[#This Row],[Date Livraison VEFA estimée avec retards constatés]]-Données[[#This Row],[Date livraison contractuelle y/c avenant]])</f>
        <v>-</v>
      </c>
      <c r="BC43" s="101" t="str">
        <f>IF(AND(Données[[#This Row],[TYPE]]&lt;&gt;"Rehab",Données[[#This Row],[Achèvement fondations]]&lt;&gt;""),EDATE(Données[[#This Row],[Achèvement fondations]],24),"")</f>
        <v/>
      </c>
      <c r="BD43" s="102">
        <f>IF(Données[[#This Row],[VEFA / PROPRE]]="vefa",EDATE(Données[[#This Row],[Date Livraison initiale VEFA]],1),EDATE(Données[[#This Row],[Date réception entreprise prévue initialement]],1))</f>
        <v>45072</v>
      </c>
      <c r="BE43" s="164">
        <f>IF(Données[[#This Row],[VEFA / PROPRE]]="VEFA",EDATE(Données[[#This Row],[Date Livraison VEFA estimée avec retards constatés]],1),EDATE(Données[[#This Row],[Date réception entreprise recalée]],1))</f>
        <v>45103</v>
      </c>
      <c r="BF43" s="69"/>
      <c r="BG43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43" s="94"/>
      <c r="BI43" s="94" t="str">
        <f>IF(Données[[#This Row],[TYPE]]="Rehab","",Données[[#This Row],[Loyer mensuel]]*Données[[#This Row],[Retard Inauguration (m)]])</f>
        <v/>
      </c>
    </row>
    <row r="44" spans="1:61" x14ac:dyDescent="0.3">
      <c r="A44" s="4" t="s">
        <v>95</v>
      </c>
      <c r="B44" s="3" t="s">
        <v>23</v>
      </c>
      <c r="C44" s="91">
        <f>Données[[#This Row],[LLS]]+Données[[#This Row],[LLTS]]+Données[[#This Row],[PLS]]+Données[[#This Row],[REHAB]]</f>
        <v>10</v>
      </c>
      <c r="D44" s="91">
        <f>Données[[#This Row],[LLS]]+Données[[#This Row],[LLTS]]+Données[[#This Row],[PLS]]</f>
        <v>10</v>
      </c>
      <c r="E44" s="60">
        <v>10</v>
      </c>
      <c r="F44" s="60"/>
      <c r="G44" s="4"/>
      <c r="H44" s="4"/>
      <c r="I44" s="105">
        <v>737.57</v>
      </c>
      <c r="J44" s="7">
        <v>857.75</v>
      </c>
      <c r="K44" s="92">
        <f>IF(Données[[#This Row],[TYPE]]="Rehab","",Données[[#This Row],[SHAB y/c V]]/Données[[#This Row],[N]])</f>
        <v>73.757000000000005</v>
      </c>
      <c r="L44" s="92">
        <f>IF(Données[[#This Row],[TYPE]]="Rehab","",Données[[#This Row],[SF priorisée]]/Données[[#This Row],[N]])</f>
        <v>85.775000000000006</v>
      </c>
      <c r="M44" s="93">
        <f>IFERROR(Données[[#This Row],[SHAB y/c V]]/Données[[#This Row],[SF priorisée]],"-")</f>
        <v>0.85988924511804143</v>
      </c>
      <c r="N44" s="92"/>
      <c r="O44" s="11" t="s">
        <v>41</v>
      </c>
      <c r="P44" s="11" t="s">
        <v>43</v>
      </c>
      <c r="Q44" s="90"/>
      <c r="R44" s="94">
        <f>IFERROR(Données[[#This Row],[Prix Achat TTC]]/Données[[#This Row],[SHAB y/c V]],"-")</f>
        <v>0</v>
      </c>
      <c r="S44" s="94">
        <f>IFERROR(Données[[#This Row],[Prix Achat TTC]]/Données[[#This Row],[SF priorisée]],"-")</f>
        <v>0</v>
      </c>
      <c r="T44" s="94">
        <f>IFERROR(Données[[#This Row],[Prix Achat TTC]]/Données[[#This Row],[N]],"-")</f>
        <v>0</v>
      </c>
      <c r="U44" s="18">
        <v>44134</v>
      </c>
      <c r="V44" s="18">
        <v>44175</v>
      </c>
      <c r="W44" s="18"/>
      <c r="X44" s="94">
        <f>IFERROR((DATEDIF(Données[[#This Row],[Demande LBU]],Données[[#This Row],[Arrêté LBU]],"d"))/30,0)</f>
        <v>1.3666666666666667</v>
      </c>
      <c r="Y44" s="22">
        <v>44182</v>
      </c>
      <c r="Z44" s="22">
        <v>44229</v>
      </c>
      <c r="AA44" s="88">
        <f>IFERROR((DATEDIF(Données[[#This Row],[Dde édition prêt]],Données[[#This Row],[Contrat de prêt]],"d"))/30,"-")</f>
        <v>1.5666666666666667</v>
      </c>
      <c r="AB44" s="22">
        <f>EOMONTH(Données[[#This Row],[Contrat de prêt]],0)+1</f>
        <v>44256</v>
      </c>
      <c r="AC44" s="22">
        <v>44273</v>
      </c>
      <c r="AD44" s="22">
        <v>44256</v>
      </c>
      <c r="AE44" s="85">
        <v>24</v>
      </c>
      <c r="AF44" s="22">
        <f>EDATE(Données[[#This Row],[Début préfinancement (1e jour du mois suivant la prise d''effet du contrat)]],Données[[#This Row],[Durée de préfinancement]]+12)</f>
        <v>45352</v>
      </c>
      <c r="AG44" s="28">
        <f>42990+2062+5864+5538</f>
        <v>56454</v>
      </c>
      <c r="AH44" s="95" t="str">
        <f>IF(Données[[#This Row],[TYPE]]="Rehab","",IF(Données[[#This Row],[Montant des loyers perçus avant 1e échéance]]&lt;Données[[#This Row],[Montant échéance annuelle]],"oui","non"))</f>
        <v>oui</v>
      </c>
      <c r="AI44" s="96">
        <f>IF(Données[[#This Row],[TYPE]]="Rehab","",(Données[[#This Row],[1e échéance de prêt (24 mois préfi + 12 mois différé = 36 mois)]]-Données[[#This Row],[Date inauguration recalée]])/30)</f>
        <v>7.9666666666666668</v>
      </c>
      <c r="AJ44" s="94">
        <f>IF(Données[[#This Row],[TYPE]]="Rehab","",(Données[[#This Row],[Mois de loyers avant 1e échéance]]*Données[[#This Row],[Loyer mensuel]]))</f>
        <v>46936.612713750648</v>
      </c>
      <c r="AK44" s="62">
        <f>IF(Données[[#This Row],[TYPE]]="Rehab","",Données[[#This Row],[Montant des loyers perçus avant 1e échéance]]-Données[[#This Row],[Montant échéance annuelle]])</f>
        <v>-9517.3872862493517</v>
      </c>
      <c r="AL4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9517.3872862493517</v>
      </c>
      <c r="AM44" s="31">
        <v>44301</v>
      </c>
      <c r="AN44" s="37">
        <v>2021</v>
      </c>
      <c r="AO44" s="92">
        <f>IFERROR((DATEDIF(Données[[#This Row],[Arrêté LBU]],Données[[#This Row],[OS démarrage]],"d"))/30,0)</f>
        <v>4.2</v>
      </c>
      <c r="AP44" s="43">
        <v>18</v>
      </c>
      <c r="AQ44" s="95">
        <f>DATEDIF(Données[[#This Row],[OS démarrage]],Données[[#This Row],[Date réception entreprise recalée]],"M")</f>
        <v>25</v>
      </c>
      <c r="AR44" s="32">
        <v>44474</v>
      </c>
      <c r="AS44" s="97">
        <f>EDATE(Données[[#This Row],[OS démarrage]],Données[[#This Row],[Délai chantier initial]])</f>
        <v>44849</v>
      </c>
      <c r="AT44" s="50">
        <v>45083</v>
      </c>
      <c r="AU44" s="156">
        <f>EDATE(Données[[#This Row],[Date réception entreprise recalée]],12)</f>
        <v>45449</v>
      </c>
      <c r="AV44" s="98">
        <f>(Données[[#This Row],[Date réception entreprise recalée]]-Données[[#This Row],[Date réception entreprise prévue initialement]])/30</f>
        <v>7.8</v>
      </c>
      <c r="AW44" s="54"/>
      <c r="AX44" s="52"/>
      <c r="AY44" s="52"/>
      <c r="AZ44" s="52"/>
      <c r="BA44" s="99">
        <f>IF(Données[[#This Row],[TYPE]]="Rehab","-",IFERROR((Données[[#This Row],[Date Livraison VEFA estimée avec retards constatés]]-Données[[#This Row],[Date livraison contractuelle y/c avenant]])/30,"-"))</f>
        <v>0</v>
      </c>
      <c r="BB44" s="100">
        <f>IF(Données[[#This Row],[TYPE]]="Rehab","-",Données[[#This Row],[Date Livraison VEFA estimée avec retards constatés]]-Données[[#This Row],[Date livraison contractuelle y/c avenant]])</f>
        <v>0</v>
      </c>
      <c r="BC44" s="101">
        <f>IF(AND(Données[[#This Row],[TYPE]]&lt;&gt;"Rehab",Données[[#This Row],[Achèvement fondations]]&lt;&gt;""),EDATE(Données[[#This Row],[Achèvement fondations]],24),"")</f>
        <v>45204</v>
      </c>
      <c r="BD44" s="102">
        <f>IF(Données[[#This Row],[VEFA / PROPRE]]="vefa",EDATE(Données[[#This Row],[Date Livraison initiale VEFA]],1),EDATE(Données[[#This Row],[Date réception entreprise prévue initialement]],1))</f>
        <v>44880</v>
      </c>
      <c r="BE44" s="164">
        <f>IF(Données[[#This Row],[VEFA / PROPRE]]="VEFA",EDATE(Données[[#This Row],[Date Livraison VEFA estimée avec retards constatés]],1),EDATE(Données[[#This Row],[Date réception entreprise recalée]],1))</f>
        <v>45113</v>
      </c>
      <c r="BF44" s="69"/>
      <c r="BG44" s="103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H44" s="94">
        <v>5891.6250268306248</v>
      </c>
      <c r="BI44" s="94">
        <f>IF(Données[[#This Row],[TYPE]]="Rehab","",Données[[#This Row],[Loyer mensuel]]*Données[[#This Row],[Retard Inauguration (m)]])</f>
        <v>45758.287708384516</v>
      </c>
    </row>
    <row r="45" spans="1:61" x14ac:dyDescent="0.3">
      <c r="A45" s="4" t="s">
        <v>97</v>
      </c>
      <c r="B45" s="3" t="s">
        <v>24</v>
      </c>
      <c r="C45" s="91">
        <f>Données[[#This Row],[LLS]]+Données[[#This Row],[LLTS]]+Données[[#This Row],[PLS]]+Données[[#This Row],[REHAB]]</f>
        <v>8</v>
      </c>
      <c r="D45" s="91">
        <f>Données[[#This Row],[LLS]]+Données[[#This Row],[LLTS]]+Données[[#This Row],[PLS]]</f>
        <v>8</v>
      </c>
      <c r="E45" s="4"/>
      <c r="F45" s="4">
        <v>8</v>
      </c>
      <c r="G45" s="4"/>
      <c r="H45" s="4"/>
      <c r="I45" s="105">
        <v>419.99</v>
      </c>
      <c r="J45" s="7">
        <v>517.59</v>
      </c>
      <c r="K45" s="92">
        <f>IF(Données[[#This Row],[TYPE]]="Rehab","",Données[[#This Row],[SHAB y/c V]]/Données[[#This Row],[N]])</f>
        <v>52.498750000000001</v>
      </c>
      <c r="L45" s="92">
        <f>IF(Données[[#This Row],[TYPE]]="Rehab","",Données[[#This Row],[SF priorisée]]/Données[[#This Row],[N]])</f>
        <v>64.698750000000004</v>
      </c>
      <c r="M45" s="93">
        <f>IFERROR(Données[[#This Row],[SHAB y/c V]]/Données[[#This Row],[SF priorisée]],"-")</f>
        <v>0.81143376031221615</v>
      </c>
      <c r="N45" s="92">
        <v>418.66</v>
      </c>
      <c r="O45" s="11" t="s">
        <v>41</v>
      </c>
      <c r="P45" s="11" t="s">
        <v>43</v>
      </c>
      <c r="Q45" s="90"/>
      <c r="R45" s="94">
        <f>IFERROR(Données[[#This Row],[Prix Achat TTC]]/Données[[#This Row],[SHAB y/c V]],"-")</f>
        <v>0</v>
      </c>
      <c r="S45" s="94">
        <f>IFERROR(Données[[#This Row],[Prix Achat TTC]]/Données[[#This Row],[SF priorisée]],"-")</f>
        <v>0</v>
      </c>
      <c r="T45" s="94">
        <f>IFERROR(Données[[#This Row],[Prix Achat TTC]]/Données[[#This Row],[N]],"-")</f>
        <v>0</v>
      </c>
      <c r="U45" s="18">
        <v>44134</v>
      </c>
      <c r="V45" s="18">
        <v>44175</v>
      </c>
      <c r="W45" s="18"/>
      <c r="X45" s="94">
        <f>IFERROR((DATEDIF(Données[[#This Row],[Demande LBU]],Données[[#This Row],[Arrêté LBU]],"d"))/30,0)</f>
        <v>1.3666666666666667</v>
      </c>
      <c r="Y45" s="22">
        <v>44182</v>
      </c>
      <c r="Z45" s="22">
        <v>44229</v>
      </c>
      <c r="AA45" s="88">
        <f>IFERROR((DATEDIF(Données[[#This Row],[Dde édition prêt]],Données[[#This Row],[Contrat de prêt]],"d"))/30,"-")</f>
        <v>1.5666666666666667</v>
      </c>
      <c r="AB45" s="22">
        <f>EOMONTH(Données[[#This Row],[Contrat de prêt]],0)+1</f>
        <v>44256</v>
      </c>
      <c r="AC45" s="22">
        <v>44273</v>
      </c>
      <c r="AD45" s="22">
        <v>44256</v>
      </c>
      <c r="AE45" s="85">
        <v>24</v>
      </c>
      <c r="AF45" s="22">
        <f>EDATE(Données[[#This Row],[Début préfinancement (1e jour du mois suivant la prise d''effet du contrat)]],Données[[#This Row],[Durée de préfinancement]]+12)</f>
        <v>45352</v>
      </c>
      <c r="AG45" s="28">
        <f>1389+19316+2793+4430</f>
        <v>27928</v>
      </c>
      <c r="AH45" s="95" t="str">
        <f>IF(Données[[#This Row],[TYPE]]="Rehab","",IF(Données[[#This Row],[Montant des loyers perçus avant 1e échéance]]&lt;Données[[#This Row],[Montant échéance annuelle]],"oui","non"))</f>
        <v>oui</v>
      </c>
      <c r="AI45" s="96">
        <f>IF(Données[[#This Row],[TYPE]]="Rehab","",(Données[[#This Row],[1e échéance de prêt (24 mois préfi + 12 mois différé = 36 mois)]]-Données[[#This Row],[Date inauguration recalée]])/30)</f>
        <v>7.9666666666666668</v>
      </c>
      <c r="AJ45" s="94">
        <f>IF(Données[[#This Row],[TYPE]]="Rehab","",(Données[[#This Row],[Mois de loyers avant 1e échéance]]*Données[[#This Row],[Loyer mensuel]]))</f>
        <v>21758.801822665817</v>
      </c>
      <c r="AK45" s="62">
        <f>IF(Données[[#This Row],[TYPE]]="Rehab","",Données[[#This Row],[Montant des loyers perçus avant 1e échéance]]-Données[[#This Row],[Montant échéance annuelle]])</f>
        <v>-6169.1981773341831</v>
      </c>
      <c r="AL4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6169.1981773341831</v>
      </c>
      <c r="AM45" s="31">
        <v>44301</v>
      </c>
      <c r="AN45" s="37">
        <v>2021</v>
      </c>
      <c r="AO45" s="92">
        <f>IFERROR((DATEDIF(Données[[#This Row],[Arrêté LBU]],Données[[#This Row],[OS démarrage]],"d"))/30,0)</f>
        <v>4.2</v>
      </c>
      <c r="AP45" s="43">
        <v>18</v>
      </c>
      <c r="AQ45" s="95">
        <f>DATEDIF(Données[[#This Row],[OS démarrage]],Données[[#This Row],[Date réception entreprise recalée]],"M")</f>
        <v>25</v>
      </c>
      <c r="AR45" s="32">
        <v>44474</v>
      </c>
      <c r="AS45" s="97">
        <f>EDATE(Données[[#This Row],[OS démarrage]],Données[[#This Row],[Délai chantier initial]])</f>
        <v>44849</v>
      </c>
      <c r="AT45" s="50">
        <v>45083</v>
      </c>
      <c r="AU45" s="156">
        <f>EDATE(Données[[#This Row],[Date réception entreprise recalée]],12)</f>
        <v>45449</v>
      </c>
      <c r="AV45" s="98">
        <f>(Données[[#This Row],[Date réception entreprise recalée]]-Données[[#This Row],[Date réception entreprise prévue initialement]])/30</f>
        <v>7.8</v>
      </c>
      <c r="AW45" s="54"/>
      <c r="AX45" s="52"/>
      <c r="AY45" s="52"/>
      <c r="AZ45" s="52"/>
      <c r="BA45" s="99">
        <f>IF(Données[[#This Row],[TYPE]]="Rehab","-",IFERROR((Données[[#This Row],[Date Livraison VEFA estimée avec retards constatés]]-Données[[#This Row],[Date livraison contractuelle y/c avenant]])/30,"-"))</f>
        <v>0</v>
      </c>
      <c r="BB45" s="100">
        <f>IF(Données[[#This Row],[TYPE]]="Rehab","-",Données[[#This Row],[Date Livraison VEFA estimée avec retards constatés]]-Données[[#This Row],[Date livraison contractuelle y/c avenant]])</f>
        <v>0</v>
      </c>
      <c r="BC45" s="101">
        <f>IF(AND(Données[[#This Row],[TYPE]]&lt;&gt;"Rehab",Données[[#This Row],[Achèvement fondations]]&lt;&gt;""),EDATE(Données[[#This Row],[Achèvement fondations]],24),"")</f>
        <v>45204</v>
      </c>
      <c r="BD45" s="102">
        <f>IF(Données[[#This Row],[VEFA / PROPRE]]="vefa",EDATE(Données[[#This Row],[Date Livraison initiale VEFA]],1),EDATE(Données[[#This Row],[Date réception entreprise prévue initialement]],1))</f>
        <v>44880</v>
      </c>
      <c r="BE45" s="164">
        <f>IF(Données[[#This Row],[VEFA / PROPRE]]="VEFA",EDATE(Données[[#This Row],[Date Livraison VEFA estimée avec retards constatés]],1),EDATE(Données[[#This Row],[Date réception entreprise recalée]],1))</f>
        <v>45113</v>
      </c>
      <c r="BF45" s="69"/>
      <c r="BG45" s="103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H45" s="94">
        <v>2731.2303543095168</v>
      </c>
      <c r="BI45" s="94">
        <f>IF(Données[[#This Row],[TYPE]]="Rehab","",Données[[#This Row],[Loyer mensuel]]*Données[[#This Row],[Retard Inauguration (m)]])</f>
        <v>21212.555751803913</v>
      </c>
    </row>
    <row r="46" spans="1:61" x14ac:dyDescent="0.3">
      <c r="A46" s="4" t="s">
        <v>98</v>
      </c>
      <c r="B46" s="3" t="s">
        <v>40</v>
      </c>
      <c r="C46" s="91">
        <f>Données[[#This Row],[LLS]]+Données[[#This Row],[LLTS]]+Données[[#This Row],[PLS]]+Données[[#This Row],[REHAB]]</f>
        <v>26</v>
      </c>
      <c r="D46" s="91">
        <f>Données[[#This Row],[LLS]]+Données[[#This Row],[LLTS]]+Données[[#This Row],[PLS]]</f>
        <v>0</v>
      </c>
      <c r="E46" s="4"/>
      <c r="F46" s="4"/>
      <c r="G46" s="4"/>
      <c r="H46" s="4">
        <v>26</v>
      </c>
      <c r="I46" s="122"/>
      <c r="J46" s="8"/>
      <c r="K46" s="92" t="str">
        <f>IF(Données[[#This Row],[TYPE]]="Rehab","",Données[[#This Row],[SHAB y/c V]]/Données[[#This Row],[N]])</f>
        <v/>
      </c>
      <c r="L46" s="92" t="str">
        <f>IF(Données[[#This Row],[TYPE]]="Rehab","",Données[[#This Row],[SF priorisée]]/Données[[#This Row],[N]])</f>
        <v/>
      </c>
      <c r="M46" s="93" t="str">
        <f>IFERROR(Données[[#This Row],[SHAB y/c V]]/Données[[#This Row],[SF priorisée]],"-")</f>
        <v>-</v>
      </c>
      <c r="N46" s="92"/>
      <c r="O46" s="12"/>
      <c r="P46" s="11" t="s">
        <v>43</v>
      </c>
      <c r="Q46" s="15"/>
      <c r="R46" s="94" t="str">
        <f>IFERROR(Données[[#This Row],[Prix Achat TTC]]/Données[[#This Row],[SHAB y/c V]],"-")</f>
        <v>-</v>
      </c>
      <c r="S46" s="94" t="str">
        <f>IFERROR(Données[[#This Row],[Prix Achat TTC]]/Données[[#This Row],[SF priorisée]],"-")</f>
        <v>-</v>
      </c>
      <c r="T46" s="94">
        <f>IFERROR(Données[[#This Row],[Prix Achat TTC]]/Données[[#This Row],[N]],"-")</f>
        <v>0</v>
      </c>
      <c r="U46" s="18">
        <v>43979</v>
      </c>
      <c r="V46" s="18">
        <v>44071</v>
      </c>
      <c r="W46" s="18">
        <v>44077</v>
      </c>
      <c r="X46" s="94">
        <f>IFERROR((DATEDIF(Données[[#This Row],[Demande LBU]],Données[[#This Row],[Arrêté LBU]],"d"))/30,0)</f>
        <v>3.0666666666666669</v>
      </c>
      <c r="Y46" s="22">
        <v>44467</v>
      </c>
      <c r="Z46" s="22">
        <v>44557</v>
      </c>
      <c r="AA46" s="88">
        <f>IFERROR((DATEDIF(Données[[#This Row],[Dde édition prêt]],Données[[#This Row],[Contrat de prêt]],"d"))/30,"-")</f>
        <v>3</v>
      </c>
      <c r="AB46" s="22">
        <f>EOMONTH(Données[[#This Row],[Contrat de prêt]],0)+1</f>
        <v>44562</v>
      </c>
      <c r="AC46" s="22">
        <v>44557</v>
      </c>
      <c r="AD46" s="22">
        <v>44562</v>
      </c>
      <c r="AE46" s="85">
        <v>24</v>
      </c>
      <c r="AF46" s="22">
        <f>EDATE(Données[[#This Row],[Début préfinancement (1e jour du mois suivant la prise d''effet du contrat)]],Données[[#This Row],[Durée de préfinancement]]+12)</f>
        <v>45658</v>
      </c>
      <c r="AG46" s="28"/>
      <c r="AH46" s="95" t="str">
        <f>IF(Données[[#This Row],[TYPE]]="Rehab","",IF(Données[[#This Row],[Montant des loyers perçus avant 1e échéance]]&lt;Données[[#This Row],[Montant échéance annuelle]],"oui","non"))</f>
        <v/>
      </c>
      <c r="AI46" s="96" t="str">
        <f>IF(Données[[#This Row],[TYPE]]="Rehab","",(Données[[#This Row],[1e échéance de prêt (24 mois préfi + 12 mois différé = 36 mois)]]-Données[[#This Row],[Date inauguration recalée]])/30)</f>
        <v/>
      </c>
      <c r="AJ46" s="94" t="str">
        <f>IF(Données[[#This Row],[TYPE]]="Rehab","",(Données[[#This Row],[Mois de loyers avant 1e échéance]]*Données[[#This Row],[Loyer mensuel]]))</f>
        <v/>
      </c>
      <c r="AK46" s="62" t="str">
        <f>IF(Données[[#This Row],[TYPE]]="Rehab","",Données[[#This Row],[Montant des loyers perçus avant 1e échéance]]-Données[[#This Row],[Montant échéance annuelle]])</f>
        <v/>
      </c>
      <c r="AL46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46" s="31">
        <v>44783</v>
      </c>
      <c r="AN46" s="37">
        <v>2022</v>
      </c>
      <c r="AO46" s="92">
        <f>IFERROR((DATEDIF(Données[[#This Row],[Arrêté LBU]],Données[[#This Row],[OS démarrage]],"d"))/30,0)</f>
        <v>23.733333333333334</v>
      </c>
      <c r="AP46" s="43">
        <v>12</v>
      </c>
      <c r="AQ46" s="95">
        <f>DATEDIF(Données[[#This Row],[OS démarrage]],Données[[#This Row],[Date réception entreprise recalée]],"M")</f>
        <v>13</v>
      </c>
      <c r="AR46" s="104"/>
      <c r="AS46" s="97">
        <f>EDATE(Données[[#This Row],[OS démarrage]],Données[[#This Row],[Délai chantier initial]])</f>
        <v>45148</v>
      </c>
      <c r="AT46" s="50">
        <v>45179</v>
      </c>
      <c r="AU46" s="156">
        <f>EDATE(Données[[#This Row],[Date réception entreprise recalée]],12)</f>
        <v>45545</v>
      </c>
      <c r="AV46" s="98">
        <f>(Données[[#This Row],[Date réception entreprise recalée]]-Données[[#This Row],[Date réception entreprise prévue initialement]])/30</f>
        <v>1.0333333333333334</v>
      </c>
      <c r="AW46" s="54"/>
      <c r="AX46" s="52"/>
      <c r="AY46" s="52"/>
      <c r="AZ46" s="52"/>
      <c r="BA46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46" s="100" t="str">
        <f>IF(Données[[#This Row],[TYPE]]="Rehab","-",Données[[#This Row],[Date Livraison VEFA estimée avec retards constatés]]-Données[[#This Row],[Date livraison contractuelle y/c avenant]])</f>
        <v>-</v>
      </c>
      <c r="BC46" s="101" t="str">
        <f>IF(AND(Données[[#This Row],[TYPE]]&lt;&gt;"Rehab",Données[[#This Row],[Achèvement fondations]]&lt;&gt;""),EDATE(Données[[#This Row],[Achèvement fondations]],24),"")</f>
        <v/>
      </c>
      <c r="BD46" s="102">
        <f>IF(Données[[#This Row],[VEFA / PROPRE]]="vefa",EDATE(Données[[#This Row],[Date Livraison initiale VEFA]],1),EDATE(Données[[#This Row],[Date réception entreprise prévue initialement]],1))</f>
        <v>45179</v>
      </c>
      <c r="BE46" s="164">
        <f>IF(Données[[#This Row],[VEFA / PROPRE]]="VEFA",EDATE(Données[[#This Row],[Date Livraison VEFA estimée avec retards constatés]],1),EDATE(Données[[#This Row],[Date réception entreprise recalée]],1))</f>
        <v>45209</v>
      </c>
      <c r="BF46" s="69"/>
      <c r="BG46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46" s="94"/>
      <c r="BI46" s="94" t="str">
        <f>IF(Données[[#This Row],[TYPE]]="Rehab","",Données[[#This Row],[Loyer mensuel]]*Données[[#This Row],[Retard Inauguration (m)]])</f>
        <v/>
      </c>
    </row>
    <row r="47" spans="1:61" x14ac:dyDescent="0.3">
      <c r="A47" s="195" t="s">
        <v>96</v>
      </c>
      <c r="B47" s="3" t="s">
        <v>23</v>
      </c>
      <c r="C47" s="91">
        <f>Données[[#This Row],[LLS]]+Données[[#This Row],[LLTS]]+Données[[#This Row],[PLS]]+Données[[#This Row],[REHAB]]</f>
        <v>30</v>
      </c>
      <c r="D47" s="91">
        <f>Données[[#This Row],[LLS]]+Données[[#This Row],[LLTS]]+Données[[#This Row],[PLS]]</f>
        <v>30</v>
      </c>
      <c r="E47" s="4">
        <v>30</v>
      </c>
      <c r="F47" s="4"/>
      <c r="G47" s="4"/>
      <c r="H47" s="4"/>
      <c r="I47" s="105">
        <v>1484.3</v>
      </c>
      <c r="J47" s="7">
        <v>1730.8</v>
      </c>
      <c r="K47" s="92">
        <f>IF(Données[[#This Row],[TYPE]]="Rehab","",Données[[#This Row],[SHAB y/c V]]/Données[[#This Row],[N]])</f>
        <v>49.476666666666667</v>
      </c>
      <c r="L47" s="92">
        <f>IF(Données[[#This Row],[TYPE]]="Rehab","",Données[[#This Row],[SF priorisée]]/Données[[#This Row],[N]])</f>
        <v>57.693333333333335</v>
      </c>
      <c r="M47" s="93">
        <f>IFERROR(Données[[#This Row],[SHAB y/c V]]/Données[[#This Row],[SF priorisée]],"-")</f>
        <v>0.85758030968338339</v>
      </c>
      <c r="N47" s="92"/>
      <c r="O47" s="11" t="s">
        <v>34</v>
      </c>
      <c r="P47" s="11" t="s">
        <v>43</v>
      </c>
      <c r="Q47" s="14">
        <v>3183988.5</v>
      </c>
      <c r="R47" s="94">
        <f>IFERROR(Données[[#This Row],[Prix Achat TTC]]/Données[[#This Row],[SHAB y/c V]],"-")</f>
        <v>2145.1111635114194</v>
      </c>
      <c r="S47" s="94">
        <f>IFERROR(Données[[#This Row],[Prix Achat TTC]]/Données[[#This Row],[SF priorisée]],"-")</f>
        <v>1839.6050959094061</v>
      </c>
      <c r="T47" s="94">
        <f>IFERROR(Données[[#This Row],[Prix Achat TTC]]/Données[[#This Row],[N]],"-")</f>
        <v>106132.95</v>
      </c>
      <c r="U47" s="18">
        <v>43889</v>
      </c>
      <c r="V47" s="18">
        <v>43993</v>
      </c>
      <c r="W47" s="18">
        <v>44036</v>
      </c>
      <c r="X47" s="94">
        <f>IFERROR((DATEDIF(Données[[#This Row],[Demande LBU]],Données[[#This Row],[Arrêté LBU]],"d"))/30,0)</f>
        <v>3.4666666666666668</v>
      </c>
      <c r="Y47" s="22">
        <v>44153</v>
      </c>
      <c r="Z47" s="22">
        <v>44173</v>
      </c>
      <c r="AA47" s="88">
        <f>IFERROR((DATEDIF(Données[[#This Row],[Dde édition prêt]],Données[[#This Row],[Contrat de prêt]],"d"))/30,"-")</f>
        <v>0.66666666666666663</v>
      </c>
      <c r="AB47" s="22">
        <f>EOMONTH(Données[[#This Row],[Contrat de prêt]],0)+1</f>
        <v>44197</v>
      </c>
      <c r="AC47" s="22">
        <v>44173</v>
      </c>
      <c r="AD47" s="22">
        <v>44197</v>
      </c>
      <c r="AE47" s="85">
        <v>36</v>
      </c>
      <c r="AF47" s="22">
        <f>EDATE(Données[[#This Row],[Début préfinancement (1e jour du mois suivant la prise d''effet du contrat)]],Données[[#This Row],[Durée de préfinancement]]+12)</f>
        <v>45658</v>
      </c>
      <c r="AG47" s="28">
        <v>116104.68</v>
      </c>
      <c r="AH47" s="95" t="str">
        <f>IF(Données[[#This Row],[TYPE]]="Rehab","",IF(Données[[#This Row],[Montant des loyers perçus avant 1e échéance]]&lt;Données[[#This Row],[Montant échéance annuelle]],"oui","non"))</f>
        <v>non</v>
      </c>
      <c r="AI47" s="96">
        <f>IF(Données[[#This Row],[TYPE]]="Rehab","",(Données[[#This Row],[1e échéance de prêt (24 mois préfi + 12 mois différé = 36 mois)]]-Données[[#This Row],[Date inauguration recalée]])/30)</f>
        <v>14.8</v>
      </c>
      <c r="AJ47" s="94">
        <f>IF(Données[[#This Row],[TYPE]]="Rehab","",(Données[[#This Row],[Mois de loyers avant 1e échéance]]*Données[[#This Row],[Loyer mensuel]]))</f>
        <v>169368.97862898969</v>
      </c>
      <c r="AK47" s="62">
        <f>IF(Données[[#This Row],[TYPE]]="Rehab","",Données[[#This Row],[Montant des loyers perçus avant 1e échéance]]-Données[[#This Row],[Montant échéance annuelle]])</f>
        <v>53264.298628989694</v>
      </c>
      <c r="AL4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47" s="31">
        <v>44186</v>
      </c>
      <c r="AN47" s="37">
        <v>2020</v>
      </c>
      <c r="AO47" s="92">
        <f>IFERROR((DATEDIF(Données[[#This Row],[Arrêté LBU]],Données[[#This Row],[OS démarrage]],"d"))/30,0)</f>
        <v>6.4333333333333336</v>
      </c>
      <c r="AP47" s="43">
        <v>29</v>
      </c>
      <c r="AQ47" s="95">
        <f>DATEDIF(Données[[#This Row],[OS démarrage]],Données[[#This Row],[Date réception entreprise recalée]],"M")</f>
        <v>32</v>
      </c>
      <c r="AR47" s="32">
        <v>44540</v>
      </c>
      <c r="AS47" s="97">
        <f>EDATE(Données[[#This Row],[OS démarrage]],Données[[#This Row],[Délai chantier initial]])</f>
        <v>45067</v>
      </c>
      <c r="AT47" s="50">
        <v>45184</v>
      </c>
      <c r="AU47" s="156">
        <f>EDATE(Données[[#This Row],[Date réception entreprise recalée]],12)</f>
        <v>45550</v>
      </c>
      <c r="AV47" s="98">
        <f>(Données[[#This Row],[Date réception entreprise recalée]]-Données[[#This Row],[Date réception entreprise prévue initialement]])/30</f>
        <v>3.9</v>
      </c>
      <c r="AW47" s="54">
        <v>45077</v>
      </c>
      <c r="AX47" s="52">
        <v>45077</v>
      </c>
      <c r="AY47" s="52">
        <v>45077</v>
      </c>
      <c r="AZ47" s="52">
        <v>45184</v>
      </c>
      <c r="BA47" s="99">
        <f>IF(Données[[#This Row],[TYPE]]="Rehab","-",IFERROR((Données[[#This Row],[Date Livraison VEFA estimée avec retards constatés]]-Données[[#This Row],[Date livraison contractuelle y/c avenant]])/30,"-"))</f>
        <v>3.5666666666666669</v>
      </c>
      <c r="BB47" s="100">
        <f>IF(Données[[#This Row],[TYPE]]="Rehab","-",Données[[#This Row],[Date Livraison VEFA estimée avec retards constatés]]-Données[[#This Row],[Date livraison contractuelle y/c avenant]])</f>
        <v>107</v>
      </c>
      <c r="BC47" s="101">
        <f>IF(AND(Données[[#This Row],[TYPE]]&lt;&gt;"Rehab",Données[[#This Row],[Achèvement fondations]]&lt;&gt;""),EDATE(Données[[#This Row],[Achèvement fondations]],24),"")</f>
        <v>45270</v>
      </c>
      <c r="BD47" s="102">
        <f>IF(Données[[#This Row],[VEFA / PROPRE]]="vefa",EDATE(Données[[#This Row],[Date Livraison initiale VEFA]],1),EDATE(Données[[#This Row],[Date réception entreprise prévue initialement]],1))</f>
        <v>45107</v>
      </c>
      <c r="BE47" s="164">
        <f>IF(Données[[#This Row],[VEFA / PROPRE]]="VEFA",EDATE(Données[[#This Row],[Date Livraison VEFA estimée avec retards constatés]],1),EDATE(Données[[#This Row],[Date réception entreprise recalée]],1))</f>
        <v>45214</v>
      </c>
      <c r="BF47" s="69"/>
      <c r="BG47" s="103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H47" s="94">
        <v>11443.849907364167</v>
      </c>
      <c r="BI47" s="94">
        <f>IF(Données[[#This Row],[TYPE]]="Rehab","",Données[[#This Row],[Loyer mensuel]]*Données[[#This Row],[Retard Inauguration (m)]])</f>
        <v>40816.398002932197</v>
      </c>
    </row>
    <row r="48" spans="1:61" x14ac:dyDescent="0.3">
      <c r="A48" s="61" t="s">
        <v>94</v>
      </c>
      <c r="B48" s="3" t="s">
        <v>25</v>
      </c>
      <c r="C48" s="91">
        <f>Données[[#This Row],[LLS]]+Données[[#This Row],[LLTS]]+Données[[#This Row],[PLS]]+Données[[#This Row],[REHAB]]</f>
        <v>93</v>
      </c>
      <c r="D48" s="91">
        <f>Données[[#This Row],[LLS]]+Données[[#This Row],[LLTS]]+Données[[#This Row],[PLS]]</f>
        <v>93</v>
      </c>
      <c r="E48" s="4"/>
      <c r="F48" s="4"/>
      <c r="G48" s="121">
        <v>93</v>
      </c>
      <c r="H48" s="4"/>
      <c r="I48" s="105">
        <v>6231.35</v>
      </c>
      <c r="J48" s="7">
        <v>7551.86</v>
      </c>
      <c r="K48" s="92">
        <f>IF(Données[[#This Row],[TYPE]]="Rehab","",Données[[#This Row],[SHAB y/c V]]/Données[[#This Row],[N]])</f>
        <v>67.003763440860226</v>
      </c>
      <c r="L48" s="92">
        <f>IF(Données[[#This Row],[TYPE]]="Rehab","",Données[[#This Row],[SF priorisée]]/Données[[#This Row],[N]])</f>
        <v>81.202795698924731</v>
      </c>
      <c r="M48" s="93">
        <f>IFERROR(Données[[#This Row],[SHAB y/c V]]/Données[[#This Row],[SF priorisée]],"-")</f>
        <v>0.82514109106895528</v>
      </c>
      <c r="N48" s="92"/>
      <c r="O48" s="11" t="s">
        <v>34</v>
      </c>
      <c r="P48" s="11" t="s">
        <v>43</v>
      </c>
      <c r="Q48" s="14">
        <v>15566166</v>
      </c>
      <c r="R48" s="94">
        <f>IFERROR(Données[[#This Row],[Prix Achat TTC]]/Données[[#This Row],[SHAB y/c V]],"-")</f>
        <v>2498.0407134890511</v>
      </c>
      <c r="S48" s="94">
        <f>IFERROR(Données[[#This Row],[Prix Achat TTC]]/Données[[#This Row],[SF priorisée]],"-")</f>
        <v>2061.2360398630271</v>
      </c>
      <c r="T48" s="94">
        <f>IFERROR(Données[[#This Row],[Prix Achat TTC]]/Données[[#This Row],[N]],"-")</f>
        <v>167378.12903225806</v>
      </c>
      <c r="U48" s="18">
        <v>43889</v>
      </c>
      <c r="V48" s="18">
        <v>43977</v>
      </c>
      <c r="W48" s="18"/>
      <c r="X48" s="94">
        <f>IFERROR((DATEDIF(Données[[#This Row],[Demande LBU]],Données[[#This Row],[Arrêté LBU]],"d"))/30,0)</f>
        <v>2.9333333333333331</v>
      </c>
      <c r="Y48" s="22">
        <v>44153</v>
      </c>
      <c r="Z48" s="22">
        <v>44170</v>
      </c>
      <c r="AA48" s="88">
        <f>IFERROR((DATEDIF(Données[[#This Row],[Dde édition prêt]],Données[[#This Row],[Contrat de prêt]],"d"))/30,"-")</f>
        <v>0.56666666666666665</v>
      </c>
      <c r="AB48" s="22">
        <f>EOMONTH(Données[[#This Row],[Contrat de prêt]],0)+1</f>
        <v>44197</v>
      </c>
      <c r="AC48" s="22">
        <v>44173</v>
      </c>
      <c r="AD48" s="22">
        <v>44197</v>
      </c>
      <c r="AE48" s="85">
        <v>36</v>
      </c>
      <c r="AF48" s="22">
        <f>EDATE(Données[[#This Row],[Début préfinancement (1e jour du mois suivant la prise d''effet du contrat)]],Données[[#This Row],[Durée de préfinancement]]+12)</f>
        <v>45658</v>
      </c>
      <c r="AG48" s="28">
        <v>673237.89</v>
      </c>
      <c r="AH48" s="95" t="str">
        <f>IF(Données[[#This Row],[TYPE]]="Rehab","",IF(Données[[#This Row],[Montant des loyers perçus avant 1e échéance]]&lt;Données[[#This Row],[Montant échéance annuelle]],"oui","non"))</f>
        <v>non</v>
      </c>
      <c r="AI48" s="96">
        <f>IF(Données[[#This Row],[TYPE]]="Rehab","",(Données[[#This Row],[1e échéance de prêt (24 mois préfi + 12 mois différé = 36 mois)]]-Données[[#This Row],[Date inauguration recalée]])/30)</f>
        <v>14.8</v>
      </c>
      <c r="AJ48" s="94">
        <f>IF(Données[[#This Row],[TYPE]]="Rehab","",(Données[[#This Row],[Mois de loyers avant 1e échéance]]*Données[[#This Row],[Loyer mensuel]]))</f>
        <v>890415.77699225093</v>
      </c>
      <c r="AK48" s="62">
        <f>IF(Données[[#This Row],[TYPE]]="Rehab","",Données[[#This Row],[Montant des loyers perçus avant 1e échéance]]-Données[[#This Row],[Montant échéance annuelle]])</f>
        <v>217177.88699225092</v>
      </c>
      <c r="AL4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48" s="31">
        <v>44186</v>
      </c>
      <c r="AN48" s="37">
        <v>2020</v>
      </c>
      <c r="AO48" s="92">
        <f>IFERROR((DATEDIF(Données[[#This Row],[Arrêté LBU]],Données[[#This Row],[OS démarrage]],"d"))/30,0)</f>
        <v>6.9666666666666668</v>
      </c>
      <c r="AP48" s="43">
        <v>29</v>
      </c>
      <c r="AQ48" s="95">
        <f>DATEDIF(Données[[#This Row],[OS démarrage]],Données[[#This Row],[Date réception entreprise recalée]],"M")</f>
        <v>32</v>
      </c>
      <c r="AR48" s="32">
        <v>44540</v>
      </c>
      <c r="AS48" s="97">
        <f>EDATE(Données[[#This Row],[OS démarrage]],Données[[#This Row],[Délai chantier initial]])</f>
        <v>45067</v>
      </c>
      <c r="AT48" s="50">
        <v>45184</v>
      </c>
      <c r="AU48" s="156">
        <f>EDATE(Données[[#This Row],[Date réception entreprise recalée]],12)</f>
        <v>45550</v>
      </c>
      <c r="AV48" s="98">
        <f>(Données[[#This Row],[Date réception entreprise recalée]]-Données[[#This Row],[Date réception entreprise prévue initialement]])/30</f>
        <v>3.9</v>
      </c>
      <c r="AW48" s="54">
        <v>45077</v>
      </c>
      <c r="AX48" s="52">
        <v>45077</v>
      </c>
      <c r="AY48" s="52">
        <v>45077</v>
      </c>
      <c r="AZ48" s="52">
        <v>45184</v>
      </c>
      <c r="BA48" s="99">
        <f>IF(Données[[#This Row],[TYPE]]="Rehab","-",IFERROR((Données[[#This Row],[Date Livraison VEFA estimée avec retards constatés]]-Données[[#This Row],[Date livraison contractuelle y/c avenant]])/30,"-"))</f>
        <v>3.5666666666666669</v>
      </c>
      <c r="BB48" s="100">
        <f>IF(Données[[#This Row],[TYPE]]="Rehab","-",Données[[#This Row],[Date Livraison VEFA estimée avec retards constatés]]-Données[[#This Row],[Date livraison contractuelle y/c avenant]])</f>
        <v>107</v>
      </c>
      <c r="BC48" s="101">
        <f>IF(AND(Données[[#This Row],[TYPE]]&lt;&gt;"Rehab",Données[[#This Row],[Achèvement fondations]]&lt;&gt;""),EDATE(Données[[#This Row],[Achèvement fondations]],24),"")</f>
        <v>45270</v>
      </c>
      <c r="BD48" s="102">
        <f>IF(Données[[#This Row],[VEFA / PROPRE]]="vefa",EDATE(Données[[#This Row],[Date Livraison initiale VEFA]],1),EDATE(Données[[#This Row],[Date réception entreprise prévue initialement]],1))</f>
        <v>45107</v>
      </c>
      <c r="BE48" s="164">
        <f>IF(Données[[#This Row],[VEFA / PROPRE]]="VEFA",EDATE(Données[[#This Row],[Date Livraison VEFA estimée avec retards constatés]],1),EDATE(Données[[#This Row],[Date réception entreprise recalée]],1))</f>
        <v>45214</v>
      </c>
      <c r="BF48" s="69"/>
      <c r="BG48" s="103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H48" s="94">
        <v>60163.228175152086</v>
      </c>
      <c r="BI48" s="94">
        <f>IF(Données[[#This Row],[TYPE]]="Rehab","",Données[[#This Row],[Loyer mensuel]]*Données[[#This Row],[Retard Inauguration (m)]])</f>
        <v>214582.1804913758</v>
      </c>
    </row>
    <row r="49" spans="1:61" x14ac:dyDescent="0.3">
      <c r="A49" s="4" t="s">
        <v>95</v>
      </c>
      <c r="B49" s="3" t="s">
        <v>40</v>
      </c>
      <c r="C49" s="91">
        <f>Données[[#This Row],[LLS]]+Données[[#This Row],[LLTS]]+Données[[#This Row],[PLS]]+Données[[#This Row],[REHAB]]</f>
        <v>30</v>
      </c>
      <c r="D49" s="91">
        <f>Données[[#This Row],[LLS]]+Données[[#This Row],[LLTS]]+Données[[#This Row],[PLS]]</f>
        <v>0</v>
      </c>
      <c r="E49" s="4"/>
      <c r="F49" s="4"/>
      <c r="G49" s="4"/>
      <c r="H49" s="121">
        <v>30</v>
      </c>
      <c r="I49" s="122"/>
      <c r="J49" s="8"/>
      <c r="K49" s="92" t="str">
        <f>IF(Données[[#This Row],[TYPE]]="Rehab","",Données[[#This Row],[SHAB y/c V]]/Données[[#This Row],[N]])</f>
        <v/>
      </c>
      <c r="L49" s="92" t="str">
        <f>IF(Données[[#This Row],[TYPE]]="Rehab","",Données[[#This Row],[SF priorisée]]/Données[[#This Row],[N]])</f>
        <v/>
      </c>
      <c r="M49" s="93" t="str">
        <f>IFERROR(Données[[#This Row],[SHAB y/c V]]/Données[[#This Row],[SF priorisée]],"-")</f>
        <v>-</v>
      </c>
      <c r="N49" s="92"/>
      <c r="O49" s="12"/>
      <c r="P49" s="11" t="s">
        <v>43</v>
      </c>
      <c r="Q49" s="15"/>
      <c r="R49" s="94" t="str">
        <f>IFERROR(Données[[#This Row],[Prix Achat TTC]]/Données[[#This Row],[SHAB y/c V]],"-")</f>
        <v>-</v>
      </c>
      <c r="S49" s="94" t="str">
        <f>IFERROR(Données[[#This Row],[Prix Achat TTC]]/Données[[#This Row],[SF priorisée]],"-")</f>
        <v>-</v>
      </c>
      <c r="T49" s="94">
        <f>IFERROR(Données[[#This Row],[Prix Achat TTC]]/Données[[#This Row],[N]],"-")</f>
        <v>0</v>
      </c>
      <c r="U49" s="18">
        <v>43979</v>
      </c>
      <c r="V49" s="18">
        <v>44071</v>
      </c>
      <c r="W49" s="18">
        <v>44077</v>
      </c>
      <c r="X49" s="94">
        <f>IFERROR((DATEDIF(Données[[#This Row],[Demande LBU]],Données[[#This Row],[Arrêté LBU]],"d"))/30,0)</f>
        <v>3.0666666666666669</v>
      </c>
      <c r="Y49" s="22">
        <v>44467</v>
      </c>
      <c r="Z49" s="22">
        <v>44557</v>
      </c>
      <c r="AA49" s="88">
        <f>IFERROR((DATEDIF(Données[[#This Row],[Dde édition prêt]],Données[[#This Row],[Contrat de prêt]],"d"))/30,"-")</f>
        <v>3</v>
      </c>
      <c r="AB49" s="22">
        <f>EOMONTH(Données[[#This Row],[Contrat de prêt]],0)+1</f>
        <v>44562</v>
      </c>
      <c r="AC49" s="22">
        <v>44557</v>
      </c>
      <c r="AD49" s="22">
        <v>44562</v>
      </c>
      <c r="AE49" s="85">
        <v>24</v>
      </c>
      <c r="AF49" s="22">
        <f>EDATE(Données[[#This Row],[Début préfinancement (1e jour du mois suivant la prise d''effet du contrat)]],Données[[#This Row],[Durée de préfinancement]]+12)</f>
        <v>45658</v>
      </c>
      <c r="AG49" s="28"/>
      <c r="AH49" s="95" t="str">
        <f>IF(Données[[#This Row],[TYPE]]="Rehab","",IF(Données[[#This Row],[Montant des loyers perçus avant 1e échéance]]&lt;Données[[#This Row],[Montant échéance annuelle]],"oui","non"))</f>
        <v/>
      </c>
      <c r="AI49" s="96" t="str">
        <f>IF(Données[[#This Row],[TYPE]]="Rehab","",(Données[[#This Row],[1e échéance de prêt (24 mois préfi + 12 mois différé = 36 mois)]]-Données[[#This Row],[Date inauguration recalée]])/30)</f>
        <v/>
      </c>
      <c r="AJ49" s="94" t="str">
        <f>IF(Données[[#This Row],[TYPE]]="Rehab","",(Données[[#This Row],[Mois de loyers avant 1e échéance]]*Données[[#This Row],[Loyer mensuel]]))</f>
        <v/>
      </c>
      <c r="AK49" s="62" t="str">
        <f>IF(Données[[#This Row],[TYPE]]="Rehab","",Données[[#This Row],[Montant des loyers perçus avant 1e échéance]]-Données[[#This Row],[Montant échéance annuelle]])</f>
        <v/>
      </c>
      <c r="AL4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49" s="31">
        <v>44804</v>
      </c>
      <c r="AN49" s="37">
        <v>2022</v>
      </c>
      <c r="AO49" s="92">
        <f>IFERROR((DATEDIF(Données[[#This Row],[Arrêté LBU]],Données[[#This Row],[OS démarrage]],"d"))/30,0)</f>
        <v>24.433333333333334</v>
      </c>
      <c r="AP49" s="43">
        <v>12</v>
      </c>
      <c r="AQ49" s="95">
        <f>DATEDIF(Données[[#This Row],[OS démarrage]],Données[[#This Row],[Date réception entreprise recalée]],"M")</f>
        <v>13</v>
      </c>
      <c r="AR49" s="104"/>
      <c r="AS49" s="97">
        <f>EDATE(Données[[#This Row],[OS démarrage]],Données[[#This Row],[Délai chantier initial]])</f>
        <v>45169</v>
      </c>
      <c r="AT4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AU49" s="156">
        <f>EDATE(Données[[#This Row],[Date réception entreprise recalée]],12)</f>
        <v>45566</v>
      </c>
      <c r="AV49" s="98">
        <f>(Données[[#This Row],[Date réception entreprise recalée]]-Données[[#This Row],[Date réception entreprise prévue initialement]])/30</f>
        <v>1.0333333333333334</v>
      </c>
      <c r="AW49" s="54"/>
      <c r="AX49" s="52"/>
      <c r="AY49" s="52"/>
      <c r="AZ49" s="52"/>
      <c r="BA4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49" s="100" t="str">
        <f>IF(Données[[#This Row],[TYPE]]="Rehab","-",Données[[#This Row],[Date Livraison VEFA estimée avec retards constatés]]-Données[[#This Row],[Date livraison contractuelle y/c avenant]])</f>
        <v>-</v>
      </c>
      <c r="BC49" s="101" t="str">
        <f>IF(AND(Données[[#This Row],[TYPE]]&lt;&gt;"Rehab",Données[[#This Row],[Achèvement fondations]]&lt;&gt;""),EDATE(Données[[#This Row],[Achèvement fondations]],24),"")</f>
        <v/>
      </c>
      <c r="BD49" s="102">
        <f>IF(Données[[#This Row],[VEFA / PROPRE]]="vefa",EDATE(Données[[#This Row],[Date Livraison initiale VEFA]],1),EDATE(Données[[#This Row],[Date réception entreprise prévue initialement]],1))</f>
        <v>45199</v>
      </c>
      <c r="BE49" s="164">
        <f>IF(Données[[#This Row],[VEFA / PROPRE]]="VEFA",EDATE(Données[[#This Row],[Date Livraison VEFA estimée avec retards constatés]],1),EDATE(Données[[#This Row],[Date réception entreprise recalée]],1))</f>
        <v>45231</v>
      </c>
      <c r="BF49" s="70"/>
      <c r="BG49" s="103">
        <f>IF((Données[[#This Row],[Date inauguration recalée]]-Données[[#This Row],[Date inauguration initiale]])/30&lt;0,0,(Données[[#This Row],[Date inauguration recalée]]-Données[[#This Row],[Date inauguration initiale]])/30)</f>
        <v>1.0666666666666667</v>
      </c>
      <c r="BH49" s="94"/>
      <c r="BI49" s="94" t="str">
        <f>IF(Données[[#This Row],[TYPE]]="Rehab","",Données[[#This Row],[Loyer mensuel]]*Données[[#This Row],[Retard Inauguration (m)]])</f>
        <v/>
      </c>
    </row>
    <row r="50" spans="1:61" x14ac:dyDescent="0.3">
      <c r="A50" s="4" t="s">
        <v>97</v>
      </c>
      <c r="B50" s="3" t="s">
        <v>40</v>
      </c>
      <c r="C50" s="91">
        <f>Données[[#This Row],[LLS]]+Données[[#This Row],[LLTS]]+Données[[#This Row],[PLS]]+Données[[#This Row],[REHAB]]</f>
        <v>32</v>
      </c>
      <c r="D50" s="91">
        <f>Données[[#This Row],[LLS]]+Données[[#This Row],[LLTS]]+Données[[#This Row],[PLS]]</f>
        <v>0</v>
      </c>
      <c r="E50" s="4"/>
      <c r="F50" s="4"/>
      <c r="G50" s="4"/>
      <c r="H50" s="121">
        <v>32</v>
      </c>
      <c r="I50" s="122"/>
      <c r="J50" s="8"/>
      <c r="K50" s="92" t="str">
        <f>IF(Données[[#This Row],[TYPE]]="Rehab","",Données[[#This Row],[SHAB y/c V]]/Données[[#This Row],[N]])</f>
        <v/>
      </c>
      <c r="L50" s="92" t="str">
        <f>IF(Données[[#This Row],[TYPE]]="Rehab","",Données[[#This Row],[SF priorisée]]/Données[[#This Row],[N]])</f>
        <v/>
      </c>
      <c r="M50" s="93" t="str">
        <f>IFERROR(Données[[#This Row],[SHAB y/c V]]/Données[[#This Row],[SF priorisée]],"-")</f>
        <v>-</v>
      </c>
      <c r="N50" s="92"/>
      <c r="O50" s="12"/>
      <c r="P50" s="11" t="s">
        <v>43</v>
      </c>
      <c r="Q50" s="15"/>
      <c r="R50" s="94" t="str">
        <f>IFERROR(Données[[#This Row],[Prix Achat TTC]]/Données[[#This Row],[SHAB y/c V]],"-")</f>
        <v>-</v>
      </c>
      <c r="S50" s="94" t="str">
        <f>IFERROR(Données[[#This Row],[Prix Achat TTC]]/Données[[#This Row],[SF priorisée]],"-")</f>
        <v>-</v>
      </c>
      <c r="T50" s="94">
        <f>IFERROR(Données[[#This Row],[Prix Achat TTC]]/Données[[#This Row],[N]],"-")</f>
        <v>0</v>
      </c>
      <c r="U50" s="18">
        <v>43980</v>
      </c>
      <c r="V50" s="18">
        <v>44077</v>
      </c>
      <c r="W50" s="18"/>
      <c r="X50" s="94">
        <f>IFERROR((DATEDIF(Données[[#This Row],[Demande LBU]],Données[[#This Row],[Arrêté LBU]],"d"))/30,0)</f>
        <v>3.2333333333333334</v>
      </c>
      <c r="Y50" s="22">
        <v>44467</v>
      </c>
      <c r="Z50" s="22">
        <v>44578</v>
      </c>
      <c r="AA50" s="88">
        <f>IFERROR((DATEDIF(Données[[#This Row],[Dde édition prêt]],Données[[#This Row],[Contrat de prêt]],"d"))/30,"-")</f>
        <v>3.7</v>
      </c>
      <c r="AB50" s="22">
        <f>EOMONTH(Données[[#This Row],[Contrat de prêt]],0)+1</f>
        <v>44593</v>
      </c>
      <c r="AC50" s="22">
        <v>44585</v>
      </c>
      <c r="AD50" s="22">
        <v>44593</v>
      </c>
      <c r="AE50" s="85">
        <v>24</v>
      </c>
      <c r="AF50" s="22">
        <f>EDATE(Données[[#This Row],[Début préfinancement (1e jour du mois suivant la prise d''effet du contrat)]],Données[[#This Row],[Durée de préfinancement]]+12)</f>
        <v>45689</v>
      </c>
      <c r="AG50" s="28"/>
      <c r="AH50" s="95" t="str">
        <f>IF(Données[[#This Row],[TYPE]]="Rehab","",IF(Données[[#This Row],[Montant des loyers perçus avant 1e échéance]]&lt;Données[[#This Row],[Montant échéance annuelle]],"oui","non"))</f>
        <v/>
      </c>
      <c r="AI50" s="96" t="str">
        <f>IF(Données[[#This Row],[TYPE]]="Rehab","",(Données[[#This Row],[1e échéance de prêt (24 mois préfi + 12 mois différé = 36 mois)]]-Données[[#This Row],[Date inauguration recalée]])/30)</f>
        <v/>
      </c>
      <c r="AJ50" s="94" t="str">
        <f>IF(Données[[#This Row],[TYPE]]="Rehab","",(Données[[#This Row],[Mois de loyers avant 1e échéance]]*Données[[#This Row],[Loyer mensuel]]))</f>
        <v/>
      </c>
      <c r="AK50" s="62" t="str">
        <f>IF(Données[[#This Row],[TYPE]]="Rehab","",Données[[#This Row],[Montant des loyers perçus avant 1e échéance]]-Données[[#This Row],[Montant échéance annuelle]])</f>
        <v/>
      </c>
      <c r="AL50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50" s="31">
        <v>44810</v>
      </c>
      <c r="AN50" s="37">
        <v>2022</v>
      </c>
      <c r="AO50" s="92">
        <f>IFERROR((DATEDIF(Données[[#This Row],[Arrêté LBU]],Données[[#This Row],[OS démarrage]],"d"))/30,0)</f>
        <v>24.433333333333334</v>
      </c>
      <c r="AP50" s="43">
        <v>12</v>
      </c>
      <c r="AQ50" s="95">
        <f>DATEDIF(Données[[#This Row],[OS démarrage]],Données[[#This Row],[Date réception entreprise recalée]],"M")</f>
        <v>13</v>
      </c>
      <c r="AR50" s="104"/>
      <c r="AS50" s="97">
        <f>EDATE(Données[[#This Row],[OS démarrage]],Données[[#This Row],[Délai chantier initial]])</f>
        <v>45175</v>
      </c>
      <c r="AT5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AU50" s="156">
        <f>EDATE(Données[[#This Row],[Date réception entreprise recalée]],12)</f>
        <v>45571</v>
      </c>
      <c r="AV50" s="98">
        <f>(Données[[#This Row],[Date réception entreprise recalée]]-Données[[#This Row],[Date réception entreprise prévue initialement]])/30</f>
        <v>1</v>
      </c>
      <c r="AW50" s="54"/>
      <c r="AX50" s="52"/>
      <c r="AY50" s="52"/>
      <c r="AZ50" s="52"/>
      <c r="BA50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50" s="100" t="str">
        <f>IF(Données[[#This Row],[TYPE]]="Rehab","-",Données[[#This Row],[Date Livraison VEFA estimée avec retards constatés]]-Données[[#This Row],[Date livraison contractuelle y/c avenant]])</f>
        <v>-</v>
      </c>
      <c r="BC50" s="101" t="str">
        <f>IF(AND(Données[[#This Row],[TYPE]]&lt;&gt;"Rehab",Données[[#This Row],[Achèvement fondations]]&lt;&gt;""),EDATE(Données[[#This Row],[Achèvement fondations]],24),"")</f>
        <v/>
      </c>
      <c r="BD50" s="102">
        <f>IF(Données[[#This Row],[VEFA / PROPRE]]="vefa",EDATE(Données[[#This Row],[Date Livraison initiale VEFA]],1),EDATE(Données[[#This Row],[Date réception entreprise prévue initialement]],1))</f>
        <v>45205</v>
      </c>
      <c r="BE50" s="164">
        <f>IF(Données[[#This Row],[VEFA / PROPRE]]="VEFA",EDATE(Données[[#This Row],[Date Livraison VEFA estimée avec retards constatés]],1),EDATE(Données[[#This Row],[Date réception entreprise recalée]],1))</f>
        <v>45236</v>
      </c>
      <c r="BF50" s="70"/>
      <c r="BG50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50" s="94"/>
      <c r="BI50" s="94" t="str">
        <f>IF(Données[[#This Row],[TYPE]]="Rehab","",Données[[#This Row],[Loyer mensuel]]*Données[[#This Row],[Retard Inauguration (m)]])</f>
        <v/>
      </c>
    </row>
    <row r="51" spans="1:61" x14ac:dyDescent="0.3">
      <c r="A51" s="4" t="s">
        <v>98</v>
      </c>
      <c r="B51" s="3" t="s">
        <v>23</v>
      </c>
      <c r="C51" s="91">
        <f>Données[[#This Row],[LLS]]+Données[[#This Row],[LLTS]]+Données[[#This Row],[PLS]]+Données[[#This Row],[REHAB]]</f>
        <v>53</v>
      </c>
      <c r="D51" s="91">
        <f>Données[[#This Row],[LLS]]+Données[[#This Row],[LLTS]]+Données[[#This Row],[PLS]]</f>
        <v>53</v>
      </c>
      <c r="E51" s="4">
        <v>53</v>
      </c>
      <c r="F51" s="4"/>
      <c r="G51" s="4"/>
      <c r="H51" s="121"/>
      <c r="I51" s="105">
        <v>4239.1400000000003</v>
      </c>
      <c r="J51" s="7">
        <v>4689.26</v>
      </c>
      <c r="K51" s="92">
        <f>IF(Données[[#This Row],[TYPE]]="Rehab","",Données[[#This Row],[SHAB y/c V]]/Données[[#This Row],[N]])</f>
        <v>79.983773584905663</v>
      </c>
      <c r="L51" s="92">
        <f>IF(Données[[#This Row],[TYPE]]="Rehab","",Données[[#This Row],[SF priorisée]]/Données[[#This Row],[N]])</f>
        <v>88.476603773584912</v>
      </c>
      <c r="M51" s="93">
        <f>IFERROR(Données[[#This Row],[SHAB y/c V]]/Données[[#This Row],[SF priorisée]],"-")</f>
        <v>0.90401044087979765</v>
      </c>
      <c r="N51" s="92"/>
      <c r="O51" s="11" t="s">
        <v>34</v>
      </c>
      <c r="P51" s="11" t="s">
        <v>43</v>
      </c>
      <c r="Q51" s="14">
        <v>10202184.244999999</v>
      </c>
      <c r="R51" s="94">
        <f>IFERROR(Données[[#This Row],[Prix Achat TTC]]/Données[[#This Row],[SHAB y/c V]],"-")</f>
        <v>2406.6636735281209</v>
      </c>
      <c r="S51" s="94">
        <f>IFERROR(Données[[#This Row],[Prix Achat TTC]]/Données[[#This Row],[SF priorisée]],"-")</f>
        <v>2175.64908855555</v>
      </c>
      <c r="T51" s="94">
        <f>IFERROR(Données[[#This Row],[Prix Achat TTC]]/Données[[#This Row],[N]],"-")</f>
        <v>192494.04235849055</v>
      </c>
      <c r="U51" s="18">
        <v>43889</v>
      </c>
      <c r="V51" s="18">
        <v>44027</v>
      </c>
      <c r="W51" s="18">
        <v>44036</v>
      </c>
      <c r="X51" s="94">
        <f>IFERROR((DATEDIF(Données[[#This Row],[Demande LBU]],Données[[#This Row],[Arrêté LBU]],"d"))/30,0)</f>
        <v>4.5999999999999996</v>
      </c>
      <c r="Y51" s="22">
        <v>44229</v>
      </c>
      <c r="Z51" s="22">
        <v>44279</v>
      </c>
      <c r="AA51" s="88">
        <f>IFERROR((DATEDIF(Données[[#This Row],[Dde édition prêt]],Données[[#This Row],[Contrat de prêt]],"d"))/30,"-")</f>
        <v>1.6666666666666667</v>
      </c>
      <c r="AB51" s="22">
        <f>EOMONTH(Données[[#This Row],[Contrat de prêt]],0)+1</f>
        <v>44287</v>
      </c>
      <c r="AC51" s="22">
        <v>44279</v>
      </c>
      <c r="AD51" s="22">
        <v>44287</v>
      </c>
      <c r="AE51" s="85">
        <v>24</v>
      </c>
      <c r="AF51" s="22">
        <f>EDATE(Données[[#This Row],[Début préfinancement (1e jour du mois suivant la prise d''effet du contrat)]],Données[[#This Row],[Durée de préfinancement]]+12)</f>
        <v>45383</v>
      </c>
      <c r="AG51" s="28">
        <v>306799.05000000005</v>
      </c>
      <c r="AH51" s="95" t="str">
        <f>IF(Données[[#This Row],[TYPE]]="Rehab","",IF(Données[[#This Row],[Montant des loyers perçus avant 1e échéance]]&lt;Données[[#This Row],[Montant échéance annuelle]],"oui","non"))</f>
        <v>oui</v>
      </c>
      <c r="AI51" s="96">
        <f>IF(Données[[#This Row],[TYPE]]="Rehab","",(Données[[#This Row],[1e échéance de prêt (24 mois préfi + 12 mois différé = 36 mois)]]-Données[[#This Row],[Date inauguration recalée]])/30)</f>
        <v>4.166666666666667</v>
      </c>
      <c r="AJ51" s="94">
        <f>IF(Données[[#This Row],[TYPE]]="Rehab","",(Données[[#This Row],[Mois de loyers avant 1e échéance]]*Données[[#This Row],[Loyer mensuel]]))</f>
        <v>133502.43178279445</v>
      </c>
      <c r="AK51" s="62">
        <f>IF(Données[[#This Row],[TYPE]]="Rehab","",Données[[#This Row],[Montant des loyers perçus avant 1e échéance]]-Données[[#This Row],[Montant échéance annuelle]])</f>
        <v>-173296.6182172056</v>
      </c>
      <c r="AL5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173296.6182172056</v>
      </c>
      <c r="AM51" s="31">
        <v>44368</v>
      </c>
      <c r="AN51" s="37">
        <v>2021</v>
      </c>
      <c r="AO51" s="92">
        <f>IFERROR((DATEDIF(Données[[#This Row],[Arrêté LBU]],Données[[#This Row],[OS démarrage]],"d"))/30,0)</f>
        <v>11.366666666666667</v>
      </c>
      <c r="AP51" s="43">
        <v>24</v>
      </c>
      <c r="AQ51" s="95">
        <f>DATEDIF(Données[[#This Row],[OS démarrage]],Données[[#This Row],[Date réception entreprise recalée]],"M")</f>
        <v>28</v>
      </c>
      <c r="AR51" s="32">
        <v>44543</v>
      </c>
      <c r="AS51" s="97">
        <f>EDATE(Données[[#This Row],[OS démarrage]],Données[[#This Row],[Délai chantier initial]])</f>
        <v>45098</v>
      </c>
      <c r="AT51" s="50">
        <v>45220</v>
      </c>
      <c r="AU51" s="156">
        <f>EDATE(Données[[#This Row],[Date réception entreprise recalée]],12)</f>
        <v>45586</v>
      </c>
      <c r="AV51" s="98">
        <f>(Données[[#This Row],[Date réception entreprise recalée]]-Données[[#This Row],[Date réception entreprise prévue initialement]])/30</f>
        <v>4.0666666666666664</v>
      </c>
      <c r="AW51" s="54">
        <v>45078</v>
      </c>
      <c r="AX51" s="52">
        <v>45078</v>
      </c>
      <c r="AY51" s="52">
        <f>AX51</f>
        <v>45078</v>
      </c>
      <c r="AZ51" s="52">
        <v>45227</v>
      </c>
      <c r="BA51" s="99">
        <f>IF(Données[[#This Row],[TYPE]]="Rehab","-",IFERROR((Données[[#This Row],[Date Livraison VEFA estimée avec retards constatés]]-Données[[#This Row],[Date livraison contractuelle y/c avenant]])/30,"-"))</f>
        <v>4.9666666666666668</v>
      </c>
      <c r="BB51" s="100">
        <f>IF(Données[[#This Row],[TYPE]]="Rehab","-",Données[[#This Row],[Date Livraison VEFA estimée avec retards constatés]]-Données[[#This Row],[Date livraison contractuelle y/c avenant]])</f>
        <v>149</v>
      </c>
      <c r="BC51" s="101">
        <f>IF(AND(Données[[#This Row],[TYPE]]&lt;&gt;"Rehab",Données[[#This Row],[Achèvement fondations]]&lt;&gt;""),EDATE(Données[[#This Row],[Achèvement fondations]],24),"")</f>
        <v>45273</v>
      </c>
      <c r="BD51" s="102">
        <f>IF(Données[[#This Row],[VEFA / PROPRE]]="vefa",EDATE(Données[[#This Row],[Date Livraison initiale VEFA]],1),EDATE(Données[[#This Row],[Date réception entreprise prévue initialement]],1))</f>
        <v>45108</v>
      </c>
      <c r="BE51" s="164">
        <f>IF(Données[[#This Row],[VEFA / PROPRE]]="VEFA",EDATE(Données[[#This Row],[Date Livraison VEFA estimée avec retards constatés]],1),EDATE(Données[[#This Row],[Date réception entreprise recalée]],1))</f>
        <v>45258</v>
      </c>
      <c r="BF51" s="69"/>
      <c r="BG51" s="103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H51" s="94">
        <v>32040.583627870667</v>
      </c>
      <c r="BI51" s="94">
        <f>IF(Données[[#This Row],[TYPE]]="Rehab","",Données[[#This Row],[Loyer mensuel]]*Données[[#This Row],[Retard Inauguration (m)]])</f>
        <v>160202.91813935334</v>
      </c>
    </row>
    <row r="52" spans="1:61" x14ac:dyDescent="0.3">
      <c r="A52" s="195" t="s">
        <v>96</v>
      </c>
      <c r="B52" s="3" t="s">
        <v>24</v>
      </c>
      <c r="C52" s="91">
        <f>Données[[#This Row],[LLS]]+Données[[#This Row],[LLTS]]+Données[[#This Row],[PLS]]+Données[[#This Row],[REHAB]]</f>
        <v>25</v>
      </c>
      <c r="D52" s="91">
        <f>Données[[#This Row],[LLS]]+Données[[#This Row],[LLTS]]+Données[[#This Row],[PLS]]</f>
        <v>25</v>
      </c>
      <c r="E52" s="4"/>
      <c r="F52" s="4">
        <v>25</v>
      </c>
      <c r="G52" s="4"/>
      <c r="H52" s="121"/>
      <c r="I52" s="105">
        <v>1337.56</v>
      </c>
      <c r="J52" s="7">
        <v>1496.73</v>
      </c>
      <c r="K52" s="92">
        <f>IF(Données[[#This Row],[TYPE]]="Rehab","",Données[[#This Row],[SHAB y/c V]]/Données[[#This Row],[N]])</f>
        <v>53.502399999999994</v>
      </c>
      <c r="L52" s="92">
        <f>IF(Données[[#This Row],[TYPE]]="Rehab","",Données[[#This Row],[SF priorisée]]/Données[[#This Row],[N]])</f>
        <v>59.869199999999999</v>
      </c>
      <c r="M52" s="93">
        <f>IFERROR(Données[[#This Row],[SHAB y/c V]]/Données[[#This Row],[SF priorisée]],"-")</f>
        <v>0.89365483420523406</v>
      </c>
      <c r="N52" s="92"/>
      <c r="O52" s="11" t="s">
        <v>34</v>
      </c>
      <c r="P52" s="11" t="s">
        <v>43</v>
      </c>
      <c r="Q52" s="14">
        <v>3473070.3560000001</v>
      </c>
      <c r="R52" s="94">
        <f>IFERROR(Données[[#This Row],[Prix Achat TTC]]/Données[[#This Row],[SHAB y/c V]],"-")</f>
        <v>2596.5716349173122</v>
      </c>
      <c r="S52" s="94">
        <f>IFERROR(Données[[#This Row],[Prix Achat TTC]]/Données[[#This Row],[SF priorisée]],"-")</f>
        <v>2320.4387939040444</v>
      </c>
      <c r="T52" s="94">
        <f>IFERROR(Données[[#This Row],[Prix Achat TTC]]/Données[[#This Row],[N]],"-")</f>
        <v>138922.81424000001</v>
      </c>
      <c r="U52" s="18">
        <v>43889</v>
      </c>
      <c r="V52" s="18">
        <v>44027</v>
      </c>
      <c r="W52" s="18">
        <v>44036</v>
      </c>
      <c r="X52" s="94">
        <f>IFERROR((DATEDIF(Données[[#This Row],[Demande LBU]],Données[[#This Row],[Arrêté LBU]],"d"))/30,0)</f>
        <v>4.5999999999999996</v>
      </c>
      <c r="Y52" s="22">
        <v>44229</v>
      </c>
      <c r="Z52" s="22">
        <v>44279</v>
      </c>
      <c r="AA52" s="88">
        <f>IFERROR((DATEDIF(Données[[#This Row],[Dde édition prêt]],Données[[#This Row],[Contrat de prêt]],"d"))/30,"-")</f>
        <v>1.6666666666666667</v>
      </c>
      <c r="AB52" s="22">
        <f>EOMONTH(Données[[#This Row],[Contrat de prêt]],0)+1</f>
        <v>44287</v>
      </c>
      <c r="AC52" s="22">
        <v>44279</v>
      </c>
      <c r="AD52" s="22">
        <v>44287</v>
      </c>
      <c r="AE52" s="85">
        <v>24</v>
      </c>
      <c r="AF52" s="22">
        <f>EDATE(Données[[#This Row],[Début préfinancement (1e jour du mois suivant la prise d''effet du contrat)]],Données[[#This Row],[Durée de préfinancement]]+12)</f>
        <v>45383</v>
      </c>
      <c r="AG52" s="28">
        <v>81881.390000000014</v>
      </c>
      <c r="AH52" s="95" t="str">
        <f>IF(Données[[#This Row],[TYPE]]="Rehab","",IF(Données[[#This Row],[Montant des loyers perçus avant 1e échéance]]&lt;Données[[#This Row],[Montant échéance annuelle]],"oui","non"))</f>
        <v>oui</v>
      </c>
      <c r="AI52" s="96">
        <f>IF(Données[[#This Row],[TYPE]]="Rehab","",(Données[[#This Row],[1e échéance de prêt (24 mois préfi + 12 mois différé = 36 mois)]]-Données[[#This Row],[Date inauguration recalée]])/30)</f>
        <v>4.166666666666667</v>
      </c>
      <c r="AJ52" s="94">
        <f>IF(Données[[#This Row],[TYPE]]="Rehab","",(Données[[#This Row],[Mois de loyers avant 1e échéance]]*Données[[#This Row],[Loyer mensuel]]))</f>
        <v>33741.396996688025</v>
      </c>
      <c r="AK52" s="62">
        <f>IF(Données[[#This Row],[TYPE]]="Rehab","",Données[[#This Row],[Montant des loyers perçus avant 1e échéance]]-Données[[#This Row],[Montant échéance annuelle]])</f>
        <v>-48139.993003311989</v>
      </c>
      <c r="AL5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48139.993003311989</v>
      </c>
      <c r="AM52" s="31">
        <v>44368</v>
      </c>
      <c r="AN52" s="37">
        <v>2021</v>
      </c>
      <c r="AO52" s="92">
        <f>IFERROR((DATEDIF(Données[[#This Row],[Arrêté LBU]],Données[[#This Row],[OS démarrage]],"d"))/30,0)</f>
        <v>11.366666666666667</v>
      </c>
      <c r="AP52" s="43">
        <v>24</v>
      </c>
      <c r="AQ52" s="95">
        <f>DATEDIF(Données[[#This Row],[OS démarrage]],Données[[#This Row],[Date réception entreprise recalée]],"M")</f>
        <v>28</v>
      </c>
      <c r="AR52" s="32">
        <v>44543</v>
      </c>
      <c r="AS52" s="97">
        <f>EDATE(Données[[#This Row],[OS démarrage]],Données[[#This Row],[Délai chantier initial]])</f>
        <v>45098</v>
      </c>
      <c r="AT52" s="50">
        <v>45220</v>
      </c>
      <c r="AU52" s="156">
        <f>EDATE(Données[[#This Row],[Date réception entreprise recalée]],12)</f>
        <v>45586</v>
      </c>
      <c r="AV52" s="98">
        <f>(Données[[#This Row],[Date réception entreprise recalée]]-Données[[#This Row],[Date réception entreprise prévue initialement]])/30</f>
        <v>4.0666666666666664</v>
      </c>
      <c r="AW52" s="54">
        <v>45078</v>
      </c>
      <c r="AX52" s="52">
        <v>45078</v>
      </c>
      <c r="AY52" s="52">
        <v>45078</v>
      </c>
      <c r="AZ52" s="52">
        <v>45227</v>
      </c>
      <c r="BA52" s="99">
        <f>IF(Données[[#This Row],[TYPE]]="Rehab","-",IFERROR((Données[[#This Row],[Date Livraison VEFA estimée avec retards constatés]]-Données[[#This Row],[Date livraison contractuelle y/c avenant]])/30,"-"))</f>
        <v>4.9666666666666668</v>
      </c>
      <c r="BB52" s="100">
        <f>IF(Données[[#This Row],[TYPE]]="Rehab","-",Données[[#This Row],[Date Livraison VEFA estimée avec retards constatés]]-Données[[#This Row],[Date livraison contractuelle y/c avenant]])</f>
        <v>149</v>
      </c>
      <c r="BC52" s="101">
        <f>IF(AND(Données[[#This Row],[TYPE]]&lt;&gt;"Rehab",Données[[#This Row],[Achèvement fondations]]&lt;&gt;""),EDATE(Données[[#This Row],[Achèvement fondations]],24),"")</f>
        <v>45273</v>
      </c>
      <c r="BD52" s="102">
        <f>IF(Données[[#This Row],[VEFA / PROPRE]]="vefa",EDATE(Données[[#This Row],[Date Livraison initiale VEFA]],1),EDATE(Données[[#This Row],[Date réception entreprise prévue initialement]],1))</f>
        <v>45108</v>
      </c>
      <c r="BE52" s="164">
        <f>IF(Données[[#This Row],[VEFA / PROPRE]]="VEFA",EDATE(Données[[#This Row],[Date Livraison VEFA estimée avec retards constatés]],1),EDATE(Données[[#This Row],[Date réception entreprise recalée]],1))</f>
        <v>45258</v>
      </c>
      <c r="BF52" s="69"/>
      <c r="BG52" s="103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H52" s="94">
        <v>8097.935279205125</v>
      </c>
      <c r="BI52" s="94">
        <f>IF(Données[[#This Row],[TYPE]]="Rehab","",Données[[#This Row],[Loyer mensuel]]*Données[[#This Row],[Retard Inauguration (m)]])</f>
        <v>40489.676396025621</v>
      </c>
    </row>
    <row r="53" spans="1:61" x14ac:dyDescent="0.3">
      <c r="A53" s="61" t="s">
        <v>94</v>
      </c>
      <c r="B53" s="3" t="s">
        <v>40</v>
      </c>
      <c r="C53" s="91">
        <f>Données[[#This Row],[LLS]]+Données[[#This Row],[LLTS]]+Données[[#This Row],[PLS]]+Données[[#This Row],[REHAB]]</f>
        <v>38</v>
      </c>
      <c r="D53" s="91">
        <f>Données[[#This Row],[LLS]]+Données[[#This Row],[LLTS]]+Données[[#This Row],[PLS]]</f>
        <v>0</v>
      </c>
      <c r="E53" s="4"/>
      <c r="F53" s="4"/>
      <c r="G53" s="4"/>
      <c r="H53" s="121">
        <v>38</v>
      </c>
      <c r="I53" s="122"/>
      <c r="J53" s="8"/>
      <c r="K53" s="92" t="str">
        <f>IF(Données[[#This Row],[TYPE]]="Rehab","",Données[[#This Row],[SHAB y/c V]]/Données[[#This Row],[N]])</f>
        <v/>
      </c>
      <c r="L53" s="92" t="str">
        <f>IF(Données[[#This Row],[TYPE]]="Rehab","",Données[[#This Row],[SF priorisée]]/Données[[#This Row],[N]])</f>
        <v/>
      </c>
      <c r="M53" s="93" t="str">
        <f>IFERROR(Données[[#This Row],[SHAB y/c V]]/Données[[#This Row],[SF priorisée]],"-")</f>
        <v>-</v>
      </c>
      <c r="N53" s="92"/>
      <c r="O53" s="12"/>
      <c r="P53" s="11"/>
      <c r="Q53" s="15"/>
      <c r="R53" s="94" t="str">
        <f>IFERROR(Données[[#This Row],[Prix Achat TTC]]/Données[[#This Row],[SHAB y/c V]],"-")</f>
        <v>-</v>
      </c>
      <c r="S53" s="94" t="str">
        <f>IFERROR(Données[[#This Row],[Prix Achat TTC]]/Données[[#This Row],[SF priorisée]],"-")</f>
        <v>-</v>
      </c>
      <c r="T53" s="94">
        <f>IFERROR(Données[[#This Row],[Prix Achat TTC]]/Données[[#This Row],[N]],"-")</f>
        <v>0</v>
      </c>
      <c r="U53" s="18">
        <v>43980</v>
      </c>
      <c r="V53" s="18">
        <v>44118</v>
      </c>
      <c r="W53" s="18"/>
      <c r="X53" s="94">
        <f>IFERROR((DATEDIF(Données[[#This Row],[Demande LBU]],Données[[#This Row],[Arrêté LBU]],"d"))/30,0)</f>
        <v>4.5999999999999996</v>
      </c>
      <c r="Y53" s="22">
        <v>44482</v>
      </c>
      <c r="Z53" s="22">
        <v>44578</v>
      </c>
      <c r="AA53" s="88">
        <f>IFERROR((DATEDIF(Données[[#This Row],[Dde édition prêt]],Données[[#This Row],[Contrat de prêt]],"d"))/30,"-")</f>
        <v>3.2</v>
      </c>
      <c r="AB53" s="22">
        <f>EOMONTH(Données[[#This Row],[Contrat de prêt]],0)+1</f>
        <v>44593</v>
      </c>
      <c r="AC53" s="22">
        <v>44585</v>
      </c>
      <c r="AD53" s="22">
        <v>44593</v>
      </c>
      <c r="AE53" s="85">
        <v>24</v>
      </c>
      <c r="AF53" s="22">
        <f>EDATE(Données[[#This Row],[Début préfinancement (1e jour du mois suivant la prise d''effet du contrat)]],Données[[#This Row],[Durée de préfinancement]]+12)</f>
        <v>45689</v>
      </c>
      <c r="AG53" s="28"/>
      <c r="AH53" s="95" t="str">
        <f>IF(Données[[#This Row],[TYPE]]="Rehab","",IF(Données[[#This Row],[Montant des loyers perçus avant 1e échéance]]&lt;Données[[#This Row],[Montant échéance annuelle]],"oui","non"))</f>
        <v/>
      </c>
      <c r="AI53" s="96" t="str">
        <f>IF(Données[[#This Row],[TYPE]]="Rehab","",(Données[[#This Row],[1e échéance de prêt (24 mois préfi + 12 mois différé = 36 mois)]]-Données[[#This Row],[Date inauguration recalée]])/30)</f>
        <v/>
      </c>
      <c r="AJ53" s="94" t="str">
        <f>IF(Données[[#This Row],[TYPE]]="Rehab","",(Données[[#This Row],[Mois de loyers avant 1e échéance]]*Données[[#This Row],[Loyer mensuel]]))</f>
        <v/>
      </c>
      <c r="AK53" s="62" t="str">
        <f>IF(Données[[#This Row],[TYPE]]="Rehab","",Données[[#This Row],[Montant des loyers perçus avant 1e échéance]]-Données[[#This Row],[Montant échéance annuelle]])</f>
        <v/>
      </c>
      <c r="AL53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53" s="31">
        <v>44873</v>
      </c>
      <c r="AN53" s="37">
        <v>2022</v>
      </c>
      <c r="AO53" s="92">
        <f>IFERROR((DATEDIF(Données[[#This Row],[Arrêté LBU]],Données[[#This Row],[OS démarrage]],"d"))/30,0)</f>
        <v>25.166666666666668</v>
      </c>
      <c r="AP53" s="43">
        <v>12</v>
      </c>
      <c r="AQ53" s="95">
        <f>DATEDIF(Données[[#This Row],[OS démarrage]],Données[[#This Row],[Date réception entreprise recalée]],"M")</f>
        <v>13</v>
      </c>
      <c r="AR53" s="104"/>
      <c r="AS53" s="97">
        <f>EDATE(Données[[#This Row],[OS démarrage]],Données[[#This Row],[Délai chantier initial]])</f>
        <v>45238</v>
      </c>
      <c r="AT5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AU53" s="156">
        <f>EDATE(Données[[#This Row],[Date réception entreprise recalée]],12)</f>
        <v>45634</v>
      </c>
      <c r="AV53" s="98">
        <f>(Données[[#This Row],[Date réception entreprise recalée]]-Données[[#This Row],[Date réception entreprise prévue initialement]])/30</f>
        <v>1</v>
      </c>
      <c r="AW53" s="54"/>
      <c r="AX53" s="52"/>
      <c r="AY53" s="52"/>
      <c r="AZ53" s="52"/>
      <c r="BA53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53" s="100" t="str">
        <f>IF(Données[[#This Row],[TYPE]]="Rehab","-",Données[[#This Row],[Date Livraison VEFA estimée avec retards constatés]]-Données[[#This Row],[Date livraison contractuelle y/c avenant]])</f>
        <v>-</v>
      </c>
      <c r="BC53" s="101" t="str">
        <f>IF(AND(Données[[#This Row],[TYPE]]&lt;&gt;"Rehab",Données[[#This Row],[Achèvement fondations]]&lt;&gt;""),EDATE(Données[[#This Row],[Achèvement fondations]],24),"")</f>
        <v/>
      </c>
      <c r="BD53" s="102">
        <f>IF(Données[[#This Row],[VEFA / PROPRE]]="vefa",EDATE(Données[[#This Row],[Date Livraison initiale VEFA]],1),EDATE(Données[[#This Row],[Date réception entreprise prévue initialement]],1))</f>
        <v>45268</v>
      </c>
      <c r="BE53" s="164">
        <f>IF(Données[[#This Row],[VEFA / PROPRE]]="VEFA",EDATE(Données[[#This Row],[Date Livraison VEFA estimée avec retards constatés]],1),EDATE(Données[[#This Row],[Date réception entreprise recalée]],1))</f>
        <v>45299</v>
      </c>
      <c r="BF53" s="70"/>
      <c r="BG53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53" s="94"/>
      <c r="BI53" s="94" t="str">
        <f>IF(Données[[#This Row],[TYPE]]="Rehab","",Données[[#This Row],[Loyer mensuel]]*Données[[#This Row],[Retard Inauguration (m)]])</f>
        <v/>
      </c>
    </row>
    <row r="54" spans="1:61" x14ac:dyDescent="0.3">
      <c r="A54" s="4" t="s">
        <v>95</v>
      </c>
      <c r="B54" s="3" t="s">
        <v>23</v>
      </c>
      <c r="C54" s="91">
        <f>Données[[#This Row],[LLS]]+Données[[#This Row],[LLTS]]+Données[[#This Row],[PLS]]+Données[[#This Row],[REHAB]]</f>
        <v>21</v>
      </c>
      <c r="D54" s="91">
        <f>Données[[#This Row],[LLS]]+Données[[#This Row],[LLTS]]+Données[[#This Row],[PLS]]</f>
        <v>21</v>
      </c>
      <c r="E54" s="4">
        <v>21</v>
      </c>
      <c r="F54" s="4"/>
      <c r="G54" s="4"/>
      <c r="H54" s="4"/>
      <c r="I54" s="9">
        <v>1626.52</v>
      </c>
      <c r="J54" s="7">
        <v>1843.49</v>
      </c>
      <c r="K54" s="92">
        <f>IF(Données[[#This Row],[TYPE]]="Rehab","",Données[[#This Row],[SHAB y/c V]]/Données[[#This Row],[N]])</f>
        <v>77.453333333333333</v>
      </c>
      <c r="L54" s="92">
        <f>IF(Données[[#This Row],[TYPE]]="Rehab","",Données[[#This Row],[SF priorisée]]/Données[[#This Row],[N]])</f>
        <v>87.7852380952381</v>
      </c>
      <c r="M54" s="93">
        <f>IFERROR(Données[[#This Row],[SHAB y/c V]]/Données[[#This Row],[SF priorisée]],"-")</f>
        <v>0.8823047589083749</v>
      </c>
      <c r="N54" s="92"/>
      <c r="O54" s="11" t="s">
        <v>41</v>
      </c>
      <c r="P54" s="11" t="s">
        <v>43</v>
      </c>
      <c r="Q54" s="90"/>
      <c r="R54" s="94">
        <f>IFERROR(Données[[#This Row],[Prix Achat TTC]]/Données[[#This Row],[SHAB y/c V]],"-")</f>
        <v>0</v>
      </c>
      <c r="S54" s="94">
        <f>IFERROR(Données[[#This Row],[Prix Achat TTC]]/Données[[#This Row],[SF priorisée]],"-")</f>
        <v>0</v>
      </c>
      <c r="T54" s="94">
        <f>IFERROR(Données[[#This Row],[Prix Achat TTC]]/Données[[#This Row],[N]],"-")</f>
        <v>0</v>
      </c>
      <c r="U54" s="18">
        <v>43887</v>
      </c>
      <c r="V54" s="18">
        <v>43993</v>
      </c>
      <c r="W54" s="18">
        <v>44036</v>
      </c>
      <c r="X54" s="94">
        <f>IFERROR((DATEDIF(Données[[#This Row],[Demande LBU]],Données[[#This Row],[Arrêté LBU]],"d"))/30,0)</f>
        <v>3.5333333333333332</v>
      </c>
      <c r="Y54" s="22">
        <v>44620</v>
      </c>
      <c r="Z54" s="22">
        <v>44650</v>
      </c>
      <c r="AA54" s="88">
        <f>IFERROR((DATEDIF(Données[[#This Row],[Dde édition prêt]],Données[[#This Row],[Contrat de prêt]],"d"))/30,"-")</f>
        <v>1</v>
      </c>
      <c r="AB54" s="22">
        <f>EOMONTH(Données[[#This Row],[Contrat de prêt]],0)+1</f>
        <v>44652</v>
      </c>
      <c r="AC54" s="22">
        <v>44712</v>
      </c>
      <c r="AD54" s="22">
        <v>44652</v>
      </c>
      <c r="AE54" s="85">
        <v>24</v>
      </c>
      <c r="AF54" s="22">
        <f>EDATE(Données[[#This Row],[Début préfinancement (1e jour du mois suivant la prise d''effet du contrat)]],Données[[#This Row],[Durée de préfinancement]]+12)</f>
        <v>45748</v>
      </c>
      <c r="AG54" s="28"/>
      <c r="AH54" s="95" t="str">
        <f>IF(Données[[#This Row],[TYPE]]="Rehab","",IF(Données[[#This Row],[Montant des loyers perçus avant 1e échéance]]&lt;Données[[#This Row],[Montant échéance annuelle]],"oui","non"))</f>
        <v>non</v>
      </c>
      <c r="AI54" s="96">
        <f>IF(Données[[#This Row],[TYPE]]="Rehab","",(Données[[#This Row],[1e échéance de prêt (24 mois préfi + 12 mois différé = 36 mois)]]-Données[[#This Row],[Date inauguration recalée]])/30)</f>
        <v>11.6</v>
      </c>
      <c r="AJ54" s="94">
        <f>IF(Données[[#This Row],[TYPE]]="Rehab","",(Données[[#This Row],[Mois de loyers avant 1e échéance]]*Données[[#This Row],[Loyer mensuel]]))</f>
        <v>0</v>
      </c>
      <c r="AK54" s="62">
        <f>IF(Données[[#This Row],[TYPE]]="Rehab","",Données[[#This Row],[Montant des loyers perçus avant 1e échéance]]-Données[[#This Row],[Montant échéance annuelle]])</f>
        <v>0</v>
      </c>
      <c r="AL5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54" s="31">
        <v>44760</v>
      </c>
      <c r="AN54" s="37">
        <v>2022</v>
      </c>
      <c r="AO54" s="92">
        <f>IFERROR((DATEDIF(Données[[#This Row],[Arrêté LBU]],Données[[#This Row],[OS démarrage]],"d"))/30,0)</f>
        <v>25.566666666666666</v>
      </c>
      <c r="AP54" s="43">
        <v>18</v>
      </c>
      <c r="AQ54" s="95">
        <f>DATEDIF(Données[[#This Row],[OS démarrage]],Données[[#This Row],[Date réception entreprise recalée]],"M")</f>
        <v>20</v>
      </c>
      <c r="AR54" s="32"/>
      <c r="AS54" s="97">
        <f>EDATE(Données[[#This Row],[OS démarrage]],Données[[#This Row],[Délai chantier initial]])</f>
        <v>45309</v>
      </c>
      <c r="AT54" s="50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U54" s="156">
        <f>EDATE(Données[[#This Row],[Date réception entreprise recalée]],12)</f>
        <v>45734</v>
      </c>
      <c r="AV54" s="98">
        <f>(Données[[#This Row],[Date réception entreprise recalée]]-Données[[#This Row],[Date réception entreprise prévue initialement]])/30</f>
        <v>2</v>
      </c>
      <c r="AW54" s="54"/>
      <c r="AX54" s="52"/>
      <c r="AY54" s="52"/>
      <c r="AZ54" s="52"/>
      <c r="BA54" s="99">
        <f>IF(Données[[#This Row],[TYPE]]="Rehab","-",IFERROR((Données[[#This Row],[Date Livraison VEFA estimée avec retards constatés]]-Données[[#This Row],[Date livraison contractuelle y/c avenant]])/30,"-"))</f>
        <v>0</v>
      </c>
      <c r="BB54" s="100">
        <f>IF(Données[[#This Row],[TYPE]]="Rehab","-",Données[[#This Row],[Date Livraison VEFA estimée avec retards constatés]]-Données[[#This Row],[Date livraison contractuelle y/c avenant]])</f>
        <v>0</v>
      </c>
      <c r="BC54" s="101" t="str">
        <f>IF(AND(Données[[#This Row],[TYPE]]&lt;&gt;"Rehab",Données[[#This Row],[Achèvement fondations]]&lt;&gt;""),EDATE(Données[[#This Row],[Achèvement fondations]],24),"")</f>
        <v/>
      </c>
      <c r="BD54" s="102">
        <f>IF(Données[[#This Row],[VEFA / PROPRE]]="vefa",EDATE(Données[[#This Row],[Date Livraison initiale VEFA]],1),EDATE(Données[[#This Row],[Date réception entreprise prévue initialement]],1))</f>
        <v>45340</v>
      </c>
      <c r="BE54" s="164">
        <f>IF(Données[[#This Row],[VEFA / PROPRE]]="VEFA",EDATE(Données[[#This Row],[Date Livraison VEFA estimée avec retards constatés]],1),EDATE(Données[[#This Row],[Date réception entreprise recalée]],1))</f>
        <v>45400</v>
      </c>
      <c r="BF54" s="69"/>
      <c r="BG54" s="103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H54" s="94"/>
      <c r="BI54" s="94">
        <f>IF(Données[[#This Row],[TYPE]]="Rehab","",Données[[#This Row],[Loyer mensuel]]*Données[[#This Row],[Retard Inauguration (m)]])</f>
        <v>0</v>
      </c>
    </row>
    <row r="55" spans="1:61" x14ac:dyDescent="0.3">
      <c r="A55" s="4" t="s">
        <v>97</v>
      </c>
      <c r="B55" s="3" t="s">
        <v>24</v>
      </c>
      <c r="C55" s="91">
        <f>Données[[#This Row],[LLS]]+Données[[#This Row],[LLTS]]+Données[[#This Row],[PLS]]+Données[[#This Row],[REHAB]]</f>
        <v>11</v>
      </c>
      <c r="D55" s="91">
        <f>Données[[#This Row],[LLS]]+Données[[#This Row],[LLTS]]+Données[[#This Row],[PLS]]</f>
        <v>11</v>
      </c>
      <c r="E55" s="4"/>
      <c r="F55" s="4">
        <v>11</v>
      </c>
      <c r="G55" s="4"/>
      <c r="H55" s="4"/>
      <c r="I55" s="9">
        <v>472.3</v>
      </c>
      <c r="J55" s="7">
        <v>605.23</v>
      </c>
      <c r="K55" s="92">
        <f>IF(Données[[#This Row],[TYPE]]="Rehab","",Données[[#This Row],[SHAB y/c V]]/Données[[#This Row],[N]])</f>
        <v>42.936363636363637</v>
      </c>
      <c r="L55" s="92">
        <f>IF(Données[[#This Row],[TYPE]]="Rehab","",Données[[#This Row],[SF priorisée]]/Données[[#This Row],[N]])</f>
        <v>55.020909090909093</v>
      </c>
      <c r="M55" s="93">
        <f>IFERROR(Données[[#This Row],[SHAB y/c V]]/Données[[#This Row],[SF priorisée]],"-")</f>
        <v>0.78036448953290483</v>
      </c>
      <c r="N55" s="92"/>
      <c r="O55" s="11" t="s">
        <v>41</v>
      </c>
      <c r="P55" s="11" t="s">
        <v>43</v>
      </c>
      <c r="Q55" s="90"/>
      <c r="R55" s="94">
        <f>IFERROR(Données[[#This Row],[Prix Achat TTC]]/Données[[#This Row],[SHAB y/c V]],"-")</f>
        <v>0</v>
      </c>
      <c r="S55" s="94">
        <f>IFERROR(Données[[#This Row],[Prix Achat TTC]]/Données[[#This Row],[SF priorisée]],"-")</f>
        <v>0</v>
      </c>
      <c r="T55" s="94">
        <f>IFERROR(Données[[#This Row],[Prix Achat TTC]]/Données[[#This Row],[N]],"-")</f>
        <v>0</v>
      </c>
      <c r="U55" s="18">
        <v>43887</v>
      </c>
      <c r="V55" s="18">
        <v>43993</v>
      </c>
      <c r="W55" s="18">
        <v>44036</v>
      </c>
      <c r="X55" s="94">
        <f>IFERROR((DATEDIF(Données[[#This Row],[Demande LBU]],Données[[#This Row],[Arrêté LBU]],"d"))/30,0)</f>
        <v>3.5333333333333332</v>
      </c>
      <c r="Y55" s="22">
        <v>44620</v>
      </c>
      <c r="Z55" s="22">
        <v>44650</v>
      </c>
      <c r="AA55" s="88">
        <f>IFERROR((DATEDIF(Données[[#This Row],[Dde édition prêt]],Données[[#This Row],[Contrat de prêt]],"d"))/30,"-")</f>
        <v>1</v>
      </c>
      <c r="AB55" s="22">
        <f>EOMONTH(Données[[#This Row],[Contrat de prêt]],0)+1</f>
        <v>44652</v>
      </c>
      <c r="AC55" s="22">
        <v>44712</v>
      </c>
      <c r="AD55" s="22">
        <v>44652</v>
      </c>
      <c r="AE55" s="85">
        <v>24</v>
      </c>
      <c r="AF55" s="22">
        <f>EDATE(Données[[#This Row],[Début préfinancement (1e jour du mois suivant la prise d''effet du contrat)]],Données[[#This Row],[Durée de préfinancement]]+12)</f>
        <v>45748</v>
      </c>
      <c r="AG55" s="28"/>
      <c r="AH55" s="95" t="str">
        <f>IF(Données[[#This Row],[TYPE]]="Rehab","",IF(Données[[#This Row],[Montant des loyers perçus avant 1e échéance]]&lt;Données[[#This Row],[Montant échéance annuelle]],"oui","non"))</f>
        <v>non</v>
      </c>
      <c r="AI55" s="96">
        <f>IF(Données[[#This Row],[TYPE]]="Rehab","",(Données[[#This Row],[1e échéance de prêt (24 mois préfi + 12 mois différé = 36 mois)]]-Données[[#This Row],[Date inauguration recalée]])/30)</f>
        <v>11.6</v>
      </c>
      <c r="AJ55" s="94">
        <f>IF(Données[[#This Row],[TYPE]]="Rehab","",(Données[[#This Row],[Mois de loyers avant 1e échéance]]*Données[[#This Row],[Loyer mensuel]]))</f>
        <v>0</v>
      </c>
      <c r="AK55" s="62">
        <f>IF(Données[[#This Row],[TYPE]]="Rehab","",Données[[#This Row],[Montant des loyers perçus avant 1e échéance]]-Données[[#This Row],[Montant échéance annuelle]])</f>
        <v>0</v>
      </c>
      <c r="AL5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55" s="31">
        <v>44760</v>
      </c>
      <c r="AN55" s="37">
        <v>2022</v>
      </c>
      <c r="AO55" s="92">
        <f>IFERROR((DATEDIF(Données[[#This Row],[Arrêté LBU]],Données[[#This Row],[OS démarrage]],"d"))/30,0)</f>
        <v>25.566666666666666</v>
      </c>
      <c r="AP55" s="43">
        <v>18</v>
      </c>
      <c r="AQ55" s="95">
        <f>DATEDIF(Données[[#This Row],[OS démarrage]],Données[[#This Row],[Date réception entreprise recalée]],"M")</f>
        <v>20</v>
      </c>
      <c r="AR55" s="32"/>
      <c r="AS55" s="97">
        <f>EDATE(Données[[#This Row],[OS démarrage]],Données[[#This Row],[Délai chantier initial]])</f>
        <v>45309</v>
      </c>
      <c r="AT55" s="50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U55" s="156">
        <f>EDATE(Données[[#This Row],[Date réception entreprise recalée]],12)</f>
        <v>45734</v>
      </c>
      <c r="AV55" s="98">
        <f>(Données[[#This Row],[Date réception entreprise recalée]]-Données[[#This Row],[Date réception entreprise prévue initialement]])/30</f>
        <v>2</v>
      </c>
      <c r="AW55" s="54"/>
      <c r="AX55" s="52"/>
      <c r="AY55" s="52"/>
      <c r="AZ55" s="52"/>
      <c r="BA55" s="99">
        <f>IF(Données[[#This Row],[TYPE]]="Rehab","-",IFERROR((Données[[#This Row],[Date Livraison VEFA estimée avec retards constatés]]-Données[[#This Row],[Date livraison contractuelle y/c avenant]])/30,"-"))</f>
        <v>0</v>
      </c>
      <c r="BB55" s="100">
        <f>IF(Données[[#This Row],[TYPE]]="Rehab","-",Données[[#This Row],[Date Livraison VEFA estimée avec retards constatés]]-Données[[#This Row],[Date livraison contractuelle y/c avenant]])</f>
        <v>0</v>
      </c>
      <c r="BC55" s="101" t="str">
        <f>IF(AND(Données[[#This Row],[TYPE]]&lt;&gt;"Rehab",Données[[#This Row],[Achèvement fondations]]&lt;&gt;""),EDATE(Données[[#This Row],[Achèvement fondations]],24),"")</f>
        <v/>
      </c>
      <c r="BD55" s="102">
        <f>IF(Données[[#This Row],[VEFA / PROPRE]]="vefa",EDATE(Données[[#This Row],[Date Livraison initiale VEFA]],1),EDATE(Données[[#This Row],[Date réception entreprise prévue initialement]],1))</f>
        <v>45340</v>
      </c>
      <c r="BE55" s="164">
        <f>IF(Données[[#This Row],[VEFA / PROPRE]]="VEFA",EDATE(Données[[#This Row],[Date Livraison VEFA estimée avec retards constatés]],1),EDATE(Données[[#This Row],[Date réception entreprise recalée]],1))</f>
        <v>45400</v>
      </c>
      <c r="BF55" s="69"/>
      <c r="BG55" s="103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H55" s="94"/>
      <c r="BI55" s="94">
        <f>IF(Données[[#This Row],[TYPE]]="Rehab","",Données[[#This Row],[Loyer mensuel]]*Données[[#This Row],[Retard Inauguration (m)]])</f>
        <v>0</v>
      </c>
    </row>
    <row r="56" spans="1:61" x14ac:dyDescent="0.3">
      <c r="A56" s="4" t="s">
        <v>98</v>
      </c>
      <c r="B56" s="3" t="s">
        <v>40</v>
      </c>
      <c r="C56" s="91">
        <f>Données[[#This Row],[LLS]]+Données[[#This Row],[LLTS]]+Données[[#This Row],[PLS]]+Données[[#This Row],[REHAB]]</f>
        <v>83</v>
      </c>
      <c r="D56" s="91">
        <f>Données[[#This Row],[LLS]]+Données[[#This Row],[LLTS]]+Données[[#This Row],[PLS]]</f>
        <v>0</v>
      </c>
      <c r="E56" s="4"/>
      <c r="F56" s="4"/>
      <c r="G56" s="4"/>
      <c r="H56" s="121">
        <v>83</v>
      </c>
      <c r="I56" s="122"/>
      <c r="J56" s="8"/>
      <c r="K56" s="92" t="str">
        <f>IF(Données[[#This Row],[TYPE]]="Rehab","",Données[[#This Row],[SHAB y/c V]]/Données[[#This Row],[N]])</f>
        <v/>
      </c>
      <c r="L56" s="92" t="str">
        <f>IF(Données[[#This Row],[TYPE]]="Rehab","",Données[[#This Row],[SF priorisée]]/Données[[#This Row],[N]])</f>
        <v/>
      </c>
      <c r="M56" s="93" t="str">
        <f>IFERROR(Données[[#This Row],[SHAB y/c V]]/Données[[#This Row],[SF priorisée]],"-")</f>
        <v>-</v>
      </c>
      <c r="N56" s="92"/>
      <c r="O56" s="12"/>
      <c r="P56" s="11" t="s">
        <v>43</v>
      </c>
      <c r="Q56" s="15"/>
      <c r="R56" s="94" t="str">
        <f>IFERROR(Données[[#This Row],[Prix Achat TTC]]/Données[[#This Row],[SHAB y/c V]],"-")</f>
        <v>-</v>
      </c>
      <c r="S56" s="94" t="str">
        <f>IFERROR(Données[[#This Row],[Prix Achat TTC]]/Données[[#This Row],[SF priorisée]],"-")</f>
        <v>-</v>
      </c>
      <c r="T56" s="94">
        <f>IFERROR(Données[[#This Row],[Prix Achat TTC]]/Données[[#This Row],[N]],"-")</f>
        <v>0</v>
      </c>
      <c r="U56" s="18">
        <v>43980</v>
      </c>
      <c r="V56" s="18">
        <v>44074</v>
      </c>
      <c r="W56" s="18"/>
      <c r="X56" s="94">
        <f>IFERROR((DATEDIF(Données[[#This Row],[Demande LBU]],Données[[#This Row],[Arrêté LBU]],"d"))/30,0)</f>
        <v>3.1333333333333333</v>
      </c>
      <c r="Y56" s="22">
        <v>44467</v>
      </c>
      <c r="Z56" s="22">
        <v>44578</v>
      </c>
      <c r="AA56" s="88">
        <f>IFERROR((DATEDIF(Données[[#This Row],[Dde édition prêt]],Données[[#This Row],[Contrat de prêt]],"d"))/30,"-")</f>
        <v>3.7</v>
      </c>
      <c r="AB56" s="22">
        <f>EOMONTH(Données[[#This Row],[Contrat de prêt]],0)+1</f>
        <v>44593</v>
      </c>
      <c r="AC56" s="22">
        <v>44585</v>
      </c>
      <c r="AD56" s="22">
        <v>44593</v>
      </c>
      <c r="AE56" s="85">
        <v>24</v>
      </c>
      <c r="AF56" s="22">
        <f>EDATE(Données[[#This Row],[Début préfinancement (1e jour du mois suivant la prise d''effet du contrat)]],Données[[#This Row],[Durée de préfinancement]]+12)</f>
        <v>45689</v>
      </c>
      <c r="AG56" s="28"/>
      <c r="AH56" s="95" t="str">
        <f>IF(Données[[#This Row],[TYPE]]="Rehab","",IF(Données[[#This Row],[Montant des loyers perçus avant 1e échéance]]&lt;Données[[#This Row],[Montant échéance annuelle]],"oui","non"))</f>
        <v/>
      </c>
      <c r="AI56" s="96" t="str">
        <f>IF(Données[[#This Row],[TYPE]]="Rehab","",(Données[[#This Row],[1e échéance de prêt (24 mois préfi + 12 mois différé = 36 mois)]]-Données[[#This Row],[Date inauguration recalée]])/30)</f>
        <v/>
      </c>
      <c r="AJ56" s="94" t="str">
        <f>IF(Données[[#This Row],[TYPE]]="Rehab","",(Données[[#This Row],[Mois de loyers avant 1e échéance]]*Données[[#This Row],[Loyer mensuel]]))</f>
        <v/>
      </c>
      <c r="AK56" s="62" t="str">
        <f>IF(Données[[#This Row],[TYPE]]="Rehab","",Données[[#This Row],[Montant des loyers perçus avant 1e échéance]]-Données[[#This Row],[Montant échéance annuelle]])</f>
        <v/>
      </c>
      <c r="AL56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56" s="31">
        <v>44727</v>
      </c>
      <c r="AN56" s="37">
        <v>2022</v>
      </c>
      <c r="AO56" s="92">
        <f>IFERROR((DATEDIF(Données[[#This Row],[Arrêté LBU]],Données[[#This Row],[OS démarrage]],"d"))/30,0)</f>
        <v>21.766666666666666</v>
      </c>
      <c r="AP56" s="43">
        <v>22</v>
      </c>
      <c r="AQ56" s="95">
        <f>DATEDIF(Données[[#This Row],[OS démarrage]],Données[[#This Row],[Date réception entreprise recalée]],"M")</f>
        <v>23</v>
      </c>
      <c r="AR56" s="104"/>
      <c r="AS56" s="97">
        <f>EDATE(Données[[#This Row],[OS démarrage]],Données[[#This Row],[Délai chantier initial]])</f>
        <v>45397</v>
      </c>
      <c r="AT5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AU56" s="156">
        <f>EDATE(Données[[#This Row],[Date réception entreprise recalée]],12)</f>
        <v>45792</v>
      </c>
      <c r="AV56" s="98">
        <f>(Données[[#This Row],[Date réception entreprise recalée]]-Données[[#This Row],[Date réception entreprise prévue initialement]])/30</f>
        <v>1</v>
      </c>
      <c r="AW56" s="54"/>
      <c r="AX56" s="52"/>
      <c r="AY56" s="52"/>
      <c r="AZ56" s="52"/>
      <c r="BA56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56" s="100" t="str">
        <f>IF(Données[[#This Row],[TYPE]]="Rehab","-",Données[[#This Row],[Date Livraison VEFA estimée avec retards constatés]]-Données[[#This Row],[Date livraison contractuelle y/c avenant]])</f>
        <v>-</v>
      </c>
      <c r="BC56" s="101" t="str">
        <f>IF(AND(Données[[#This Row],[TYPE]]&lt;&gt;"Rehab",Données[[#This Row],[Achèvement fondations]]&lt;&gt;""),EDATE(Données[[#This Row],[Achèvement fondations]],24),"")</f>
        <v/>
      </c>
      <c r="BD56" s="102">
        <f>IF(Données[[#This Row],[VEFA / PROPRE]]="vefa",EDATE(Données[[#This Row],[Date Livraison initiale VEFA]],1),EDATE(Données[[#This Row],[Date réception entreprise prévue initialement]],1))</f>
        <v>45427</v>
      </c>
      <c r="BE56" s="164">
        <f>IF(Données[[#This Row],[VEFA / PROPRE]]="VEFA",EDATE(Données[[#This Row],[Date Livraison VEFA estimée avec retards constatés]],1),EDATE(Données[[#This Row],[Date réception entreprise recalée]],1))</f>
        <v>45458</v>
      </c>
      <c r="BF56" s="69"/>
      <c r="BG56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56" s="94"/>
      <c r="BI56" s="94" t="str">
        <f>IF(Données[[#This Row],[TYPE]]="Rehab","",Données[[#This Row],[Loyer mensuel]]*Données[[#This Row],[Retard Inauguration (m)]])</f>
        <v/>
      </c>
    </row>
    <row r="57" spans="1:61" x14ac:dyDescent="0.3">
      <c r="A57" s="195" t="s">
        <v>96</v>
      </c>
      <c r="B57" s="3" t="s">
        <v>24</v>
      </c>
      <c r="C57" s="91">
        <f>Données[[#This Row],[LLS]]+Données[[#This Row],[LLTS]]+Données[[#This Row],[PLS]]+Données[[#This Row],[REHAB]]</f>
        <v>36</v>
      </c>
      <c r="D57" s="91">
        <f>Données[[#This Row],[LLS]]+Données[[#This Row],[LLTS]]+Données[[#This Row],[PLS]]</f>
        <v>36</v>
      </c>
      <c r="E57" s="4"/>
      <c r="F57" s="4">
        <v>36</v>
      </c>
      <c r="G57" s="4"/>
      <c r="H57" s="4"/>
      <c r="I57" s="105">
        <v>1668.6</v>
      </c>
      <c r="J57" s="7">
        <v>1786.23</v>
      </c>
      <c r="K57" s="92">
        <f>IF(Données[[#This Row],[TYPE]]="Rehab","",Données[[#This Row],[SHAB y/c V]]/Données[[#This Row],[N]])</f>
        <v>46.349999999999994</v>
      </c>
      <c r="L57" s="92">
        <f>IF(Données[[#This Row],[TYPE]]="Rehab","",Données[[#This Row],[SF priorisée]]/Données[[#This Row],[N]])</f>
        <v>49.6175</v>
      </c>
      <c r="M57" s="93">
        <f>IFERROR(Données[[#This Row],[SHAB y/c V]]/Données[[#This Row],[SF priorisée]],"-")</f>
        <v>0.93414621857207636</v>
      </c>
      <c r="N57" s="92"/>
      <c r="O57" s="11" t="s">
        <v>41</v>
      </c>
      <c r="P57" s="11" t="s">
        <v>43</v>
      </c>
      <c r="Q57" s="90"/>
      <c r="R57" s="94">
        <f>IFERROR(Données[[#This Row],[Prix Achat TTC]]/Données[[#This Row],[SHAB y/c V]],"-")</f>
        <v>0</v>
      </c>
      <c r="S57" s="94">
        <f>IFERROR(Données[[#This Row],[Prix Achat TTC]]/Données[[#This Row],[SF priorisée]],"-")</f>
        <v>0</v>
      </c>
      <c r="T57" s="94">
        <f>IFERROR(Données[[#This Row],[Prix Achat TTC]]/Données[[#This Row],[N]],"-")</f>
        <v>0</v>
      </c>
      <c r="U57" s="18">
        <v>43889</v>
      </c>
      <c r="V57" s="18">
        <v>44028</v>
      </c>
      <c r="W57" s="18">
        <v>44036</v>
      </c>
      <c r="X57" s="94">
        <f>IFERROR((DATEDIF(Données[[#This Row],[Demande LBU]],Données[[#This Row],[Arrêté LBU]],"d"))/30,0)</f>
        <v>4.6333333333333337</v>
      </c>
      <c r="Y57" s="22">
        <v>44844</v>
      </c>
      <c r="Z57" s="22">
        <v>44921</v>
      </c>
      <c r="AA57" s="88">
        <f>IFERROR((DATEDIF(Données[[#This Row],[Dde édition prêt]],Données[[#This Row],[Contrat de prêt]],"d"))/30,"-")</f>
        <v>2.5666666666666669</v>
      </c>
      <c r="AB57" s="22">
        <f>EOMONTH(Données[[#This Row],[Contrat de prêt]],0)+1</f>
        <v>44927</v>
      </c>
      <c r="AC57" s="22">
        <v>44923</v>
      </c>
      <c r="AD57" s="22">
        <v>44927</v>
      </c>
      <c r="AE57" s="85">
        <v>36</v>
      </c>
      <c r="AF57" s="22">
        <f>EDATE(Données[[#This Row],[Début préfinancement (1e jour du mois suivant la prise d''effet du contrat)]],Données[[#This Row],[Durée de préfinancement]]+12)</f>
        <v>46388</v>
      </c>
      <c r="AG57" s="28"/>
      <c r="AH57" s="95" t="str">
        <f>IF(Données[[#This Row],[TYPE]]="Rehab","",IF(Données[[#This Row],[Montant des loyers perçus avant 1e échéance]]&lt;Données[[#This Row],[Montant échéance annuelle]],"oui","non"))</f>
        <v>non</v>
      </c>
      <c r="AI57" s="96">
        <f>IF(Données[[#This Row],[TYPE]]="Rehab","",(Données[[#This Row],[1e échéance de prêt (24 mois préfi + 12 mois différé = 36 mois)]]-Données[[#This Row],[Date inauguration recalée]])/30)</f>
        <v>23.3</v>
      </c>
      <c r="AJ57" s="94">
        <f>IF(Données[[#This Row],[TYPE]]="Rehab","",(Données[[#This Row],[Mois de loyers avant 1e échéance]]*Données[[#This Row],[Loyer mensuel]]))</f>
        <v>0</v>
      </c>
      <c r="AK57" s="62">
        <f>IF(Données[[#This Row],[TYPE]]="Rehab","",Données[[#This Row],[Montant des loyers perçus avant 1e échéance]]-Données[[#This Row],[Montant échéance annuelle]])</f>
        <v>0</v>
      </c>
      <c r="AL5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57" s="33">
        <v>45017</v>
      </c>
      <c r="AN57" s="39"/>
      <c r="AO57" s="92">
        <f>IFERROR((DATEDIF(Données[[#This Row],[Arrêté LBU]],Données[[#This Row],[OS démarrage]],"d"))/30,0)</f>
        <v>32.966666666666669</v>
      </c>
      <c r="AP57" s="48">
        <v>20</v>
      </c>
      <c r="AQ57" s="95">
        <f>DATEDIF(Données[[#This Row],[OS démarrage]],Données[[#This Row],[Date réception entreprise recalée]],"M")</f>
        <v>21</v>
      </c>
      <c r="AR57" s="104"/>
      <c r="AS57" s="97">
        <f>EDATE(Données[[#This Row],[OS démarrage]],Données[[#This Row],[Délai chantier initial]])</f>
        <v>45627</v>
      </c>
      <c r="AT5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U57" s="156">
        <f>EDATE(Données[[#This Row],[Date réception entreprise recalée]],12)</f>
        <v>46023</v>
      </c>
      <c r="AV57" s="98">
        <f>(Données[[#This Row],[Date réception entreprise recalée]]-Données[[#This Row],[Date réception entreprise prévue initialement]])/30</f>
        <v>1.0333333333333334</v>
      </c>
      <c r="AW57" s="54"/>
      <c r="AX57" s="52"/>
      <c r="AY57" s="52"/>
      <c r="AZ57" s="52"/>
      <c r="BA57" s="99">
        <f>IF(Données[[#This Row],[TYPE]]="Rehab","-",IFERROR((Données[[#This Row],[Date Livraison VEFA estimée avec retards constatés]]-Données[[#This Row],[Date livraison contractuelle y/c avenant]])/30,"-"))</f>
        <v>0</v>
      </c>
      <c r="BB57" s="100">
        <f>IF(Données[[#This Row],[TYPE]]="Rehab","-",Données[[#This Row],[Date Livraison VEFA estimée avec retards constatés]]-Données[[#This Row],[Date livraison contractuelle y/c avenant]])</f>
        <v>0</v>
      </c>
      <c r="BC57" s="101" t="str">
        <f>IF(AND(Données[[#This Row],[TYPE]]&lt;&gt;"Rehab",Données[[#This Row],[Achèvement fondations]]&lt;&gt;""),EDATE(Données[[#This Row],[Achèvement fondations]],24),"")</f>
        <v/>
      </c>
      <c r="BD57" s="102">
        <f>IF(Données[[#This Row],[VEFA / PROPRE]]="vefa",EDATE(Données[[#This Row],[Date Livraison initiale VEFA]],1),EDATE(Données[[#This Row],[Date réception entreprise prévue initialement]],1))</f>
        <v>45658</v>
      </c>
      <c r="BE57" s="164">
        <f>IF(Données[[#This Row],[VEFA / PROPRE]]="VEFA",EDATE(Données[[#This Row],[Date Livraison VEFA estimée avec retards constatés]],1),EDATE(Données[[#This Row],[Date réception entreprise recalée]],1))</f>
        <v>45689</v>
      </c>
      <c r="BF57" s="69"/>
      <c r="BG57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57" s="94"/>
      <c r="BI57" s="94">
        <f>IF(Données[[#This Row],[TYPE]]="Rehab","",Données[[#This Row],[Loyer mensuel]]*Données[[#This Row],[Retard Inauguration (m)]])</f>
        <v>0</v>
      </c>
    </row>
    <row r="58" spans="1:61" x14ac:dyDescent="0.3">
      <c r="A58" s="61" t="s">
        <v>94</v>
      </c>
      <c r="B58" s="5" t="s">
        <v>23</v>
      </c>
      <c r="C58" s="91">
        <f>Données[[#This Row],[LLS]]+Données[[#This Row],[LLTS]]+Données[[#This Row],[PLS]]+Données[[#This Row],[REHAB]]</f>
        <v>20</v>
      </c>
      <c r="D58" s="91">
        <f>Données[[#This Row],[LLS]]+Données[[#This Row],[LLTS]]+Données[[#This Row],[PLS]]</f>
        <v>20</v>
      </c>
      <c r="E58" s="4">
        <v>20</v>
      </c>
      <c r="F58" s="4"/>
      <c r="G58" s="4"/>
      <c r="H58" s="4"/>
      <c r="I58" s="9">
        <v>927</v>
      </c>
      <c r="J58" s="7">
        <v>1003.51</v>
      </c>
      <c r="K58" s="92">
        <f>IF(Données[[#This Row],[TYPE]]="Rehab","",Données[[#This Row],[SHAB y/c V]]/Données[[#This Row],[N]])</f>
        <v>46.35</v>
      </c>
      <c r="L58" s="92">
        <f>IF(Données[[#This Row],[TYPE]]="Rehab","",Données[[#This Row],[SF priorisée]]/Données[[#This Row],[N]])</f>
        <v>50.1755</v>
      </c>
      <c r="M58" s="93">
        <f>IFERROR(Données[[#This Row],[SHAB y/c V]]/Données[[#This Row],[SF priorisée]],"-")</f>
        <v>0.9237576107861406</v>
      </c>
      <c r="N58" s="92"/>
      <c r="O58" s="11" t="s">
        <v>41</v>
      </c>
      <c r="P58" s="11" t="s">
        <v>43</v>
      </c>
      <c r="Q58" s="15"/>
      <c r="R58" s="94">
        <f>IFERROR(Données[[#This Row],[Prix Achat TTC]]/Données[[#This Row],[SHAB y/c V]],"-")</f>
        <v>0</v>
      </c>
      <c r="S58" s="94">
        <f>IFERROR(Données[[#This Row],[Prix Achat TTC]]/Données[[#This Row],[SF priorisée]],"-")</f>
        <v>0</v>
      </c>
      <c r="T58" s="94">
        <f>IFERROR(Données[[#This Row],[Prix Achat TTC]]/Données[[#This Row],[N]],"-")</f>
        <v>0</v>
      </c>
      <c r="U58" s="18">
        <v>43889</v>
      </c>
      <c r="V58" s="18">
        <v>44022</v>
      </c>
      <c r="W58" s="18">
        <v>44036</v>
      </c>
      <c r="X58" s="94">
        <f>IFERROR((DATEDIF(Données[[#This Row],[Demande LBU]],Données[[#This Row],[Arrêté LBU]],"d"))/30,0)</f>
        <v>4.4333333333333336</v>
      </c>
      <c r="Y58" s="22">
        <v>44844</v>
      </c>
      <c r="Z58" s="22">
        <v>44921</v>
      </c>
      <c r="AA58" s="88">
        <f>IFERROR((DATEDIF(Données[[#This Row],[Dde édition prêt]],Données[[#This Row],[Contrat de prêt]],"d"))/30,"-")</f>
        <v>2.5666666666666669</v>
      </c>
      <c r="AB58" s="22">
        <f>EOMONTH(Données[[#This Row],[Contrat de prêt]],0)+1</f>
        <v>44927</v>
      </c>
      <c r="AC58" s="22">
        <v>44923</v>
      </c>
      <c r="AD58" s="22">
        <v>44927</v>
      </c>
      <c r="AE58" s="85">
        <v>36</v>
      </c>
      <c r="AF58" s="22">
        <f>EDATE(Données[[#This Row],[Début préfinancement (1e jour du mois suivant la prise d''effet du contrat)]],Données[[#This Row],[Durée de préfinancement]]+12)</f>
        <v>46388</v>
      </c>
      <c r="AG58" s="28"/>
      <c r="AH58" s="95" t="str">
        <f>IF(Données[[#This Row],[TYPE]]="Rehab","",IF(Données[[#This Row],[Montant des loyers perçus avant 1e échéance]]&lt;Données[[#This Row],[Montant échéance annuelle]],"oui","non"))</f>
        <v>non</v>
      </c>
      <c r="AI58" s="96">
        <f>IF(Données[[#This Row],[TYPE]]="Rehab","",(Données[[#This Row],[1e échéance de prêt (24 mois préfi + 12 mois différé = 36 mois)]]-Données[[#This Row],[Date inauguration recalée]])/30)</f>
        <v>23.3</v>
      </c>
      <c r="AJ58" s="94">
        <f>IF(Données[[#This Row],[TYPE]]="Rehab","",(Données[[#This Row],[Mois de loyers avant 1e échéance]]*Données[[#This Row],[Loyer mensuel]]))</f>
        <v>0</v>
      </c>
      <c r="AK58" s="62">
        <f>IF(Données[[#This Row],[TYPE]]="Rehab","",Données[[#This Row],[Montant des loyers perçus avant 1e échéance]]-Données[[#This Row],[Montant échéance annuelle]])</f>
        <v>0</v>
      </c>
      <c r="AL5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58" s="33">
        <v>45017</v>
      </c>
      <c r="AN58" s="39"/>
      <c r="AO58" s="92">
        <f>IFERROR((DATEDIF(Données[[#This Row],[Arrêté LBU]],Données[[#This Row],[OS démarrage]],"d"))/30,0)</f>
        <v>33.166666666666664</v>
      </c>
      <c r="AP58" s="48">
        <v>20</v>
      </c>
      <c r="AQ58" s="95">
        <f>DATEDIF(Données[[#This Row],[OS démarrage]],Données[[#This Row],[Date réception entreprise recalée]],"M")</f>
        <v>21</v>
      </c>
      <c r="AR58" s="104"/>
      <c r="AS58" s="97">
        <f>EDATE(Données[[#This Row],[OS démarrage]],Données[[#This Row],[Délai chantier initial]])</f>
        <v>45627</v>
      </c>
      <c r="AT5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U58" s="156">
        <f>EDATE(Données[[#This Row],[Date réception entreprise recalée]],12)</f>
        <v>46023</v>
      </c>
      <c r="AV58" s="98">
        <f>(Données[[#This Row],[Date réception entreprise recalée]]-Données[[#This Row],[Date réception entreprise prévue initialement]])/30</f>
        <v>1.0333333333333334</v>
      </c>
      <c r="AW58" s="54"/>
      <c r="AX58" s="52"/>
      <c r="AY58" s="52"/>
      <c r="AZ58" s="52"/>
      <c r="BA58" s="99">
        <f>IF(Données[[#This Row],[TYPE]]="Rehab","-",IFERROR((Données[[#This Row],[Date Livraison VEFA estimée avec retards constatés]]-Données[[#This Row],[Date livraison contractuelle y/c avenant]])/30,"-"))</f>
        <v>0</v>
      </c>
      <c r="BB58" s="100">
        <f>IF(Données[[#This Row],[TYPE]]="Rehab","-",Données[[#This Row],[Date Livraison VEFA estimée avec retards constatés]]-Données[[#This Row],[Date livraison contractuelle y/c avenant]])</f>
        <v>0</v>
      </c>
      <c r="BC58" s="101" t="str">
        <f>IF(AND(Données[[#This Row],[TYPE]]&lt;&gt;"Rehab",Données[[#This Row],[Achèvement fondations]]&lt;&gt;""),EDATE(Données[[#This Row],[Achèvement fondations]],24),"")</f>
        <v/>
      </c>
      <c r="BD58" s="102">
        <f>IF(Données[[#This Row],[VEFA / PROPRE]]="vefa",EDATE(Données[[#This Row],[Date Livraison initiale VEFA]],1),EDATE(Données[[#This Row],[Date réception entreprise prévue initialement]],1))</f>
        <v>45658</v>
      </c>
      <c r="BE58" s="164">
        <f>IF(Données[[#This Row],[VEFA / PROPRE]]="VEFA",EDATE(Données[[#This Row],[Date Livraison VEFA estimée avec retards constatés]],1),EDATE(Données[[#This Row],[Date réception entreprise recalée]],1))</f>
        <v>45689</v>
      </c>
      <c r="BF58" s="69"/>
      <c r="BG58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58" s="94"/>
      <c r="BI58" s="94">
        <f>IF(Données[[#This Row],[TYPE]]="Rehab","",Données[[#This Row],[Loyer mensuel]]*Données[[#This Row],[Retard Inauguration (m)]])</f>
        <v>0</v>
      </c>
    </row>
    <row r="59" spans="1:61" x14ac:dyDescent="0.3">
      <c r="A59" s="4" t="s">
        <v>95</v>
      </c>
      <c r="B59" s="5" t="s">
        <v>23</v>
      </c>
      <c r="C59" s="91">
        <f>Données[[#This Row],[LLS]]+Données[[#This Row],[LLTS]]+Données[[#This Row],[PLS]]+Données[[#This Row],[REHAB]]</f>
        <v>16</v>
      </c>
      <c r="D59" s="91">
        <f>Données[[#This Row],[LLS]]+Données[[#This Row],[LLTS]]+Données[[#This Row],[PLS]]</f>
        <v>16</v>
      </c>
      <c r="E59" s="60">
        <v>16</v>
      </c>
      <c r="F59" s="4"/>
      <c r="G59" s="4"/>
      <c r="H59" s="4"/>
      <c r="I59" s="124">
        <v>1076.78</v>
      </c>
      <c r="J59" s="7">
        <v>1353.79</v>
      </c>
      <c r="K59" s="92">
        <f>IF(Données[[#This Row],[TYPE]]="Rehab","",Données[[#This Row],[SHAB y/c V]]/Données[[#This Row],[N]])</f>
        <v>67.298749999999998</v>
      </c>
      <c r="L59" s="92">
        <f>IF(Données[[#This Row],[TYPE]]="Rehab","",Données[[#This Row],[SF priorisée]]/Données[[#This Row],[N]])</f>
        <v>84.611874999999998</v>
      </c>
      <c r="M59" s="93">
        <f>IFERROR(Données[[#This Row],[SHAB y/c V]]/Données[[#This Row],[SF priorisée]],"-")</f>
        <v>0.79538185390644045</v>
      </c>
      <c r="N59" s="92"/>
      <c r="O59" s="11" t="s">
        <v>41</v>
      </c>
      <c r="P59" s="11" t="s">
        <v>43</v>
      </c>
      <c r="Q59" s="15"/>
      <c r="R59" s="94">
        <f>IFERROR(Données[[#This Row],[Prix Achat TTC]]/Données[[#This Row],[SHAB y/c V]],"-")</f>
        <v>0</v>
      </c>
      <c r="S59" s="94">
        <f>IFERROR(Données[[#This Row],[Prix Achat TTC]]/Données[[#This Row],[SF priorisée]],"-")</f>
        <v>0</v>
      </c>
      <c r="T59" s="94">
        <f>IFERROR(Données[[#This Row],[Prix Achat TTC]]/Données[[#This Row],[N]],"-")</f>
        <v>0</v>
      </c>
      <c r="U59" s="18">
        <v>43889</v>
      </c>
      <c r="V59" s="18">
        <v>44022</v>
      </c>
      <c r="W59" s="18">
        <v>44036</v>
      </c>
      <c r="X59" s="94">
        <f>IFERROR((DATEDIF(Données[[#This Row],[Demande LBU]],Données[[#This Row],[Arrêté LBU]],"d"))/30,0)</f>
        <v>4.4333333333333336</v>
      </c>
      <c r="Y59" s="24">
        <v>44941</v>
      </c>
      <c r="Z59" s="22"/>
      <c r="AA59" s="88" t="str">
        <f>IFERROR((DATEDIF(Données[[#This Row],[Dde édition prêt]],Données[[#This Row],[Contrat de prêt]],"d"))/30,"-")</f>
        <v>-</v>
      </c>
      <c r="AB59" s="22">
        <f>EOMONTH(Données[[#This Row],[Contrat de prêt]],0)+1</f>
        <v>32</v>
      </c>
      <c r="AC59" s="22"/>
      <c r="AD59" s="22"/>
      <c r="AE59" s="85"/>
      <c r="AF59" s="22">
        <f>EDATE(Données[[#This Row],[Début préfinancement (1e jour du mois suivant la prise d''effet du contrat)]],Données[[#This Row],[Durée de préfinancement]]+12)</f>
        <v>366</v>
      </c>
      <c r="AG59" s="28"/>
      <c r="AH59" s="95" t="str">
        <f>IF(Données[[#This Row],[TYPE]]="Rehab","",IF(Données[[#This Row],[Montant des loyers perçus avant 1e échéance]]&lt;Données[[#This Row],[Montant échéance annuelle]],"oui","non"))</f>
        <v>non</v>
      </c>
      <c r="AI59" s="96">
        <f>IF(Données[[#This Row],[TYPE]]="Rehab","",(Données[[#This Row],[1e échéance de prêt (24 mois préfi + 12 mois différé = 36 mois)]]-Données[[#This Row],[Date inauguration recalée]])/30)</f>
        <v>-1510.7666666666667</v>
      </c>
      <c r="AJ59" s="94">
        <f>IF(Données[[#This Row],[TYPE]]="Rehab","",(Données[[#This Row],[Mois de loyers avant 1e échéance]]*Données[[#This Row],[Loyer mensuel]]))</f>
        <v>0</v>
      </c>
      <c r="AK59" s="62">
        <f>IF(Données[[#This Row],[TYPE]]="Rehab","",Données[[#This Row],[Montant des loyers perçus avant 1e échéance]]-Données[[#This Row],[Montant échéance annuelle]])</f>
        <v>0</v>
      </c>
      <c r="AL5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59" s="33">
        <v>45078</v>
      </c>
      <c r="AN59" s="120"/>
      <c r="AO59" s="92">
        <f>IFERROR((DATEDIF(Données[[#This Row],[Arrêté LBU]],Données[[#This Row],[OS démarrage]],"d"))/30,0)</f>
        <v>35.200000000000003</v>
      </c>
      <c r="AP59" s="48">
        <v>18</v>
      </c>
      <c r="AQ59" s="95">
        <f>DATEDIF(Données[[#This Row],[OS démarrage]],Données[[#This Row],[Date réception entreprise recalée]],"M")</f>
        <v>19</v>
      </c>
      <c r="AR59" s="104"/>
      <c r="AS59" s="97">
        <f>EDATE(Données[[#This Row],[OS démarrage]],Données[[#This Row],[Délai chantier initial]])</f>
        <v>45627</v>
      </c>
      <c r="AT5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U59" s="156">
        <f>EDATE(Données[[#This Row],[Date réception entreprise recalée]],12)</f>
        <v>46023</v>
      </c>
      <c r="AV59" s="98">
        <f>(Données[[#This Row],[Date réception entreprise recalée]]-Données[[#This Row],[Date réception entreprise prévue initialement]])/30</f>
        <v>1.0333333333333334</v>
      </c>
      <c r="AW59" s="54"/>
      <c r="AX59" s="52"/>
      <c r="AY59" s="52"/>
      <c r="AZ59" s="52"/>
      <c r="BA59" s="99">
        <f>IF(Données[[#This Row],[TYPE]]="Rehab","-",IFERROR((Données[[#This Row],[Date Livraison VEFA estimée avec retards constatés]]-Données[[#This Row],[Date livraison contractuelle y/c avenant]])/30,"-"))</f>
        <v>0</v>
      </c>
      <c r="BB59" s="100">
        <f>IF(Données[[#This Row],[TYPE]]="Rehab","-",Données[[#This Row],[Date Livraison VEFA estimée avec retards constatés]]-Données[[#This Row],[Date livraison contractuelle y/c avenant]])</f>
        <v>0</v>
      </c>
      <c r="BC59" s="101" t="str">
        <f>IF(AND(Données[[#This Row],[TYPE]]&lt;&gt;"Rehab",Données[[#This Row],[Achèvement fondations]]&lt;&gt;""),EDATE(Données[[#This Row],[Achèvement fondations]],24),"")</f>
        <v/>
      </c>
      <c r="BD59" s="102">
        <f>IF(Données[[#This Row],[VEFA / PROPRE]]="vefa",EDATE(Données[[#This Row],[Date Livraison initiale VEFA]],1),EDATE(Données[[#This Row],[Date réception entreprise prévue initialement]],1))</f>
        <v>45658</v>
      </c>
      <c r="BE59" s="164">
        <f>IF(Données[[#This Row],[VEFA / PROPRE]]="VEFA",EDATE(Données[[#This Row],[Date Livraison VEFA estimée avec retards constatés]],1),EDATE(Données[[#This Row],[Date réception entreprise recalée]],1))</f>
        <v>45689</v>
      </c>
      <c r="BF59" s="69"/>
      <c r="BG59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59" s="94"/>
      <c r="BI59" s="94">
        <f>IF(Données[[#This Row],[TYPE]]="Rehab","",Données[[#This Row],[Loyer mensuel]]*Données[[#This Row],[Retard Inauguration (m)]])</f>
        <v>0</v>
      </c>
    </row>
    <row r="60" spans="1:61" x14ac:dyDescent="0.3">
      <c r="A60" s="4" t="s">
        <v>97</v>
      </c>
      <c r="B60" s="5" t="s">
        <v>24</v>
      </c>
      <c r="C60" s="91">
        <f>Données[[#This Row],[LLS]]+Données[[#This Row],[LLTS]]+Données[[#This Row],[PLS]]+Données[[#This Row],[REHAB]]</f>
        <v>25</v>
      </c>
      <c r="D60" s="91">
        <f>Données[[#This Row],[LLS]]+Données[[#This Row],[LLTS]]+Données[[#This Row],[PLS]]</f>
        <v>25</v>
      </c>
      <c r="E60" s="4"/>
      <c r="F60" s="60">
        <v>25</v>
      </c>
      <c r="G60" s="4"/>
      <c r="H60" s="4"/>
      <c r="I60" s="124">
        <v>1140.67</v>
      </c>
      <c r="J60" s="7">
        <v>1554.73</v>
      </c>
      <c r="K60" s="92">
        <f>IF(Données[[#This Row],[TYPE]]="Rehab","",Données[[#This Row],[SHAB y/c V]]/Données[[#This Row],[N]])</f>
        <v>45.626800000000003</v>
      </c>
      <c r="L60" s="92">
        <f>IF(Données[[#This Row],[TYPE]]="Rehab","",Données[[#This Row],[SF priorisée]]/Données[[#This Row],[N]])</f>
        <v>62.1892</v>
      </c>
      <c r="M60" s="93">
        <f>IFERROR(Données[[#This Row],[SHAB y/c V]]/Données[[#This Row],[SF priorisée]],"-")</f>
        <v>0.73367723012999042</v>
      </c>
      <c r="N60" s="92"/>
      <c r="O60" s="11" t="s">
        <v>41</v>
      </c>
      <c r="P60" s="11" t="s">
        <v>43</v>
      </c>
      <c r="Q60" s="15"/>
      <c r="R60" s="94">
        <f>IFERROR(Données[[#This Row],[Prix Achat TTC]]/Données[[#This Row],[SHAB y/c V]],"-")</f>
        <v>0</v>
      </c>
      <c r="S60" s="94">
        <f>IFERROR(Données[[#This Row],[Prix Achat TTC]]/Données[[#This Row],[SF priorisée]],"-")</f>
        <v>0</v>
      </c>
      <c r="T60" s="94">
        <f>IFERROR(Données[[#This Row],[Prix Achat TTC]]/Données[[#This Row],[N]],"-")</f>
        <v>0</v>
      </c>
      <c r="U60" s="18">
        <v>43889</v>
      </c>
      <c r="V60" s="18">
        <v>44022</v>
      </c>
      <c r="W60" s="18">
        <v>44036</v>
      </c>
      <c r="X60" s="94">
        <f>IFERROR((DATEDIF(Données[[#This Row],[Demande LBU]],Données[[#This Row],[Arrêté LBU]],"d"))/30,0)</f>
        <v>4.4333333333333336</v>
      </c>
      <c r="Y60" s="24">
        <v>44941</v>
      </c>
      <c r="Z60" s="22"/>
      <c r="AA60" s="88" t="str">
        <f>IFERROR((DATEDIF(Données[[#This Row],[Dde édition prêt]],Données[[#This Row],[Contrat de prêt]],"d"))/30,"-")</f>
        <v>-</v>
      </c>
      <c r="AB60" s="22">
        <f>EOMONTH(Données[[#This Row],[Contrat de prêt]],0)+1</f>
        <v>32</v>
      </c>
      <c r="AC60" s="22"/>
      <c r="AD60" s="22"/>
      <c r="AE60" s="85"/>
      <c r="AF60" s="22">
        <f>EDATE(Données[[#This Row],[Début préfinancement (1e jour du mois suivant la prise d''effet du contrat)]],Données[[#This Row],[Durée de préfinancement]]+12)</f>
        <v>366</v>
      </c>
      <c r="AG60" s="28"/>
      <c r="AH60" s="95" t="str">
        <f>IF(Données[[#This Row],[TYPE]]="Rehab","",IF(Données[[#This Row],[Montant des loyers perçus avant 1e échéance]]&lt;Données[[#This Row],[Montant échéance annuelle]],"oui","non"))</f>
        <v>non</v>
      </c>
      <c r="AI60" s="96">
        <f>IF(Données[[#This Row],[TYPE]]="Rehab","",(Données[[#This Row],[1e échéance de prêt (24 mois préfi + 12 mois différé = 36 mois)]]-Données[[#This Row],[Date inauguration recalée]])/30)</f>
        <v>-1510.7666666666667</v>
      </c>
      <c r="AJ60" s="94">
        <f>IF(Données[[#This Row],[TYPE]]="Rehab","",(Données[[#This Row],[Mois de loyers avant 1e échéance]]*Données[[#This Row],[Loyer mensuel]]))</f>
        <v>0</v>
      </c>
      <c r="AK60" s="62">
        <f>IF(Données[[#This Row],[TYPE]]="Rehab","",Données[[#This Row],[Montant des loyers perçus avant 1e échéance]]-Données[[#This Row],[Montant échéance annuelle]])</f>
        <v>0</v>
      </c>
      <c r="AL6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60" s="33">
        <v>45078</v>
      </c>
      <c r="AN60" s="120"/>
      <c r="AO60" s="92">
        <f>IFERROR((DATEDIF(Données[[#This Row],[Arrêté LBU]],Données[[#This Row],[OS démarrage]],"d"))/30,0)</f>
        <v>35.200000000000003</v>
      </c>
      <c r="AP60" s="48">
        <v>18</v>
      </c>
      <c r="AQ60" s="95">
        <f>DATEDIF(Données[[#This Row],[OS démarrage]],Données[[#This Row],[Date réception entreprise recalée]],"M")</f>
        <v>19</v>
      </c>
      <c r="AR60" s="104"/>
      <c r="AS60" s="97">
        <f>EDATE(Données[[#This Row],[OS démarrage]],Données[[#This Row],[Délai chantier initial]])</f>
        <v>45627</v>
      </c>
      <c r="AT6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U60" s="156">
        <f>EDATE(Données[[#This Row],[Date réception entreprise recalée]],12)</f>
        <v>46023</v>
      </c>
      <c r="AV60" s="98">
        <f>(Données[[#This Row],[Date réception entreprise recalée]]-Données[[#This Row],[Date réception entreprise prévue initialement]])/30</f>
        <v>1.0333333333333334</v>
      </c>
      <c r="AW60" s="54"/>
      <c r="AX60" s="52"/>
      <c r="AY60" s="52"/>
      <c r="AZ60" s="52"/>
      <c r="BA60" s="99">
        <f>IF(Données[[#This Row],[TYPE]]="Rehab","-",IFERROR((Données[[#This Row],[Date Livraison VEFA estimée avec retards constatés]]-Données[[#This Row],[Date livraison contractuelle y/c avenant]])/30,"-"))</f>
        <v>0</v>
      </c>
      <c r="BB60" s="100">
        <f>IF(Données[[#This Row],[TYPE]]="Rehab","-",Données[[#This Row],[Date Livraison VEFA estimée avec retards constatés]]-Données[[#This Row],[Date livraison contractuelle y/c avenant]])</f>
        <v>0</v>
      </c>
      <c r="BC60" s="101" t="str">
        <f>IF(AND(Données[[#This Row],[TYPE]]&lt;&gt;"Rehab",Données[[#This Row],[Achèvement fondations]]&lt;&gt;""),EDATE(Données[[#This Row],[Achèvement fondations]],24),"")</f>
        <v/>
      </c>
      <c r="BD60" s="102">
        <f>IF(Données[[#This Row],[VEFA / PROPRE]]="vefa",EDATE(Données[[#This Row],[Date Livraison initiale VEFA]],1),EDATE(Données[[#This Row],[Date réception entreprise prévue initialement]],1))</f>
        <v>45658</v>
      </c>
      <c r="BE60" s="164">
        <f>IF(Données[[#This Row],[VEFA / PROPRE]]="VEFA",EDATE(Données[[#This Row],[Date Livraison VEFA estimée avec retards constatés]],1),EDATE(Données[[#This Row],[Date réception entreprise recalée]],1))</f>
        <v>45689</v>
      </c>
      <c r="BF60" s="69"/>
      <c r="BG60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60" s="94"/>
      <c r="BI60" s="94">
        <f>IF(Données[[#This Row],[TYPE]]="Rehab","",Données[[#This Row],[Loyer mensuel]]*Données[[#This Row],[Retard Inauguration (m)]])</f>
        <v>0</v>
      </c>
    </row>
    <row r="61" spans="1:61" x14ac:dyDescent="0.3">
      <c r="A61" s="4" t="s">
        <v>98</v>
      </c>
      <c r="B61" s="3" t="s">
        <v>24</v>
      </c>
      <c r="C61" s="91">
        <f>Données[[#This Row],[LLS]]+Données[[#This Row],[LLTS]]+Données[[#This Row],[PLS]]+Données[[#This Row],[REHAB]]</f>
        <v>10</v>
      </c>
      <c r="D61" s="91">
        <f>Données[[#This Row],[LLS]]+Données[[#This Row],[LLTS]]+Données[[#This Row],[PLS]]</f>
        <v>10</v>
      </c>
      <c r="E61" s="4"/>
      <c r="F61" s="4">
        <v>10</v>
      </c>
      <c r="G61" s="4"/>
      <c r="H61" s="121"/>
      <c r="I61" s="9">
        <v>557.67999999999995</v>
      </c>
      <c r="J61" s="7">
        <v>639.89</v>
      </c>
      <c r="K61" s="92">
        <f>IF(Données[[#This Row],[TYPE]]="Rehab","",Données[[#This Row],[SHAB y/c V]]/Données[[#This Row],[N]])</f>
        <v>55.767999999999994</v>
      </c>
      <c r="L61" s="92">
        <f>IF(Données[[#This Row],[TYPE]]="Rehab","",Données[[#This Row],[SF priorisée]]/Données[[#This Row],[N]])</f>
        <v>63.988999999999997</v>
      </c>
      <c r="M61" s="93">
        <f>IFERROR(Données[[#This Row],[SHAB y/c V]]/Données[[#This Row],[SF priorisée]],"-")</f>
        <v>0.87152479332385246</v>
      </c>
      <c r="N61" s="92"/>
      <c r="O61" s="11" t="s">
        <v>34</v>
      </c>
      <c r="P61" s="11" t="s">
        <v>43</v>
      </c>
      <c r="Q61" s="125">
        <v>1374659</v>
      </c>
      <c r="R61" s="94">
        <f>IFERROR(Données[[#This Row],[Prix Achat TTC]]/Données[[#This Row],[SHAB y/c V]],"-")</f>
        <v>2464.9601922249321</v>
      </c>
      <c r="S61" s="94">
        <f>IFERROR(Données[[#This Row],[Prix Achat TTC]]/Données[[#This Row],[SF priorisée]],"-")</f>
        <v>2148.2739220803578</v>
      </c>
      <c r="T61" s="94">
        <f>IFERROR(Données[[#This Row],[Prix Achat TTC]]/Données[[#This Row],[N]],"-")</f>
        <v>137465.9</v>
      </c>
      <c r="U61" s="18">
        <v>44043</v>
      </c>
      <c r="V61" s="18">
        <v>44179</v>
      </c>
      <c r="W61" s="18"/>
      <c r="X61" s="94">
        <f>IFERROR((DATEDIF(Données[[#This Row],[Demande LBU]],Données[[#This Row],[Arrêté LBU]],"d"))/30,0)</f>
        <v>4.5333333333333332</v>
      </c>
      <c r="Y61" s="24">
        <v>44872</v>
      </c>
      <c r="Z61" s="22"/>
      <c r="AA61" s="88" t="str">
        <f>IFERROR((DATEDIF(Données[[#This Row],[Dde édition prêt]],Données[[#This Row],[Contrat de prêt]],"d"))/30,"-")</f>
        <v>-</v>
      </c>
      <c r="AB61" s="22">
        <f>EOMONTH(Données[[#This Row],[Contrat de prêt]],0)+1</f>
        <v>32</v>
      </c>
      <c r="AC61" s="22"/>
      <c r="AD61" s="22"/>
      <c r="AE61" s="85"/>
      <c r="AF61" s="22">
        <f>EDATE(Données[[#This Row],[Début préfinancement (1e jour du mois suivant la prise d''effet du contrat)]],Données[[#This Row],[Durée de préfinancement]]+12)</f>
        <v>366</v>
      </c>
      <c r="AG61" s="28"/>
      <c r="AH61" s="95" t="str">
        <f>IF(Données[[#This Row],[TYPE]]="Rehab","",IF(Données[[#This Row],[Montant des loyers perçus avant 1e échéance]]&lt;Données[[#This Row],[Montant échéance annuelle]],"oui","non"))</f>
        <v>non</v>
      </c>
      <c r="AI61" s="96">
        <f>IF(Données[[#This Row],[TYPE]]="Rehab","",(Données[[#This Row],[1e échéance de prêt (24 mois préfi + 12 mois différé = 36 mois)]]-Données[[#This Row],[Date inauguration recalée]])/30)</f>
        <v>-1528.0666666666666</v>
      </c>
      <c r="AJ61" s="94">
        <f>IF(Données[[#This Row],[TYPE]]="Rehab","",(Données[[#This Row],[Mois de loyers avant 1e échéance]]*Données[[#This Row],[Loyer mensuel]]))</f>
        <v>0</v>
      </c>
      <c r="AK61" s="62">
        <f>IF(Données[[#This Row],[TYPE]]="Rehab","",Données[[#This Row],[Montant des loyers perçus avant 1e échéance]]-Données[[#This Row],[Montant échéance annuelle]])</f>
        <v>0</v>
      </c>
      <c r="AL6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61" s="33">
        <v>45417</v>
      </c>
      <c r="AN61" s="39"/>
      <c r="AO61" s="92">
        <f>IFERROR((DATEDIF(Données[[#This Row],[Arrêté LBU]],Données[[#This Row],[OS démarrage]],"d"))/30,0)</f>
        <v>41.266666666666666</v>
      </c>
      <c r="AP61" s="48">
        <v>24</v>
      </c>
      <c r="AQ61" s="95">
        <f>DATEDIF(Données[[#This Row],[OS démarrage]],Données[[#This Row],[Date réception entreprise recalée]],"M")</f>
        <v>25</v>
      </c>
      <c r="AR61" s="104"/>
      <c r="AS61" s="97">
        <f>EDATE(Données[[#This Row],[OS démarrage]],Données[[#This Row],[Délai chantier initial]])</f>
        <v>46147</v>
      </c>
      <c r="AT6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61" s="156">
        <f>EDATE(Données[[#This Row],[Date réception entreprise recalée]],12)</f>
        <v>46543</v>
      </c>
      <c r="AV61" s="98">
        <f>(Données[[#This Row],[Date réception entreprise recalée]]-Données[[#This Row],[Date réception entreprise prévue initialement]])/30</f>
        <v>1.0333333333333334</v>
      </c>
      <c r="AW61" s="54">
        <f>Données[[#This Row],[Date réception entreprise recalée]]</f>
        <v>46178</v>
      </c>
      <c r="AX61" s="52">
        <f>Données[[#This Row],[Date achèvement VEFA]]</f>
        <v>46178</v>
      </c>
      <c r="AY61" s="52">
        <f>Données[[#This Row],[Date achèvement VEFA]]</f>
        <v>46178</v>
      </c>
      <c r="AZ61" s="52">
        <f>Données[[#This Row],[Date achèvement VEFA]]</f>
        <v>46178</v>
      </c>
      <c r="BA61" s="99">
        <f>IF(Données[[#This Row],[TYPE]]="Rehab","-",IFERROR((Données[[#This Row],[Date Livraison VEFA estimée avec retards constatés]]-Données[[#This Row],[Date livraison contractuelle y/c avenant]])/30,"-"))</f>
        <v>0</v>
      </c>
      <c r="BB61" s="100">
        <f>IF(Données[[#This Row],[TYPE]]="Rehab","-",Données[[#This Row],[Date Livraison VEFA estimée avec retards constatés]]-Données[[#This Row],[Date livraison contractuelle y/c avenant]])</f>
        <v>0</v>
      </c>
      <c r="BC61" s="101" t="str">
        <f>IF(AND(Données[[#This Row],[TYPE]]&lt;&gt;"Rehab",Données[[#This Row],[Achèvement fondations]]&lt;&gt;""),EDATE(Données[[#This Row],[Achèvement fondations]],24),"")</f>
        <v/>
      </c>
      <c r="BD61" s="102">
        <f>IF(Données[[#This Row],[VEFA / PROPRE]]="vefa",EDATE(Données[[#This Row],[Date Livraison initiale VEFA]],1),EDATE(Données[[#This Row],[Date réception entreprise prévue initialement]],1))</f>
        <v>46208</v>
      </c>
      <c r="BE61" s="164">
        <f>IF(Données[[#This Row],[VEFA / PROPRE]]="VEFA",EDATE(Données[[#This Row],[Date Livraison VEFA estimée avec retards constatés]],1),EDATE(Données[[#This Row],[Date réception entreprise recalée]],1))</f>
        <v>46208</v>
      </c>
      <c r="BF61" s="69"/>
      <c r="BG61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61" s="94"/>
      <c r="BI61" s="94">
        <f>IF(Données[[#This Row],[TYPE]]="Rehab","",Données[[#This Row],[Loyer mensuel]]*Données[[#This Row],[Retard Inauguration (m)]])</f>
        <v>0</v>
      </c>
    </row>
    <row r="62" spans="1:61" x14ac:dyDescent="0.3">
      <c r="A62" s="195" t="s">
        <v>96</v>
      </c>
      <c r="B62" s="3" t="s">
        <v>24</v>
      </c>
      <c r="C62" s="91">
        <f>Données[[#This Row],[LLS]]+Données[[#This Row],[LLTS]]+Données[[#This Row],[PLS]]+Données[[#This Row],[REHAB]]</f>
        <v>9</v>
      </c>
      <c r="D62" s="91">
        <f>Données[[#This Row],[LLS]]+Données[[#This Row],[LLTS]]+Données[[#This Row],[PLS]]</f>
        <v>9</v>
      </c>
      <c r="E62" s="4"/>
      <c r="F62" s="4">
        <v>9</v>
      </c>
      <c r="G62" s="4"/>
      <c r="H62" s="121"/>
      <c r="I62" s="9">
        <v>494.49</v>
      </c>
      <c r="J62" s="7">
        <v>616.41</v>
      </c>
      <c r="K62" s="92">
        <f>IF(Données[[#This Row],[TYPE]]="Rehab","",Données[[#This Row],[SHAB y/c V]]/Données[[#This Row],[N]])</f>
        <v>54.943333333333335</v>
      </c>
      <c r="L62" s="92">
        <f>IF(Données[[#This Row],[TYPE]]="Rehab","",Données[[#This Row],[SF priorisée]]/Données[[#This Row],[N]])</f>
        <v>68.489999999999995</v>
      </c>
      <c r="M62" s="93">
        <f>IFERROR(Données[[#This Row],[SHAB y/c V]]/Données[[#This Row],[SF priorisée]],"-")</f>
        <v>0.80220956830680878</v>
      </c>
      <c r="N62" s="92"/>
      <c r="O62" s="11" t="s">
        <v>34</v>
      </c>
      <c r="P62" s="11" t="s">
        <v>43</v>
      </c>
      <c r="Q62" s="125">
        <v>1218694</v>
      </c>
      <c r="R62" s="94">
        <f>IFERROR(Données[[#This Row],[Prix Achat TTC]]/Données[[#This Row],[SHAB y/c V]],"-")</f>
        <v>2464.5473113713119</v>
      </c>
      <c r="S62" s="94">
        <f>IFERROR(Données[[#This Row],[Prix Achat TTC]]/Données[[#This Row],[SF priorisée]],"-")</f>
        <v>1977.0834347268865</v>
      </c>
      <c r="T62" s="94">
        <f>IFERROR(Données[[#This Row],[Prix Achat TTC]]/Données[[#This Row],[N]],"-")</f>
        <v>135410.44444444444</v>
      </c>
      <c r="U62" s="18">
        <v>44043</v>
      </c>
      <c r="V62" s="18">
        <v>44179</v>
      </c>
      <c r="W62" s="18"/>
      <c r="X62" s="94">
        <f>IFERROR((DATEDIF(Données[[#This Row],[Demande LBU]],Données[[#This Row],[Arrêté LBU]],"d"))/30,0)</f>
        <v>4.5333333333333332</v>
      </c>
      <c r="Y62" s="24">
        <v>44872</v>
      </c>
      <c r="Z62" s="22"/>
      <c r="AA62" s="88" t="str">
        <f>IFERROR((DATEDIF(Données[[#This Row],[Dde édition prêt]],Données[[#This Row],[Contrat de prêt]],"d"))/30,"-")</f>
        <v>-</v>
      </c>
      <c r="AB62" s="22">
        <f>EOMONTH(Données[[#This Row],[Contrat de prêt]],0)+1</f>
        <v>32</v>
      </c>
      <c r="AC62" s="22"/>
      <c r="AD62" s="22"/>
      <c r="AE62" s="85"/>
      <c r="AF62" s="22">
        <f>EDATE(Données[[#This Row],[Début préfinancement (1e jour du mois suivant la prise d''effet du contrat)]],Données[[#This Row],[Durée de préfinancement]]+12)</f>
        <v>366</v>
      </c>
      <c r="AG62" s="28"/>
      <c r="AH62" s="95" t="str">
        <f>IF(Données[[#This Row],[TYPE]]="Rehab","",IF(Données[[#This Row],[Montant des loyers perçus avant 1e échéance]]&lt;Données[[#This Row],[Montant échéance annuelle]],"oui","non"))</f>
        <v>non</v>
      </c>
      <c r="AI62" s="96">
        <f>IF(Données[[#This Row],[TYPE]]="Rehab","",(Données[[#This Row],[1e échéance de prêt (24 mois préfi + 12 mois différé = 36 mois)]]-Données[[#This Row],[Date inauguration recalée]])/30)</f>
        <v>-1528.0666666666666</v>
      </c>
      <c r="AJ62" s="94">
        <f>IF(Données[[#This Row],[TYPE]]="Rehab","",(Données[[#This Row],[Mois de loyers avant 1e échéance]]*Données[[#This Row],[Loyer mensuel]]))</f>
        <v>0</v>
      </c>
      <c r="AK62" s="62">
        <f>IF(Données[[#This Row],[TYPE]]="Rehab","",Données[[#This Row],[Montant des loyers perçus avant 1e échéance]]-Données[[#This Row],[Montant échéance annuelle]])</f>
        <v>0</v>
      </c>
      <c r="AL6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62" s="33">
        <v>45417</v>
      </c>
      <c r="AN62" s="39"/>
      <c r="AO62" s="92">
        <f>IFERROR((DATEDIF(Données[[#This Row],[Arrêté LBU]],Données[[#This Row],[OS démarrage]],"d"))/30,0)</f>
        <v>41.266666666666666</v>
      </c>
      <c r="AP62" s="48">
        <v>24</v>
      </c>
      <c r="AQ62" s="95">
        <f>DATEDIF(Données[[#This Row],[OS démarrage]],Données[[#This Row],[Date réception entreprise recalée]],"M")</f>
        <v>25</v>
      </c>
      <c r="AR62" s="104"/>
      <c r="AS62" s="97">
        <f>EDATE(Données[[#This Row],[OS démarrage]],Données[[#This Row],[Délai chantier initial]])</f>
        <v>46147</v>
      </c>
      <c r="AT6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62" s="156">
        <f>EDATE(Données[[#This Row],[Date réception entreprise recalée]],12)</f>
        <v>46543</v>
      </c>
      <c r="AV62" s="98">
        <f>(Données[[#This Row],[Date réception entreprise recalée]]-Données[[#This Row],[Date réception entreprise prévue initialement]])/30</f>
        <v>1.0333333333333334</v>
      </c>
      <c r="AW62" s="54">
        <f>Données[[#This Row],[Date réception entreprise recalée]]</f>
        <v>46178</v>
      </c>
      <c r="AX62" s="52">
        <f>Données[[#This Row],[Date achèvement VEFA]]</f>
        <v>46178</v>
      </c>
      <c r="AY62" s="52">
        <f>Données[[#This Row],[Date achèvement VEFA]]</f>
        <v>46178</v>
      </c>
      <c r="AZ62" s="52">
        <f>Données[[#This Row],[Date achèvement VEFA]]</f>
        <v>46178</v>
      </c>
      <c r="BA62" s="99">
        <f>IF(Données[[#This Row],[TYPE]]="Rehab","-",IFERROR((Données[[#This Row],[Date Livraison VEFA estimée avec retards constatés]]-Données[[#This Row],[Date livraison contractuelle y/c avenant]])/30,"-"))</f>
        <v>0</v>
      </c>
      <c r="BB62" s="100">
        <f>IF(Données[[#This Row],[TYPE]]="Rehab","-",Données[[#This Row],[Date Livraison VEFA estimée avec retards constatés]]-Données[[#This Row],[Date livraison contractuelle y/c avenant]])</f>
        <v>0</v>
      </c>
      <c r="BC62" s="101" t="str">
        <f>IF(AND(Données[[#This Row],[TYPE]]&lt;&gt;"Rehab",Données[[#This Row],[Achèvement fondations]]&lt;&gt;""),EDATE(Données[[#This Row],[Achèvement fondations]],24),"")</f>
        <v/>
      </c>
      <c r="BD62" s="102">
        <f>IF(Données[[#This Row],[VEFA / PROPRE]]="vefa",EDATE(Données[[#This Row],[Date Livraison initiale VEFA]],1),EDATE(Données[[#This Row],[Date réception entreprise prévue initialement]],1))</f>
        <v>46208</v>
      </c>
      <c r="BE62" s="164">
        <f>IF(Données[[#This Row],[VEFA / PROPRE]]="VEFA",EDATE(Données[[#This Row],[Date Livraison VEFA estimée avec retards constatés]],1),EDATE(Données[[#This Row],[Date réception entreprise recalée]],1))</f>
        <v>46208</v>
      </c>
      <c r="BF62" s="69"/>
      <c r="BG62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62" s="94"/>
      <c r="BI62" s="94">
        <f>IF(Données[[#This Row],[TYPE]]="Rehab","",Données[[#This Row],[Loyer mensuel]]*Données[[#This Row],[Retard Inauguration (m)]])</f>
        <v>0</v>
      </c>
    </row>
    <row r="63" spans="1:61" x14ac:dyDescent="0.3">
      <c r="A63" s="61" t="s">
        <v>94</v>
      </c>
      <c r="B63" s="3" t="s">
        <v>25</v>
      </c>
      <c r="C63" s="91">
        <f>Données[[#This Row],[LLS]]+Données[[#This Row],[LLTS]]+Données[[#This Row],[PLS]]+Données[[#This Row],[REHAB]]</f>
        <v>78</v>
      </c>
      <c r="D63" s="91">
        <f>Données[[#This Row],[LLS]]+Données[[#This Row],[LLTS]]+Données[[#This Row],[PLS]]</f>
        <v>78</v>
      </c>
      <c r="E63" s="4"/>
      <c r="F63" s="4"/>
      <c r="G63" s="4">
        <v>78</v>
      </c>
      <c r="H63" s="4"/>
      <c r="I63" s="9">
        <v>5550.65</v>
      </c>
      <c r="J63" s="7">
        <v>6482.8999999999987</v>
      </c>
      <c r="K63" s="92">
        <f>IF(Données[[#This Row],[TYPE]]="Rehab","",Données[[#This Row],[SHAB y/c V]]/Données[[#This Row],[N]])</f>
        <v>71.162179487179486</v>
      </c>
      <c r="L63" s="92">
        <f>IF(Données[[#This Row],[TYPE]]="Rehab","",Données[[#This Row],[SF priorisée]]/Données[[#This Row],[N]])</f>
        <v>83.114102564102552</v>
      </c>
      <c r="M63" s="93">
        <f>IFERROR(Données[[#This Row],[SHAB y/c V]]/Données[[#This Row],[SF priorisée]],"-")</f>
        <v>0.85619861481744297</v>
      </c>
      <c r="N63" s="92"/>
      <c r="O63" s="11" t="s">
        <v>34</v>
      </c>
      <c r="P63" s="11" t="s">
        <v>43</v>
      </c>
      <c r="Q63" s="16">
        <v>13868582.50292</v>
      </c>
      <c r="R63" s="94">
        <f>IFERROR(Données[[#This Row],[Prix Achat TTC]]/Données[[#This Row],[SHAB y/c V]],"-")</f>
        <v>2498.5510711214001</v>
      </c>
      <c r="S63" s="94">
        <f>IFERROR(Données[[#This Row],[Prix Achat TTC]]/Données[[#This Row],[SF priorisée]],"-")</f>
        <v>2139.2559661447813</v>
      </c>
      <c r="T63" s="94">
        <f>IFERROR(Données[[#This Row],[Prix Achat TTC]]/Données[[#This Row],[N]],"-")</f>
        <v>177802.33978102563</v>
      </c>
      <c r="U63" s="18">
        <v>44250</v>
      </c>
      <c r="V63" s="18">
        <v>44398</v>
      </c>
      <c r="W63" s="18">
        <v>44410</v>
      </c>
      <c r="X63" s="94">
        <f>IFERROR((DATEDIF(Données[[#This Row],[Demande LBU]],Données[[#This Row],[Arrêté LBU]],"d"))/30,0)</f>
        <v>4.9333333333333336</v>
      </c>
      <c r="Y63" s="22">
        <v>44466</v>
      </c>
      <c r="Z63" s="22">
        <v>44519</v>
      </c>
      <c r="AA63" s="88">
        <f>IFERROR((DATEDIF(Données[[#This Row],[Dde édition prêt]],Données[[#This Row],[Contrat de prêt]],"d"))/30,"-")</f>
        <v>1.7666666666666666</v>
      </c>
      <c r="AB63" s="22">
        <f>EOMONTH(Données[[#This Row],[Contrat de prêt]],0)+1</f>
        <v>44531</v>
      </c>
      <c r="AC63" s="22">
        <v>44522</v>
      </c>
      <c r="AD63" s="22">
        <v>44562</v>
      </c>
      <c r="AE63" s="85">
        <v>24</v>
      </c>
      <c r="AF63" s="22">
        <f>EDATE(Données[[#This Row],[Début préfinancement (1e jour du mois suivant la prise d''effet du contrat)]],Données[[#This Row],[Durée de préfinancement]]+12)</f>
        <v>45658</v>
      </c>
      <c r="AG63" s="28">
        <v>521156.32999999996</v>
      </c>
      <c r="AH63" s="95" t="str">
        <f>IF(Données[[#This Row],[TYPE]]="Rehab","",IF(Données[[#This Row],[Montant des loyers perçus avant 1e échéance]]&lt;Données[[#This Row],[Montant échéance annuelle]],"oui","non"))</f>
        <v>oui</v>
      </c>
      <c r="AI63" s="96">
        <f>IF(Données[[#This Row],[TYPE]]="Rehab","",(Données[[#This Row],[1e échéance de prêt (24 mois préfi + 12 mois différé = 36 mois)]]-Données[[#This Row],[Date inauguration recalée]])/30)</f>
        <v>9.2666666666666675</v>
      </c>
      <c r="AJ63" s="94">
        <f>IF(Données[[#This Row],[TYPE]]="Rehab","",(Données[[#This Row],[Mois de loyers avant 1e échéance]]*Données[[#This Row],[Loyer mensuel]]))</f>
        <v>499653.61929616006</v>
      </c>
      <c r="AK63" s="62">
        <f>IF(Données[[#This Row],[TYPE]]="Rehab","",Données[[#This Row],[Montant des loyers perçus avant 1e échéance]]-Données[[#This Row],[Montant échéance annuelle]])</f>
        <v>-21502.710703839897</v>
      </c>
      <c r="AL6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21502.710703839897</v>
      </c>
      <c r="AM63" s="31">
        <v>44558</v>
      </c>
      <c r="AN63" s="37">
        <v>2021</v>
      </c>
      <c r="AO63" s="92">
        <f>IFERROR((DATEDIF(Données[[#This Row],[Arrêté LBU]],Données[[#This Row],[OS démarrage]],"d"))/30,0)</f>
        <v>5.333333333333333</v>
      </c>
      <c r="AP63" s="43">
        <v>26</v>
      </c>
      <c r="AQ63" s="95">
        <f>DATEDIF(Données[[#This Row],[OS démarrage]],Données[[#This Row],[Date réception entreprise recalée]],"M")</f>
        <v>27</v>
      </c>
      <c r="AR63" s="32">
        <v>44792</v>
      </c>
      <c r="AS63" s="97">
        <f>EDATE(Données[[#This Row],[OS démarrage]],Données[[#This Row],[Délai chantier initial]])</f>
        <v>45350</v>
      </c>
      <c r="AT6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AU63" s="156">
        <f>EDATE(Données[[#This Row],[Date réception entreprise recalée]],12)</f>
        <v>45744</v>
      </c>
      <c r="AV63" s="98">
        <f>(Données[[#This Row],[Date réception entreprise recalée]]-Données[[#This Row],[Date réception entreprise prévue initialement]])/30</f>
        <v>0.96666666666666667</v>
      </c>
      <c r="AW63" s="54">
        <v>45351</v>
      </c>
      <c r="AX63" s="52">
        <v>45351</v>
      </c>
      <c r="AY63" s="52">
        <v>45351</v>
      </c>
      <c r="AZ63" s="52">
        <v>45351</v>
      </c>
      <c r="BA63" s="99">
        <f>IF(Données[[#This Row],[TYPE]]="Rehab","-",IFERROR((Données[[#This Row],[Date Livraison VEFA estimée avec retards constatés]]-Données[[#This Row],[Date livraison contractuelle y/c avenant]])/30,"-"))</f>
        <v>0</v>
      </c>
      <c r="BB63" s="100">
        <f>IF(Données[[#This Row],[TYPE]]="Rehab","-",Données[[#This Row],[Date Livraison VEFA estimée avec retards constatés]]-Données[[#This Row],[Date livraison contractuelle y/c avenant]])</f>
        <v>0</v>
      </c>
      <c r="BC63" s="101">
        <f>IF(AND(Données[[#This Row],[TYPE]]&lt;&gt;"Rehab",Données[[#This Row],[Achèvement fondations]]&lt;&gt;""),EDATE(Données[[#This Row],[Achèvement fondations]],24),"")</f>
        <v>45523</v>
      </c>
      <c r="BD63" s="102">
        <f>IF(Données[[#This Row],[VEFA / PROPRE]]="vefa",EDATE(Données[[#This Row],[Date Livraison initiale VEFA]],1),EDATE(Données[[#This Row],[Date réception entreprise prévue initialement]],1))</f>
        <v>45380</v>
      </c>
      <c r="BE63" s="164">
        <f>IF(Données[[#This Row],[VEFA / PROPRE]]="VEFA",EDATE(Données[[#This Row],[Date Livraison VEFA estimée avec retards constatés]],1),EDATE(Données[[#This Row],[Date réception entreprise recalée]],1))</f>
        <v>45380</v>
      </c>
      <c r="BF63" s="69"/>
      <c r="BG63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63" s="94">
        <v>53919.455319729495</v>
      </c>
      <c r="BI63" s="94">
        <f>IF(Données[[#This Row],[TYPE]]="Rehab","",Données[[#This Row],[Loyer mensuel]]*Données[[#This Row],[Retard Inauguration (m)]])</f>
        <v>0</v>
      </c>
    </row>
    <row r="64" spans="1:61" x14ac:dyDescent="0.3">
      <c r="A64" s="4" t="s">
        <v>95</v>
      </c>
      <c r="B64" s="5" t="s">
        <v>40</v>
      </c>
      <c r="C64" s="91">
        <f>Données[[#This Row],[LLS]]+Données[[#This Row],[LLTS]]+Données[[#This Row],[PLS]]+Données[[#This Row],[REHAB]]</f>
        <v>36</v>
      </c>
      <c r="D64" s="91">
        <f>Données[[#This Row],[LLS]]+Données[[#This Row],[LLTS]]+Données[[#This Row],[PLS]]</f>
        <v>0</v>
      </c>
      <c r="E64" s="4"/>
      <c r="F64" s="60"/>
      <c r="G64" s="4"/>
      <c r="H64" s="4">
        <v>36</v>
      </c>
      <c r="I64" s="122"/>
      <c r="J64" s="8"/>
      <c r="K64" s="92" t="str">
        <f>IF(Données[[#This Row],[TYPE]]="Rehab","",Données[[#This Row],[SHAB y/c V]]/Données[[#This Row],[N]])</f>
        <v/>
      </c>
      <c r="L64" s="92" t="str">
        <f>IF(Données[[#This Row],[TYPE]]="Rehab","",Données[[#This Row],[SF priorisée]]/Données[[#This Row],[N]])</f>
        <v/>
      </c>
      <c r="M64" s="93" t="str">
        <f>IFERROR(Données[[#This Row],[SHAB y/c V]]/Données[[#This Row],[SF priorisée]],"-")</f>
        <v>-</v>
      </c>
      <c r="N64" s="92"/>
      <c r="O64" s="12"/>
      <c r="P64" s="11" t="s">
        <v>43</v>
      </c>
      <c r="Q64" s="90"/>
      <c r="R64" s="94" t="str">
        <f>IFERROR(Données[[#This Row],[Prix Achat TTC]]/Données[[#This Row],[SHAB y/c V]],"-")</f>
        <v>-</v>
      </c>
      <c r="S64" s="94" t="str">
        <f>IFERROR(Données[[#This Row],[Prix Achat TTC]]/Données[[#This Row],[SF priorisée]],"-")</f>
        <v>-</v>
      </c>
      <c r="T64" s="94">
        <f>IFERROR(Données[[#This Row],[Prix Achat TTC]]/Données[[#This Row],[N]],"-")</f>
        <v>0</v>
      </c>
      <c r="U64" s="18">
        <v>44343</v>
      </c>
      <c r="V64" s="18">
        <v>44496</v>
      </c>
      <c r="W64" s="18">
        <v>44502</v>
      </c>
      <c r="X64" s="94">
        <f>IFERROR((DATEDIF(Données[[#This Row],[Demande LBU]],Données[[#This Row],[Arrêté LBU]],"d"))/30,0)</f>
        <v>5.0999999999999996</v>
      </c>
      <c r="Y64" s="22">
        <v>44839</v>
      </c>
      <c r="Z64" s="22"/>
      <c r="AA64" s="88" t="str">
        <f>IFERROR((DATEDIF(Données[[#This Row],[Dde édition prêt]],Données[[#This Row],[Contrat de prêt]],"d"))/30,"-")</f>
        <v>-</v>
      </c>
      <c r="AB64" s="22">
        <f>EOMONTH(Données[[#This Row],[Contrat de prêt]],0)+1</f>
        <v>32</v>
      </c>
      <c r="AC64" s="22"/>
      <c r="AD64" s="22"/>
      <c r="AE64" s="85"/>
      <c r="AF64" s="22">
        <f>EDATE(Données[[#This Row],[Début préfinancement (1e jour du mois suivant la prise d''effet du contrat)]],Données[[#This Row],[Durée de préfinancement]]+12)</f>
        <v>366</v>
      </c>
      <c r="AG64" s="28"/>
      <c r="AH64" s="95" t="str">
        <f>IF(Données[[#This Row],[TYPE]]="Rehab","",IF(Données[[#This Row],[Montant des loyers perçus avant 1e échéance]]&lt;Données[[#This Row],[Montant échéance annuelle]],"oui","non"))</f>
        <v/>
      </c>
      <c r="AI64" s="96" t="str">
        <f>IF(Données[[#This Row],[TYPE]]="Rehab","",(Données[[#This Row],[1e échéance de prêt (24 mois préfi + 12 mois différé = 36 mois)]]-Données[[#This Row],[Date inauguration recalée]])/30)</f>
        <v/>
      </c>
      <c r="AJ64" s="94" t="str">
        <f>IF(Données[[#This Row],[TYPE]]="Rehab","",(Données[[#This Row],[Mois de loyers avant 1e échéance]]*Données[[#This Row],[Loyer mensuel]]))</f>
        <v/>
      </c>
      <c r="AK64" s="62" t="str">
        <f>IF(Données[[#This Row],[TYPE]]="Rehab","",Données[[#This Row],[Montant des loyers perçus avant 1e échéance]]-Données[[#This Row],[Montant échéance annuelle]])</f>
        <v/>
      </c>
      <c r="AL64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64" s="33">
        <v>44986</v>
      </c>
      <c r="AN64" s="120"/>
      <c r="AO64" s="92">
        <f>IFERROR((DATEDIF(Données[[#This Row],[Arrêté LBU]],Données[[#This Row],[OS démarrage]],"d"))/30,0)</f>
        <v>16.333333333333332</v>
      </c>
      <c r="AP64" s="48">
        <v>12</v>
      </c>
      <c r="AQ64" s="95">
        <f>DATEDIF(Données[[#This Row],[OS démarrage]],Données[[#This Row],[Date réception entreprise recalée]],"M")</f>
        <v>13</v>
      </c>
      <c r="AR64" s="104"/>
      <c r="AS64" s="97">
        <f>EDATE(Données[[#This Row],[OS démarrage]],Données[[#This Row],[Délai chantier initial]])</f>
        <v>45352</v>
      </c>
      <c r="AT6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AU64" s="156">
        <f>EDATE(Données[[#This Row],[Date réception entreprise recalée]],12)</f>
        <v>45748</v>
      </c>
      <c r="AV64" s="98">
        <f>(Données[[#This Row],[Date réception entreprise recalée]]-Données[[#This Row],[Date réception entreprise prévue initialement]])/30</f>
        <v>1.0333333333333334</v>
      </c>
      <c r="AW64" s="54"/>
      <c r="AX64" s="52"/>
      <c r="AY64" s="52"/>
      <c r="AZ64" s="52"/>
      <c r="BA64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64" s="100" t="str">
        <f>IF(Données[[#This Row],[TYPE]]="Rehab","-",Données[[#This Row],[Date Livraison VEFA estimée avec retards constatés]]-Données[[#This Row],[Date livraison contractuelle y/c avenant]])</f>
        <v>-</v>
      </c>
      <c r="BC64" s="101" t="str">
        <f>IF(AND(Données[[#This Row],[TYPE]]&lt;&gt;"Rehab",Données[[#This Row],[Achèvement fondations]]&lt;&gt;""),EDATE(Données[[#This Row],[Achèvement fondations]],24),"")</f>
        <v/>
      </c>
      <c r="BD64" s="102">
        <f>IF(Données[[#This Row],[VEFA / PROPRE]]="vefa",EDATE(Données[[#This Row],[Date Livraison initiale VEFA]],1),EDATE(Données[[#This Row],[Date réception entreprise prévue initialement]],1))</f>
        <v>45383</v>
      </c>
      <c r="BE64" s="164">
        <f>IF(Données[[#This Row],[VEFA / PROPRE]]="VEFA",EDATE(Données[[#This Row],[Date Livraison VEFA estimée avec retards constatés]],1),EDATE(Données[[#This Row],[Date réception entreprise recalée]],1))</f>
        <v>45413</v>
      </c>
      <c r="BF64" s="69"/>
      <c r="BG64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64" s="94"/>
      <c r="BI64" s="94" t="str">
        <f>IF(Données[[#This Row],[TYPE]]="Rehab","",Données[[#This Row],[Loyer mensuel]]*Données[[#This Row],[Retard Inauguration (m)]])</f>
        <v/>
      </c>
    </row>
    <row r="65" spans="1:61" x14ac:dyDescent="0.3">
      <c r="A65" s="4" t="s">
        <v>97</v>
      </c>
      <c r="B65" s="5" t="s">
        <v>40</v>
      </c>
      <c r="C65" s="91">
        <f>Données[[#This Row],[LLS]]+Données[[#This Row],[LLTS]]+Données[[#This Row],[PLS]]+Données[[#This Row],[REHAB]]</f>
        <v>10</v>
      </c>
      <c r="D65" s="91">
        <f>Données[[#This Row],[LLS]]+Données[[#This Row],[LLTS]]+Données[[#This Row],[PLS]]</f>
        <v>0</v>
      </c>
      <c r="E65" s="4"/>
      <c r="F65" s="60"/>
      <c r="G65" s="4"/>
      <c r="H65" s="4">
        <v>10</v>
      </c>
      <c r="I65" s="122"/>
      <c r="J65" s="8"/>
      <c r="K65" s="92" t="str">
        <f>IF(Données[[#This Row],[TYPE]]="Rehab","",Données[[#This Row],[SHAB y/c V]]/Données[[#This Row],[N]])</f>
        <v/>
      </c>
      <c r="L65" s="92" t="str">
        <f>IF(Données[[#This Row],[TYPE]]="Rehab","",Données[[#This Row],[SF priorisée]]/Données[[#This Row],[N]])</f>
        <v/>
      </c>
      <c r="M65" s="93" t="str">
        <f>IFERROR(Données[[#This Row],[SHAB y/c V]]/Données[[#This Row],[SF priorisée]],"-")</f>
        <v>-</v>
      </c>
      <c r="N65" s="92"/>
      <c r="O65" s="12"/>
      <c r="P65" s="11"/>
      <c r="Q65" s="90"/>
      <c r="R65" s="94" t="str">
        <f>IFERROR(Données[[#This Row],[Prix Achat TTC]]/Données[[#This Row],[SHAB y/c V]],"-")</f>
        <v>-</v>
      </c>
      <c r="S65" s="94" t="str">
        <f>IFERROR(Données[[#This Row],[Prix Achat TTC]]/Données[[#This Row],[SF priorisée]],"-")</f>
        <v>-</v>
      </c>
      <c r="T65" s="94">
        <f>IFERROR(Données[[#This Row],[Prix Achat TTC]]/Données[[#This Row],[N]],"-")</f>
        <v>0</v>
      </c>
      <c r="U65" s="18">
        <v>44343</v>
      </c>
      <c r="V65" s="18">
        <v>44363</v>
      </c>
      <c r="W65" s="18"/>
      <c r="X65" s="94">
        <f>IFERROR((DATEDIF(Données[[#This Row],[Demande LBU]],Données[[#This Row],[Arrêté LBU]],"d"))/30,0)</f>
        <v>0.66666666666666663</v>
      </c>
      <c r="Y65" s="22">
        <v>44924</v>
      </c>
      <c r="Z65" s="22">
        <v>44985</v>
      </c>
      <c r="AA65" s="88">
        <f>IFERROR((DATEDIF(Données[[#This Row],[Dde édition prêt]],Données[[#This Row],[Contrat de prêt]],"d"))/30,"-")</f>
        <v>2.0333333333333332</v>
      </c>
      <c r="AB65" s="22">
        <f>EOMONTH(Données[[#This Row],[Contrat de prêt]],0)+1</f>
        <v>44986</v>
      </c>
      <c r="AC65" s="22"/>
      <c r="AD65" s="22">
        <v>44986</v>
      </c>
      <c r="AE65" s="85">
        <v>24</v>
      </c>
      <c r="AF65" s="22">
        <f>EDATE(Données[[#This Row],[Début préfinancement (1e jour du mois suivant la prise d''effet du contrat)]],Données[[#This Row],[Durée de préfinancement]]+12)</f>
        <v>46082</v>
      </c>
      <c r="AG65" s="28">
        <v>18526.79</v>
      </c>
      <c r="AH65" s="95" t="str">
        <f>IF(Données[[#This Row],[TYPE]]="Rehab","",IF(Données[[#This Row],[Montant des loyers perçus avant 1e échéance]]&lt;Données[[#This Row],[Montant échéance annuelle]],"oui","non"))</f>
        <v/>
      </c>
      <c r="AI65" s="96" t="str">
        <f>IF(Données[[#This Row],[TYPE]]="Rehab","",(Données[[#This Row],[1e échéance de prêt (24 mois préfi + 12 mois différé = 36 mois)]]-Données[[#This Row],[Date inauguration recalée]])/30)</f>
        <v/>
      </c>
      <c r="AJ65" s="94" t="str">
        <f>IF(Données[[#This Row],[TYPE]]="Rehab","",(Données[[#This Row],[Mois de loyers avant 1e échéance]]*Données[[#This Row],[Loyer mensuel]]))</f>
        <v/>
      </c>
      <c r="AK65" s="62" t="str">
        <f>IF(Données[[#This Row],[TYPE]]="Rehab","",Données[[#This Row],[Montant des loyers perçus avant 1e échéance]]-Données[[#This Row],[Montant échéance annuelle]])</f>
        <v/>
      </c>
      <c r="AL65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65" s="33">
        <v>45017</v>
      </c>
      <c r="AN65" s="120"/>
      <c r="AO65" s="92">
        <f>IFERROR((DATEDIF(Données[[#This Row],[Arrêté LBU]],Données[[#This Row],[OS démarrage]],"d"))/30,0)</f>
        <v>21.8</v>
      </c>
      <c r="AP65" s="48">
        <v>12</v>
      </c>
      <c r="AQ65" s="95">
        <f>DATEDIF(Données[[#This Row],[OS démarrage]],Données[[#This Row],[Date réception entreprise recalée]],"M")</f>
        <v>13</v>
      </c>
      <c r="AR65" s="104"/>
      <c r="AS65" s="97">
        <f>EDATE(Données[[#This Row],[OS démarrage]],Données[[#This Row],[Délai chantier initial]])</f>
        <v>45383</v>
      </c>
      <c r="AT6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AU65" s="156">
        <f>EDATE(Données[[#This Row],[Date réception entreprise recalée]],12)</f>
        <v>45778</v>
      </c>
      <c r="AV65" s="98">
        <f>(Données[[#This Row],[Date réception entreprise recalée]]-Données[[#This Row],[Date réception entreprise prévue initialement]])/30</f>
        <v>1</v>
      </c>
      <c r="AW65" s="54"/>
      <c r="AX65" s="52"/>
      <c r="AY65" s="52"/>
      <c r="AZ65" s="52"/>
      <c r="BA65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65" s="100" t="str">
        <f>IF(Données[[#This Row],[TYPE]]="Rehab","-",Données[[#This Row],[Date Livraison VEFA estimée avec retards constatés]]-Données[[#This Row],[Date livraison contractuelle y/c avenant]])</f>
        <v>-</v>
      </c>
      <c r="BC65" s="101" t="str">
        <f>IF(AND(Données[[#This Row],[TYPE]]&lt;&gt;"Rehab",Données[[#This Row],[Achèvement fondations]]&lt;&gt;""),EDATE(Données[[#This Row],[Achèvement fondations]],24),"")</f>
        <v/>
      </c>
      <c r="BD65" s="102">
        <f>IF(Données[[#This Row],[VEFA / PROPRE]]="vefa",EDATE(Données[[#This Row],[Date Livraison initiale VEFA]],1),EDATE(Données[[#This Row],[Date réception entreprise prévue initialement]],1))</f>
        <v>45413</v>
      </c>
      <c r="BE65" s="164">
        <f>IF(Données[[#This Row],[VEFA / PROPRE]]="VEFA",EDATE(Données[[#This Row],[Date Livraison VEFA estimée avec retards constatés]],1),EDATE(Données[[#This Row],[Date réception entreprise recalée]],1))</f>
        <v>45444</v>
      </c>
      <c r="BF65" s="69"/>
      <c r="BG65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65" s="94"/>
      <c r="BI65" s="94" t="str">
        <f>IF(Données[[#This Row],[TYPE]]="Rehab","",Données[[#This Row],[Loyer mensuel]]*Données[[#This Row],[Retard Inauguration (m)]])</f>
        <v/>
      </c>
    </row>
    <row r="66" spans="1:61" x14ac:dyDescent="0.3">
      <c r="A66" s="4" t="s">
        <v>98</v>
      </c>
      <c r="B66" s="5" t="s">
        <v>40</v>
      </c>
      <c r="C66" s="91">
        <f>Données[[#This Row],[LLS]]+Données[[#This Row],[LLTS]]+Données[[#This Row],[PLS]]+Données[[#This Row],[REHAB]]</f>
        <v>29</v>
      </c>
      <c r="D66" s="91">
        <f>Données[[#This Row],[LLS]]+Données[[#This Row],[LLTS]]+Données[[#This Row],[PLS]]</f>
        <v>0</v>
      </c>
      <c r="E66" s="4"/>
      <c r="F66" s="60"/>
      <c r="G66" s="4"/>
      <c r="H66" s="4">
        <v>29</v>
      </c>
      <c r="I66" s="122"/>
      <c r="J66" s="8"/>
      <c r="K66" s="92" t="str">
        <f>IF(Données[[#This Row],[TYPE]]="Rehab","",Données[[#This Row],[SHAB y/c V]]/Données[[#This Row],[N]])</f>
        <v/>
      </c>
      <c r="L66" s="92" t="str">
        <f>IF(Données[[#This Row],[TYPE]]="Rehab","",Données[[#This Row],[SF priorisée]]/Données[[#This Row],[N]])</f>
        <v/>
      </c>
      <c r="M66" s="93" t="str">
        <f>IFERROR(Données[[#This Row],[SHAB y/c V]]/Données[[#This Row],[SF priorisée]],"-")</f>
        <v>-</v>
      </c>
      <c r="N66" s="92"/>
      <c r="O66" s="12"/>
      <c r="P66" s="11"/>
      <c r="Q66" s="90"/>
      <c r="R66" s="94" t="str">
        <f>IFERROR(Données[[#This Row],[Prix Achat TTC]]/Données[[#This Row],[SHAB y/c V]],"-")</f>
        <v>-</v>
      </c>
      <c r="S66" s="94" t="str">
        <f>IFERROR(Données[[#This Row],[Prix Achat TTC]]/Données[[#This Row],[SF priorisée]],"-")</f>
        <v>-</v>
      </c>
      <c r="T66" s="94">
        <f>IFERROR(Données[[#This Row],[Prix Achat TTC]]/Données[[#This Row],[N]],"-")</f>
        <v>0</v>
      </c>
      <c r="U66" s="18">
        <v>44343</v>
      </c>
      <c r="V66" s="18">
        <v>44516</v>
      </c>
      <c r="W66" s="18">
        <v>44529</v>
      </c>
      <c r="X66" s="94">
        <f>IFERROR((DATEDIF(Données[[#This Row],[Demande LBU]],Données[[#This Row],[Arrêté LBU]],"d"))/30,0)</f>
        <v>5.7666666666666666</v>
      </c>
      <c r="Y66" s="22">
        <v>44839</v>
      </c>
      <c r="Z66" s="22">
        <v>44921</v>
      </c>
      <c r="AA66" s="88">
        <f>IFERROR((DATEDIF(Données[[#This Row],[Dde édition prêt]],Données[[#This Row],[Contrat de prêt]],"d"))/30,"-")</f>
        <v>2.7333333333333334</v>
      </c>
      <c r="AB66" s="22">
        <f>EOMONTH(Données[[#This Row],[Contrat de prêt]],0)+1</f>
        <v>44927</v>
      </c>
      <c r="AC66" s="22">
        <v>44995</v>
      </c>
      <c r="AD66" s="22">
        <v>44927</v>
      </c>
      <c r="AE66" s="85">
        <v>24</v>
      </c>
      <c r="AF66" s="22">
        <f>EDATE(Données[[#This Row],[Début préfinancement (1e jour du mois suivant la prise d''effet du contrat)]],Données[[#This Row],[Durée de préfinancement]]+12)</f>
        <v>46023</v>
      </c>
      <c r="AG66" s="28">
        <f>12906</f>
        <v>12906</v>
      </c>
      <c r="AH66" s="95" t="str">
        <f>IF(Données[[#This Row],[TYPE]]="Rehab","",IF(Données[[#This Row],[Montant des loyers perçus avant 1e échéance]]&lt;Données[[#This Row],[Montant échéance annuelle]],"oui","non"))</f>
        <v/>
      </c>
      <c r="AI66" s="96" t="str">
        <f>IF(Données[[#This Row],[TYPE]]="Rehab","",(Données[[#This Row],[1e échéance de prêt (24 mois préfi + 12 mois différé = 36 mois)]]-Données[[#This Row],[Date inauguration recalée]])/30)</f>
        <v/>
      </c>
      <c r="AJ66" s="94" t="str">
        <f>IF(Données[[#This Row],[TYPE]]="Rehab","",(Données[[#This Row],[Mois de loyers avant 1e échéance]]*Données[[#This Row],[Loyer mensuel]]))</f>
        <v/>
      </c>
      <c r="AK66" s="62" t="str">
        <f>IF(Données[[#This Row],[TYPE]]="Rehab","",Données[[#This Row],[Montant des loyers perçus avant 1e échéance]]-Données[[#This Row],[Montant échéance annuelle]])</f>
        <v/>
      </c>
      <c r="AL66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66" s="31">
        <v>45022</v>
      </c>
      <c r="AN66" s="37">
        <v>2023</v>
      </c>
      <c r="AO66" s="92">
        <f>IFERROR((DATEDIF(Données[[#This Row],[Arrêté LBU]],Données[[#This Row],[OS démarrage]],"d"))/30,0)</f>
        <v>16.866666666666667</v>
      </c>
      <c r="AP66" s="43">
        <v>12</v>
      </c>
      <c r="AQ66" s="95">
        <f>DATEDIF(Données[[#This Row],[OS démarrage]],Données[[#This Row],[Date réception entreprise recalée]],"M")</f>
        <v>13</v>
      </c>
      <c r="AR66" s="104"/>
      <c r="AS66" s="97">
        <f>EDATE(Données[[#This Row],[OS démarrage]],Données[[#This Row],[Délai chantier initial]])</f>
        <v>45388</v>
      </c>
      <c r="AT6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AU66" s="156">
        <f>EDATE(Données[[#This Row],[Date réception entreprise recalée]],12)</f>
        <v>45783</v>
      </c>
      <c r="AV66" s="98">
        <f>(Données[[#This Row],[Date réception entreprise recalée]]-Données[[#This Row],[Date réception entreprise prévue initialement]])/30</f>
        <v>1</v>
      </c>
      <c r="AW66" s="54"/>
      <c r="AX66" s="52"/>
      <c r="AY66" s="52"/>
      <c r="AZ66" s="52"/>
      <c r="BA66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66" s="100" t="str">
        <f>IF(Données[[#This Row],[TYPE]]="Rehab","-",Données[[#This Row],[Date Livraison VEFA estimée avec retards constatés]]-Données[[#This Row],[Date livraison contractuelle y/c avenant]])</f>
        <v>-</v>
      </c>
      <c r="BC66" s="101" t="str">
        <f>IF(AND(Données[[#This Row],[TYPE]]&lt;&gt;"Rehab",Données[[#This Row],[Achèvement fondations]]&lt;&gt;""),EDATE(Données[[#This Row],[Achèvement fondations]],24),"")</f>
        <v/>
      </c>
      <c r="BD66" s="102">
        <f>IF(Données[[#This Row],[VEFA / PROPRE]]="vefa",EDATE(Données[[#This Row],[Date Livraison initiale VEFA]],1),EDATE(Données[[#This Row],[Date réception entreprise prévue initialement]],1))</f>
        <v>45418</v>
      </c>
      <c r="BE66" s="164">
        <f>IF(Données[[#This Row],[VEFA / PROPRE]]="VEFA",EDATE(Données[[#This Row],[Date Livraison VEFA estimée avec retards constatés]],1),EDATE(Données[[#This Row],[Date réception entreprise recalée]],1))</f>
        <v>45449</v>
      </c>
      <c r="BF66" s="69"/>
      <c r="BG66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66" s="94"/>
      <c r="BI66" s="94" t="str">
        <f>IF(Données[[#This Row],[TYPE]]="Rehab","",Données[[#This Row],[Loyer mensuel]]*Données[[#This Row],[Retard Inauguration (m)]])</f>
        <v/>
      </c>
    </row>
    <row r="67" spans="1:61" x14ac:dyDescent="0.3">
      <c r="A67" s="195" t="s">
        <v>96</v>
      </c>
      <c r="B67" s="5" t="s">
        <v>40</v>
      </c>
      <c r="C67" s="91">
        <f>Données[[#This Row],[LLS]]+Données[[#This Row],[LLTS]]+Données[[#This Row],[PLS]]+Données[[#This Row],[REHAB]]</f>
        <v>57</v>
      </c>
      <c r="D67" s="91">
        <f>Données[[#This Row],[LLS]]+Données[[#This Row],[LLTS]]+Données[[#This Row],[PLS]]</f>
        <v>0</v>
      </c>
      <c r="E67" s="4"/>
      <c r="F67" s="60"/>
      <c r="G67" s="4"/>
      <c r="H67" s="4">
        <v>57</v>
      </c>
      <c r="I67" s="122"/>
      <c r="J67" s="8"/>
      <c r="K67" s="92" t="str">
        <f>IF(Données[[#This Row],[TYPE]]="Rehab","",Données[[#This Row],[SHAB y/c V]]/Données[[#This Row],[N]])</f>
        <v/>
      </c>
      <c r="L67" s="92" t="str">
        <f>IF(Données[[#This Row],[TYPE]]="Rehab","",Données[[#This Row],[SF priorisée]]/Données[[#This Row],[N]])</f>
        <v/>
      </c>
      <c r="M67" s="93" t="str">
        <f>IFERROR(Données[[#This Row],[SHAB y/c V]]/Données[[#This Row],[SF priorisée]],"-")</f>
        <v>-</v>
      </c>
      <c r="N67" s="92"/>
      <c r="O67" s="12"/>
      <c r="P67" s="11" t="s">
        <v>43</v>
      </c>
      <c r="Q67" s="90"/>
      <c r="R67" s="94" t="str">
        <f>IFERROR(Données[[#This Row],[Prix Achat TTC]]/Données[[#This Row],[SHAB y/c V]],"-")</f>
        <v>-</v>
      </c>
      <c r="S67" s="94" t="str">
        <f>IFERROR(Données[[#This Row],[Prix Achat TTC]]/Données[[#This Row],[SF priorisée]],"-")</f>
        <v>-</v>
      </c>
      <c r="T67" s="94">
        <f>IFERROR(Données[[#This Row],[Prix Achat TTC]]/Données[[#This Row],[N]],"-")</f>
        <v>0</v>
      </c>
      <c r="U67" s="18">
        <v>44343</v>
      </c>
      <c r="V67" s="18">
        <v>44516</v>
      </c>
      <c r="W67" s="18">
        <v>44529</v>
      </c>
      <c r="X67" s="94">
        <f>IFERROR((DATEDIF(Données[[#This Row],[Demande LBU]],Données[[#This Row],[Arrêté LBU]],"d"))/30,0)</f>
        <v>5.7666666666666666</v>
      </c>
      <c r="Y67" s="22"/>
      <c r="Z67" s="22"/>
      <c r="AA67" s="88">
        <f>IFERROR((DATEDIF(Données[[#This Row],[Dde édition prêt]],Données[[#This Row],[Contrat de prêt]],"d"))/30,"-")</f>
        <v>0</v>
      </c>
      <c r="AB67" s="22">
        <f>EOMONTH(Données[[#This Row],[Contrat de prêt]],0)+1</f>
        <v>32</v>
      </c>
      <c r="AC67" s="22"/>
      <c r="AD67" s="22"/>
      <c r="AE67" s="85"/>
      <c r="AF67" s="22">
        <f>EDATE(Données[[#This Row],[Début préfinancement (1e jour du mois suivant la prise d''effet du contrat)]],Données[[#This Row],[Durée de préfinancement]]+12)</f>
        <v>366</v>
      </c>
      <c r="AG67" s="28"/>
      <c r="AH67" s="95" t="str">
        <f>IF(Données[[#This Row],[TYPE]]="Rehab","",IF(Données[[#This Row],[Montant des loyers perçus avant 1e échéance]]&lt;Données[[#This Row],[Montant échéance annuelle]],"oui","non"))</f>
        <v/>
      </c>
      <c r="AI67" s="96" t="str">
        <f>IF(Données[[#This Row],[TYPE]]="Rehab","",(Données[[#This Row],[1e échéance de prêt (24 mois préfi + 12 mois différé = 36 mois)]]-Données[[#This Row],[Date inauguration recalée]])/30)</f>
        <v/>
      </c>
      <c r="AJ67" s="94" t="str">
        <f>IF(Données[[#This Row],[TYPE]]="Rehab","",(Données[[#This Row],[Mois de loyers avant 1e échéance]]*Données[[#This Row],[Loyer mensuel]]))</f>
        <v/>
      </c>
      <c r="AK67" s="62" t="str">
        <f>IF(Données[[#This Row],[TYPE]]="Rehab","",Données[[#This Row],[Montant des loyers perçus avant 1e échéance]]-Données[[#This Row],[Montant échéance annuelle]])</f>
        <v/>
      </c>
      <c r="AL67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67" s="33">
        <v>45078</v>
      </c>
      <c r="AN67" s="120"/>
      <c r="AO67" s="92">
        <f>IFERROR((DATEDIF(Données[[#This Row],[Arrêté LBU]],Données[[#This Row],[OS démarrage]],"d"))/30,0)</f>
        <v>18.733333333333334</v>
      </c>
      <c r="AP67" s="48">
        <v>12</v>
      </c>
      <c r="AQ67" s="95">
        <f>DATEDIF(Données[[#This Row],[OS démarrage]],Données[[#This Row],[Date réception entreprise recalée]],"M")</f>
        <v>13</v>
      </c>
      <c r="AR67" s="104"/>
      <c r="AS67" s="97">
        <f>EDATE(Données[[#This Row],[OS démarrage]],Données[[#This Row],[Délai chantier initial]])</f>
        <v>45444</v>
      </c>
      <c r="AT6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AU67" s="156">
        <f>EDATE(Données[[#This Row],[Date réception entreprise recalée]],12)</f>
        <v>45839</v>
      </c>
      <c r="AV67" s="98">
        <f>(Données[[#This Row],[Date réception entreprise recalée]]-Données[[#This Row],[Date réception entreprise prévue initialement]])/30</f>
        <v>1</v>
      </c>
      <c r="AW67" s="54"/>
      <c r="AX67" s="52"/>
      <c r="AY67" s="52"/>
      <c r="AZ67" s="52"/>
      <c r="BA67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67" s="100" t="str">
        <f>IF(Données[[#This Row],[TYPE]]="Rehab","-",Données[[#This Row],[Date Livraison VEFA estimée avec retards constatés]]-Données[[#This Row],[Date livraison contractuelle y/c avenant]])</f>
        <v>-</v>
      </c>
      <c r="BC67" s="101" t="str">
        <f>IF(AND(Données[[#This Row],[TYPE]]&lt;&gt;"Rehab",Données[[#This Row],[Achèvement fondations]]&lt;&gt;""),EDATE(Données[[#This Row],[Achèvement fondations]],24),"")</f>
        <v/>
      </c>
      <c r="BD67" s="102">
        <f>IF(Données[[#This Row],[VEFA / PROPRE]]="vefa",EDATE(Données[[#This Row],[Date Livraison initiale VEFA]],1),EDATE(Données[[#This Row],[Date réception entreprise prévue initialement]],1))</f>
        <v>45474</v>
      </c>
      <c r="BE67" s="164">
        <f>IF(Données[[#This Row],[VEFA / PROPRE]]="VEFA",EDATE(Données[[#This Row],[Date Livraison VEFA estimée avec retards constatés]],1),EDATE(Données[[#This Row],[Date réception entreprise recalée]],1))</f>
        <v>45505</v>
      </c>
      <c r="BF67" s="69"/>
      <c r="BG67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67" s="94"/>
      <c r="BI67" s="94" t="str">
        <f>IF(Données[[#This Row],[TYPE]]="Rehab","",Données[[#This Row],[Loyer mensuel]]*Données[[#This Row],[Retard Inauguration (m)]])</f>
        <v/>
      </c>
    </row>
    <row r="68" spans="1:61" x14ac:dyDescent="0.3">
      <c r="A68" s="61" t="s">
        <v>94</v>
      </c>
      <c r="B68" s="5" t="s">
        <v>40</v>
      </c>
      <c r="C68" s="91">
        <f>Données[[#This Row],[LLS]]+Données[[#This Row],[LLTS]]+Données[[#This Row],[PLS]]+Données[[#This Row],[REHAB]]</f>
        <v>40</v>
      </c>
      <c r="D68" s="91">
        <f>Données[[#This Row],[LLS]]+Données[[#This Row],[LLTS]]+Données[[#This Row],[PLS]]</f>
        <v>0</v>
      </c>
      <c r="E68" s="4"/>
      <c r="F68" s="60"/>
      <c r="G68" s="4"/>
      <c r="H68" s="4">
        <v>40</v>
      </c>
      <c r="I68" s="122"/>
      <c r="J68" s="8"/>
      <c r="K68" s="92" t="str">
        <f>IF(Données[[#This Row],[TYPE]]="Rehab","",Données[[#This Row],[SHAB y/c V]]/Données[[#This Row],[N]])</f>
        <v/>
      </c>
      <c r="L68" s="92" t="str">
        <f>IF(Données[[#This Row],[TYPE]]="Rehab","",Données[[#This Row],[SF priorisée]]/Données[[#This Row],[N]])</f>
        <v/>
      </c>
      <c r="M68" s="93" t="str">
        <f>IFERROR(Données[[#This Row],[SHAB y/c V]]/Données[[#This Row],[SF priorisée]],"-")</f>
        <v>-</v>
      </c>
      <c r="N68" s="92"/>
      <c r="O68" s="12"/>
      <c r="P68" s="11"/>
      <c r="Q68" s="90"/>
      <c r="R68" s="94" t="str">
        <f>IFERROR(Données[[#This Row],[Prix Achat TTC]]/Données[[#This Row],[SHAB y/c V]],"-")</f>
        <v>-</v>
      </c>
      <c r="S68" s="94" t="str">
        <f>IFERROR(Données[[#This Row],[Prix Achat TTC]]/Données[[#This Row],[SF priorisée]],"-")</f>
        <v>-</v>
      </c>
      <c r="T68" s="94">
        <f>IFERROR(Données[[#This Row],[Prix Achat TTC]]/Données[[#This Row],[N]],"-")</f>
        <v>0</v>
      </c>
      <c r="U68" s="18">
        <v>44343</v>
      </c>
      <c r="V68" s="18">
        <v>44516</v>
      </c>
      <c r="W68" s="18">
        <v>44529</v>
      </c>
      <c r="X68" s="94">
        <f>IFERROR((DATEDIF(Données[[#This Row],[Demande LBU]],Données[[#This Row],[Arrêté LBU]],"d"))/30,0)</f>
        <v>5.7666666666666666</v>
      </c>
      <c r="Y68" s="22"/>
      <c r="Z68" s="22"/>
      <c r="AA68" s="88">
        <f>IFERROR((DATEDIF(Données[[#This Row],[Dde édition prêt]],Données[[#This Row],[Contrat de prêt]],"d"))/30,"-")</f>
        <v>0</v>
      </c>
      <c r="AB68" s="22">
        <f>EOMONTH(Données[[#This Row],[Contrat de prêt]],0)+1</f>
        <v>32</v>
      </c>
      <c r="AC68" s="22"/>
      <c r="AD68" s="22"/>
      <c r="AE68" s="85"/>
      <c r="AF68" s="22">
        <f>EDATE(Données[[#This Row],[Début préfinancement (1e jour du mois suivant la prise d''effet du contrat)]],Données[[#This Row],[Durée de préfinancement]]+12)</f>
        <v>366</v>
      </c>
      <c r="AG68" s="28"/>
      <c r="AH68" s="95" t="str">
        <f>IF(Données[[#This Row],[TYPE]]="Rehab","",IF(Données[[#This Row],[Montant des loyers perçus avant 1e échéance]]&lt;Données[[#This Row],[Montant échéance annuelle]],"oui","non"))</f>
        <v/>
      </c>
      <c r="AI68" s="96" t="str">
        <f>IF(Données[[#This Row],[TYPE]]="Rehab","",(Données[[#This Row],[1e échéance de prêt (24 mois préfi + 12 mois différé = 36 mois)]]-Données[[#This Row],[Date inauguration recalée]])/30)</f>
        <v/>
      </c>
      <c r="AJ68" s="94" t="str">
        <f>IF(Données[[#This Row],[TYPE]]="Rehab","",(Données[[#This Row],[Mois de loyers avant 1e échéance]]*Données[[#This Row],[Loyer mensuel]]))</f>
        <v/>
      </c>
      <c r="AK68" s="62" t="str">
        <f>IF(Données[[#This Row],[TYPE]]="Rehab","",Données[[#This Row],[Montant des loyers perçus avant 1e échéance]]-Données[[#This Row],[Montant échéance annuelle]])</f>
        <v/>
      </c>
      <c r="AL68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68" s="33">
        <v>45170</v>
      </c>
      <c r="AN68" s="120"/>
      <c r="AO68" s="92">
        <f>IFERROR((DATEDIF(Données[[#This Row],[Arrêté LBU]],Données[[#This Row],[OS démarrage]],"d"))/30,0)</f>
        <v>21.8</v>
      </c>
      <c r="AP68" s="48">
        <v>12</v>
      </c>
      <c r="AQ68" s="95">
        <f>DATEDIF(Données[[#This Row],[OS démarrage]],Données[[#This Row],[Date réception entreprise recalée]],"M")</f>
        <v>13</v>
      </c>
      <c r="AR68" s="104"/>
      <c r="AS68" s="97">
        <f>EDATE(Données[[#This Row],[OS démarrage]],Données[[#This Row],[Délai chantier initial]])</f>
        <v>45536</v>
      </c>
      <c r="AT6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AU68" s="156">
        <f>EDATE(Données[[#This Row],[Date réception entreprise recalée]],12)</f>
        <v>45931</v>
      </c>
      <c r="AV68" s="98">
        <f>(Données[[#This Row],[Date réception entreprise recalée]]-Données[[#This Row],[Date réception entreprise prévue initialement]])/30</f>
        <v>1</v>
      </c>
      <c r="AW68" s="54"/>
      <c r="AX68" s="52"/>
      <c r="AY68" s="52"/>
      <c r="AZ68" s="52"/>
      <c r="BA68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68" s="100" t="str">
        <f>IF(Données[[#This Row],[TYPE]]="Rehab","-",Données[[#This Row],[Date Livraison VEFA estimée avec retards constatés]]-Données[[#This Row],[Date livraison contractuelle y/c avenant]])</f>
        <v>-</v>
      </c>
      <c r="BC68" s="101" t="str">
        <f>IF(AND(Données[[#This Row],[TYPE]]&lt;&gt;"Rehab",Données[[#This Row],[Achèvement fondations]]&lt;&gt;""),EDATE(Données[[#This Row],[Achèvement fondations]],24),"")</f>
        <v/>
      </c>
      <c r="BD68" s="102">
        <f>IF(Données[[#This Row],[VEFA / PROPRE]]="vefa",EDATE(Données[[#This Row],[Date Livraison initiale VEFA]],1),EDATE(Données[[#This Row],[Date réception entreprise prévue initialement]],1))</f>
        <v>45566</v>
      </c>
      <c r="BE68" s="164">
        <f>IF(Données[[#This Row],[VEFA / PROPRE]]="VEFA",EDATE(Données[[#This Row],[Date Livraison VEFA estimée avec retards constatés]],1),EDATE(Données[[#This Row],[Date réception entreprise recalée]],1))</f>
        <v>45597</v>
      </c>
      <c r="BF68" s="69"/>
      <c r="BG68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68" s="94"/>
      <c r="BI68" s="94" t="str">
        <f>IF(Données[[#This Row],[TYPE]]="Rehab","",Données[[#This Row],[Loyer mensuel]]*Données[[#This Row],[Retard Inauguration (m)]])</f>
        <v/>
      </c>
    </row>
    <row r="69" spans="1:61" x14ac:dyDescent="0.3">
      <c r="A69" s="4" t="s">
        <v>95</v>
      </c>
      <c r="B69" s="5" t="s">
        <v>40</v>
      </c>
      <c r="C69" s="91">
        <f>Données[[#This Row],[LLS]]+Données[[#This Row],[LLTS]]+Données[[#This Row],[PLS]]+Données[[#This Row],[REHAB]]</f>
        <v>86</v>
      </c>
      <c r="D69" s="91">
        <f>Données[[#This Row],[LLS]]+Données[[#This Row],[LLTS]]+Données[[#This Row],[PLS]]</f>
        <v>0</v>
      </c>
      <c r="E69" s="4"/>
      <c r="F69" s="60"/>
      <c r="G69" s="4"/>
      <c r="H69" s="4">
        <v>86</v>
      </c>
      <c r="I69" s="122"/>
      <c r="J69" s="8"/>
      <c r="K69" s="92" t="str">
        <f>IF(Données[[#This Row],[TYPE]]="Rehab","",Données[[#This Row],[SHAB y/c V]]/Données[[#This Row],[N]])</f>
        <v/>
      </c>
      <c r="L69" s="92" t="str">
        <f>IF(Données[[#This Row],[TYPE]]="Rehab","",Données[[#This Row],[SF priorisée]]/Données[[#This Row],[N]])</f>
        <v/>
      </c>
      <c r="M69" s="93" t="str">
        <f>IFERROR(Données[[#This Row],[SHAB y/c V]]/Données[[#This Row],[SF priorisée]],"-")</f>
        <v>-</v>
      </c>
      <c r="N69" s="92"/>
      <c r="O69" s="12"/>
      <c r="P69" s="11" t="s">
        <v>43</v>
      </c>
      <c r="Q69" s="90"/>
      <c r="R69" s="94" t="str">
        <f>IFERROR(Données[[#This Row],[Prix Achat TTC]]/Données[[#This Row],[SHAB y/c V]],"-")</f>
        <v>-</v>
      </c>
      <c r="S69" s="94" t="str">
        <f>IFERROR(Données[[#This Row],[Prix Achat TTC]]/Données[[#This Row],[SF priorisée]],"-")</f>
        <v>-</v>
      </c>
      <c r="T69" s="94">
        <f>IFERROR(Données[[#This Row],[Prix Achat TTC]]/Données[[#This Row],[N]],"-")</f>
        <v>0</v>
      </c>
      <c r="U69" s="18">
        <v>44343</v>
      </c>
      <c r="V69" s="18">
        <v>44516</v>
      </c>
      <c r="W69" s="18">
        <v>44529</v>
      </c>
      <c r="X69" s="94">
        <f>IFERROR((DATEDIF(Données[[#This Row],[Demande LBU]],Données[[#This Row],[Arrêté LBU]],"d"))/30,0)</f>
        <v>5.7666666666666666</v>
      </c>
      <c r="Y69" s="24"/>
      <c r="Z69" s="22"/>
      <c r="AA69" s="88">
        <f>IFERROR((DATEDIF(Données[[#This Row],[Dde édition prêt]],Données[[#This Row],[Contrat de prêt]],"d"))/30,"-")</f>
        <v>0</v>
      </c>
      <c r="AB69" s="22">
        <f>EOMONTH(Données[[#This Row],[Contrat de prêt]],0)+1</f>
        <v>32</v>
      </c>
      <c r="AC69" s="22"/>
      <c r="AD69" s="22"/>
      <c r="AE69" s="85"/>
      <c r="AF69" s="22">
        <f>EDATE(Données[[#This Row],[Début préfinancement (1e jour du mois suivant la prise d''effet du contrat)]],Données[[#This Row],[Durée de préfinancement]]+12)</f>
        <v>366</v>
      </c>
      <c r="AG69" s="28"/>
      <c r="AH69" s="95" t="str">
        <f>IF(Données[[#This Row],[TYPE]]="Rehab","",IF(Données[[#This Row],[Montant des loyers perçus avant 1e échéance]]&lt;Données[[#This Row],[Montant échéance annuelle]],"oui","non"))</f>
        <v/>
      </c>
      <c r="AI69" s="96" t="str">
        <f>IF(Données[[#This Row],[TYPE]]="Rehab","",(Données[[#This Row],[1e échéance de prêt (24 mois préfi + 12 mois différé = 36 mois)]]-Données[[#This Row],[Date inauguration recalée]])/30)</f>
        <v/>
      </c>
      <c r="AJ69" s="94" t="str">
        <f>IF(Données[[#This Row],[TYPE]]="Rehab","",(Données[[#This Row],[Mois de loyers avant 1e échéance]]*Données[[#This Row],[Loyer mensuel]]))</f>
        <v/>
      </c>
      <c r="AK69" s="62" t="str">
        <f>IF(Données[[#This Row],[TYPE]]="Rehab","",Données[[#This Row],[Montant des loyers perçus avant 1e échéance]]-Données[[#This Row],[Montant échéance annuelle]])</f>
        <v/>
      </c>
      <c r="AL6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69" s="33">
        <v>45047</v>
      </c>
      <c r="AN69" s="120"/>
      <c r="AO69" s="92">
        <f>IFERROR((DATEDIF(Données[[#This Row],[Arrêté LBU]],Données[[#This Row],[OS démarrage]],"d"))/30,0)</f>
        <v>17.7</v>
      </c>
      <c r="AP69" s="48">
        <v>18</v>
      </c>
      <c r="AQ69" s="95">
        <f>DATEDIF(Données[[#This Row],[OS démarrage]],Données[[#This Row],[Date réception entreprise recalée]],"M")</f>
        <v>19</v>
      </c>
      <c r="AR69" s="104"/>
      <c r="AS69" s="97">
        <f>EDATE(Données[[#This Row],[OS démarrage]],Données[[#This Row],[Délai chantier initial]])</f>
        <v>45597</v>
      </c>
      <c r="AT6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AU69" s="156">
        <f>EDATE(Données[[#This Row],[Date réception entreprise recalée]],12)</f>
        <v>45992</v>
      </c>
      <c r="AV69" s="98">
        <f>(Données[[#This Row],[Date réception entreprise recalée]]-Données[[#This Row],[Date réception entreprise prévue initialement]])/30</f>
        <v>1</v>
      </c>
      <c r="AW69" s="54"/>
      <c r="AX69" s="52"/>
      <c r="AY69" s="52"/>
      <c r="AZ69" s="52"/>
      <c r="BA6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69" s="100" t="str">
        <f>IF(Données[[#This Row],[TYPE]]="Rehab","-",Données[[#This Row],[Date Livraison VEFA estimée avec retards constatés]]-Données[[#This Row],[Date livraison contractuelle y/c avenant]])</f>
        <v>-</v>
      </c>
      <c r="BC69" s="101" t="str">
        <f>IF(AND(Données[[#This Row],[TYPE]]&lt;&gt;"Rehab",Données[[#This Row],[Achèvement fondations]]&lt;&gt;""),EDATE(Données[[#This Row],[Achèvement fondations]],24),"")</f>
        <v/>
      </c>
      <c r="BD69" s="102">
        <f>IF(Données[[#This Row],[VEFA / PROPRE]]="vefa",EDATE(Données[[#This Row],[Date Livraison initiale VEFA]],1),EDATE(Données[[#This Row],[Date réception entreprise prévue initialement]],1))</f>
        <v>45627</v>
      </c>
      <c r="BE69" s="164">
        <f>IF(Données[[#This Row],[VEFA / PROPRE]]="VEFA",EDATE(Données[[#This Row],[Date Livraison VEFA estimée avec retards constatés]],1),EDATE(Données[[#This Row],[Date réception entreprise recalée]],1))</f>
        <v>45658</v>
      </c>
      <c r="BF69" s="69"/>
      <c r="BG69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69" s="94"/>
      <c r="BI69" s="94" t="str">
        <f>IF(Données[[#This Row],[TYPE]]="Rehab","",Données[[#This Row],[Loyer mensuel]]*Données[[#This Row],[Retard Inauguration (m)]])</f>
        <v/>
      </c>
    </row>
    <row r="70" spans="1:61" x14ac:dyDescent="0.3">
      <c r="A70" s="4" t="s">
        <v>97</v>
      </c>
      <c r="B70" s="5" t="s">
        <v>25</v>
      </c>
      <c r="C70" s="91">
        <f>Données[[#This Row],[LLS]]+Données[[#This Row],[LLTS]]+Données[[#This Row],[PLS]]+Données[[#This Row],[REHAB]]</f>
        <v>31</v>
      </c>
      <c r="D70" s="91">
        <f>Données[[#This Row],[LLS]]+Données[[#This Row],[LLTS]]+Données[[#This Row],[PLS]]</f>
        <v>31</v>
      </c>
      <c r="E70" s="4"/>
      <c r="F70" s="4"/>
      <c r="G70" s="4">
        <v>31</v>
      </c>
      <c r="H70" s="4"/>
      <c r="I70" s="9">
        <v>2393.27</v>
      </c>
      <c r="J70" s="7">
        <v>2825.69</v>
      </c>
      <c r="K70" s="92">
        <f>IF(Données[[#This Row],[TYPE]]="Rehab","",Données[[#This Row],[SHAB y/c V]]/Données[[#This Row],[N]])</f>
        <v>77.20225806451613</v>
      </c>
      <c r="L70" s="92">
        <f>IF(Données[[#This Row],[TYPE]]="Rehab","",Données[[#This Row],[SF priorisée]]/Données[[#This Row],[N]])</f>
        <v>91.15129032258065</v>
      </c>
      <c r="M70" s="93">
        <f>IFERROR(Données[[#This Row],[SHAB y/c V]]/Données[[#This Row],[SF priorisée]],"-")</f>
        <v>0.84696835109300739</v>
      </c>
      <c r="N70" s="92"/>
      <c r="O70" s="11" t="s">
        <v>41</v>
      </c>
      <c r="P70" s="11" t="s">
        <v>43</v>
      </c>
      <c r="Q70" s="15"/>
      <c r="R70" s="94">
        <f>IFERROR(Données[[#This Row],[Prix Achat TTC]]/Données[[#This Row],[SHAB y/c V]],"-")</f>
        <v>0</v>
      </c>
      <c r="S70" s="94">
        <f>IFERROR(Données[[#This Row],[Prix Achat TTC]]/Données[[#This Row],[SF priorisée]],"-")</f>
        <v>0</v>
      </c>
      <c r="T70" s="94">
        <f>IFERROR(Données[[#This Row],[Prix Achat TTC]]/Données[[#This Row],[N]],"-")</f>
        <v>0</v>
      </c>
      <c r="U70" s="18">
        <v>44243</v>
      </c>
      <c r="V70" s="18">
        <v>44371</v>
      </c>
      <c r="W70" s="18">
        <v>44375</v>
      </c>
      <c r="X70" s="94">
        <f>IFERROR((DATEDIF(Données[[#This Row],[Demande LBU]],Données[[#This Row],[Arrêté LBU]],"d"))/30,0)</f>
        <v>4.2666666666666666</v>
      </c>
      <c r="Y70" s="22">
        <v>45012</v>
      </c>
      <c r="Z70" s="22"/>
      <c r="AA70" s="88" t="str">
        <f>IFERROR((DATEDIF(Données[[#This Row],[Dde édition prêt]],Données[[#This Row],[Contrat de prêt]],"d"))/30,"-")</f>
        <v>-</v>
      </c>
      <c r="AB70" s="22">
        <f>EOMONTH(Données[[#This Row],[Contrat de prêt]],0)+1</f>
        <v>32</v>
      </c>
      <c r="AC70" s="22"/>
      <c r="AD70" s="22"/>
      <c r="AE70" s="85"/>
      <c r="AF70" s="22">
        <f>EDATE(Données[[#This Row],[Début préfinancement (1e jour du mois suivant la prise d''effet du contrat)]],Données[[#This Row],[Durée de préfinancement]]+12)</f>
        <v>366</v>
      </c>
      <c r="AG70" s="28"/>
      <c r="AH70" s="95" t="str">
        <f>IF(Données[[#This Row],[TYPE]]="Rehab","",IF(Données[[#This Row],[Montant des loyers perçus avant 1e échéance]]&lt;Données[[#This Row],[Montant échéance annuelle]],"oui","non"))</f>
        <v>non</v>
      </c>
      <c r="AI70" s="96">
        <f>IF(Données[[#This Row],[TYPE]]="Rehab","",(Données[[#This Row],[1e échéance de prêt (24 mois préfi + 12 mois différé = 36 mois)]]-Données[[#This Row],[Date inauguration recalée]])/30)</f>
        <v>-1511.7</v>
      </c>
      <c r="AJ70" s="94">
        <f>IF(Données[[#This Row],[TYPE]]="Rehab","",(Données[[#This Row],[Mois de loyers avant 1e échéance]]*Données[[#This Row],[Loyer mensuel]]))</f>
        <v>0</v>
      </c>
      <c r="AK70" s="62">
        <f>IF(Données[[#This Row],[TYPE]]="Rehab","",Données[[#This Row],[Montant des loyers perçus avant 1e échéance]]-Données[[#This Row],[Montant échéance annuelle]])</f>
        <v>0</v>
      </c>
      <c r="AL7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0" s="33">
        <v>45047</v>
      </c>
      <c r="AN70" s="39"/>
      <c r="AO70" s="92">
        <f>IFERROR((DATEDIF(Données[[#This Row],[Arrêté LBU]],Données[[#This Row],[OS démarrage]],"d"))/30,0)</f>
        <v>22.533333333333335</v>
      </c>
      <c r="AP70" s="48">
        <v>20</v>
      </c>
      <c r="AQ70" s="95">
        <f>DATEDIF(Données[[#This Row],[OS démarrage]],Données[[#This Row],[Date réception entreprise recalée]],"M")</f>
        <v>21</v>
      </c>
      <c r="AR70" s="104"/>
      <c r="AS70" s="97">
        <f>EDATE(Données[[#This Row],[OS démarrage]],Données[[#This Row],[Délai chantier initial]])</f>
        <v>45658</v>
      </c>
      <c r="AT7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AU70" s="156">
        <f>EDATE(Données[[#This Row],[Date réception entreprise recalée]],12)</f>
        <v>46054</v>
      </c>
      <c r="AV70" s="98">
        <f>(Données[[#This Row],[Date réception entreprise recalée]]-Données[[#This Row],[Date réception entreprise prévue initialement]])/30</f>
        <v>1.0333333333333334</v>
      </c>
      <c r="AW70" s="54"/>
      <c r="AX70" s="52"/>
      <c r="AY70" s="52"/>
      <c r="AZ70" s="52"/>
      <c r="BA70" s="99">
        <f>IF(Données[[#This Row],[TYPE]]="Rehab","-",IFERROR((Données[[#This Row],[Date Livraison VEFA estimée avec retards constatés]]-Données[[#This Row],[Date livraison contractuelle y/c avenant]])/30,"-"))</f>
        <v>0</v>
      </c>
      <c r="BB70" s="100">
        <f>IF(Données[[#This Row],[TYPE]]="Rehab","-",Données[[#This Row],[Date Livraison VEFA estimée avec retards constatés]]-Données[[#This Row],[Date livraison contractuelle y/c avenant]])</f>
        <v>0</v>
      </c>
      <c r="BC70" s="101" t="str">
        <f>IF(AND(Données[[#This Row],[TYPE]]&lt;&gt;"Rehab",Données[[#This Row],[Achèvement fondations]]&lt;&gt;""),EDATE(Données[[#This Row],[Achèvement fondations]],24),"")</f>
        <v/>
      </c>
      <c r="BD70" s="102">
        <f>IF(Données[[#This Row],[VEFA / PROPRE]]="vefa",EDATE(Données[[#This Row],[Date Livraison initiale VEFA]],1),EDATE(Données[[#This Row],[Date réception entreprise prévue initialement]],1))</f>
        <v>45689</v>
      </c>
      <c r="BE70" s="164">
        <f>IF(Données[[#This Row],[VEFA / PROPRE]]="VEFA",EDATE(Données[[#This Row],[Date Livraison VEFA estimée avec retards constatés]],1),EDATE(Données[[#This Row],[Date réception entreprise recalée]],1))</f>
        <v>45717</v>
      </c>
      <c r="BF70" s="69"/>
      <c r="BG70" s="103">
        <f>IF((Données[[#This Row],[Date inauguration recalée]]-Données[[#This Row],[Date inauguration initiale]])/30&lt;0,0,(Données[[#This Row],[Date inauguration recalée]]-Données[[#This Row],[Date inauguration initiale]])/30)</f>
        <v>0.93333333333333335</v>
      </c>
      <c r="BH70" s="94"/>
      <c r="BI70" s="94">
        <f>IF(Données[[#This Row],[TYPE]]="Rehab","",Données[[#This Row],[Loyer mensuel]]*Données[[#This Row],[Retard Inauguration (m)]])</f>
        <v>0</v>
      </c>
    </row>
    <row r="71" spans="1:61" x14ac:dyDescent="0.3">
      <c r="A71" s="4" t="s">
        <v>98</v>
      </c>
      <c r="B71" s="3" t="s">
        <v>24</v>
      </c>
      <c r="C71" s="91">
        <f>Données[[#This Row],[LLS]]+Données[[#This Row],[LLTS]]+Données[[#This Row],[PLS]]+Données[[#This Row],[REHAB]]</f>
        <v>5</v>
      </c>
      <c r="D71" s="91">
        <f>Données[[#This Row],[LLS]]+Données[[#This Row],[LLTS]]+Données[[#This Row],[PLS]]</f>
        <v>5</v>
      </c>
      <c r="E71" s="4"/>
      <c r="F71" s="4">
        <v>5</v>
      </c>
      <c r="G71" s="4"/>
      <c r="H71" s="4"/>
      <c r="I71" s="9">
        <v>239.35</v>
      </c>
      <c r="J71" s="7">
        <v>323.2</v>
      </c>
      <c r="K71" s="92">
        <f>IF(Données[[#This Row],[TYPE]]="Rehab","",Données[[#This Row],[SHAB y/c V]]/Données[[#This Row],[N]])</f>
        <v>47.87</v>
      </c>
      <c r="L71" s="92">
        <f>IF(Données[[#This Row],[TYPE]]="Rehab","",Données[[#This Row],[SF priorisée]]/Données[[#This Row],[N]])</f>
        <v>64.64</v>
      </c>
      <c r="M71" s="93">
        <f>IFERROR(Données[[#This Row],[SHAB y/c V]]/Données[[#This Row],[SF priorisée]],"-")</f>
        <v>0.74056311881188119</v>
      </c>
      <c r="N71" s="92"/>
      <c r="O71" s="11" t="s">
        <v>34</v>
      </c>
      <c r="P71" s="11" t="s">
        <v>43</v>
      </c>
      <c r="Q71" s="125">
        <v>680220.82</v>
      </c>
      <c r="R71" s="94">
        <f>IFERROR(Données[[#This Row],[Prix Achat TTC]]/Données[[#This Row],[SHAB y/c V]],"-")</f>
        <v>2841.9503655734279</v>
      </c>
      <c r="S71" s="94">
        <f>IFERROR(Données[[#This Row],[Prix Achat TTC]]/Données[[#This Row],[SF priorisée]],"-")</f>
        <v>2104.6436262376237</v>
      </c>
      <c r="T71" s="94">
        <f>IFERROR(Données[[#This Row],[Prix Achat TTC]]/Données[[#This Row],[N]],"-")</f>
        <v>136044.16399999999</v>
      </c>
      <c r="U71" s="18">
        <v>44461</v>
      </c>
      <c r="V71" s="18">
        <v>44553</v>
      </c>
      <c r="W71" s="18">
        <v>44557</v>
      </c>
      <c r="X71" s="94">
        <f>IFERROR((DATEDIF(Données[[#This Row],[Demande LBU]],Données[[#This Row],[Arrêté LBU]],"d"))/30,0)</f>
        <v>3.0666666666666669</v>
      </c>
      <c r="Y71" s="22">
        <v>44887</v>
      </c>
      <c r="Z71" s="22">
        <v>44921</v>
      </c>
      <c r="AA71" s="88">
        <f>IFERROR((DATEDIF(Données[[#This Row],[Dde édition prêt]],Données[[#This Row],[Contrat de prêt]],"d"))/30,"-")</f>
        <v>1.1333333333333333</v>
      </c>
      <c r="AB71" s="22">
        <f>EOMONTH(Données[[#This Row],[Contrat de prêt]],0)+1</f>
        <v>44927</v>
      </c>
      <c r="AC71" s="22">
        <v>44930</v>
      </c>
      <c r="AD71" s="22">
        <v>44927</v>
      </c>
      <c r="AE71" s="85">
        <v>36</v>
      </c>
      <c r="AF71" s="22">
        <f>EDATE(Données[[#This Row],[Début préfinancement (1e jour du mois suivant la prise d''effet du contrat)]],Données[[#This Row],[Durée de préfinancement]]+12)</f>
        <v>46388</v>
      </c>
      <c r="AG71" s="28"/>
      <c r="AH71" s="95" t="str">
        <f>IF(Données[[#This Row],[TYPE]]="Rehab","",IF(Données[[#This Row],[Montant des loyers perçus avant 1e échéance]]&lt;Données[[#This Row],[Montant échéance annuelle]],"oui","non"))</f>
        <v>non</v>
      </c>
      <c r="AI71" s="96">
        <f>IF(Données[[#This Row],[TYPE]]="Rehab","",(Données[[#This Row],[1e échéance de prêt (24 mois préfi + 12 mois différé = 36 mois)]]-Données[[#This Row],[Date inauguration recalée]])/30)</f>
        <v>19.3</v>
      </c>
      <c r="AJ71" s="94">
        <f>IF(Données[[#This Row],[TYPE]]="Rehab","",(Données[[#This Row],[Mois de loyers avant 1e échéance]]*Données[[#This Row],[Loyer mensuel]]))</f>
        <v>0</v>
      </c>
      <c r="AK71" s="62">
        <f>IF(Données[[#This Row],[TYPE]]="Rehab","",Données[[#This Row],[Montant des loyers perçus avant 1e échéance]]-Données[[#This Row],[Montant échéance annuelle]])</f>
        <v>0</v>
      </c>
      <c r="AL7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1" s="33">
        <v>45017</v>
      </c>
      <c r="AN71" s="39"/>
      <c r="AO71" s="92">
        <f>IFERROR((DATEDIF(Données[[#This Row],[Arrêté LBU]],Données[[#This Row],[OS démarrage]],"d"))/30,0)</f>
        <v>15.466666666666667</v>
      </c>
      <c r="AP71" s="48">
        <v>24</v>
      </c>
      <c r="AQ71" s="95">
        <f>DATEDIF(Données[[#This Row],[OS démarrage]],Données[[#This Row],[Date réception entreprise recalée]],"M")</f>
        <v>25</v>
      </c>
      <c r="AR71" s="104"/>
      <c r="AS71" s="97">
        <f>EDATE(Données[[#This Row],[OS démarrage]],Données[[#This Row],[Délai chantier initial]])</f>
        <v>45748</v>
      </c>
      <c r="AT7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U71" s="156">
        <f>EDATE(Données[[#This Row],[Date réception entreprise recalée]],12)</f>
        <v>46143</v>
      </c>
      <c r="AV71" s="98">
        <f>(Données[[#This Row],[Date réception entreprise recalée]]-Données[[#This Row],[Date réception entreprise prévue initialement]])/30</f>
        <v>1</v>
      </c>
      <c r="AW71" s="54">
        <f>Données[[#This Row],[Date réception entreprise recalée]]</f>
        <v>45778</v>
      </c>
      <c r="AX71" s="52">
        <f>Données[[#This Row],[Date achèvement VEFA]]</f>
        <v>45778</v>
      </c>
      <c r="AY71" s="52">
        <f>Données[[#This Row],[Date achèvement VEFA]]</f>
        <v>45778</v>
      </c>
      <c r="AZ71" s="52">
        <f>Données[[#This Row],[Date achèvement VEFA]]</f>
        <v>45778</v>
      </c>
      <c r="BA71" s="99">
        <f>IF(Données[[#This Row],[TYPE]]="Rehab","-",IFERROR((Données[[#This Row],[Date Livraison VEFA estimée avec retards constatés]]-Données[[#This Row],[Date livraison contractuelle y/c avenant]])/30,"-"))</f>
        <v>0</v>
      </c>
      <c r="BB71" s="100">
        <f>IF(Données[[#This Row],[TYPE]]="Rehab","-",Données[[#This Row],[Date Livraison VEFA estimée avec retards constatés]]-Données[[#This Row],[Date livraison contractuelle y/c avenant]])</f>
        <v>0</v>
      </c>
      <c r="BC71" s="101" t="str">
        <f>IF(AND(Données[[#This Row],[TYPE]]&lt;&gt;"Rehab",Données[[#This Row],[Achèvement fondations]]&lt;&gt;""),EDATE(Données[[#This Row],[Achèvement fondations]],24),"")</f>
        <v/>
      </c>
      <c r="BD71" s="102">
        <f>IF(Données[[#This Row],[VEFA / PROPRE]]="vefa",EDATE(Données[[#This Row],[Date Livraison initiale VEFA]],1),EDATE(Données[[#This Row],[Date réception entreprise prévue initialement]],1))</f>
        <v>45809</v>
      </c>
      <c r="BE71" s="164">
        <f>IF(Données[[#This Row],[VEFA / PROPRE]]="VEFA",EDATE(Données[[#This Row],[Date Livraison VEFA estimée avec retards constatés]],1),EDATE(Données[[#This Row],[Date réception entreprise recalée]],1))</f>
        <v>45809</v>
      </c>
      <c r="BF71" s="69"/>
      <c r="BG71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1" s="94"/>
      <c r="BI71" s="94">
        <f>IF(Données[[#This Row],[TYPE]]="Rehab","",Données[[#This Row],[Loyer mensuel]]*Données[[#This Row],[Retard Inauguration (m)]])</f>
        <v>0</v>
      </c>
    </row>
    <row r="72" spans="1:61" x14ac:dyDescent="0.3">
      <c r="A72" s="195" t="s">
        <v>96</v>
      </c>
      <c r="B72" s="3" t="s">
        <v>23</v>
      </c>
      <c r="C72" s="91">
        <f>Données[[#This Row],[LLS]]+Données[[#This Row],[LLTS]]+Données[[#This Row],[PLS]]+Données[[#This Row],[REHAB]]</f>
        <v>34</v>
      </c>
      <c r="D72" s="91">
        <f>Données[[#This Row],[LLS]]+Données[[#This Row],[LLTS]]+Données[[#This Row],[PLS]]</f>
        <v>34</v>
      </c>
      <c r="E72" s="4">
        <v>34</v>
      </c>
      <c r="F72" s="4"/>
      <c r="G72" s="4"/>
      <c r="H72" s="4"/>
      <c r="I72" s="9">
        <v>2512.4</v>
      </c>
      <c r="J72" s="7">
        <v>2978.4</v>
      </c>
      <c r="K72" s="92">
        <f>IF(Données[[#This Row],[TYPE]]="Rehab","",Données[[#This Row],[SHAB y/c V]]/Données[[#This Row],[N]])</f>
        <v>73.89411764705882</v>
      </c>
      <c r="L72" s="92">
        <f>IF(Données[[#This Row],[TYPE]]="Rehab","",Données[[#This Row],[SF priorisée]]/Données[[#This Row],[N]])</f>
        <v>87.600000000000009</v>
      </c>
      <c r="M72" s="93">
        <f>IFERROR(Données[[#This Row],[SHAB y/c V]]/Données[[#This Row],[SF priorisée]],"-")</f>
        <v>0.84354015578834274</v>
      </c>
      <c r="N72" s="92"/>
      <c r="O72" s="11" t="s">
        <v>34</v>
      </c>
      <c r="P72" s="11" t="s">
        <v>43</v>
      </c>
      <c r="Q72" s="14">
        <v>6544232.2300000004</v>
      </c>
      <c r="R72" s="94">
        <f>IFERROR(Données[[#This Row],[Prix Achat TTC]]/Données[[#This Row],[SHAB y/c V]],"-")</f>
        <v>2604.7732168444518</v>
      </c>
      <c r="S72" s="94">
        <f>IFERROR(Données[[#This Row],[Prix Achat TTC]]/Données[[#This Row],[SF priorisée]],"-")</f>
        <v>2197.2308051302712</v>
      </c>
      <c r="T72" s="94">
        <f>IFERROR(Données[[#This Row],[Prix Achat TTC]]/Données[[#This Row],[N]],"-")</f>
        <v>192477.41852941178</v>
      </c>
      <c r="U72" s="18">
        <v>44461</v>
      </c>
      <c r="V72" s="18">
        <v>44545</v>
      </c>
      <c r="W72" s="18">
        <v>44557</v>
      </c>
      <c r="X72" s="94">
        <f>IFERROR((DATEDIF(Données[[#This Row],[Demande LBU]],Données[[#This Row],[Arrêté LBU]],"d"))/30,0)</f>
        <v>2.8</v>
      </c>
      <c r="Y72" s="22">
        <v>44887</v>
      </c>
      <c r="Z72" s="22">
        <v>44921</v>
      </c>
      <c r="AA72" s="88">
        <f>IFERROR((DATEDIF(Données[[#This Row],[Dde édition prêt]],Données[[#This Row],[Contrat de prêt]],"d"))/30,"-")</f>
        <v>1.1333333333333333</v>
      </c>
      <c r="AB72" s="22">
        <f>EOMONTH(Données[[#This Row],[Contrat de prêt]],0)+1</f>
        <v>44927</v>
      </c>
      <c r="AC72" s="22">
        <v>44930</v>
      </c>
      <c r="AD72" s="22">
        <v>44927</v>
      </c>
      <c r="AE72" s="85">
        <v>36</v>
      </c>
      <c r="AF72" s="22">
        <f>EDATE(Données[[#This Row],[Début préfinancement (1e jour du mois suivant la prise d''effet du contrat)]],Données[[#This Row],[Durée de préfinancement]]+12)</f>
        <v>46388</v>
      </c>
      <c r="AG72" s="28"/>
      <c r="AH72" s="95" t="str">
        <f>IF(Données[[#This Row],[TYPE]]="Rehab","",IF(Données[[#This Row],[Montant des loyers perçus avant 1e échéance]]&lt;Données[[#This Row],[Montant échéance annuelle]],"oui","non"))</f>
        <v>non</v>
      </c>
      <c r="AI72" s="96">
        <f>IF(Données[[#This Row],[TYPE]]="Rehab","",(Données[[#This Row],[1e échéance de prêt (24 mois préfi + 12 mois différé = 36 mois)]]-Données[[#This Row],[Date inauguration recalée]])/30)</f>
        <v>19.3</v>
      </c>
      <c r="AJ72" s="94">
        <f>IF(Données[[#This Row],[TYPE]]="Rehab","",(Données[[#This Row],[Mois de loyers avant 1e échéance]]*Données[[#This Row],[Loyer mensuel]]))</f>
        <v>0</v>
      </c>
      <c r="AK72" s="62">
        <f>IF(Données[[#This Row],[TYPE]]="Rehab","",Données[[#This Row],[Montant des loyers perçus avant 1e échéance]]-Données[[#This Row],[Montant échéance annuelle]])</f>
        <v>0</v>
      </c>
      <c r="AL7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2" s="33">
        <v>45017</v>
      </c>
      <c r="AN72" s="39"/>
      <c r="AO72" s="92">
        <f>IFERROR((DATEDIF(Données[[#This Row],[Arrêté LBU]],Données[[#This Row],[OS démarrage]],"d"))/30,0)</f>
        <v>15.733333333333333</v>
      </c>
      <c r="AP72" s="48">
        <v>24</v>
      </c>
      <c r="AQ72" s="95">
        <f>DATEDIF(Données[[#This Row],[OS démarrage]],Données[[#This Row],[Date réception entreprise recalée]],"M")</f>
        <v>25</v>
      </c>
      <c r="AR72" s="104"/>
      <c r="AS72" s="97">
        <f>EDATE(Données[[#This Row],[OS démarrage]],Données[[#This Row],[Délai chantier initial]])</f>
        <v>45748</v>
      </c>
      <c r="AT7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U72" s="156">
        <f>EDATE(Données[[#This Row],[Date réception entreprise recalée]],12)</f>
        <v>46143</v>
      </c>
      <c r="AV72" s="98">
        <f>(Données[[#This Row],[Date réception entreprise recalée]]-Données[[#This Row],[Date réception entreprise prévue initialement]])/30</f>
        <v>1</v>
      </c>
      <c r="AW72" s="54">
        <f>Données[[#This Row],[Date réception entreprise recalée]]</f>
        <v>45778</v>
      </c>
      <c r="AX72" s="52">
        <f>Données[[#This Row],[Date achèvement VEFA]]</f>
        <v>45778</v>
      </c>
      <c r="AY72" s="52">
        <f>Données[[#This Row],[Date achèvement VEFA]]</f>
        <v>45778</v>
      </c>
      <c r="AZ72" s="52">
        <f>Données[[#This Row],[Date achèvement VEFA]]</f>
        <v>45778</v>
      </c>
      <c r="BA72" s="99">
        <f>IF(Données[[#This Row],[TYPE]]="Rehab","-",IFERROR((Données[[#This Row],[Date Livraison VEFA estimée avec retards constatés]]-Données[[#This Row],[Date livraison contractuelle y/c avenant]])/30,"-"))</f>
        <v>0</v>
      </c>
      <c r="BB72" s="100">
        <f>IF(Données[[#This Row],[TYPE]]="Rehab","-",Données[[#This Row],[Date Livraison VEFA estimée avec retards constatés]]-Données[[#This Row],[Date livraison contractuelle y/c avenant]])</f>
        <v>0</v>
      </c>
      <c r="BC72" s="101" t="str">
        <f>IF(AND(Données[[#This Row],[TYPE]]&lt;&gt;"Rehab",Données[[#This Row],[Achèvement fondations]]&lt;&gt;""),EDATE(Données[[#This Row],[Achèvement fondations]],24),"")</f>
        <v/>
      </c>
      <c r="BD72" s="102">
        <f>IF(Données[[#This Row],[VEFA / PROPRE]]="vefa",EDATE(Données[[#This Row],[Date Livraison initiale VEFA]],1),EDATE(Données[[#This Row],[Date réception entreprise prévue initialement]],1))</f>
        <v>45809</v>
      </c>
      <c r="BE72" s="164">
        <f>IF(Données[[#This Row],[VEFA / PROPRE]]="VEFA",EDATE(Données[[#This Row],[Date Livraison VEFA estimée avec retards constatés]],1),EDATE(Données[[#This Row],[Date réception entreprise recalée]],1))</f>
        <v>45809</v>
      </c>
      <c r="BF72" s="69"/>
      <c r="BG72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2" s="94"/>
      <c r="BI72" s="94">
        <f>IF(Données[[#This Row],[TYPE]]="Rehab","",Données[[#This Row],[Loyer mensuel]]*Données[[#This Row],[Retard Inauguration (m)]])</f>
        <v>0</v>
      </c>
    </row>
    <row r="73" spans="1:61" x14ac:dyDescent="0.3">
      <c r="A73" s="61" t="s">
        <v>94</v>
      </c>
      <c r="B73" s="3" t="s">
        <v>23</v>
      </c>
      <c r="C73" s="91">
        <f>Données[[#This Row],[LLS]]+Données[[#This Row],[LLTS]]+Données[[#This Row],[PLS]]+Données[[#This Row],[REHAB]]</f>
        <v>40</v>
      </c>
      <c r="D73" s="91">
        <f>Données[[#This Row],[LLS]]+Données[[#This Row],[LLTS]]+Données[[#This Row],[PLS]]</f>
        <v>40</v>
      </c>
      <c r="E73" s="4">
        <v>40</v>
      </c>
      <c r="F73" s="4"/>
      <c r="G73" s="4"/>
      <c r="H73" s="4"/>
      <c r="I73" s="9">
        <v>3064.24</v>
      </c>
      <c r="J73" s="7">
        <v>3596.91</v>
      </c>
      <c r="K73" s="92">
        <f>IF(Données[[#This Row],[TYPE]]="Rehab","",Données[[#This Row],[SHAB y/c V]]/Données[[#This Row],[N]])</f>
        <v>76.605999999999995</v>
      </c>
      <c r="L73" s="92">
        <f>IF(Données[[#This Row],[TYPE]]="Rehab","",Données[[#This Row],[SF priorisée]]/Données[[#This Row],[N]])</f>
        <v>89.922749999999994</v>
      </c>
      <c r="M73" s="93">
        <f>IFERROR(Données[[#This Row],[SHAB y/c V]]/Données[[#This Row],[SF priorisée]],"-")</f>
        <v>0.85190899966916045</v>
      </c>
      <c r="N73" s="92"/>
      <c r="O73" s="11" t="s">
        <v>34</v>
      </c>
      <c r="P73" s="11" t="s">
        <v>43</v>
      </c>
      <c r="Q73" s="14">
        <v>8363411</v>
      </c>
      <c r="R73" s="94">
        <f>IFERROR(Données[[#This Row],[Prix Achat TTC]]/Données[[#This Row],[SHAB y/c V]],"-")</f>
        <v>2729.3589927681905</v>
      </c>
      <c r="S73" s="94">
        <f>IFERROR(Données[[#This Row],[Prix Achat TTC]]/Données[[#This Row],[SF priorisée]],"-")</f>
        <v>2325.1654892671768</v>
      </c>
      <c r="T73" s="94">
        <f>IFERROR(Données[[#This Row],[Prix Achat TTC]]/Données[[#This Row],[N]],"-")</f>
        <v>209085.27499999999</v>
      </c>
      <c r="U73" s="18">
        <v>44461</v>
      </c>
      <c r="V73" s="18">
        <v>44545</v>
      </c>
      <c r="W73" s="18">
        <v>44557</v>
      </c>
      <c r="X73" s="94">
        <f>IFERROR((DATEDIF(Données[[#This Row],[Demande LBU]],Données[[#This Row],[Arrêté LBU]],"d"))/30,0)</f>
        <v>2.8</v>
      </c>
      <c r="Y73" s="22">
        <v>44887</v>
      </c>
      <c r="Z73" s="22">
        <v>44921</v>
      </c>
      <c r="AA73" s="88">
        <f>IFERROR((DATEDIF(Données[[#This Row],[Dde édition prêt]],Données[[#This Row],[Contrat de prêt]],"d"))/30,"-")</f>
        <v>1.1333333333333333</v>
      </c>
      <c r="AB73" s="22">
        <f>EOMONTH(Données[[#This Row],[Contrat de prêt]],0)+1</f>
        <v>44927</v>
      </c>
      <c r="AC73" s="22">
        <v>44930</v>
      </c>
      <c r="AD73" s="22">
        <v>44927</v>
      </c>
      <c r="AE73" s="85">
        <v>36</v>
      </c>
      <c r="AF73" s="22">
        <f>EDATE(Données[[#This Row],[Début préfinancement (1e jour du mois suivant la prise d''effet du contrat)]],Données[[#This Row],[Durée de préfinancement]]+12)</f>
        <v>46388</v>
      </c>
      <c r="AG73" s="28"/>
      <c r="AH73" s="95" t="str">
        <f>IF(Données[[#This Row],[TYPE]]="Rehab","",IF(Données[[#This Row],[Montant des loyers perçus avant 1e échéance]]&lt;Données[[#This Row],[Montant échéance annuelle]],"oui","non"))</f>
        <v>non</v>
      </c>
      <c r="AI73" s="96">
        <f>IF(Données[[#This Row],[TYPE]]="Rehab","",(Données[[#This Row],[1e échéance de prêt (24 mois préfi + 12 mois différé = 36 mois)]]-Données[[#This Row],[Date inauguration recalée]])/30)</f>
        <v>19.3</v>
      </c>
      <c r="AJ73" s="94">
        <f>IF(Données[[#This Row],[TYPE]]="Rehab","",(Données[[#This Row],[Mois de loyers avant 1e échéance]]*Données[[#This Row],[Loyer mensuel]]))</f>
        <v>0</v>
      </c>
      <c r="AK73" s="62">
        <f>IF(Données[[#This Row],[TYPE]]="Rehab","",Données[[#This Row],[Montant des loyers perçus avant 1e échéance]]-Données[[#This Row],[Montant échéance annuelle]])</f>
        <v>0</v>
      </c>
      <c r="AL7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3" s="33">
        <v>45017</v>
      </c>
      <c r="AN73" s="39"/>
      <c r="AO73" s="92">
        <f>IFERROR((DATEDIF(Données[[#This Row],[Arrêté LBU]],Données[[#This Row],[OS démarrage]],"d"))/30,0)</f>
        <v>15.733333333333333</v>
      </c>
      <c r="AP73" s="48">
        <v>24</v>
      </c>
      <c r="AQ73" s="95">
        <f>DATEDIF(Données[[#This Row],[OS démarrage]],Données[[#This Row],[Date réception entreprise recalée]],"M")</f>
        <v>25</v>
      </c>
      <c r="AR73" s="104"/>
      <c r="AS73" s="97">
        <f>EDATE(Données[[#This Row],[OS démarrage]],Données[[#This Row],[Délai chantier initial]])</f>
        <v>45748</v>
      </c>
      <c r="AT7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U73" s="156">
        <f>EDATE(Données[[#This Row],[Date réception entreprise recalée]],12)</f>
        <v>46143</v>
      </c>
      <c r="AV73" s="98">
        <f>(Données[[#This Row],[Date réception entreprise recalée]]-Données[[#This Row],[Date réception entreprise prévue initialement]])/30</f>
        <v>1</v>
      </c>
      <c r="AW73" s="54">
        <f>Données[[#This Row],[Date réception entreprise recalée]]</f>
        <v>45778</v>
      </c>
      <c r="AX73" s="52">
        <f>Données[[#This Row],[Date achèvement VEFA]]</f>
        <v>45778</v>
      </c>
      <c r="AY73" s="52">
        <f>Données[[#This Row],[Date achèvement VEFA]]</f>
        <v>45778</v>
      </c>
      <c r="AZ73" s="52">
        <f>Données[[#This Row],[Date achèvement VEFA]]</f>
        <v>45778</v>
      </c>
      <c r="BA73" s="99">
        <f>IF(Données[[#This Row],[TYPE]]="Rehab","-",IFERROR((Données[[#This Row],[Date Livraison VEFA estimée avec retards constatés]]-Données[[#This Row],[Date livraison contractuelle y/c avenant]])/30,"-"))</f>
        <v>0</v>
      </c>
      <c r="BB73" s="100">
        <f>IF(Données[[#This Row],[TYPE]]="Rehab","-",Données[[#This Row],[Date Livraison VEFA estimée avec retards constatés]]-Données[[#This Row],[Date livraison contractuelle y/c avenant]])</f>
        <v>0</v>
      </c>
      <c r="BC73" s="101" t="str">
        <f>IF(AND(Données[[#This Row],[TYPE]]&lt;&gt;"Rehab",Données[[#This Row],[Achèvement fondations]]&lt;&gt;""),EDATE(Données[[#This Row],[Achèvement fondations]],24),"")</f>
        <v/>
      </c>
      <c r="BD73" s="102">
        <f>IF(Données[[#This Row],[VEFA / PROPRE]]="vefa",EDATE(Données[[#This Row],[Date Livraison initiale VEFA]],1),EDATE(Données[[#This Row],[Date réception entreprise prévue initialement]],1))</f>
        <v>45809</v>
      </c>
      <c r="BE73" s="164">
        <f>IF(Données[[#This Row],[VEFA / PROPRE]]="VEFA",EDATE(Données[[#This Row],[Date Livraison VEFA estimée avec retards constatés]],1),EDATE(Données[[#This Row],[Date réception entreprise recalée]],1))</f>
        <v>45809</v>
      </c>
      <c r="BF73" s="69"/>
      <c r="BG73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3" s="94"/>
      <c r="BI73" s="94">
        <f>IF(Données[[#This Row],[TYPE]]="Rehab","",Données[[#This Row],[Loyer mensuel]]*Données[[#This Row],[Retard Inauguration (m)]])</f>
        <v>0</v>
      </c>
    </row>
    <row r="74" spans="1:61" x14ac:dyDescent="0.3">
      <c r="A74" s="4" t="s">
        <v>95</v>
      </c>
      <c r="B74" s="3" t="s">
        <v>24</v>
      </c>
      <c r="C74" s="91">
        <f>Données[[#This Row],[LLS]]+Données[[#This Row],[LLTS]]+Données[[#This Row],[PLS]]+Données[[#This Row],[REHAB]]</f>
        <v>5</v>
      </c>
      <c r="D74" s="91">
        <f>Données[[#This Row],[LLS]]+Données[[#This Row],[LLTS]]+Données[[#This Row],[PLS]]</f>
        <v>5</v>
      </c>
      <c r="E74" s="4"/>
      <c r="F74" s="4">
        <v>5</v>
      </c>
      <c r="G74" s="4"/>
      <c r="H74" s="4"/>
      <c r="I74" s="9">
        <v>246.26</v>
      </c>
      <c r="J74" s="7">
        <v>280.49</v>
      </c>
      <c r="K74" s="92">
        <f>IF(Données[[#This Row],[TYPE]]="Rehab","",Données[[#This Row],[SHAB y/c V]]/Données[[#This Row],[N]])</f>
        <v>49.251999999999995</v>
      </c>
      <c r="L74" s="92">
        <f>IF(Données[[#This Row],[TYPE]]="Rehab","",Données[[#This Row],[SF priorisée]]/Données[[#This Row],[N]])</f>
        <v>56.097999999999999</v>
      </c>
      <c r="M74" s="93">
        <f>IFERROR(Données[[#This Row],[SHAB y/c V]]/Données[[#This Row],[SF priorisée]],"-")</f>
        <v>0.877963563763414</v>
      </c>
      <c r="N74" s="92"/>
      <c r="O74" s="11" t="s">
        <v>34</v>
      </c>
      <c r="P74" s="11" t="s">
        <v>43</v>
      </c>
      <c r="Q74" s="14">
        <v>677215</v>
      </c>
      <c r="R74" s="94">
        <f>IFERROR(Données[[#This Row],[Prix Achat TTC]]/Données[[#This Row],[SHAB y/c V]],"-")</f>
        <v>2750</v>
      </c>
      <c r="S74" s="94">
        <f>IFERROR(Données[[#This Row],[Prix Achat TTC]]/Données[[#This Row],[SF priorisée]],"-")</f>
        <v>2414.3998003493884</v>
      </c>
      <c r="T74" s="94">
        <f>IFERROR(Données[[#This Row],[Prix Achat TTC]]/Données[[#This Row],[N]],"-")</f>
        <v>135443</v>
      </c>
      <c r="U74" s="18">
        <v>44461</v>
      </c>
      <c r="V74" s="18">
        <v>44553</v>
      </c>
      <c r="W74" s="18">
        <v>44557</v>
      </c>
      <c r="X74" s="94">
        <f>IFERROR((DATEDIF(Données[[#This Row],[Demande LBU]],Données[[#This Row],[Arrêté LBU]],"d"))/30,0)</f>
        <v>3.0666666666666669</v>
      </c>
      <c r="Y74" s="24">
        <v>45031</v>
      </c>
      <c r="Z74" s="22"/>
      <c r="AA74" s="88" t="str">
        <f>IFERROR((DATEDIF(Données[[#This Row],[Dde édition prêt]],Données[[#This Row],[Contrat de prêt]],"d"))/30,"-")</f>
        <v>-</v>
      </c>
      <c r="AB74" s="22">
        <f>EOMONTH(Données[[#This Row],[Contrat de prêt]],0)+1</f>
        <v>32</v>
      </c>
      <c r="AC74" s="22"/>
      <c r="AD74" s="22"/>
      <c r="AE74" s="85"/>
      <c r="AF74" s="22">
        <f>EDATE(Données[[#This Row],[Début préfinancement (1e jour du mois suivant la prise d''effet du contrat)]],Données[[#This Row],[Durée de préfinancement]]+12)</f>
        <v>366</v>
      </c>
      <c r="AG74" s="28"/>
      <c r="AH74" s="95" t="str">
        <f>IF(Données[[#This Row],[TYPE]]="Rehab","",IF(Données[[#This Row],[Montant des loyers perçus avant 1e échéance]]&lt;Données[[#This Row],[Montant échéance annuelle]],"oui","non"))</f>
        <v>non</v>
      </c>
      <c r="AI74" s="96">
        <f>IF(Données[[#This Row],[TYPE]]="Rehab","",(Données[[#This Row],[1e échéance de prêt (24 mois préfi + 12 mois différé = 36 mois)]]-Données[[#This Row],[Date inauguration recalée]])/30)</f>
        <v>-1519.8666666666666</v>
      </c>
      <c r="AJ74" s="94">
        <f>IF(Données[[#This Row],[TYPE]]="Rehab","",(Données[[#This Row],[Mois de loyers avant 1e échéance]]*Données[[#This Row],[Loyer mensuel]]))</f>
        <v>0</v>
      </c>
      <c r="AK74" s="62">
        <f>IF(Données[[#This Row],[TYPE]]="Rehab","",Données[[#This Row],[Montant des loyers perçus avant 1e échéance]]-Données[[#This Row],[Montant échéance annuelle]])</f>
        <v>0</v>
      </c>
      <c r="AL7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4" s="33">
        <v>45170</v>
      </c>
      <c r="AN74" s="39"/>
      <c r="AO74" s="92">
        <f>IFERROR((DATEDIF(Données[[#This Row],[Arrêté LBU]],Données[[#This Row],[OS démarrage]],"d"))/30,0)</f>
        <v>20.566666666666666</v>
      </c>
      <c r="AP74" s="48">
        <v>24</v>
      </c>
      <c r="AQ74" s="95">
        <f>DATEDIF(Données[[#This Row],[OS démarrage]],Données[[#This Row],[Date réception entreprise recalée]],"M")</f>
        <v>25</v>
      </c>
      <c r="AR74" s="104"/>
      <c r="AS74" s="97">
        <f>EDATE(Données[[#This Row],[OS démarrage]],Données[[#This Row],[Délai chantier initial]])</f>
        <v>45901</v>
      </c>
      <c r="AT7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U74" s="156">
        <f>EDATE(Données[[#This Row],[Date réception entreprise recalée]],12)</f>
        <v>46296</v>
      </c>
      <c r="AV74" s="98">
        <f>(Données[[#This Row],[Date réception entreprise recalée]]-Données[[#This Row],[Date réception entreprise prévue initialement]])/30</f>
        <v>1</v>
      </c>
      <c r="AW74" s="54">
        <f>Données[[#This Row],[Date réception entreprise recalée]]</f>
        <v>45931</v>
      </c>
      <c r="AX74" s="52">
        <f>Données[[#This Row],[Date achèvement VEFA]]</f>
        <v>45931</v>
      </c>
      <c r="AY74" s="52">
        <f>Données[[#This Row],[Date achèvement VEFA]]</f>
        <v>45931</v>
      </c>
      <c r="AZ74" s="52">
        <f>Données[[#This Row],[Date achèvement VEFA]]</f>
        <v>45931</v>
      </c>
      <c r="BA74" s="99">
        <f>IF(Données[[#This Row],[TYPE]]="Rehab","-",IFERROR((Données[[#This Row],[Date Livraison VEFA estimée avec retards constatés]]-Données[[#This Row],[Date livraison contractuelle y/c avenant]])/30,"-"))</f>
        <v>0</v>
      </c>
      <c r="BB74" s="100">
        <f>IF(Données[[#This Row],[TYPE]]="Rehab","-",Données[[#This Row],[Date Livraison VEFA estimée avec retards constatés]]-Données[[#This Row],[Date livraison contractuelle y/c avenant]])</f>
        <v>0</v>
      </c>
      <c r="BC74" s="101" t="str">
        <f>IF(AND(Données[[#This Row],[TYPE]]&lt;&gt;"Rehab",Données[[#This Row],[Achèvement fondations]]&lt;&gt;""),EDATE(Données[[#This Row],[Achèvement fondations]],24),"")</f>
        <v/>
      </c>
      <c r="BD74" s="102">
        <f>IF(Données[[#This Row],[VEFA / PROPRE]]="vefa",EDATE(Données[[#This Row],[Date Livraison initiale VEFA]],1),EDATE(Données[[#This Row],[Date réception entreprise prévue initialement]],1))</f>
        <v>45962</v>
      </c>
      <c r="BE74" s="164">
        <f>IF(Données[[#This Row],[VEFA / PROPRE]]="VEFA",EDATE(Données[[#This Row],[Date Livraison VEFA estimée avec retards constatés]],1),EDATE(Données[[#This Row],[Date réception entreprise recalée]],1))</f>
        <v>45962</v>
      </c>
      <c r="BF74" s="69"/>
      <c r="BG74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4" s="94"/>
      <c r="BI74" s="94">
        <f>IF(Données[[#This Row],[TYPE]]="Rehab","",Données[[#This Row],[Loyer mensuel]]*Données[[#This Row],[Retard Inauguration (m)]])</f>
        <v>0</v>
      </c>
    </row>
    <row r="75" spans="1:61" x14ac:dyDescent="0.3">
      <c r="A75" s="4" t="s">
        <v>97</v>
      </c>
      <c r="B75" s="3" t="s">
        <v>23</v>
      </c>
      <c r="C75" s="91">
        <f>Données[[#This Row],[LLS]]+Données[[#This Row],[LLTS]]+Données[[#This Row],[PLS]]+Données[[#This Row],[REHAB]]</f>
        <v>48</v>
      </c>
      <c r="D75" s="91">
        <f>Données[[#This Row],[LLS]]+Données[[#This Row],[LLTS]]+Données[[#This Row],[PLS]]</f>
        <v>48</v>
      </c>
      <c r="E75" s="4">
        <v>48</v>
      </c>
      <c r="F75" s="4"/>
      <c r="G75" s="4"/>
      <c r="H75" s="4"/>
      <c r="I75" s="9">
        <v>3702.55</v>
      </c>
      <c r="J75" s="7">
        <v>4367.0849999999982</v>
      </c>
      <c r="K75" s="92">
        <f>IF(Données[[#This Row],[TYPE]]="Rehab","",Données[[#This Row],[SHAB y/c V]]/Données[[#This Row],[N]])</f>
        <v>77.136458333333337</v>
      </c>
      <c r="L75" s="92">
        <f>IF(Données[[#This Row],[TYPE]]="Rehab","",Données[[#This Row],[SF priorisée]]/Données[[#This Row],[N]])</f>
        <v>90.980937499999968</v>
      </c>
      <c r="M75" s="93">
        <f>IFERROR(Données[[#This Row],[SHAB y/c V]]/Données[[#This Row],[SF priorisée]],"-")</f>
        <v>0.84783099023719521</v>
      </c>
      <c r="N75" s="92"/>
      <c r="O75" s="11" t="s">
        <v>34</v>
      </c>
      <c r="P75" s="11" t="s">
        <v>43</v>
      </c>
      <c r="Q75" s="14">
        <v>9256374.7699999996</v>
      </c>
      <c r="R75" s="94">
        <f>IFERROR(Données[[#This Row],[Prix Achat TTC]]/Données[[#This Row],[SHAB y/c V]],"-")</f>
        <v>2499.9999378806497</v>
      </c>
      <c r="S75" s="94">
        <f>IFERROR(Données[[#This Row],[Prix Achat TTC]]/Données[[#This Row],[SF priorisée]],"-")</f>
        <v>2119.5774229262774</v>
      </c>
      <c r="T75" s="94">
        <f>IFERROR(Données[[#This Row],[Prix Achat TTC]]/Données[[#This Row],[N]],"-")</f>
        <v>192841.14104166665</v>
      </c>
      <c r="U75" s="18">
        <v>44461</v>
      </c>
      <c r="V75" s="18">
        <v>44545</v>
      </c>
      <c r="W75" s="18">
        <v>44557</v>
      </c>
      <c r="X75" s="94">
        <f>IFERROR((DATEDIF(Données[[#This Row],[Demande LBU]],Données[[#This Row],[Arrêté LBU]],"d"))/30,0)</f>
        <v>2.8</v>
      </c>
      <c r="Y75" s="24">
        <v>45031</v>
      </c>
      <c r="Z75" s="22"/>
      <c r="AA75" s="88" t="str">
        <f>IFERROR((DATEDIF(Données[[#This Row],[Dde édition prêt]],Données[[#This Row],[Contrat de prêt]],"d"))/30,"-")</f>
        <v>-</v>
      </c>
      <c r="AB75" s="22">
        <f>EOMONTH(Données[[#This Row],[Contrat de prêt]],0)+1</f>
        <v>32</v>
      </c>
      <c r="AC75" s="22"/>
      <c r="AD75" s="22"/>
      <c r="AE75" s="85"/>
      <c r="AF75" s="22">
        <f>EDATE(Données[[#This Row],[Début préfinancement (1e jour du mois suivant la prise d''effet du contrat)]],Données[[#This Row],[Durée de préfinancement]]+12)</f>
        <v>366</v>
      </c>
      <c r="AG75" s="28"/>
      <c r="AH75" s="95" t="str">
        <f>IF(Données[[#This Row],[TYPE]]="Rehab","",IF(Données[[#This Row],[Montant des loyers perçus avant 1e échéance]]&lt;Données[[#This Row],[Montant échéance annuelle]],"oui","non"))</f>
        <v>non</v>
      </c>
      <c r="AI75" s="96">
        <f>IF(Données[[#This Row],[TYPE]]="Rehab","",(Données[[#This Row],[1e échéance de prêt (24 mois préfi + 12 mois différé = 36 mois)]]-Données[[#This Row],[Date inauguration recalée]])/30)</f>
        <v>-1519.8666666666666</v>
      </c>
      <c r="AJ75" s="94">
        <f>IF(Données[[#This Row],[TYPE]]="Rehab","",(Données[[#This Row],[Mois de loyers avant 1e échéance]]*Données[[#This Row],[Loyer mensuel]]))</f>
        <v>0</v>
      </c>
      <c r="AK75" s="62">
        <f>IF(Données[[#This Row],[TYPE]]="Rehab","",Données[[#This Row],[Montant des loyers perçus avant 1e échéance]]-Données[[#This Row],[Montant échéance annuelle]])</f>
        <v>0</v>
      </c>
      <c r="AL7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5" s="33">
        <v>45170</v>
      </c>
      <c r="AN75" s="39"/>
      <c r="AO75" s="92">
        <f>IFERROR((DATEDIF(Données[[#This Row],[Arrêté LBU]],Données[[#This Row],[OS démarrage]],"d"))/30,0)</f>
        <v>20.833333333333332</v>
      </c>
      <c r="AP75" s="48">
        <v>24</v>
      </c>
      <c r="AQ75" s="95">
        <f>DATEDIF(Données[[#This Row],[OS démarrage]],Données[[#This Row],[Date réception entreprise recalée]],"M")</f>
        <v>25</v>
      </c>
      <c r="AR75" s="104"/>
      <c r="AS75" s="97">
        <f>EDATE(Données[[#This Row],[OS démarrage]],Données[[#This Row],[Délai chantier initial]])</f>
        <v>45901</v>
      </c>
      <c r="AT7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U75" s="156">
        <f>EDATE(Données[[#This Row],[Date réception entreprise recalée]],12)</f>
        <v>46296</v>
      </c>
      <c r="AV75" s="98">
        <f>(Données[[#This Row],[Date réception entreprise recalée]]-Données[[#This Row],[Date réception entreprise prévue initialement]])/30</f>
        <v>1</v>
      </c>
      <c r="AW75" s="54">
        <f>Données[[#This Row],[Date réception entreprise recalée]]</f>
        <v>45931</v>
      </c>
      <c r="AX75" s="52">
        <f>Données[[#This Row],[Date achèvement VEFA]]</f>
        <v>45931</v>
      </c>
      <c r="AY75" s="52">
        <f>Données[[#This Row],[Date achèvement VEFA]]</f>
        <v>45931</v>
      </c>
      <c r="AZ75" s="52">
        <f>Données[[#This Row],[Date achèvement VEFA]]</f>
        <v>45931</v>
      </c>
      <c r="BA75" s="99">
        <f>IF(Données[[#This Row],[TYPE]]="Rehab","-",IFERROR((Données[[#This Row],[Date Livraison VEFA estimée avec retards constatés]]-Données[[#This Row],[Date livraison contractuelle y/c avenant]])/30,"-"))</f>
        <v>0</v>
      </c>
      <c r="BB75" s="100">
        <f>IF(Données[[#This Row],[TYPE]]="Rehab","-",Données[[#This Row],[Date Livraison VEFA estimée avec retards constatés]]-Données[[#This Row],[Date livraison contractuelle y/c avenant]])</f>
        <v>0</v>
      </c>
      <c r="BC75" s="101" t="str">
        <f>IF(AND(Données[[#This Row],[TYPE]]&lt;&gt;"Rehab",Données[[#This Row],[Achèvement fondations]]&lt;&gt;""),EDATE(Données[[#This Row],[Achèvement fondations]],24),"")</f>
        <v/>
      </c>
      <c r="BD75" s="102">
        <f>IF(Données[[#This Row],[VEFA / PROPRE]]="vefa",EDATE(Données[[#This Row],[Date Livraison initiale VEFA]],1),EDATE(Données[[#This Row],[Date réception entreprise prévue initialement]],1))</f>
        <v>45962</v>
      </c>
      <c r="BE75" s="164">
        <f>IF(Données[[#This Row],[VEFA / PROPRE]]="VEFA",EDATE(Données[[#This Row],[Date Livraison VEFA estimée avec retards constatés]],1),EDATE(Données[[#This Row],[Date réception entreprise recalée]],1))</f>
        <v>45962</v>
      </c>
      <c r="BF75" s="69"/>
      <c r="BG75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5" s="94"/>
      <c r="BI75" s="94">
        <f>IF(Données[[#This Row],[TYPE]]="Rehab","",Données[[#This Row],[Loyer mensuel]]*Données[[#This Row],[Retard Inauguration (m)]])</f>
        <v>0</v>
      </c>
    </row>
    <row r="76" spans="1:61" x14ac:dyDescent="0.3">
      <c r="A76" s="4" t="s">
        <v>98</v>
      </c>
      <c r="B76" s="3" t="s">
        <v>23</v>
      </c>
      <c r="C76" s="91">
        <f>Données[[#This Row],[LLS]]+Données[[#This Row],[LLTS]]+Données[[#This Row],[PLS]]+Données[[#This Row],[REHAB]]</f>
        <v>17</v>
      </c>
      <c r="D76" s="91">
        <f>Données[[#This Row],[LLS]]+Données[[#This Row],[LLTS]]+Données[[#This Row],[PLS]]</f>
        <v>17</v>
      </c>
      <c r="E76" s="4">
        <v>17</v>
      </c>
      <c r="F76" s="4"/>
      <c r="G76" s="4"/>
      <c r="H76" s="4"/>
      <c r="I76" s="9">
        <v>1283.03</v>
      </c>
      <c r="J76" s="7">
        <v>1475.53</v>
      </c>
      <c r="K76" s="92">
        <f>IF(Données[[#This Row],[TYPE]]="Rehab","",Données[[#This Row],[SHAB y/c V]]/Données[[#This Row],[N]])</f>
        <v>75.472352941176467</v>
      </c>
      <c r="L76" s="92">
        <f>IF(Données[[#This Row],[TYPE]]="Rehab","",Données[[#This Row],[SF priorisée]]/Données[[#This Row],[N]])</f>
        <v>86.795882352941177</v>
      </c>
      <c r="M76" s="93">
        <f>IFERROR(Données[[#This Row],[SHAB y/c V]]/Données[[#This Row],[SF priorisée]],"-")</f>
        <v>0.8695384031500546</v>
      </c>
      <c r="N76" s="92"/>
      <c r="O76" s="11" t="s">
        <v>34</v>
      </c>
      <c r="P76" s="11" t="s">
        <v>43</v>
      </c>
      <c r="Q76" s="125">
        <v>3207574.62</v>
      </c>
      <c r="R76" s="94">
        <f>IFERROR(Données[[#This Row],[Prix Achat TTC]]/Données[[#This Row],[SHAB y/c V]],"-")</f>
        <v>2499.9997038260994</v>
      </c>
      <c r="S76" s="94">
        <f>IFERROR(Données[[#This Row],[Prix Achat TTC]]/Données[[#This Row],[SF priorisée]],"-")</f>
        <v>2173.8457503405557</v>
      </c>
      <c r="T76" s="94">
        <f>IFERROR(Données[[#This Row],[Prix Achat TTC]]/Données[[#This Row],[N]],"-")</f>
        <v>188680.86000000002</v>
      </c>
      <c r="U76" s="18">
        <v>44461</v>
      </c>
      <c r="V76" s="18">
        <v>44545</v>
      </c>
      <c r="W76" s="18">
        <v>44557</v>
      </c>
      <c r="X76" s="94">
        <f>IFERROR((DATEDIF(Données[[#This Row],[Demande LBU]],Données[[#This Row],[Arrêté LBU]],"d"))/30,0)</f>
        <v>2.8</v>
      </c>
      <c r="Y76" s="24">
        <v>45031</v>
      </c>
      <c r="Z76" s="22"/>
      <c r="AA76" s="88" t="str">
        <f>IFERROR((DATEDIF(Données[[#This Row],[Dde édition prêt]],Données[[#This Row],[Contrat de prêt]],"d"))/30,"-")</f>
        <v>-</v>
      </c>
      <c r="AB76" s="22">
        <f>EOMONTH(Données[[#This Row],[Contrat de prêt]],0)+1</f>
        <v>32</v>
      </c>
      <c r="AC76" s="22"/>
      <c r="AD76" s="22"/>
      <c r="AE76" s="85"/>
      <c r="AF76" s="22">
        <f>EDATE(Données[[#This Row],[Début préfinancement (1e jour du mois suivant la prise d''effet du contrat)]],Données[[#This Row],[Durée de préfinancement]]+12)</f>
        <v>366</v>
      </c>
      <c r="AG76" s="28"/>
      <c r="AH76" s="95" t="str">
        <f>IF(Données[[#This Row],[TYPE]]="Rehab","",IF(Données[[#This Row],[Montant des loyers perçus avant 1e échéance]]&lt;Données[[#This Row],[Montant échéance annuelle]],"oui","non"))</f>
        <v>non</v>
      </c>
      <c r="AI76" s="96">
        <f>IF(Données[[#This Row],[TYPE]]="Rehab","",(Données[[#This Row],[1e échéance de prêt (24 mois préfi + 12 mois différé = 36 mois)]]-Données[[#This Row],[Date inauguration recalée]])/30)</f>
        <v>-1519.8666666666666</v>
      </c>
      <c r="AJ76" s="94">
        <f>IF(Données[[#This Row],[TYPE]]="Rehab","",(Données[[#This Row],[Mois de loyers avant 1e échéance]]*Données[[#This Row],[Loyer mensuel]]))</f>
        <v>0</v>
      </c>
      <c r="AK76" s="62">
        <f>IF(Données[[#This Row],[TYPE]]="Rehab","",Données[[#This Row],[Montant des loyers perçus avant 1e échéance]]-Données[[#This Row],[Montant échéance annuelle]])</f>
        <v>0</v>
      </c>
      <c r="AL7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6" s="33">
        <v>45170</v>
      </c>
      <c r="AN76" s="39"/>
      <c r="AO76" s="92">
        <f>IFERROR((DATEDIF(Données[[#This Row],[Arrêté LBU]],Données[[#This Row],[OS démarrage]],"d"))/30,0)</f>
        <v>20.833333333333332</v>
      </c>
      <c r="AP76" s="48">
        <v>24</v>
      </c>
      <c r="AQ76" s="95">
        <f>DATEDIF(Données[[#This Row],[OS démarrage]],Données[[#This Row],[Date réception entreprise recalée]],"M")</f>
        <v>25</v>
      </c>
      <c r="AR76" s="104"/>
      <c r="AS76" s="97">
        <f>EDATE(Données[[#This Row],[OS démarrage]],Données[[#This Row],[Délai chantier initial]])</f>
        <v>45901</v>
      </c>
      <c r="AT7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U76" s="156">
        <f>EDATE(Données[[#This Row],[Date réception entreprise recalée]],12)</f>
        <v>46296</v>
      </c>
      <c r="AV76" s="98">
        <f>(Données[[#This Row],[Date réception entreprise recalée]]-Données[[#This Row],[Date réception entreprise prévue initialement]])/30</f>
        <v>1</v>
      </c>
      <c r="AW76" s="54">
        <f>Données[[#This Row],[Date réception entreprise recalée]]</f>
        <v>45931</v>
      </c>
      <c r="AX76" s="52">
        <f>Données[[#This Row],[Date achèvement VEFA]]</f>
        <v>45931</v>
      </c>
      <c r="AY76" s="52">
        <f>Données[[#This Row],[Date achèvement VEFA]]</f>
        <v>45931</v>
      </c>
      <c r="AZ76" s="52">
        <f>Données[[#This Row],[Date achèvement VEFA]]</f>
        <v>45931</v>
      </c>
      <c r="BA76" s="99">
        <f>IF(Données[[#This Row],[TYPE]]="Rehab","-",IFERROR((Données[[#This Row],[Date Livraison VEFA estimée avec retards constatés]]-Données[[#This Row],[Date livraison contractuelle y/c avenant]])/30,"-"))</f>
        <v>0</v>
      </c>
      <c r="BB76" s="100">
        <f>IF(Données[[#This Row],[TYPE]]="Rehab","-",Données[[#This Row],[Date Livraison VEFA estimée avec retards constatés]]-Données[[#This Row],[Date livraison contractuelle y/c avenant]])</f>
        <v>0</v>
      </c>
      <c r="BC76" s="101" t="str">
        <f>IF(AND(Données[[#This Row],[TYPE]]&lt;&gt;"Rehab",Données[[#This Row],[Achèvement fondations]]&lt;&gt;""),EDATE(Données[[#This Row],[Achèvement fondations]],24),"")</f>
        <v/>
      </c>
      <c r="BD76" s="102">
        <f>IF(Données[[#This Row],[VEFA / PROPRE]]="vefa",EDATE(Données[[#This Row],[Date Livraison initiale VEFA]],1),EDATE(Données[[#This Row],[Date réception entreprise prévue initialement]],1))</f>
        <v>45962</v>
      </c>
      <c r="BE76" s="164">
        <f>IF(Données[[#This Row],[VEFA / PROPRE]]="VEFA",EDATE(Données[[#This Row],[Date Livraison VEFA estimée avec retards constatés]],1),EDATE(Données[[#This Row],[Date réception entreprise recalée]],1))</f>
        <v>45962</v>
      </c>
      <c r="BF76" s="69"/>
      <c r="BG76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6" s="94"/>
      <c r="BI76" s="94">
        <f>IF(Données[[#This Row],[TYPE]]="Rehab","",Données[[#This Row],[Loyer mensuel]]*Données[[#This Row],[Retard Inauguration (m)]])</f>
        <v>0</v>
      </c>
    </row>
    <row r="77" spans="1:61" x14ac:dyDescent="0.3">
      <c r="A77" s="195" t="s">
        <v>96</v>
      </c>
      <c r="B77" s="3" t="s">
        <v>24</v>
      </c>
      <c r="C77" s="91">
        <f>Données[[#This Row],[LLS]]+Données[[#This Row],[LLTS]]+Données[[#This Row],[PLS]]+Données[[#This Row],[REHAB]]</f>
        <v>48</v>
      </c>
      <c r="D77" s="91">
        <f>Données[[#This Row],[LLS]]+Données[[#This Row],[LLTS]]+Données[[#This Row],[PLS]]</f>
        <v>48</v>
      </c>
      <c r="E77" s="4"/>
      <c r="F77" s="4">
        <v>48</v>
      </c>
      <c r="G77" s="4"/>
      <c r="H77" s="4"/>
      <c r="I77" s="9">
        <v>2301.79</v>
      </c>
      <c r="J77" s="7">
        <v>2555.48</v>
      </c>
      <c r="K77" s="92">
        <f>IF(Données[[#This Row],[TYPE]]="Rehab","",Données[[#This Row],[SHAB y/c V]]/Données[[#This Row],[N]])</f>
        <v>47.953958333333333</v>
      </c>
      <c r="L77" s="92">
        <f>IF(Données[[#This Row],[TYPE]]="Rehab","",Données[[#This Row],[SF priorisée]]/Données[[#This Row],[N]])</f>
        <v>53.239166666666669</v>
      </c>
      <c r="M77" s="93">
        <f>IFERROR(Données[[#This Row],[SHAB y/c V]]/Données[[#This Row],[SF priorisée]],"-")</f>
        <v>0.90072706497409483</v>
      </c>
      <c r="N77" s="92"/>
      <c r="O77" s="11" t="s">
        <v>34</v>
      </c>
      <c r="P77" s="11" t="s">
        <v>43</v>
      </c>
      <c r="Q77" s="125">
        <v>6030689.6500000004</v>
      </c>
      <c r="R77" s="94">
        <f>IFERROR(Données[[#This Row],[Prix Achat TTC]]/Données[[#This Row],[SHAB y/c V]],"-")</f>
        <v>2619.9999348333254</v>
      </c>
      <c r="S77" s="94">
        <f>IFERROR(Données[[#This Row],[Prix Achat TTC]]/Données[[#This Row],[SF priorisée]],"-")</f>
        <v>2359.9048515347413</v>
      </c>
      <c r="T77" s="94">
        <f>IFERROR(Données[[#This Row],[Prix Achat TTC]]/Données[[#This Row],[N]],"-")</f>
        <v>125639.36770833335</v>
      </c>
      <c r="U77" s="18">
        <v>44461</v>
      </c>
      <c r="V77" s="18">
        <v>44545</v>
      </c>
      <c r="W77" s="18">
        <v>44557</v>
      </c>
      <c r="X77" s="94">
        <f>IFERROR((DATEDIF(Données[[#This Row],[Demande LBU]],Données[[#This Row],[Arrêté LBU]],"d"))/30,0)</f>
        <v>2.8</v>
      </c>
      <c r="Y77" s="24">
        <v>45031</v>
      </c>
      <c r="Z77" s="22"/>
      <c r="AA77" s="88" t="str">
        <f>IFERROR((DATEDIF(Données[[#This Row],[Dde édition prêt]],Données[[#This Row],[Contrat de prêt]],"d"))/30,"-")</f>
        <v>-</v>
      </c>
      <c r="AB77" s="22">
        <f>EOMONTH(Données[[#This Row],[Contrat de prêt]],0)+1</f>
        <v>32</v>
      </c>
      <c r="AC77" s="22"/>
      <c r="AD77" s="22"/>
      <c r="AE77" s="85"/>
      <c r="AF77" s="22">
        <f>EDATE(Données[[#This Row],[Début préfinancement (1e jour du mois suivant la prise d''effet du contrat)]],Données[[#This Row],[Durée de préfinancement]]+12)</f>
        <v>366</v>
      </c>
      <c r="AG77" s="28"/>
      <c r="AH77" s="95" t="str">
        <f>IF(Données[[#This Row],[TYPE]]="Rehab","",IF(Données[[#This Row],[Montant des loyers perçus avant 1e échéance]]&lt;Données[[#This Row],[Montant échéance annuelle]],"oui","non"))</f>
        <v>non</v>
      </c>
      <c r="AI77" s="96">
        <f>IF(Données[[#This Row],[TYPE]]="Rehab","",(Données[[#This Row],[1e échéance de prêt (24 mois préfi + 12 mois différé = 36 mois)]]-Données[[#This Row],[Date inauguration recalée]])/30)</f>
        <v>-1519.8666666666666</v>
      </c>
      <c r="AJ77" s="94">
        <f>IF(Données[[#This Row],[TYPE]]="Rehab","",(Données[[#This Row],[Mois de loyers avant 1e échéance]]*Données[[#This Row],[Loyer mensuel]]))</f>
        <v>0</v>
      </c>
      <c r="AK77" s="62">
        <f>IF(Données[[#This Row],[TYPE]]="Rehab","",Données[[#This Row],[Montant des loyers perçus avant 1e échéance]]-Données[[#This Row],[Montant échéance annuelle]])</f>
        <v>0</v>
      </c>
      <c r="AL7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7" s="33">
        <v>45170</v>
      </c>
      <c r="AN77" s="39"/>
      <c r="AO77" s="92">
        <f>IFERROR((DATEDIF(Données[[#This Row],[Arrêté LBU]],Données[[#This Row],[OS démarrage]],"d"))/30,0)</f>
        <v>20.833333333333332</v>
      </c>
      <c r="AP77" s="48">
        <v>24</v>
      </c>
      <c r="AQ77" s="95">
        <f>DATEDIF(Données[[#This Row],[OS démarrage]],Données[[#This Row],[Date réception entreprise recalée]],"M")</f>
        <v>25</v>
      </c>
      <c r="AR77" s="104"/>
      <c r="AS77" s="97">
        <f>EDATE(Données[[#This Row],[OS démarrage]],Données[[#This Row],[Délai chantier initial]])</f>
        <v>45901</v>
      </c>
      <c r="AT7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U77" s="156">
        <f>EDATE(Données[[#This Row],[Date réception entreprise recalée]],12)</f>
        <v>46296</v>
      </c>
      <c r="AV77" s="98">
        <f>(Données[[#This Row],[Date réception entreprise recalée]]-Données[[#This Row],[Date réception entreprise prévue initialement]])/30</f>
        <v>1</v>
      </c>
      <c r="AW77" s="54">
        <f>Données[[#This Row],[Date réception entreprise recalée]]</f>
        <v>45931</v>
      </c>
      <c r="AX77" s="52">
        <f>Données[[#This Row],[Date achèvement VEFA]]</f>
        <v>45931</v>
      </c>
      <c r="AY77" s="52">
        <f>Données[[#This Row],[Date achèvement VEFA]]</f>
        <v>45931</v>
      </c>
      <c r="AZ77" s="52">
        <f>Données[[#This Row],[Date achèvement VEFA]]</f>
        <v>45931</v>
      </c>
      <c r="BA77" s="99">
        <f>IF(Données[[#This Row],[TYPE]]="Rehab","-",IFERROR((Données[[#This Row],[Date Livraison VEFA estimée avec retards constatés]]-Données[[#This Row],[Date livraison contractuelle y/c avenant]])/30,"-"))</f>
        <v>0</v>
      </c>
      <c r="BB77" s="100">
        <f>IF(Données[[#This Row],[TYPE]]="Rehab","-",Données[[#This Row],[Date Livraison VEFA estimée avec retards constatés]]-Données[[#This Row],[Date livraison contractuelle y/c avenant]])</f>
        <v>0</v>
      </c>
      <c r="BC77" s="101" t="str">
        <f>IF(AND(Données[[#This Row],[TYPE]]&lt;&gt;"Rehab",Données[[#This Row],[Achèvement fondations]]&lt;&gt;""),EDATE(Données[[#This Row],[Achèvement fondations]],24),"")</f>
        <v/>
      </c>
      <c r="BD77" s="102">
        <f>IF(Données[[#This Row],[VEFA / PROPRE]]="vefa",EDATE(Données[[#This Row],[Date Livraison initiale VEFA]],1),EDATE(Données[[#This Row],[Date réception entreprise prévue initialement]],1))</f>
        <v>45962</v>
      </c>
      <c r="BE77" s="164">
        <f>IF(Données[[#This Row],[VEFA / PROPRE]]="VEFA",EDATE(Données[[#This Row],[Date Livraison VEFA estimée avec retards constatés]],1),EDATE(Données[[#This Row],[Date réception entreprise recalée]],1))</f>
        <v>45962</v>
      </c>
      <c r="BF77" s="69"/>
      <c r="BG77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7" s="94"/>
      <c r="BI77" s="94">
        <f>IF(Données[[#This Row],[TYPE]]="Rehab","",Données[[#This Row],[Loyer mensuel]]*Données[[#This Row],[Retard Inauguration (m)]])</f>
        <v>0</v>
      </c>
    </row>
    <row r="78" spans="1:61" x14ac:dyDescent="0.3">
      <c r="A78" s="61" t="s">
        <v>94</v>
      </c>
      <c r="B78" s="3" t="s">
        <v>23</v>
      </c>
      <c r="C78" s="91">
        <f>Données[[#This Row],[LLS]]+Données[[#This Row],[LLTS]]+Données[[#This Row],[PLS]]+Données[[#This Row],[REHAB]]</f>
        <v>24</v>
      </c>
      <c r="D78" s="91">
        <f>Données[[#This Row],[LLS]]+Données[[#This Row],[LLTS]]+Données[[#This Row],[PLS]]</f>
        <v>24</v>
      </c>
      <c r="E78" s="4">
        <v>24</v>
      </c>
      <c r="F78" s="4"/>
      <c r="G78" s="4"/>
      <c r="H78" s="121"/>
      <c r="I78" s="9">
        <v>1744.3300000000002</v>
      </c>
      <c r="J78" s="7">
        <v>2098.9499999999998</v>
      </c>
      <c r="K78" s="92">
        <f>IF(Données[[#This Row],[TYPE]]="Rehab","",Données[[#This Row],[SHAB y/c V]]/Données[[#This Row],[N]])</f>
        <v>72.680416666666673</v>
      </c>
      <c r="L78" s="92">
        <f>IF(Données[[#This Row],[TYPE]]="Rehab","",Données[[#This Row],[SF priorisée]]/Données[[#This Row],[N]])</f>
        <v>87.456249999999997</v>
      </c>
      <c r="M78" s="93">
        <f>IFERROR(Données[[#This Row],[SHAB y/c V]]/Données[[#This Row],[SF priorisée]],"-")</f>
        <v>0.8310488577622146</v>
      </c>
      <c r="N78" s="92"/>
      <c r="O78" s="11" t="s">
        <v>34</v>
      </c>
      <c r="P78" s="11" t="s">
        <v>43</v>
      </c>
      <c r="Q78" s="125">
        <v>4560389</v>
      </c>
      <c r="R78" s="94">
        <f>IFERROR(Données[[#This Row],[Prix Achat TTC]]/Données[[#This Row],[SHAB y/c V]],"-")</f>
        <v>2614.4072509215571</v>
      </c>
      <c r="S78" s="94">
        <f>IFERROR(Données[[#This Row],[Prix Achat TTC]]/Données[[#This Row],[SF priorisée]],"-")</f>
        <v>2172.7001596036116</v>
      </c>
      <c r="T78" s="94">
        <f>IFERROR(Données[[#This Row],[Prix Achat TTC]]/Données[[#This Row],[N]],"-")</f>
        <v>190016.20833333334</v>
      </c>
      <c r="U78" s="18">
        <v>44237</v>
      </c>
      <c r="V78" s="18">
        <v>44260</v>
      </c>
      <c r="W78" s="18">
        <v>44271</v>
      </c>
      <c r="X78" s="94">
        <f>IFERROR((DATEDIF(Données[[#This Row],[Demande LBU]],Données[[#This Row],[Arrêté LBU]],"d"))/30,0)</f>
        <v>0.76666666666666672</v>
      </c>
      <c r="Y78" s="24">
        <v>44872</v>
      </c>
      <c r="Z78" s="22"/>
      <c r="AA78" s="88" t="str">
        <f>IFERROR((DATEDIF(Données[[#This Row],[Dde édition prêt]],Données[[#This Row],[Contrat de prêt]],"d"))/30,"-")</f>
        <v>-</v>
      </c>
      <c r="AB78" s="22">
        <f>EOMONTH(Données[[#This Row],[Contrat de prêt]],0)+1</f>
        <v>32</v>
      </c>
      <c r="AC78" s="22"/>
      <c r="AD78" s="22"/>
      <c r="AE78" s="85"/>
      <c r="AF78" s="22">
        <f>EDATE(Données[[#This Row],[Début préfinancement (1e jour du mois suivant la prise d''effet du contrat)]],Données[[#This Row],[Durée de préfinancement]]+12)</f>
        <v>366</v>
      </c>
      <c r="AG78" s="28"/>
      <c r="AH78" s="95" t="str">
        <f>IF(Données[[#This Row],[TYPE]]="Rehab","",IF(Données[[#This Row],[Montant des loyers perçus avant 1e échéance]]&lt;Données[[#This Row],[Montant échéance annuelle]],"oui","non"))</f>
        <v>non</v>
      </c>
      <c r="AI78" s="96">
        <f>IF(Données[[#This Row],[TYPE]]="Rehab","",(Données[[#This Row],[1e échéance de prêt (24 mois préfi + 12 mois différé = 36 mois)]]-Données[[#This Row],[Date inauguration recalée]])/30)</f>
        <v>-1528.0666666666666</v>
      </c>
      <c r="AJ78" s="94">
        <f>IF(Données[[#This Row],[TYPE]]="Rehab","",(Données[[#This Row],[Mois de loyers avant 1e échéance]]*Données[[#This Row],[Loyer mensuel]]))</f>
        <v>0</v>
      </c>
      <c r="AK78" s="62">
        <f>IF(Données[[#This Row],[TYPE]]="Rehab","",Données[[#This Row],[Montant des loyers perçus avant 1e échéance]]-Données[[#This Row],[Montant échéance annuelle]])</f>
        <v>0</v>
      </c>
      <c r="AL7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8" s="33">
        <v>45417</v>
      </c>
      <c r="AN78" s="39"/>
      <c r="AO78" s="92">
        <f>IFERROR((DATEDIF(Données[[#This Row],[Arrêté LBU]],Données[[#This Row],[OS démarrage]],"d"))/30,0)</f>
        <v>38.56666666666667</v>
      </c>
      <c r="AP78" s="48">
        <v>24</v>
      </c>
      <c r="AQ78" s="95">
        <f>DATEDIF(Données[[#This Row],[OS démarrage]],Données[[#This Row],[Date réception entreprise recalée]],"M")</f>
        <v>25</v>
      </c>
      <c r="AR78" s="104"/>
      <c r="AS78" s="97">
        <f>EDATE(Données[[#This Row],[OS démarrage]],Données[[#This Row],[Délai chantier initial]])</f>
        <v>46147</v>
      </c>
      <c r="AT7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78" s="156">
        <f>EDATE(Données[[#This Row],[Date réception entreprise recalée]],12)</f>
        <v>46543</v>
      </c>
      <c r="AV78" s="98">
        <f>(Données[[#This Row],[Date réception entreprise recalée]]-Données[[#This Row],[Date réception entreprise prévue initialement]])/30</f>
        <v>1.0333333333333334</v>
      </c>
      <c r="AW78" s="54">
        <f>Données[[#This Row],[Date réception entreprise recalée]]</f>
        <v>46178</v>
      </c>
      <c r="AX78" s="52">
        <f>Données[[#This Row],[Date achèvement VEFA]]</f>
        <v>46178</v>
      </c>
      <c r="AY78" s="52">
        <f>Données[[#This Row],[Date achèvement VEFA]]</f>
        <v>46178</v>
      </c>
      <c r="AZ78" s="52">
        <f>Données[[#This Row],[Date achèvement VEFA]]</f>
        <v>46178</v>
      </c>
      <c r="BA78" s="99">
        <f>IF(Données[[#This Row],[TYPE]]="Rehab","-",IFERROR((Données[[#This Row],[Date Livraison VEFA estimée avec retards constatés]]-Données[[#This Row],[Date livraison contractuelle y/c avenant]])/30,"-"))</f>
        <v>0</v>
      </c>
      <c r="BB78" s="100">
        <f>IF(Données[[#This Row],[TYPE]]="Rehab","-",Données[[#This Row],[Date Livraison VEFA estimée avec retards constatés]]-Données[[#This Row],[Date livraison contractuelle y/c avenant]])</f>
        <v>0</v>
      </c>
      <c r="BC78" s="101" t="str">
        <f>IF(AND(Données[[#This Row],[TYPE]]&lt;&gt;"Rehab",Données[[#This Row],[Achèvement fondations]]&lt;&gt;""),EDATE(Données[[#This Row],[Achèvement fondations]],24),"")</f>
        <v/>
      </c>
      <c r="BD78" s="102">
        <f>IF(Données[[#This Row],[VEFA / PROPRE]]="vefa",EDATE(Données[[#This Row],[Date Livraison initiale VEFA]],1),EDATE(Données[[#This Row],[Date réception entreprise prévue initialement]],1))</f>
        <v>46208</v>
      </c>
      <c r="BE78" s="164">
        <f>IF(Données[[#This Row],[VEFA / PROPRE]]="VEFA",EDATE(Données[[#This Row],[Date Livraison VEFA estimée avec retards constatés]],1),EDATE(Données[[#This Row],[Date réception entreprise recalée]],1))</f>
        <v>46208</v>
      </c>
      <c r="BF78" s="69"/>
      <c r="BG78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8" s="94"/>
      <c r="BI78" s="94">
        <f>IF(Données[[#This Row],[TYPE]]="Rehab","",Données[[#This Row],[Loyer mensuel]]*Données[[#This Row],[Retard Inauguration (m)]])</f>
        <v>0</v>
      </c>
    </row>
    <row r="79" spans="1:61" x14ac:dyDescent="0.3">
      <c r="A79" s="4" t="s">
        <v>95</v>
      </c>
      <c r="B79" s="3" t="s">
        <v>24</v>
      </c>
      <c r="C79" s="91">
        <f>Données[[#This Row],[LLS]]+Données[[#This Row],[LLTS]]+Données[[#This Row],[PLS]]+Données[[#This Row],[REHAB]]</f>
        <v>70</v>
      </c>
      <c r="D79" s="91">
        <f>Données[[#This Row],[LLS]]+Données[[#This Row],[LLTS]]+Données[[#This Row],[PLS]]</f>
        <v>70</v>
      </c>
      <c r="E79" s="4"/>
      <c r="F79" s="4">
        <v>70</v>
      </c>
      <c r="G79" s="4"/>
      <c r="H79" s="121"/>
      <c r="I79" s="9">
        <v>3284.2300000000005</v>
      </c>
      <c r="J79" s="7">
        <v>3774.4649999999992</v>
      </c>
      <c r="K79" s="92">
        <f>IF(Données[[#This Row],[TYPE]]="Rehab","",Données[[#This Row],[SHAB y/c V]]/Données[[#This Row],[N]])</f>
        <v>46.917571428571435</v>
      </c>
      <c r="L79" s="92">
        <f>IF(Données[[#This Row],[TYPE]]="Rehab","",Données[[#This Row],[SF priorisée]]/Données[[#This Row],[N]])</f>
        <v>53.920928571428561</v>
      </c>
      <c r="M79" s="93">
        <f>IFERROR(Données[[#This Row],[SHAB y/c V]]/Données[[#This Row],[SF priorisée]],"-")</f>
        <v>0.87011801672554945</v>
      </c>
      <c r="N79" s="92"/>
      <c r="O79" s="11" t="s">
        <v>34</v>
      </c>
      <c r="P79" s="11" t="s">
        <v>43</v>
      </c>
      <c r="Q79" s="125">
        <v>8082414</v>
      </c>
      <c r="R79" s="94">
        <f>IFERROR(Données[[#This Row],[Prix Achat TTC]]/Données[[#This Row],[SHAB y/c V]],"-")</f>
        <v>2460.9768499770112</v>
      </c>
      <c r="S79" s="94">
        <f>IFERROR(Données[[#This Row],[Prix Achat TTC]]/Données[[#This Row],[SF priorisée]],"-")</f>
        <v>2141.3402959094869</v>
      </c>
      <c r="T79" s="94">
        <f>IFERROR(Données[[#This Row],[Prix Achat TTC]]/Données[[#This Row],[N]],"-")</f>
        <v>115463.05714285714</v>
      </c>
      <c r="U79" s="18">
        <v>44043</v>
      </c>
      <c r="V79" s="18">
        <v>44260</v>
      </c>
      <c r="W79" s="18">
        <v>44271</v>
      </c>
      <c r="X79" s="94">
        <f>IFERROR((DATEDIF(Données[[#This Row],[Demande LBU]],Données[[#This Row],[Arrêté LBU]],"d"))/30,0)</f>
        <v>7.2333333333333334</v>
      </c>
      <c r="Y79" s="24">
        <v>44872</v>
      </c>
      <c r="Z79" s="22"/>
      <c r="AA79" s="88" t="str">
        <f>IFERROR((DATEDIF(Données[[#This Row],[Dde édition prêt]],Données[[#This Row],[Contrat de prêt]],"d"))/30,"-")</f>
        <v>-</v>
      </c>
      <c r="AB79" s="22">
        <f>EOMONTH(Données[[#This Row],[Contrat de prêt]],0)+1</f>
        <v>32</v>
      </c>
      <c r="AC79" s="22"/>
      <c r="AD79" s="22"/>
      <c r="AE79" s="85"/>
      <c r="AF79" s="22">
        <f>EDATE(Données[[#This Row],[Début préfinancement (1e jour du mois suivant la prise d''effet du contrat)]],Données[[#This Row],[Durée de préfinancement]]+12)</f>
        <v>366</v>
      </c>
      <c r="AG79" s="28"/>
      <c r="AH79" s="95" t="str">
        <f>IF(Données[[#This Row],[TYPE]]="Rehab","",IF(Données[[#This Row],[Montant des loyers perçus avant 1e échéance]]&lt;Données[[#This Row],[Montant échéance annuelle]],"oui","non"))</f>
        <v>non</v>
      </c>
      <c r="AI79" s="96">
        <f>IF(Données[[#This Row],[TYPE]]="Rehab","",(Données[[#This Row],[1e échéance de prêt (24 mois préfi + 12 mois différé = 36 mois)]]-Données[[#This Row],[Date inauguration recalée]])/30)</f>
        <v>-1528.0666666666666</v>
      </c>
      <c r="AJ79" s="94">
        <f>IF(Données[[#This Row],[TYPE]]="Rehab","",(Données[[#This Row],[Mois de loyers avant 1e échéance]]*Données[[#This Row],[Loyer mensuel]]))</f>
        <v>0</v>
      </c>
      <c r="AK79" s="62">
        <f>IF(Données[[#This Row],[TYPE]]="Rehab","",Données[[#This Row],[Montant des loyers perçus avant 1e échéance]]-Données[[#This Row],[Montant échéance annuelle]])</f>
        <v>0</v>
      </c>
      <c r="AL7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79" s="33">
        <v>45417</v>
      </c>
      <c r="AN79" s="39"/>
      <c r="AO79" s="92">
        <f>IFERROR((DATEDIF(Données[[#This Row],[Arrêté LBU]],Données[[#This Row],[OS démarrage]],"d"))/30,0)</f>
        <v>38.56666666666667</v>
      </c>
      <c r="AP79" s="48">
        <v>24</v>
      </c>
      <c r="AQ79" s="95">
        <f>DATEDIF(Données[[#This Row],[OS démarrage]],Données[[#This Row],[Date réception entreprise recalée]],"M")</f>
        <v>25</v>
      </c>
      <c r="AR79" s="104"/>
      <c r="AS79" s="97">
        <f>EDATE(Données[[#This Row],[OS démarrage]],Données[[#This Row],[Délai chantier initial]])</f>
        <v>46147</v>
      </c>
      <c r="AT7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79" s="156">
        <f>EDATE(Données[[#This Row],[Date réception entreprise recalée]],12)</f>
        <v>46543</v>
      </c>
      <c r="AV79" s="98">
        <f>(Données[[#This Row],[Date réception entreprise recalée]]-Données[[#This Row],[Date réception entreprise prévue initialement]])/30</f>
        <v>1.0333333333333334</v>
      </c>
      <c r="AW79" s="54">
        <f>Données[[#This Row],[Date réception entreprise recalée]]</f>
        <v>46178</v>
      </c>
      <c r="AX79" s="52">
        <f>Données[[#This Row],[Date achèvement VEFA]]</f>
        <v>46178</v>
      </c>
      <c r="AY79" s="52">
        <f>Données[[#This Row],[Date achèvement VEFA]]</f>
        <v>46178</v>
      </c>
      <c r="AZ79" s="52">
        <f>Données[[#This Row],[Date achèvement VEFA]]</f>
        <v>46178</v>
      </c>
      <c r="BA79" s="99">
        <f>IF(Données[[#This Row],[TYPE]]="Rehab","-",IFERROR((Données[[#This Row],[Date Livraison VEFA estimée avec retards constatés]]-Données[[#This Row],[Date livraison contractuelle y/c avenant]])/30,"-"))</f>
        <v>0</v>
      </c>
      <c r="BB79" s="100">
        <f>IF(Données[[#This Row],[TYPE]]="Rehab","-",Données[[#This Row],[Date Livraison VEFA estimée avec retards constatés]]-Données[[#This Row],[Date livraison contractuelle y/c avenant]])</f>
        <v>0</v>
      </c>
      <c r="BC79" s="101" t="str">
        <f>IF(AND(Données[[#This Row],[TYPE]]&lt;&gt;"Rehab",Données[[#This Row],[Achèvement fondations]]&lt;&gt;""),EDATE(Données[[#This Row],[Achèvement fondations]],24),"")</f>
        <v/>
      </c>
      <c r="BD79" s="102">
        <f>IF(Données[[#This Row],[VEFA / PROPRE]]="vefa",EDATE(Données[[#This Row],[Date Livraison initiale VEFA]],1),EDATE(Données[[#This Row],[Date réception entreprise prévue initialement]],1))</f>
        <v>46208</v>
      </c>
      <c r="BE79" s="164">
        <f>IF(Données[[#This Row],[VEFA / PROPRE]]="VEFA",EDATE(Données[[#This Row],[Date Livraison VEFA estimée avec retards constatés]],1),EDATE(Données[[#This Row],[Date réception entreprise recalée]],1))</f>
        <v>46208</v>
      </c>
      <c r="BF79" s="69"/>
      <c r="BG79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79" s="94"/>
      <c r="BI79" s="94">
        <f>IF(Données[[#This Row],[TYPE]]="Rehab","",Données[[#This Row],[Loyer mensuel]]*Données[[#This Row],[Retard Inauguration (m)]])</f>
        <v>0</v>
      </c>
    </row>
    <row r="80" spans="1:61" x14ac:dyDescent="0.3">
      <c r="A80" s="4" t="s">
        <v>97</v>
      </c>
      <c r="B80" s="3" t="s">
        <v>23</v>
      </c>
      <c r="C80" s="91">
        <f>Données[[#This Row],[LLS]]+Données[[#This Row],[LLTS]]+Données[[#This Row],[PLS]]+Données[[#This Row],[REHAB]]</f>
        <v>13</v>
      </c>
      <c r="D80" s="91">
        <f>Données[[#This Row],[LLS]]+Données[[#This Row],[LLTS]]+Données[[#This Row],[PLS]]</f>
        <v>13</v>
      </c>
      <c r="E80" s="4">
        <v>13</v>
      </c>
      <c r="F80" s="4"/>
      <c r="G80" s="4"/>
      <c r="H80" s="121"/>
      <c r="I80" s="9">
        <v>950.14</v>
      </c>
      <c r="J80" s="7">
        <v>1143.23</v>
      </c>
      <c r="K80" s="92">
        <f>IF(Données[[#This Row],[TYPE]]="Rehab","",Données[[#This Row],[SHAB y/c V]]/Données[[#This Row],[N]])</f>
        <v>73.087692307692308</v>
      </c>
      <c r="L80" s="92">
        <f>IF(Données[[#This Row],[TYPE]]="Rehab","",Données[[#This Row],[SF priorisée]]/Données[[#This Row],[N]])</f>
        <v>87.940769230769234</v>
      </c>
      <c r="M80" s="93">
        <f>IFERROR(Données[[#This Row],[SHAB y/c V]]/Données[[#This Row],[SF priorisée]],"-")</f>
        <v>0.83110135318352385</v>
      </c>
      <c r="N80" s="92"/>
      <c r="O80" s="11" t="s">
        <v>34</v>
      </c>
      <c r="P80" s="11" t="s">
        <v>43</v>
      </c>
      <c r="Q80" s="125">
        <v>2484662</v>
      </c>
      <c r="R80" s="94">
        <f>IFERROR(Données[[#This Row],[Prix Achat TTC]]/Données[[#This Row],[SHAB y/c V]],"-")</f>
        <v>2615.0483086703011</v>
      </c>
      <c r="S80" s="94">
        <f>IFERROR(Données[[#This Row],[Prix Achat TTC]]/Données[[#This Row],[SF priorisée]],"-")</f>
        <v>2173.3701879761729</v>
      </c>
      <c r="T80" s="94">
        <f>IFERROR(Données[[#This Row],[Prix Achat TTC]]/Données[[#This Row],[N]],"-")</f>
        <v>191127.84615384616</v>
      </c>
      <c r="U80" s="18">
        <v>44043</v>
      </c>
      <c r="V80" s="18">
        <v>44251</v>
      </c>
      <c r="W80" s="18"/>
      <c r="X80" s="94">
        <f>IFERROR((DATEDIF(Données[[#This Row],[Demande LBU]],Données[[#This Row],[Arrêté LBU]],"d"))/30,0)</f>
        <v>6.9333333333333336</v>
      </c>
      <c r="Y80" s="24">
        <v>44872</v>
      </c>
      <c r="Z80" s="22"/>
      <c r="AA80" s="88" t="str">
        <f>IFERROR((DATEDIF(Données[[#This Row],[Dde édition prêt]],Données[[#This Row],[Contrat de prêt]],"d"))/30,"-")</f>
        <v>-</v>
      </c>
      <c r="AB80" s="22">
        <f>EOMONTH(Données[[#This Row],[Contrat de prêt]],0)+1</f>
        <v>32</v>
      </c>
      <c r="AC80" s="22"/>
      <c r="AD80" s="22"/>
      <c r="AE80" s="85"/>
      <c r="AF80" s="22">
        <f>EDATE(Données[[#This Row],[Début préfinancement (1e jour du mois suivant la prise d''effet du contrat)]],Données[[#This Row],[Durée de préfinancement]]+12)</f>
        <v>366</v>
      </c>
      <c r="AG80" s="28"/>
      <c r="AH80" s="95" t="str">
        <f>IF(Données[[#This Row],[TYPE]]="Rehab","",IF(Données[[#This Row],[Montant des loyers perçus avant 1e échéance]]&lt;Données[[#This Row],[Montant échéance annuelle]],"oui","non"))</f>
        <v>non</v>
      </c>
      <c r="AI80" s="96">
        <f>IF(Données[[#This Row],[TYPE]]="Rehab","",(Données[[#This Row],[1e échéance de prêt (24 mois préfi + 12 mois différé = 36 mois)]]-Données[[#This Row],[Date inauguration recalée]])/30)</f>
        <v>-1528.0666666666666</v>
      </c>
      <c r="AJ80" s="94">
        <f>IF(Données[[#This Row],[TYPE]]="Rehab","",(Données[[#This Row],[Mois de loyers avant 1e échéance]]*Données[[#This Row],[Loyer mensuel]]))</f>
        <v>0</v>
      </c>
      <c r="AK80" s="62">
        <f>IF(Données[[#This Row],[TYPE]]="Rehab","",Données[[#This Row],[Montant des loyers perçus avant 1e échéance]]-Données[[#This Row],[Montant échéance annuelle]])</f>
        <v>0</v>
      </c>
      <c r="AL8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0" s="33">
        <v>45417</v>
      </c>
      <c r="AN80" s="39"/>
      <c r="AO80" s="92">
        <f>IFERROR((DATEDIF(Données[[#This Row],[Arrêté LBU]],Données[[#This Row],[OS démarrage]],"d"))/30,0)</f>
        <v>38.866666666666667</v>
      </c>
      <c r="AP80" s="48">
        <v>24</v>
      </c>
      <c r="AQ80" s="95">
        <f>DATEDIF(Données[[#This Row],[OS démarrage]],Données[[#This Row],[Date réception entreprise recalée]],"M")</f>
        <v>25</v>
      </c>
      <c r="AR80" s="104"/>
      <c r="AS80" s="97">
        <f>EDATE(Données[[#This Row],[OS démarrage]],Données[[#This Row],[Délai chantier initial]])</f>
        <v>46147</v>
      </c>
      <c r="AT8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80" s="156">
        <f>EDATE(Données[[#This Row],[Date réception entreprise recalée]],12)</f>
        <v>46543</v>
      </c>
      <c r="AV80" s="98">
        <f>(Données[[#This Row],[Date réception entreprise recalée]]-Données[[#This Row],[Date réception entreprise prévue initialement]])/30</f>
        <v>1.0333333333333334</v>
      </c>
      <c r="AW80" s="54">
        <f>Données[[#This Row],[Date réception entreprise recalée]]</f>
        <v>46178</v>
      </c>
      <c r="AX80" s="52">
        <f>Données[[#This Row],[Date achèvement VEFA]]</f>
        <v>46178</v>
      </c>
      <c r="AY80" s="52">
        <f>Données[[#This Row],[Date achèvement VEFA]]</f>
        <v>46178</v>
      </c>
      <c r="AZ80" s="52">
        <f>Données[[#This Row],[Date achèvement VEFA]]</f>
        <v>46178</v>
      </c>
      <c r="BA80" s="99">
        <f>IF(Données[[#This Row],[TYPE]]="Rehab","-",IFERROR((Données[[#This Row],[Date Livraison VEFA estimée avec retards constatés]]-Données[[#This Row],[Date livraison contractuelle y/c avenant]])/30,"-"))</f>
        <v>0</v>
      </c>
      <c r="BB80" s="100">
        <f>IF(Données[[#This Row],[TYPE]]="Rehab","-",Données[[#This Row],[Date Livraison VEFA estimée avec retards constatés]]-Données[[#This Row],[Date livraison contractuelle y/c avenant]])</f>
        <v>0</v>
      </c>
      <c r="BC80" s="101" t="str">
        <f>IF(AND(Données[[#This Row],[TYPE]]&lt;&gt;"Rehab",Données[[#This Row],[Achèvement fondations]]&lt;&gt;""),EDATE(Données[[#This Row],[Achèvement fondations]],24),"")</f>
        <v/>
      </c>
      <c r="BD80" s="102">
        <f>IF(Données[[#This Row],[VEFA / PROPRE]]="vefa",EDATE(Données[[#This Row],[Date Livraison initiale VEFA]],1),EDATE(Données[[#This Row],[Date réception entreprise prévue initialement]],1))</f>
        <v>46208</v>
      </c>
      <c r="BE80" s="164">
        <f>IF(Données[[#This Row],[VEFA / PROPRE]]="VEFA",EDATE(Données[[#This Row],[Date Livraison VEFA estimée avec retards constatés]],1),EDATE(Données[[#This Row],[Date réception entreprise recalée]],1))</f>
        <v>46208</v>
      </c>
      <c r="BF80" s="69"/>
      <c r="BG80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80" s="94"/>
      <c r="BI80" s="94">
        <f>IF(Données[[#This Row],[TYPE]]="Rehab","",Données[[#This Row],[Loyer mensuel]]*Données[[#This Row],[Retard Inauguration (m)]])</f>
        <v>0</v>
      </c>
    </row>
    <row r="81" spans="1:61" x14ac:dyDescent="0.3">
      <c r="A81" s="4" t="s">
        <v>98</v>
      </c>
      <c r="B81" s="3" t="s">
        <v>24</v>
      </c>
      <c r="C81" s="91">
        <f>Données[[#This Row],[LLS]]+Données[[#This Row],[LLTS]]+Données[[#This Row],[PLS]]+Données[[#This Row],[REHAB]]</f>
        <v>8</v>
      </c>
      <c r="D81" s="91">
        <f>Données[[#This Row],[LLS]]+Données[[#This Row],[LLTS]]+Données[[#This Row],[PLS]]</f>
        <v>8</v>
      </c>
      <c r="E81" s="4"/>
      <c r="F81" s="4">
        <v>8</v>
      </c>
      <c r="G81" s="4"/>
      <c r="H81" s="121"/>
      <c r="I81" s="9">
        <v>455.64000000000004</v>
      </c>
      <c r="J81" s="7">
        <v>571.77500000000009</v>
      </c>
      <c r="K81" s="92">
        <f>IF(Données[[#This Row],[TYPE]]="Rehab","",Données[[#This Row],[SHAB y/c V]]/Données[[#This Row],[N]])</f>
        <v>56.955000000000005</v>
      </c>
      <c r="L81" s="92">
        <f>IF(Données[[#This Row],[TYPE]]="Rehab","",Données[[#This Row],[SF priorisée]]/Données[[#This Row],[N]])</f>
        <v>71.471875000000011</v>
      </c>
      <c r="M81" s="93">
        <f>IFERROR(Données[[#This Row],[SHAB y/c V]]/Données[[#This Row],[SF priorisée]],"-")</f>
        <v>0.79688688732455948</v>
      </c>
      <c r="N81" s="92"/>
      <c r="O81" s="11" t="s">
        <v>34</v>
      </c>
      <c r="P81" s="11" t="s">
        <v>43</v>
      </c>
      <c r="Q81" s="125">
        <v>1123161</v>
      </c>
      <c r="R81" s="94">
        <f>IFERROR(Données[[#This Row],[Prix Achat TTC]]/Données[[#This Row],[SHAB y/c V]],"-")</f>
        <v>2465.0184356070581</v>
      </c>
      <c r="S81" s="94">
        <f>IFERROR(Données[[#This Row],[Prix Achat TTC]]/Données[[#This Row],[SF priorisée]],"-")</f>
        <v>1964.3408683485634</v>
      </c>
      <c r="T81" s="94">
        <f>IFERROR(Données[[#This Row],[Prix Achat TTC]]/Données[[#This Row],[N]],"-")</f>
        <v>140395.125</v>
      </c>
      <c r="U81" s="18">
        <v>44043</v>
      </c>
      <c r="V81" s="18">
        <v>44251</v>
      </c>
      <c r="W81" s="18"/>
      <c r="X81" s="94">
        <f>IFERROR((DATEDIF(Données[[#This Row],[Demande LBU]],Données[[#This Row],[Arrêté LBU]],"d"))/30,0)</f>
        <v>6.9333333333333336</v>
      </c>
      <c r="Y81" s="24">
        <v>44872</v>
      </c>
      <c r="Z81" s="22"/>
      <c r="AA81" s="88" t="str">
        <f>IFERROR((DATEDIF(Données[[#This Row],[Dde édition prêt]],Données[[#This Row],[Contrat de prêt]],"d"))/30,"-")</f>
        <v>-</v>
      </c>
      <c r="AB81" s="22">
        <f>EOMONTH(Données[[#This Row],[Contrat de prêt]],0)+1</f>
        <v>32</v>
      </c>
      <c r="AC81" s="22"/>
      <c r="AD81" s="22"/>
      <c r="AE81" s="85"/>
      <c r="AF81" s="22">
        <f>EDATE(Données[[#This Row],[Début préfinancement (1e jour du mois suivant la prise d''effet du contrat)]],Données[[#This Row],[Durée de préfinancement]]+12)</f>
        <v>366</v>
      </c>
      <c r="AG81" s="28"/>
      <c r="AH81" s="95" t="str">
        <f>IF(Données[[#This Row],[TYPE]]="Rehab","",IF(Données[[#This Row],[Montant des loyers perçus avant 1e échéance]]&lt;Données[[#This Row],[Montant échéance annuelle]],"oui","non"))</f>
        <v>non</v>
      </c>
      <c r="AI81" s="96">
        <f>IF(Données[[#This Row],[TYPE]]="Rehab","",(Données[[#This Row],[1e échéance de prêt (24 mois préfi + 12 mois différé = 36 mois)]]-Données[[#This Row],[Date inauguration recalée]])/30)</f>
        <v>-1528.0666666666666</v>
      </c>
      <c r="AJ81" s="94">
        <f>IF(Données[[#This Row],[TYPE]]="Rehab","",(Données[[#This Row],[Mois de loyers avant 1e échéance]]*Données[[#This Row],[Loyer mensuel]]))</f>
        <v>0</v>
      </c>
      <c r="AK81" s="62">
        <f>IF(Données[[#This Row],[TYPE]]="Rehab","",Données[[#This Row],[Montant des loyers perçus avant 1e échéance]]-Données[[#This Row],[Montant échéance annuelle]])</f>
        <v>0</v>
      </c>
      <c r="AL8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1" s="33">
        <v>45417</v>
      </c>
      <c r="AN81" s="39"/>
      <c r="AO81" s="92">
        <f>IFERROR((DATEDIF(Données[[#This Row],[Arrêté LBU]],Données[[#This Row],[OS démarrage]],"d"))/30,0)</f>
        <v>38.866666666666667</v>
      </c>
      <c r="AP81" s="48">
        <v>24</v>
      </c>
      <c r="AQ81" s="95">
        <f>DATEDIF(Données[[#This Row],[OS démarrage]],Données[[#This Row],[Date réception entreprise recalée]],"M")</f>
        <v>25</v>
      </c>
      <c r="AR81" s="104"/>
      <c r="AS81" s="97">
        <f>EDATE(Données[[#This Row],[OS démarrage]],Données[[#This Row],[Délai chantier initial]])</f>
        <v>46147</v>
      </c>
      <c r="AT8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81" s="156">
        <f>EDATE(Données[[#This Row],[Date réception entreprise recalée]],12)</f>
        <v>46543</v>
      </c>
      <c r="AV81" s="98">
        <f>(Données[[#This Row],[Date réception entreprise recalée]]-Données[[#This Row],[Date réception entreprise prévue initialement]])/30</f>
        <v>1.0333333333333334</v>
      </c>
      <c r="AW81" s="54">
        <f>Données[[#This Row],[Date réception entreprise recalée]]</f>
        <v>46178</v>
      </c>
      <c r="AX81" s="52">
        <f>Données[[#This Row],[Date achèvement VEFA]]</f>
        <v>46178</v>
      </c>
      <c r="AY81" s="52">
        <f>Données[[#This Row],[Date achèvement VEFA]]</f>
        <v>46178</v>
      </c>
      <c r="AZ81" s="52">
        <f>Données[[#This Row],[Date achèvement VEFA]]</f>
        <v>46178</v>
      </c>
      <c r="BA81" s="99">
        <f>IF(Données[[#This Row],[TYPE]]="Rehab","-",IFERROR((Données[[#This Row],[Date Livraison VEFA estimée avec retards constatés]]-Données[[#This Row],[Date livraison contractuelle y/c avenant]])/30,"-"))</f>
        <v>0</v>
      </c>
      <c r="BB81" s="100">
        <f>IF(Données[[#This Row],[TYPE]]="Rehab","-",Données[[#This Row],[Date Livraison VEFA estimée avec retards constatés]]-Données[[#This Row],[Date livraison contractuelle y/c avenant]])</f>
        <v>0</v>
      </c>
      <c r="BC81" s="101" t="str">
        <f>IF(AND(Données[[#This Row],[TYPE]]&lt;&gt;"Rehab",Données[[#This Row],[Achèvement fondations]]&lt;&gt;""),EDATE(Données[[#This Row],[Achèvement fondations]],24),"")</f>
        <v/>
      </c>
      <c r="BD81" s="102">
        <f>IF(Données[[#This Row],[VEFA / PROPRE]]="vefa",EDATE(Données[[#This Row],[Date Livraison initiale VEFA]],1),EDATE(Données[[#This Row],[Date réception entreprise prévue initialement]],1))</f>
        <v>46208</v>
      </c>
      <c r="BE81" s="164">
        <f>IF(Données[[#This Row],[VEFA / PROPRE]]="VEFA",EDATE(Données[[#This Row],[Date Livraison VEFA estimée avec retards constatés]],1),EDATE(Données[[#This Row],[Date réception entreprise recalée]],1))</f>
        <v>46208</v>
      </c>
      <c r="BF81" s="69"/>
      <c r="BG81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81" s="94"/>
      <c r="BI81" s="94">
        <f>IF(Données[[#This Row],[TYPE]]="Rehab","",Données[[#This Row],[Loyer mensuel]]*Données[[#This Row],[Retard Inauguration (m)]])</f>
        <v>0</v>
      </c>
    </row>
    <row r="82" spans="1:61" x14ac:dyDescent="0.3">
      <c r="A82" s="195" t="s">
        <v>96</v>
      </c>
      <c r="B82" s="3" t="s">
        <v>23</v>
      </c>
      <c r="C82" s="91">
        <f>Données[[#This Row],[LLS]]+Données[[#This Row],[LLTS]]+Données[[#This Row],[PLS]]+Données[[#This Row],[REHAB]]</f>
        <v>7</v>
      </c>
      <c r="D82" s="91">
        <f>Données[[#This Row],[LLS]]+Données[[#This Row],[LLTS]]+Données[[#This Row],[PLS]]</f>
        <v>7</v>
      </c>
      <c r="E82" s="4">
        <v>7</v>
      </c>
      <c r="F82" s="4"/>
      <c r="G82" s="4"/>
      <c r="H82" s="121"/>
      <c r="I82" s="105">
        <v>509.22</v>
      </c>
      <c r="J82" s="7">
        <v>608.80999999999995</v>
      </c>
      <c r="K82" s="92">
        <f>IF(Données[[#This Row],[TYPE]]="Rehab","",Données[[#This Row],[SHAB y/c V]]/Données[[#This Row],[N]])</f>
        <v>72.745714285714286</v>
      </c>
      <c r="L82" s="92">
        <f>IF(Données[[#This Row],[TYPE]]="Rehab","",Données[[#This Row],[SF priorisée]]/Données[[#This Row],[N]])</f>
        <v>86.972857142857137</v>
      </c>
      <c r="M82" s="93">
        <f>IFERROR(Données[[#This Row],[SHAB y/c V]]/Données[[#This Row],[SF priorisée]],"-")</f>
        <v>0.83641858707971295</v>
      </c>
      <c r="N82" s="92"/>
      <c r="O82" s="11" t="s">
        <v>34</v>
      </c>
      <c r="P82" s="11" t="s">
        <v>43</v>
      </c>
      <c r="Q82" s="14">
        <v>1331454</v>
      </c>
      <c r="R82" s="94">
        <f>IFERROR(Données[[#This Row],[Prix Achat TTC]]/Données[[#This Row],[SHAB y/c V]],"-")</f>
        <v>2614.6930599740776</v>
      </c>
      <c r="S82" s="94">
        <f>IFERROR(Données[[#This Row],[Prix Achat TTC]]/Données[[#This Row],[SF priorisée]],"-")</f>
        <v>2186.9778748706494</v>
      </c>
      <c r="T82" s="94">
        <f>IFERROR(Données[[#This Row],[Prix Achat TTC]]/Données[[#This Row],[N]],"-")</f>
        <v>190207.71428571429</v>
      </c>
      <c r="U82" s="18">
        <v>44043</v>
      </c>
      <c r="V82" s="18">
        <v>44244</v>
      </c>
      <c r="W82" s="18">
        <v>44245</v>
      </c>
      <c r="X82" s="94">
        <f>IFERROR((DATEDIF(Données[[#This Row],[Demande LBU]],Données[[#This Row],[Arrêté LBU]],"d"))/30,0)</f>
        <v>6.7</v>
      </c>
      <c r="Y82" s="24">
        <v>44872</v>
      </c>
      <c r="Z82" s="22"/>
      <c r="AA82" s="88" t="str">
        <f>IFERROR((DATEDIF(Données[[#This Row],[Dde édition prêt]],Données[[#This Row],[Contrat de prêt]],"d"))/30,"-")</f>
        <v>-</v>
      </c>
      <c r="AB82" s="22">
        <f>EOMONTH(Données[[#This Row],[Contrat de prêt]],0)+1</f>
        <v>32</v>
      </c>
      <c r="AC82" s="22"/>
      <c r="AD82" s="22"/>
      <c r="AE82" s="85"/>
      <c r="AF82" s="22">
        <f>EDATE(Données[[#This Row],[Début préfinancement (1e jour du mois suivant la prise d''effet du contrat)]],Données[[#This Row],[Durée de préfinancement]]+12)</f>
        <v>366</v>
      </c>
      <c r="AG82" s="28"/>
      <c r="AH82" s="95" t="str">
        <f>IF(Données[[#This Row],[TYPE]]="Rehab","",IF(Données[[#This Row],[Montant des loyers perçus avant 1e échéance]]&lt;Données[[#This Row],[Montant échéance annuelle]],"oui","non"))</f>
        <v>non</v>
      </c>
      <c r="AI82" s="96">
        <f>IF(Données[[#This Row],[TYPE]]="Rehab","",(Données[[#This Row],[1e échéance de prêt (24 mois préfi + 12 mois différé = 36 mois)]]-Données[[#This Row],[Date inauguration recalée]])/30)</f>
        <v>-1528.0666666666666</v>
      </c>
      <c r="AJ82" s="94">
        <f>IF(Données[[#This Row],[TYPE]]="Rehab","",(Données[[#This Row],[Mois de loyers avant 1e échéance]]*Données[[#This Row],[Loyer mensuel]]))</f>
        <v>0</v>
      </c>
      <c r="AK82" s="62">
        <f>IF(Données[[#This Row],[TYPE]]="Rehab","",Données[[#This Row],[Montant des loyers perçus avant 1e échéance]]-Données[[#This Row],[Montant échéance annuelle]])</f>
        <v>0</v>
      </c>
      <c r="AL8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2" s="33">
        <v>45417</v>
      </c>
      <c r="AN82" s="39"/>
      <c r="AO82" s="92">
        <f>IFERROR((DATEDIF(Données[[#This Row],[Arrêté LBU]],Données[[#This Row],[OS démarrage]],"d"))/30,0)</f>
        <v>39.1</v>
      </c>
      <c r="AP82" s="48">
        <v>24</v>
      </c>
      <c r="AQ82" s="95">
        <f>DATEDIF(Données[[#This Row],[OS démarrage]],Données[[#This Row],[Date réception entreprise recalée]],"M")</f>
        <v>25</v>
      </c>
      <c r="AR82" s="104"/>
      <c r="AS82" s="97">
        <f>EDATE(Données[[#This Row],[OS démarrage]],Données[[#This Row],[Délai chantier initial]])</f>
        <v>46147</v>
      </c>
      <c r="AT8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U82" s="156">
        <f>EDATE(Données[[#This Row],[Date réception entreprise recalée]],12)</f>
        <v>46543</v>
      </c>
      <c r="AV82" s="98">
        <f>(Données[[#This Row],[Date réception entreprise recalée]]-Données[[#This Row],[Date réception entreprise prévue initialement]])/30</f>
        <v>1.0333333333333334</v>
      </c>
      <c r="AW82" s="54">
        <f>Données[[#This Row],[Date réception entreprise recalée]]</f>
        <v>46178</v>
      </c>
      <c r="AX82" s="52">
        <f>Données[[#This Row],[Date achèvement VEFA]]</f>
        <v>46178</v>
      </c>
      <c r="AY82" s="52">
        <f>Données[[#This Row],[Date achèvement VEFA]]</f>
        <v>46178</v>
      </c>
      <c r="AZ82" s="52">
        <f>Données[[#This Row],[Date achèvement VEFA]]</f>
        <v>46178</v>
      </c>
      <c r="BA82" s="99">
        <f>IF(Données[[#This Row],[TYPE]]="Rehab","-",IFERROR((Données[[#This Row],[Date Livraison VEFA estimée avec retards constatés]]-Données[[#This Row],[Date livraison contractuelle y/c avenant]])/30,"-"))</f>
        <v>0</v>
      </c>
      <c r="BB82" s="100">
        <f>IF(Données[[#This Row],[TYPE]]="Rehab","-",Données[[#This Row],[Date Livraison VEFA estimée avec retards constatés]]-Données[[#This Row],[Date livraison contractuelle y/c avenant]])</f>
        <v>0</v>
      </c>
      <c r="BC82" s="101" t="str">
        <f>IF(AND(Données[[#This Row],[TYPE]]&lt;&gt;"Rehab",Données[[#This Row],[Achèvement fondations]]&lt;&gt;""),EDATE(Données[[#This Row],[Achèvement fondations]],24),"")</f>
        <v/>
      </c>
      <c r="BD82" s="102">
        <f>IF(Données[[#This Row],[VEFA / PROPRE]]="vefa",EDATE(Données[[#This Row],[Date Livraison initiale VEFA]],1),EDATE(Données[[#This Row],[Date réception entreprise prévue initialement]],1))</f>
        <v>46208</v>
      </c>
      <c r="BE82" s="164">
        <f>IF(Données[[#This Row],[VEFA / PROPRE]]="VEFA",EDATE(Données[[#This Row],[Date Livraison VEFA estimée avec retards constatés]],1),EDATE(Données[[#This Row],[Date réception entreprise recalée]],1))</f>
        <v>46208</v>
      </c>
      <c r="BF82" s="69"/>
      <c r="BG82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82" s="94"/>
      <c r="BI82" s="94">
        <f>IF(Données[[#This Row],[TYPE]]="Rehab","",Données[[#This Row],[Loyer mensuel]]*Données[[#This Row],[Retard Inauguration (m)]])</f>
        <v>0</v>
      </c>
    </row>
    <row r="83" spans="1:61" x14ac:dyDescent="0.3">
      <c r="A83" s="61" t="s">
        <v>94</v>
      </c>
      <c r="B83" s="3" t="s">
        <v>40</v>
      </c>
      <c r="C83" s="91">
        <f>Données[[#This Row],[LLS]]+Données[[#This Row],[LLTS]]+Données[[#This Row],[PLS]]+Données[[#This Row],[REHAB]]</f>
        <v>24</v>
      </c>
      <c r="D83" s="91">
        <f>Données[[#This Row],[LLS]]+Données[[#This Row],[LLTS]]+Données[[#This Row],[PLS]]</f>
        <v>0</v>
      </c>
      <c r="E83" s="4"/>
      <c r="F83" s="4"/>
      <c r="G83" s="4"/>
      <c r="H83" s="4">
        <v>24</v>
      </c>
      <c r="I83" s="126"/>
      <c r="J83" s="8"/>
      <c r="K83" s="92" t="str">
        <f>IF(Données[[#This Row],[TYPE]]="Rehab","",Données[[#This Row],[SHAB y/c V]]/Données[[#This Row],[N]])</f>
        <v/>
      </c>
      <c r="L83" s="92" t="str">
        <f>IF(Données[[#This Row],[TYPE]]="Rehab","",Données[[#This Row],[SF priorisée]]/Données[[#This Row],[N]])</f>
        <v/>
      </c>
      <c r="M83" s="93" t="str">
        <f>IFERROR(Données[[#This Row],[SHAB y/c V]]/Données[[#This Row],[SF priorisée]],"-")</f>
        <v>-</v>
      </c>
      <c r="N83" s="92"/>
      <c r="O83" s="12"/>
      <c r="P83" s="13"/>
      <c r="Q83" s="90"/>
      <c r="R83" s="94" t="str">
        <f>IFERROR(Données[[#This Row],[Prix Achat TTC]]/Données[[#This Row],[SHAB y/c V]],"-")</f>
        <v>-</v>
      </c>
      <c r="S83" s="94" t="str">
        <f>IFERROR(Données[[#This Row],[Prix Achat TTC]]/Données[[#This Row],[SF priorisée]],"-")</f>
        <v>-</v>
      </c>
      <c r="T83" s="94">
        <f>IFERROR(Données[[#This Row],[Prix Achat TTC]]/Données[[#This Row],[N]],"-")</f>
        <v>0</v>
      </c>
      <c r="U83" s="18">
        <v>44673</v>
      </c>
      <c r="V83" s="18">
        <v>44922</v>
      </c>
      <c r="W83" s="18">
        <v>44959</v>
      </c>
      <c r="X83" s="94">
        <f>IFERROR((DATEDIF(Données[[#This Row],[Demande LBU]],Données[[#This Row],[Arrêté LBU]],"d"))/30,0)</f>
        <v>8.3000000000000007</v>
      </c>
      <c r="Y83" s="22"/>
      <c r="Z83" s="22"/>
      <c r="AA83" s="88">
        <f>IFERROR((DATEDIF(Données[[#This Row],[Dde édition prêt]],Données[[#This Row],[Contrat de prêt]],"d"))/30,"-")</f>
        <v>0</v>
      </c>
      <c r="AB83" s="22">
        <f>EOMONTH(Données[[#This Row],[Contrat de prêt]],0)+1</f>
        <v>32</v>
      </c>
      <c r="AC83" s="22"/>
      <c r="AD83" s="22"/>
      <c r="AE83" s="85"/>
      <c r="AF83" s="22">
        <f>EDATE(Données[[#This Row],[Début préfinancement (1e jour du mois suivant la prise d''effet du contrat)]],Données[[#This Row],[Durée de préfinancement]]+12)</f>
        <v>366</v>
      </c>
      <c r="AG83" s="28"/>
      <c r="AH83" s="95" t="str">
        <f>IF(Données[[#This Row],[TYPE]]="Rehab","",IF(Données[[#This Row],[Montant des loyers perçus avant 1e échéance]]&lt;Données[[#This Row],[Montant échéance annuelle]],"oui","non"))</f>
        <v/>
      </c>
      <c r="AI83" s="96" t="str">
        <f>IF(Données[[#This Row],[TYPE]]="Rehab","",(Données[[#This Row],[1e échéance de prêt (24 mois préfi + 12 mois différé = 36 mois)]]-Données[[#This Row],[Date inauguration recalée]])/30)</f>
        <v/>
      </c>
      <c r="AJ83" s="94" t="str">
        <f>IF(Données[[#This Row],[TYPE]]="Rehab","",(Données[[#This Row],[Mois de loyers avant 1e échéance]]*Données[[#This Row],[Loyer mensuel]]))</f>
        <v/>
      </c>
      <c r="AK83" s="62" t="str">
        <f>IF(Données[[#This Row],[TYPE]]="Rehab","",Données[[#This Row],[Montant des loyers perçus avant 1e échéance]]-Données[[#This Row],[Montant échéance annuelle]])</f>
        <v/>
      </c>
      <c r="AL83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83" s="33">
        <v>45214</v>
      </c>
      <c r="AN83" s="39"/>
      <c r="AO83" s="92">
        <f>IFERROR((DATEDIF(Données[[#This Row],[Arrêté LBU]],Données[[#This Row],[OS démarrage]],"d"))/30,0)</f>
        <v>9.7333333333333325</v>
      </c>
      <c r="AP83" s="48">
        <v>12</v>
      </c>
      <c r="AQ83" s="95">
        <f>DATEDIF(Données[[#This Row],[OS démarrage]],Données[[#This Row],[Date réception entreprise recalée]],"M")</f>
        <v>13</v>
      </c>
      <c r="AR83" s="104"/>
      <c r="AS83" s="97">
        <f>EDATE(Données[[#This Row],[OS démarrage]],Données[[#This Row],[Délai chantier initial]])</f>
        <v>45580</v>
      </c>
      <c r="AT8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AU83" s="156">
        <f>EDATE(Données[[#This Row],[Date réception entreprise recalée]],12)</f>
        <v>45976</v>
      </c>
      <c r="AV83" s="98">
        <f>(Données[[#This Row],[Date réception entreprise recalée]]-Données[[#This Row],[Date réception entreprise prévue initialement]])/30</f>
        <v>1.0333333333333334</v>
      </c>
      <c r="AW83" s="54"/>
      <c r="AX83" s="52"/>
      <c r="AY83" s="52"/>
      <c r="AZ83" s="52"/>
      <c r="BA83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83" s="100" t="str">
        <f>IF(Données[[#This Row],[TYPE]]="Rehab","-",Données[[#This Row],[Date Livraison VEFA estimée avec retards constatés]]-Données[[#This Row],[Date livraison contractuelle y/c avenant]])</f>
        <v>-</v>
      </c>
      <c r="BC83" s="101" t="str">
        <f>IF(AND(Données[[#This Row],[TYPE]]&lt;&gt;"Rehab",Données[[#This Row],[Achèvement fondations]]&lt;&gt;""),EDATE(Données[[#This Row],[Achèvement fondations]],24),"")</f>
        <v/>
      </c>
      <c r="BD83" s="102">
        <f>IF(Données[[#This Row],[VEFA / PROPRE]]="vefa",EDATE(Données[[#This Row],[Date Livraison initiale VEFA]],1),EDATE(Données[[#This Row],[Date réception entreprise prévue initialement]],1))</f>
        <v>45611</v>
      </c>
      <c r="BE83" s="164">
        <f>IF(Données[[#This Row],[VEFA / PROPRE]]="VEFA",EDATE(Données[[#This Row],[Date Livraison VEFA estimée avec retards constatés]],1),EDATE(Données[[#This Row],[Date réception entreprise recalée]],1))</f>
        <v>45641</v>
      </c>
      <c r="BF83" s="69"/>
      <c r="BG83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83" s="94"/>
      <c r="BI83" s="94" t="str">
        <f>IF(Données[[#This Row],[TYPE]]="Rehab","",Données[[#This Row],[Loyer mensuel]]*Données[[#This Row],[Retard Inauguration (m)]])</f>
        <v/>
      </c>
    </row>
    <row r="84" spans="1:61" x14ac:dyDescent="0.3">
      <c r="A84" s="4" t="s">
        <v>95</v>
      </c>
      <c r="B84" s="3" t="s">
        <v>40</v>
      </c>
      <c r="C84" s="91">
        <f>Données[[#This Row],[LLS]]+Données[[#This Row],[LLTS]]+Données[[#This Row],[PLS]]+Données[[#This Row],[REHAB]]</f>
        <v>44</v>
      </c>
      <c r="D84" s="91">
        <f>Données[[#This Row],[LLS]]+Données[[#This Row],[LLTS]]+Données[[#This Row],[PLS]]</f>
        <v>0</v>
      </c>
      <c r="E84" s="4"/>
      <c r="F84" s="4"/>
      <c r="G84" s="4"/>
      <c r="H84" s="4">
        <v>44</v>
      </c>
      <c r="I84" s="126"/>
      <c r="J84" s="8"/>
      <c r="K84" s="92" t="str">
        <f>IF(Données[[#This Row],[TYPE]]="Rehab","",Données[[#This Row],[SHAB y/c V]]/Données[[#This Row],[N]])</f>
        <v/>
      </c>
      <c r="L84" s="92" t="str">
        <f>IF(Données[[#This Row],[TYPE]]="Rehab","",Données[[#This Row],[SF priorisée]]/Données[[#This Row],[N]])</f>
        <v/>
      </c>
      <c r="M84" s="93" t="str">
        <f>IFERROR(Données[[#This Row],[SHAB y/c V]]/Données[[#This Row],[SF priorisée]],"-")</f>
        <v>-</v>
      </c>
      <c r="N84" s="92"/>
      <c r="O84" s="12"/>
      <c r="P84" s="11" t="s">
        <v>43</v>
      </c>
      <c r="Q84" s="90"/>
      <c r="R84" s="94" t="str">
        <f>IFERROR(Données[[#This Row],[Prix Achat TTC]]/Données[[#This Row],[SHAB y/c V]],"-")</f>
        <v>-</v>
      </c>
      <c r="S84" s="94" t="str">
        <f>IFERROR(Données[[#This Row],[Prix Achat TTC]]/Données[[#This Row],[SF priorisée]],"-")</f>
        <v>-</v>
      </c>
      <c r="T84" s="94">
        <f>IFERROR(Données[[#This Row],[Prix Achat TTC]]/Données[[#This Row],[N]],"-")</f>
        <v>0</v>
      </c>
      <c r="U84" s="18">
        <v>44678</v>
      </c>
      <c r="V84" s="18">
        <v>44908</v>
      </c>
      <c r="W84" s="18"/>
      <c r="X84" s="94">
        <f>IFERROR((DATEDIF(Données[[#This Row],[Demande LBU]],Données[[#This Row],[Arrêté LBU]],"d"))/30,0)</f>
        <v>7.666666666666667</v>
      </c>
      <c r="Y84" s="22"/>
      <c r="Z84" s="22"/>
      <c r="AA84" s="88">
        <f>IFERROR((DATEDIF(Données[[#This Row],[Dde édition prêt]],Données[[#This Row],[Contrat de prêt]],"d"))/30,"-")</f>
        <v>0</v>
      </c>
      <c r="AB84" s="22">
        <f>EOMONTH(Données[[#This Row],[Contrat de prêt]],0)+1</f>
        <v>32</v>
      </c>
      <c r="AC84" s="22"/>
      <c r="AD84" s="22"/>
      <c r="AE84" s="85"/>
      <c r="AF84" s="22">
        <f>EDATE(Données[[#This Row],[Début préfinancement (1e jour du mois suivant la prise d''effet du contrat)]],Données[[#This Row],[Durée de préfinancement]]+12)</f>
        <v>366</v>
      </c>
      <c r="AG84" s="28"/>
      <c r="AH84" s="95" t="str">
        <f>IF(Données[[#This Row],[TYPE]]="Rehab","",IF(Données[[#This Row],[Montant des loyers perçus avant 1e échéance]]&lt;Données[[#This Row],[Montant échéance annuelle]],"oui","non"))</f>
        <v/>
      </c>
      <c r="AI84" s="96" t="str">
        <f>IF(Données[[#This Row],[TYPE]]="Rehab","",(Données[[#This Row],[1e échéance de prêt (24 mois préfi + 12 mois différé = 36 mois)]]-Données[[#This Row],[Date inauguration recalée]])/30)</f>
        <v/>
      </c>
      <c r="AJ84" s="94" t="str">
        <f>IF(Données[[#This Row],[TYPE]]="Rehab","",(Données[[#This Row],[Mois de loyers avant 1e échéance]]*Données[[#This Row],[Loyer mensuel]]))</f>
        <v/>
      </c>
      <c r="AK84" s="62" t="str">
        <f>IF(Données[[#This Row],[TYPE]]="Rehab","",Données[[#This Row],[Montant des loyers perçus avant 1e échéance]]-Données[[#This Row],[Montant échéance annuelle]])</f>
        <v/>
      </c>
      <c r="AL84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84" s="33">
        <v>45184</v>
      </c>
      <c r="AN84" s="39"/>
      <c r="AO84" s="92">
        <f>IFERROR((DATEDIF(Données[[#This Row],[Arrêté LBU]],Données[[#This Row],[OS démarrage]],"d"))/30,0)</f>
        <v>9.1999999999999993</v>
      </c>
      <c r="AP84" s="48">
        <v>14</v>
      </c>
      <c r="AQ84" s="95">
        <f>DATEDIF(Données[[#This Row],[OS démarrage]],Données[[#This Row],[Date réception entreprise recalée]],"M")</f>
        <v>15</v>
      </c>
      <c r="AR84" s="104"/>
      <c r="AS84" s="97">
        <f>EDATE(Données[[#This Row],[OS démarrage]],Données[[#This Row],[Délai chantier initial]])</f>
        <v>45611</v>
      </c>
      <c r="AT8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AU84" s="156">
        <f>EDATE(Données[[#This Row],[Date réception entreprise recalée]],12)</f>
        <v>46006</v>
      </c>
      <c r="AV84" s="98">
        <f>(Données[[#This Row],[Date réception entreprise recalée]]-Données[[#This Row],[Date réception entreprise prévue initialement]])/30</f>
        <v>1</v>
      </c>
      <c r="AW84" s="54"/>
      <c r="AX84" s="52"/>
      <c r="AY84" s="52"/>
      <c r="AZ84" s="52"/>
      <c r="BA84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84" s="100" t="str">
        <f>IF(Données[[#This Row],[TYPE]]="Rehab","-",Données[[#This Row],[Date Livraison VEFA estimée avec retards constatés]]-Données[[#This Row],[Date livraison contractuelle y/c avenant]])</f>
        <v>-</v>
      </c>
      <c r="BC84" s="101" t="str">
        <f>IF(AND(Données[[#This Row],[TYPE]]&lt;&gt;"Rehab",Données[[#This Row],[Achèvement fondations]]&lt;&gt;""),EDATE(Données[[#This Row],[Achèvement fondations]],24),"")</f>
        <v/>
      </c>
      <c r="BD84" s="102">
        <f>IF(Données[[#This Row],[VEFA / PROPRE]]="vefa",EDATE(Données[[#This Row],[Date Livraison initiale VEFA]],1),EDATE(Données[[#This Row],[Date réception entreprise prévue initialement]],1))</f>
        <v>45641</v>
      </c>
      <c r="BE84" s="164">
        <f>IF(Données[[#This Row],[VEFA / PROPRE]]="VEFA",EDATE(Données[[#This Row],[Date Livraison VEFA estimée avec retards constatés]],1),EDATE(Données[[#This Row],[Date réception entreprise recalée]],1))</f>
        <v>45672</v>
      </c>
      <c r="BF84" s="69"/>
      <c r="BG84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84" s="94"/>
      <c r="BI84" s="94" t="str">
        <f>IF(Données[[#This Row],[TYPE]]="Rehab","",Données[[#This Row],[Loyer mensuel]]*Données[[#This Row],[Retard Inauguration (m)]])</f>
        <v/>
      </c>
    </row>
    <row r="85" spans="1:61" x14ac:dyDescent="0.3">
      <c r="A85" s="4" t="s">
        <v>97</v>
      </c>
      <c r="B85" s="3" t="s">
        <v>40</v>
      </c>
      <c r="C85" s="91">
        <f>Données[[#This Row],[LLS]]+Données[[#This Row],[LLTS]]+Données[[#This Row],[PLS]]+Données[[#This Row],[REHAB]]</f>
        <v>40</v>
      </c>
      <c r="D85" s="91">
        <f>Données[[#This Row],[LLS]]+Données[[#This Row],[LLTS]]+Données[[#This Row],[PLS]]</f>
        <v>0</v>
      </c>
      <c r="E85" s="4"/>
      <c r="F85" s="4"/>
      <c r="G85" s="4"/>
      <c r="H85" s="4">
        <v>40</v>
      </c>
      <c r="I85" s="126"/>
      <c r="J85" s="8"/>
      <c r="K85" s="92" t="str">
        <f>IF(Données[[#This Row],[TYPE]]="Rehab","",Données[[#This Row],[SHAB y/c V]]/Données[[#This Row],[N]])</f>
        <v/>
      </c>
      <c r="L85" s="92" t="str">
        <f>IF(Données[[#This Row],[TYPE]]="Rehab","",Données[[#This Row],[SF priorisée]]/Données[[#This Row],[N]])</f>
        <v/>
      </c>
      <c r="M85" s="93" t="str">
        <f>IFERROR(Données[[#This Row],[SHAB y/c V]]/Données[[#This Row],[SF priorisée]],"-")</f>
        <v>-</v>
      </c>
      <c r="N85" s="92"/>
      <c r="O85" s="12"/>
      <c r="P85" s="13"/>
      <c r="Q85" s="90"/>
      <c r="R85" s="94" t="str">
        <f>IFERROR(Données[[#This Row],[Prix Achat TTC]]/Données[[#This Row],[SHAB y/c V]],"-")</f>
        <v>-</v>
      </c>
      <c r="S85" s="94" t="str">
        <f>IFERROR(Données[[#This Row],[Prix Achat TTC]]/Données[[#This Row],[SF priorisée]],"-")</f>
        <v>-</v>
      </c>
      <c r="T85" s="94">
        <f>IFERROR(Données[[#This Row],[Prix Achat TTC]]/Données[[#This Row],[N]],"-")</f>
        <v>0</v>
      </c>
      <c r="U85" s="18">
        <v>44673</v>
      </c>
      <c r="V85" s="18">
        <v>44922</v>
      </c>
      <c r="W85" s="18">
        <v>44959</v>
      </c>
      <c r="X85" s="94">
        <f>IFERROR((DATEDIF(Données[[#This Row],[Demande LBU]],Données[[#This Row],[Arrêté LBU]],"d"))/30,0)</f>
        <v>8.3000000000000007</v>
      </c>
      <c r="Y85" s="24"/>
      <c r="Z85" s="22"/>
      <c r="AA85" s="88">
        <f>IFERROR((DATEDIF(Données[[#This Row],[Dde édition prêt]],Données[[#This Row],[Contrat de prêt]],"d"))/30,"-")</f>
        <v>0</v>
      </c>
      <c r="AB85" s="22">
        <f>EOMONTH(Données[[#This Row],[Contrat de prêt]],0)+1</f>
        <v>32</v>
      </c>
      <c r="AC85" s="22"/>
      <c r="AD85" s="22"/>
      <c r="AE85" s="85"/>
      <c r="AF85" s="22">
        <f>EDATE(Données[[#This Row],[Début préfinancement (1e jour du mois suivant la prise d''effet du contrat)]],Données[[#This Row],[Durée de préfinancement]]+12)</f>
        <v>366</v>
      </c>
      <c r="AG85" s="28"/>
      <c r="AH85" s="95" t="str">
        <f>IF(Données[[#This Row],[TYPE]]="Rehab","",IF(Données[[#This Row],[Montant des loyers perçus avant 1e échéance]]&lt;Données[[#This Row],[Montant échéance annuelle]],"oui","non"))</f>
        <v/>
      </c>
      <c r="AI85" s="96" t="str">
        <f>IF(Données[[#This Row],[TYPE]]="Rehab","",(Données[[#This Row],[1e échéance de prêt (24 mois préfi + 12 mois différé = 36 mois)]]-Données[[#This Row],[Date inauguration recalée]])/30)</f>
        <v/>
      </c>
      <c r="AJ85" s="94" t="str">
        <f>IF(Données[[#This Row],[TYPE]]="Rehab","",(Données[[#This Row],[Mois de loyers avant 1e échéance]]*Données[[#This Row],[Loyer mensuel]]))</f>
        <v/>
      </c>
      <c r="AK85" s="62" t="str">
        <f>IF(Données[[#This Row],[TYPE]]="Rehab","",Données[[#This Row],[Montant des loyers perçus avant 1e échéance]]-Données[[#This Row],[Montant échéance annuelle]])</f>
        <v/>
      </c>
      <c r="AL85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85" s="33">
        <v>45214</v>
      </c>
      <c r="AN85" s="39"/>
      <c r="AO85" s="92">
        <f>IFERROR((DATEDIF(Données[[#This Row],[Arrêté LBU]],Données[[#This Row],[OS démarrage]],"d"))/30,0)</f>
        <v>9.7333333333333325</v>
      </c>
      <c r="AP85" s="48">
        <v>14</v>
      </c>
      <c r="AQ85" s="95">
        <f>DATEDIF(Données[[#This Row],[OS démarrage]],Données[[#This Row],[Date réception entreprise recalée]],"M")</f>
        <v>15</v>
      </c>
      <c r="AR85" s="104"/>
      <c r="AS85" s="97">
        <f>EDATE(Données[[#This Row],[OS démarrage]],Données[[#This Row],[Délai chantier initial]])</f>
        <v>45641</v>
      </c>
      <c r="AT8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AU85" s="156">
        <f>EDATE(Données[[#This Row],[Date réception entreprise recalée]],12)</f>
        <v>46037</v>
      </c>
      <c r="AV85" s="98">
        <f>(Données[[#This Row],[Date réception entreprise recalée]]-Données[[#This Row],[Date réception entreprise prévue initialement]])/30</f>
        <v>1.0333333333333334</v>
      </c>
      <c r="AW85" s="54"/>
      <c r="AX85" s="52"/>
      <c r="AY85" s="52"/>
      <c r="AZ85" s="52"/>
      <c r="BA85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85" s="100" t="str">
        <f>IF(Données[[#This Row],[TYPE]]="Rehab","-",Données[[#This Row],[Date Livraison VEFA estimée avec retards constatés]]-Données[[#This Row],[Date livraison contractuelle y/c avenant]])</f>
        <v>-</v>
      </c>
      <c r="BC85" s="101" t="str">
        <f>IF(AND(Données[[#This Row],[TYPE]]&lt;&gt;"Rehab",Données[[#This Row],[Achèvement fondations]]&lt;&gt;""),EDATE(Données[[#This Row],[Achèvement fondations]],24),"")</f>
        <v/>
      </c>
      <c r="BD85" s="102">
        <f>IF(Données[[#This Row],[VEFA / PROPRE]]="vefa",EDATE(Données[[#This Row],[Date Livraison initiale VEFA]],1),EDATE(Données[[#This Row],[Date réception entreprise prévue initialement]],1))</f>
        <v>45672</v>
      </c>
      <c r="BE85" s="164">
        <f>IF(Données[[#This Row],[VEFA / PROPRE]]="VEFA",EDATE(Données[[#This Row],[Date Livraison VEFA estimée avec retards constatés]],1),EDATE(Données[[#This Row],[Date réception entreprise recalée]],1))</f>
        <v>45703</v>
      </c>
      <c r="BF85" s="69"/>
      <c r="BG85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85" s="94"/>
      <c r="BI85" s="94" t="str">
        <f>IF(Données[[#This Row],[TYPE]]="Rehab","",Données[[#This Row],[Loyer mensuel]]*Données[[#This Row],[Retard Inauguration (m)]])</f>
        <v/>
      </c>
    </row>
    <row r="86" spans="1:61" x14ac:dyDescent="0.3">
      <c r="A86" s="4" t="s">
        <v>98</v>
      </c>
      <c r="B86" s="3" t="s">
        <v>25</v>
      </c>
      <c r="C86" s="91">
        <f>Données[[#This Row],[LLS]]+Données[[#This Row],[LLTS]]+Données[[#This Row],[PLS]]+Données[[#This Row],[REHAB]]</f>
        <v>40</v>
      </c>
      <c r="D86" s="91">
        <f>Données[[#This Row],[LLS]]+Données[[#This Row],[LLTS]]+Données[[#This Row],[PLS]]</f>
        <v>40</v>
      </c>
      <c r="E86" s="4"/>
      <c r="F86" s="4"/>
      <c r="G86" s="4">
        <v>40</v>
      </c>
      <c r="H86" s="4"/>
      <c r="I86" s="9">
        <v>3064.24</v>
      </c>
      <c r="J86" s="7">
        <v>3596.91</v>
      </c>
      <c r="K86" s="92">
        <f>IF(Données[[#This Row],[TYPE]]="Rehab","",Données[[#This Row],[SHAB y/c V]]/Données[[#This Row],[N]])</f>
        <v>76.605999999999995</v>
      </c>
      <c r="L86" s="92">
        <f>IF(Données[[#This Row],[TYPE]]="Rehab","",Données[[#This Row],[SF priorisée]]/Données[[#This Row],[N]])</f>
        <v>89.922749999999994</v>
      </c>
      <c r="M86" s="93">
        <f>IFERROR(Données[[#This Row],[SHAB y/c V]]/Données[[#This Row],[SF priorisée]],"-")</f>
        <v>0.85190899966916045</v>
      </c>
      <c r="N86" s="92"/>
      <c r="O86" s="11" t="s">
        <v>34</v>
      </c>
      <c r="P86" s="11" t="s">
        <v>43</v>
      </c>
      <c r="Q86" s="14">
        <v>8048510</v>
      </c>
      <c r="R86" s="94">
        <f>IFERROR(Données[[#This Row],[Prix Achat TTC]]/Données[[#This Row],[SHAB y/c V]],"-")</f>
        <v>2626.5925645510797</v>
      </c>
      <c r="S86" s="94">
        <f>IFERROR(Données[[#This Row],[Prix Achat TTC]]/Données[[#This Row],[SF priorisée]],"-")</f>
        <v>2237.6178442051651</v>
      </c>
      <c r="T86" s="94">
        <f>IFERROR(Données[[#This Row],[Prix Achat TTC]]/Données[[#This Row],[N]],"-")</f>
        <v>201212.75</v>
      </c>
      <c r="U86" s="18">
        <v>44461</v>
      </c>
      <c r="V86" s="18">
        <v>44705</v>
      </c>
      <c r="W86" s="18">
        <v>44706</v>
      </c>
      <c r="X86" s="94">
        <f>IFERROR((DATEDIF(Données[[#This Row],[Demande LBU]],Données[[#This Row],[Arrêté LBU]],"d"))/30,0)</f>
        <v>8.1333333333333329</v>
      </c>
      <c r="Y86" s="22">
        <v>44833</v>
      </c>
      <c r="Z86" s="22">
        <v>44921</v>
      </c>
      <c r="AA86" s="88">
        <f>IFERROR((DATEDIF(Données[[#This Row],[Dde édition prêt]],Données[[#This Row],[Contrat de prêt]],"d"))/30,"-")</f>
        <v>2.9333333333333331</v>
      </c>
      <c r="AB86" s="22">
        <f>EOMONTH(Données[[#This Row],[Contrat de prêt]],0)+1</f>
        <v>44927</v>
      </c>
      <c r="AC86" s="22">
        <v>44930</v>
      </c>
      <c r="AD86" s="22">
        <v>44927</v>
      </c>
      <c r="AE86" s="85">
        <v>36</v>
      </c>
      <c r="AF86" s="22">
        <f>EDATE(Données[[#This Row],[Début préfinancement (1e jour du mois suivant la prise d''effet du contrat)]],Données[[#This Row],[Durée de préfinancement]]+12)</f>
        <v>46388</v>
      </c>
      <c r="AG86" s="28"/>
      <c r="AH86" s="95" t="str">
        <f>IF(Données[[#This Row],[TYPE]]="Rehab","",IF(Données[[#This Row],[Montant des loyers perçus avant 1e échéance]]&lt;Données[[#This Row],[Montant échéance annuelle]],"oui","non"))</f>
        <v>non</v>
      </c>
      <c r="AI86" s="96">
        <f>IF(Données[[#This Row],[TYPE]]="Rehab","",(Données[[#This Row],[1e échéance de prêt (24 mois préfi + 12 mois différé = 36 mois)]]-Données[[#This Row],[Date inauguration recalée]])/30)</f>
        <v>19.3</v>
      </c>
      <c r="AJ86" s="94">
        <f>IF(Données[[#This Row],[TYPE]]="Rehab","",(Données[[#This Row],[Mois de loyers avant 1e échéance]]*Données[[#This Row],[Loyer mensuel]]))</f>
        <v>0</v>
      </c>
      <c r="AK86" s="62">
        <f>IF(Données[[#This Row],[TYPE]]="Rehab","",Données[[#This Row],[Montant des loyers perçus avant 1e échéance]]-Données[[#This Row],[Montant échéance annuelle]])</f>
        <v>0</v>
      </c>
      <c r="AL8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6" s="33">
        <v>45017</v>
      </c>
      <c r="AN86" s="39"/>
      <c r="AO86" s="92">
        <f>IFERROR((DATEDIF(Données[[#This Row],[Arrêté LBU]],Données[[#This Row],[OS démarrage]],"d"))/30,0)</f>
        <v>10.4</v>
      </c>
      <c r="AP86" s="48">
        <v>24</v>
      </c>
      <c r="AQ86" s="95">
        <f>DATEDIF(Données[[#This Row],[OS démarrage]],Données[[#This Row],[Date réception entreprise recalée]],"M")</f>
        <v>25</v>
      </c>
      <c r="AR86" s="104"/>
      <c r="AS86" s="97">
        <f>EDATE(Données[[#This Row],[OS démarrage]],Données[[#This Row],[Délai chantier initial]])</f>
        <v>45748</v>
      </c>
      <c r="AT8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U86" s="156">
        <f>EDATE(Données[[#This Row],[Date réception entreprise recalée]],12)</f>
        <v>46143</v>
      </c>
      <c r="AV86" s="98">
        <f>(Données[[#This Row],[Date réception entreprise recalée]]-Données[[#This Row],[Date réception entreprise prévue initialement]])/30</f>
        <v>1</v>
      </c>
      <c r="AW86" s="54">
        <f>Données[[#This Row],[Date réception entreprise recalée]]</f>
        <v>45778</v>
      </c>
      <c r="AX86" s="52">
        <f>Données[[#This Row],[Date achèvement VEFA]]</f>
        <v>45778</v>
      </c>
      <c r="AY86" s="52">
        <f>Données[[#This Row],[Date achèvement VEFA]]</f>
        <v>45778</v>
      </c>
      <c r="AZ86" s="52">
        <f>Données[[#This Row],[Date achèvement VEFA]]</f>
        <v>45778</v>
      </c>
      <c r="BA86" s="99">
        <f>IF(Données[[#This Row],[TYPE]]="Rehab","-",IFERROR((Données[[#This Row],[Date Livraison VEFA estimée avec retards constatés]]-Données[[#This Row],[Date livraison contractuelle y/c avenant]])/30,"-"))</f>
        <v>0</v>
      </c>
      <c r="BB86" s="100">
        <f>IF(Données[[#This Row],[TYPE]]="Rehab","-",Données[[#This Row],[Date Livraison VEFA estimée avec retards constatés]]-Données[[#This Row],[Date livraison contractuelle y/c avenant]])</f>
        <v>0</v>
      </c>
      <c r="BC86" s="101" t="str">
        <f>IF(AND(Données[[#This Row],[TYPE]]&lt;&gt;"Rehab",Données[[#This Row],[Achèvement fondations]]&lt;&gt;""),EDATE(Données[[#This Row],[Achèvement fondations]],24),"")</f>
        <v/>
      </c>
      <c r="BD86" s="102">
        <f>IF(Données[[#This Row],[VEFA / PROPRE]]="vefa",EDATE(Données[[#This Row],[Date Livraison initiale VEFA]],1),EDATE(Données[[#This Row],[Date réception entreprise prévue initialement]],1))</f>
        <v>45809</v>
      </c>
      <c r="BE86" s="164">
        <f>IF(Données[[#This Row],[VEFA / PROPRE]]="VEFA",EDATE(Données[[#This Row],[Date Livraison VEFA estimée avec retards constatés]],1),EDATE(Données[[#This Row],[Date réception entreprise recalée]],1))</f>
        <v>45809</v>
      </c>
      <c r="BF86" s="69"/>
      <c r="BG86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86" s="94"/>
      <c r="BI86" s="94">
        <f>IF(Données[[#This Row],[TYPE]]="Rehab","",Données[[#This Row],[Loyer mensuel]]*Données[[#This Row],[Retard Inauguration (m)]])</f>
        <v>0</v>
      </c>
    </row>
    <row r="87" spans="1:61" x14ac:dyDescent="0.3">
      <c r="A87" s="195" t="s">
        <v>96</v>
      </c>
      <c r="B87" s="5" t="s">
        <v>24</v>
      </c>
      <c r="C87" s="91">
        <f>Données[[#This Row],[LLS]]+Données[[#This Row],[LLTS]]+Données[[#This Row],[PLS]]+Données[[#This Row],[REHAB]]</f>
        <v>18</v>
      </c>
      <c r="D87" s="91">
        <f>Données[[#This Row],[LLS]]+Données[[#This Row],[LLTS]]+Données[[#This Row],[PLS]]</f>
        <v>18</v>
      </c>
      <c r="E87" s="4"/>
      <c r="F87" s="4">
        <v>18</v>
      </c>
      <c r="G87" s="4"/>
      <c r="H87" s="4"/>
      <c r="I87" s="9">
        <v>1299.5999999999999</v>
      </c>
      <c r="J87" s="7">
        <v>1481.6</v>
      </c>
      <c r="K87" s="92">
        <f>IF(Données[[#This Row],[TYPE]]="Rehab","",Données[[#This Row],[SHAB y/c V]]/Données[[#This Row],[N]])</f>
        <v>72.199999999999989</v>
      </c>
      <c r="L87" s="92">
        <f>IF(Données[[#This Row],[TYPE]]="Rehab","",Données[[#This Row],[SF priorisée]]/Données[[#This Row],[N]])</f>
        <v>82.311111111111103</v>
      </c>
      <c r="M87" s="93">
        <f>IFERROR(Données[[#This Row],[SHAB y/c V]]/Données[[#This Row],[SF priorisée]],"-")</f>
        <v>0.87715982721382291</v>
      </c>
      <c r="N87" s="92"/>
      <c r="O87" s="11" t="s">
        <v>41</v>
      </c>
      <c r="P87" s="11" t="s">
        <v>43</v>
      </c>
      <c r="Q87" s="90"/>
      <c r="R87" s="94">
        <f>IFERROR(Données[[#This Row],[Prix Achat TTC]]/Données[[#This Row],[SHAB y/c V]],"-")</f>
        <v>0</v>
      </c>
      <c r="S87" s="94">
        <f>IFERROR(Données[[#This Row],[Prix Achat TTC]]/Données[[#This Row],[SF priorisée]],"-")</f>
        <v>0</v>
      </c>
      <c r="T87" s="94">
        <f>IFERROR(Données[[#This Row],[Prix Achat TTC]]/Données[[#This Row],[N]],"-")</f>
        <v>0</v>
      </c>
      <c r="U87" s="18">
        <v>44609</v>
      </c>
      <c r="V87" s="18">
        <v>44735</v>
      </c>
      <c r="W87" s="18">
        <v>44760</v>
      </c>
      <c r="X87" s="94">
        <f>IFERROR((DATEDIF(Données[[#This Row],[Demande LBU]],Données[[#This Row],[Arrêté LBU]],"d"))/30,0)</f>
        <v>4.2</v>
      </c>
      <c r="Y87" s="22"/>
      <c r="Z87" s="22"/>
      <c r="AA87" s="88">
        <f>IFERROR((DATEDIF(Données[[#This Row],[Dde édition prêt]],Données[[#This Row],[Contrat de prêt]],"d"))/30,"-")</f>
        <v>0</v>
      </c>
      <c r="AB87" s="22">
        <f>EOMONTH(Données[[#This Row],[Contrat de prêt]],0)+1</f>
        <v>32</v>
      </c>
      <c r="AC87" s="22"/>
      <c r="AD87" s="22"/>
      <c r="AE87" s="85"/>
      <c r="AF87" s="22">
        <f>EDATE(Données[[#This Row],[Début préfinancement (1e jour du mois suivant la prise d''effet du contrat)]],Données[[#This Row],[Durée de préfinancement]]+12)</f>
        <v>366</v>
      </c>
      <c r="AG87" s="28"/>
      <c r="AH87" s="95" t="str">
        <f>IF(Données[[#This Row],[TYPE]]="Rehab","",IF(Données[[#This Row],[Montant des loyers perçus avant 1e échéance]]&lt;Données[[#This Row],[Montant échéance annuelle]],"oui","non"))</f>
        <v>non</v>
      </c>
      <c r="AI87" s="96">
        <f>IF(Données[[#This Row],[TYPE]]="Rehab","",(Données[[#This Row],[1e échéance de prêt (24 mois préfi + 12 mois différé = 36 mois)]]-Données[[#This Row],[Date inauguration recalée]])/30)</f>
        <v>-1517.4333333333334</v>
      </c>
      <c r="AJ87" s="94">
        <f>IF(Données[[#This Row],[TYPE]]="Rehab","",(Données[[#This Row],[Mois de loyers avant 1e échéance]]*Données[[#This Row],[Loyer mensuel]]))</f>
        <v>0</v>
      </c>
      <c r="AK87" s="62">
        <f>IF(Données[[#This Row],[TYPE]]="Rehab","",Données[[#This Row],[Montant des loyers perçus avant 1e échéance]]-Données[[#This Row],[Montant échéance annuelle]])</f>
        <v>0</v>
      </c>
      <c r="AL8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7" s="33">
        <v>45219</v>
      </c>
      <c r="AN87" s="39"/>
      <c r="AO87" s="92">
        <f>IFERROR((DATEDIF(Données[[#This Row],[Arrêté LBU]],Données[[#This Row],[OS démarrage]],"d"))/30,0)</f>
        <v>16.133333333333333</v>
      </c>
      <c r="AP87" s="48">
        <v>20</v>
      </c>
      <c r="AQ87" s="95">
        <f>DATEDIF(Données[[#This Row],[OS démarrage]],Données[[#This Row],[Date réception entreprise recalée]],"M")</f>
        <v>21</v>
      </c>
      <c r="AR87" s="104"/>
      <c r="AS87" s="97">
        <f>EDATE(Données[[#This Row],[OS démarrage]],Données[[#This Row],[Délai chantier initial]])</f>
        <v>45828</v>
      </c>
      <c r="AT8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AU87" s="156">
        <f>EDATE(Données[[#This Row],[Date réception entreprise recalée]],12)</f>
        <v>46223</v>
      </c>
      <c r="AV87" s="98">
        <f>(Données[[#This Row],[Date réception entreprise recalée]]-Données[[#This Row],[Date réception entreprise prévue initialement]])/30</f>
        <v>1</v>
      </c>
      <c r="AW87" s="54"/>
      <c r="AX87" s="52"/>
      <c r="AY87" s="52"/>
      <c r="AZ87" s="52"/>
      <c r="BA87" s="99">
        <f>IF(Données[[#This Row],[TYPE]]="Rehab","-",IFERROR((Données[[#This Row],[Date Livraison VEFA estimée avec retards constatés]]-Données[[#This Row],[Date livraison contractuelle y/c avenant]])/30,"-"))</f>
        <v>0</v>
      </c>
      <c r="BB87" s="100">
        <f>IF(Données[[#This Row],[TYPE]]="Rehab","-",Données[[#This Row],[Date Livraison VEFA estimée avec retards constatés]]-Données[[#This Row],[Date livraison contractuelle y/c avenant]])</f>
        <v>0</v>
      </c>
      <c r="BC87" s="101" t="str">
        <f>IF(AND(Données[[#This Row],[TYPE]]&lt;&gt;"Rehab",Données[[#This Row],[Achèvement fondations]]&lt;&gt;""),EDATE(Données[[#This Row],[Achèvement fondations]],24),"")</f>
        <v/>
      </c>
      <c r="BD87" s="102">
        <f>IF(Données[[#This Row],[VEFA / PROPRE]]="vefa",EDATE(Données[[#This Row],[Date Livraison initiale VEFA]],1),EDATE(Données[[#This Row],[Date réception entreprise prévue initialement]],1))</f>
        <v>45858</v>
      </c>
      <c r="BE87" s="164">
        <f>IF(Données[[#This Row],[VEFA / PROPRE]]="VEFA",EDATE(Données[[#This Row],[Date Livraison VEFA estimée avec retards constatés]],1),EDATE(Données[[#This Row],[Date réception entreprise recalée]],1))</f>
        <v>45889</v>
      </c>
      <c r="BF87" s="69"/>
      <c r="BG87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87" s="94"/>
      <c r="BI87" s="94">
        <f>IF(Données[[#This Row],[TYPE]]="Rehab","",Données[[#This Row],[Loyer mensuel]]*Données[[#This Row],[Retard Inauguration (m)]])</f>
        <v>0</v>
      </c>
    </row>
    <row r="88" spans="1:61" x14ac:dyDescent="0.3">
      <c r="A88" s="61" t="s">
        <v>94</v>
      </c>
      <c r="B88" s="3" t="s">
        <v>25</v>
      </c>
      <c r="C88" s="91">
        <f>Données[[#This Row],[LLS]]+Données[[#This Row],[LLTS]]+Données[[#This Row],[PLS]]+Données[[#This Row],[REHAB]]</f>
        <v>34</v>
      </c>
      <c r="D88" s="91">
        <f>Données[[#This Row],[LLS]]+Données[[#This Row],[LLTS]]+Données[[#This Row],[PLS]]</f>
        <v>34</v>
      </c>
      <c r="E88" s="4"/>
      <c r="F88" s="4"/>
      <c r="G88" s="4">
        <v>34</v>
      </c>
      <c r="H88" s="4"/>
      <c r="I88" s="9">
        <v>2624</v>
      </c>
      <c r="J88" s="7">
        <v>3074.37</v>
      </c>
      <c r="K88" s="92">
        <f>IF(Données[[#This Row],[TYPE]]="Rehab","",Données[[#This Row],[SHAB y/c V]]/Données[[#This Row],[N]])</f>
        <v>77.17647058823529</v>
      </c>
      <c r="L88" s="92">
        <f>IF(Données[[#This Row],[TYPE]]="Rehab","",Données[[#This Row],[SF priorisée]]/Données[[#This Row],[N]])</f>
        <v>90.422647058823529</v>
      </c>
      <c r="M88" s="93">
        <f>IFERROR(Données[[#This Row],[SHAB y/c V]]/Données[[#This Row],[SF priorisée]],"-")</f>
        <v>0.85350819842764536</v>
      </c>
      <c r="N88" s="92"/>
      <c r="O88" s="11" t="s">
        <v>34</v>
      </c>
      <c r="P88" s="11" t="s">
        <v>43</v>
      </c>
      <c r="Q88" s="125">
        <v>6979840</v>
      </c>
      <c r="R88" s="94">
        <f>IFERROR(Données[[#This Row],[Prix Achat TTC]]/Données[[#This Row],[SHAB y/c V]],"-")</f>
        <v>2660</v>
      </c>
      <c r="S88" s="94">
        <f>IFERROR(Données[[#This Row],[Prix Achat TTC]]/Données[[#This Row],[SF priorisée]],"-")</f>
        <v>2270.3318078175366</v>
      </c>
      <c r="T88" s="94">
        <f>IFERROR(Données[[#This Row],[Prix Achat TTC]]/Données[[#This Row],[N]],"-")</f>
        <v>205289.41176470587</v>
      </c>
      <c r="U88" s="18">
        <v>44461</v>
      </c>
      <c r="V88" s="18">
        <v>44705</v>
      </c>
      <c r="W88" s="18">
        <v>44706</v>
      </c>
      <c r="X88" s="94">
        <f>IFERROR((DATEDIF(Données[[#This Row],[Demande LBU]],Données[[#This Row],[Arrêté LBU]],"d"))/30,0)</f>
        <v>8.1333333333333329</v>
      </c>
      <c r="Y88" s="22">
        <v>44833</v>
      </c>
      <c r="Z88" s="22"/>
      <c r="AA88" s="88" t="str">
        <f>IFERROR((DATEDIF(Données[[#This Row],[Dde édition prêt]],Données[[#This Row],[Contrat de prêt]],"d"))/30,"-")</f>
        <v>-</v>
      </c>
      <c r="AB88" s="22">
        <f>EOMONTH(Données[[#This Row],[Contrat de prêt]],0)+1</f>
        <v>32</v>
      </c>
      <c r="AC88" s="22"/>
      <c r="AD88" s="22"/>
      <c r="AE88" s="85"/>
      <c r="AF88" s="22">
        <f>EDATE(Données[[#This Row],[Début préfinancement (1e jour du mois suivant la prise d''effet du contrat)]],Données[[#This Row],[Durée de préfinancement]]+12)</f>
        <v>366</v>
      </c>
      <c r="AG88" s="28"/>
      <c r="AH88" s="95" t="str">
        <f>IF(Données[[#This Row],[TYPE]]="Rehab","",IF(Données[[#This Row],[Montant des loyers perçus avant 1e échéance]]&lt;Données[[#This Row],[Montant échéance annuelle]],"oui","non"))</f>
        <v>non</v>
      </c>
      <c r="AI88" s="96">
        <f>IF(Données[[#This Row],[TYPE]]="Rehab","",(Données[[#This Row],[1e échéance de prêt (24 mois préfi + 12 mois différé = 36 mois)]]-Données[[#This Row],[Date inauguration recalée]])/30)</f>
        <v>-1519.8666666666666</v>
      </c>
      <c r="AJ88" s="94">
        <f>IF(Données[[#This Row],[TYPE]]="Rehab","",(Données[[#This Row],[Mois de loyers avant 1e échéance]]*Données[[#This Row],[Loyer mensuel]]))</f>
        <v>0</v>
      </c>
      <c r="AK88" s="62">
        <f>IF(Données[[#This Row],[TYPE]]="Rehab","",Données[[#This Row],[Montant des loyers perçus avant 1e échéance]]-Données[[#This Row],[Montant échéance annuelle]])</f>
        <v>0</v>
      </c>
      <c r="AL8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8" s="33">
        <v>45170</v>
      </c>
      <c r="AN88" s="39"/>
      <c r="AO88" s="92">
        <f>IFERROR((DATEDIF(Données[[#This Row],[Arrêté LBU]],Données[[#This Row],[OS démarrage]],"d"))/30,0)</f>
        <v>15.5</v>
      </c>
      <c r="AP88" s="48">
        <v>24</v>
      </c>
      <c r="AQ88" s="95">
        <f>DATEDIF(Données[[#This Row],[OS démarrage]],Données[[#This Row],[Date réception entreprise recalée]],"M")</f>
        <v>25</v>
      </c>
      <c r="AR88" s="104"/>
      <c r="AS88" s="97">
        <f>EDATE(Données[[#This Row],[OS démarrage]],Données[[#This Row],[Délai chantier initial]])</f>
        <v>45901</v>
      </c>
      <c r="AT8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U88" s="156">
        <f>EDATE(Données[[#This Row],[Date réception entreprise recalée]],12)</f>
        <v>46296</v>
      </c>
      <c r="AV88" s="98">
        <f>(Données[[#This Row],[Date réception entreprise recalée]]-Données[[#This Row],[Date réception entreprise prévue initialement]])/30</f>
        <v>1</v>
      </c>
      <c r="AW88" s="54">
        <f>Données[[#This Row],[Date réception entreprise recalée]]</f>
        <v>45931</v>
      </c>
      <c r="AX88" s="52">
        <f>Données[[#This Row],[Date achèvement VEFA]]</f>
        <v>45931</v>
      </c>
      <c r="AY88" s="52">
        <f>Données[[#This Row],[Date achèvement VEFA]]</f>
        <v>45931</v>
      </c>
      <c r="AZ88" s="52">
        <f>Données[[#This Row],[Date achèvement VEFA]]</f>
        <v>45931</v>
      </c>
      <c r="BA88" s="99">
        <f>IF(Données[[#This Row],[TYPE]]="Rehab","-",IFERROR((Données[[#This Row],[Date Livraison VEFA estimée avec retards constatés]]-Données[[#This Row],[Date livraison contractuelle y/c avenant]])/30,"-"))</f>
        <v>0</v>
      </c>
      <c r="BB88" s="100">
        <f>IF(Données[[#This Row],[TYPE]]="Rehab","-",Données[[#This Row],[Date Livraison VEFA estimée avec retards constatés]]-Données[[#This Row],[Date livraison contractuelle y/c avenant]])</f>
        <v>0</v>
      </c>
      <c r="BC88" s="101" t="str">
        <f>IF(AND(Données[[#This Row],[TYPE]]&lt;&gt;"Rehab",Données[[#This Row],[Achèvement fondations]]&lt;&gt;""),EDATE(Données[[#This Row],[Achèvement fondations]],24),"")</f>
        <v/>
      </c>
      <c r="BD88" s="102">
        <f>IF(Données[[#This Row],[VEFA / PROPRE]]="vefa",EDATE(Données[[#This Row],[Date Livraison initiale VEFA]],1),EDATE(Données[[#This Row],[Date réception entreprise prévue initialement]],1))</f>
        <v>45962</v>
      </c>
      <c r="BE88" s="164">
        <f>IF(Données[[#This Row],[VEFA / PROPRE]]="VEFA",EDATE(Données[[#This Row],[Date Livraison VEFA estimée avec retards constatés]],1),EDATE(Données[[#This Row],[Date réception entreprise recalée]],1))</f>
        <v>45962</v>
      </c>
      <c r="BF88" s="69"/>
      <c r="BG88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88" s="94"/>
      <c r="BI88" s="94">
        <f>IF(Données[[#This Row],[TYPE]]="Rehab","",Données[[#This Row],[Loyer mensuel]]*Données[[#This Row],[Retard Inauguration (m)]])</f>
        <v>0</v>
      </c>
    </row>
    <row r="89" spans="1:61" x14ac:dyDescent="0.3">
      <c r="A89" s="4" t="s">
        <v>95</v>
      </c>
      <c r="B89" s="3" t="s">
        <v>23</v>
      </c>
      <c r="C89" s="91">
        <f>Données[[#This Row],[LLS]]+Données[[#This Row],[LLTS]]+Données[[#This Row],[PLS]]+Données[[#This Row],[REHAB]]</f>
        <v>15</v>
      </c>
      <c r="D89" s="91">
        <f>Données[[#This Row],[LLS]]+Données[[#This Row],[LLTS]]+Données[[#This Row],[PLS]]</f>
        <v>15</v>
      </c>
      <c r="E89" s="4">
        <v>15</v>
      </c>
      <c r="F89" s="4"/>
      <c r="G89" s="4"/>
      <c r="H89" s="4"/>
      <c r="I89" s="9">
        <v>1214.3</v>
      </c>
      <c r="J89" s="7">
        <v>1401.8</v>
      </c>
      <c r="K89" s="92">
        <f>IF(Données[[#This Row],[TYPE]]="Rehab","",Données[[#This Row],[SHAB y/c V]]/Données[[#This Row],[N]])</f>
        <v>80.953333333333333</v>
      </c>
      <c r="L89" s="92">
        <f>IF(Données[[#This Row],[TYPE]]="Rehab","",Données[[#This Row],[SF priorisée]]/Données[[#This Row],[N]])</f>
        <v>93.453333333333333</v>
      </c>
      <c r="M89" s="93">
        <f>IFERROR(Données[[#This Row],[SHAB y/c V]]/Données[[#This Row],[SF priorisée]],"-")</f>
        <v>0.86624340134113287</v>
      </c>
      <c r="N89" s="92"/>
      <c r="O89" s="11" t="s">
        <v>41</v>
      </c>
      <c r="P89" s="11" t="s">
        <v>43</v>
      </c>
      <c r="Q89" s="90"/>
      <c r="R89" s="94">
        <f>IFERROR(Données[[#This Row],[Prix Achat TTC]]/Données[[#This Row],[SHAB y/c V]],"-")</f>
        <v>0</v>
      </c>
      <c r="S89" s="94">
        <f>IFERROR(Données[[#This Row],[Prix Achat TTC]]/Données[[#This Row],[SF priorisée]],"-")</f>
        <v>0</v>
      </c>
      <c r="T89" s="94">
        <f>IFERROR(Données[[#This Row],[Prix Achat TTC]]/Données[[#This Row],[N]],"-")</f>
        <v>0</v>
      </c>
      <c r="U89" s="18">
        <v>44613</v>
      </c>
      <c r="V89" s="18">
        <v>44804</v>
      </c>
      <c r="W89" s="18">
        <v>44824</v>
      </c>
      <c r="X89" s="94">
        <f>IFERROR((DATEDIF(Données[[#This Row],[Demande LBU]],Données[[#This Row],[Arrêté LBU]],"d"))/30,0)</f>
        <v>6.3666666666666663</v>
      </c>
      <c r="Y89" s="22"/>
      <c r="Z89" s="22"/>
      <c r="AA89" s="88">
        <f>IFERROR((DATEDIF(Données[[#This Row],[Dde édition prêt]],Données[[#This Row],[Contrat de prêt]],"d"))/30,"-")</f>
        <v>0</v>
      </c>
      <c r="AB89" s="22">
        <f>EOMONTH(Données[[#This Row],[Contrat de prêt]],0)+1</f>
        <v>32</v>
      </c>
      <c r="AC89" s="22"/>
      <c r="AD89" s="22"/>
      <c r="AE89" s="85"/>
      <c r="AF89" s="22">
        <f>EDATE(Données[[#This Row],[Début préfinancement (1e jour du mois suivant la prise d''effet du contrat)]],Données[[#This Row],[Durée de préfinancement]]+12)</f>
        <v>366</v>
      </c>
      <c r="AG89" s="28"/>
      <c r="AH89" s="95" t="str">
        <f>IF(Données[[#This Row],[TYPE]]="Rehab","",IF(Données[[#This Row],[Montant des loyers perçus avant 1e échéance]]&lt;Données[[#This Row],[Montant échéance annuelle]],"oui","non"))</f>
        <v>non</v>
      </c>
      <c r="AI89" s="96">
        <f>IF(Données[[#This Row],[TYPE]]="Rehab","",(Données[[#This Row],[1e échéance de prêt (24 mois préfi + 12 mois différé = 36 mois)]]-Données[[#This Row],[Date inauguration recalée]])/30)</f>
        <v>-1522.3666666666666</v>
      </c>
      <c r="AJ89" s="94">
        <f>IF(Données[[#This Row],[TYPE]]="Rehab","",(Données[[#This Row],[Mois de loyers avant 1e échéance]]*Données[[#This Row],[Loyer mensuel]]))</f>
        <v>0</v>
      </c>
      <c r="AK89" s="62">
        <f>IF(Données[[#This Row],[TYPE]]="Rehab","",Données[[#This Row],[Montant des loyers perçus avant 1e échéance]]-Données[[#This Row],[Montant échéance annuelle]])</f>
        <v>0</v>
      </c>
      <c r="AL8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89" s="33">
        <v>45366</v>
      </c>
      <c r="AN89" s="39"/>
      <c r="AO89" s="92">
        <f>IFERROR((DATEDIF(Données[[#This Row],[Arrêté LBU]],Données[[#This Row],[OS démarrage]],"d"))/30,0)</f>
        <v>18.733333333333334</v>
      </c>
      <c r="AP89" s="48">
        <v>20</v>
      </c>
      <c r="AQ89" s="95">
        <f>DATEDIF(Données[[#This Row],[OS démarrage]],Données[[#This Row],[Date réception entreprise recalée]],"M")</f>
        <v>21</v>
      </c>
      <c r="AR89" s="104"/>
      <c r="AS89" s="97">
        <f>EDATE(Données[[#This Row],[OS démarrage]],Données[[#This Row],[Délai chantier initial]])</f>
        <v>45976</v>
      </c>
      <c r="AT8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U89" s="156">
        <f>EDATE(Données[[#This Row],[Date réception entreprise recalée]],12)</f>
        <v>46371</v>
      </c>
      <c r="AV89" s="98">
        <f>(Données[[#This Row],[Date réception entreprise recalée]]-Données[[#This Row],[Date réception entreprise prévue initialement]])/30</f>
        <v>1</v>
      </c>
      <c r="AW89" s="54"/>
      <c r="AX89" s="52"/>
      <c r="AY89" s="52"/>
      <c r="AZ89" s="52"/>
      <c r="BA89" s="99">
        <f>IF(Données[[#This Row],[TYPE]]="Rehab","-",IFERROR((Données[[#This Row],[Date Livraison VEFA estimée avec retards constatés]]-Données[[#This Row],[Date livraison contractuelle y/c avenant]])/30,"-"))</f>
        <v>0</v>
      </c>
      <c r="BB89" s="100">
        <f>IF(Données[[#This Row],[TYPE]]="Rehab","-",Données[[#This Row],[Date Livraison VEFA estimée avec retards constatés]]-Données[[#This Row],[Date livraison contractuelle y/c avenant]])</f>
        <v>0</v>
      </c>
      <c r="BC89" s="101" t="str">
        <f>IF(AND(Données[[#This Row],[TYPE]]&lt;&gt;"Rehab",Données[[#This Row],[Achèvement fondations]]&lt;&gt;""),EDATE(Données[[#This Row],[Achèvement fondations]],24),"")</f>
        <v/>
      </c>
      <c r="BD89" s="102">
        <f>IF(Données[[#This Row],[VEFA / PROPRE]]="vefa",EDATE(Données[[#This Row],[Date Livraison initiale VEFA]],1),EDATE(Données[[#This Row],[Date réception entreprise prévue initialement]],1))</f>
        <v>46006</v>
      </c>
      <c r="BE89" s="164">
        <f>IF(Données[[#This Row],[VEFA / PROPRE]]="VEFA",EDATE(Données[[#This Row],[Date Livraison VEFA estimée avec retards constatés]],1),EDATE(Données[[#This Row],[Date réception entreprise recalée]],1))</f>
        <v>46037</v>
      </c>
      <c r="BF89" s="69"/>
      <c r="BG89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89" s="94"/>
      <c r="BI89" s="94">
        <f>IF(Données[[#This Row],[TYPE]]="Rehab","",Données[[#This Row],[Loyer mensuel]]*Données[[#This Row],[Retard Inauguration (m)]])</f>
        <v>0</v>
      </c>
    </row>
    <row r="90" spans="1:61" x14ac:dyDescent="0.3">
      <c r="A90" s="4" t="s">
        <v>97</v>
      </c>
      <c r="B90" s="3" t="s">
        <v>24</v>
      </c>
      <c r="C90" s="91">
        <f>Données[[#This Row],[LLS]]+Données[[#This Row],[LLTS]]+Données[[#This Row],[PLS]]+Données[[#This Row],[REHAB]]</f>
        <v>18</v>
      </c>
      <c r="D90" s="91">
        <f>Données[[#This Row],[LLS]]+Données[[#This Row],[LLTS]]+Données[[#This Row],[PLS]]</f>
        <v>18</v>
      </c>
      <c r="E90" s="4"/>
      <c r="F90" s="4">
        <v>18</v>
      </c>
      <c r="G90" s="4"/>
      <c r="H90" s="4"/>
      <c r="I90" s="9">
        <v>914.4</v>
      </c>
      <c r="J90" s="7">
        <v>1024.9000000000001</v>
      </c>
      <c r="K90" s="92">
        <f>IF(Données[[#This Row],[TYPE]]="Rehab","",Données[[#This Row],[SHAB y/c V]]/Données[[#This Row],[N]])</f>
        <v>50.8</v>
      </c>
      <c r="L90" s="92">
        <f>IF(Données[[#This Row],[TYPE]]="Rehab","",Données[[#This Row],[SF priorisée]]/Données[[#This Row],[N]])</f>
        <v>56.938888888888897</v>
      </c>
      <c r="M90" s="93">
        <f>IFERROR(Données[[#This Row],[SHAB y/c V]]/Données[[#This Row],[SF priorisée]],"-")</f>
        <v>0.89218460337593897</v>
      </c>
      <c r="N90" s="92"/>
      <c r="O90" s="11" t="s">
        <v>41</v>
      </c>
      <c r="P90" s="11" t="s">
        <v>43</v>
      </c>
      <c r="Q90" s="90"/>
      <c r="R90" s="94">
        <f>IFERROR(Données[[#This Row],[Prix Achat TTC]]/Données[[#This Row],[SHAB y/c V]],"-")</f>
        <v>0</v>
      </c>
      <c r="S90" s="94">
        <f>IFERROR(Données[[#This Row],[Prix Achat TTC]]/Données[[#This Row],[SF priorisée]],"-")</f>
        <v>0</v>
      </c>
      <c r="T90" s="94">
        <f>IFERROR(Données[[#This Row],[Prix Achat TTC]]/Données[[#This Row],[N]],"-")</f>
        <v>0</v>
      </c>
      <c r="U90" s="18">
        <v>44613</v>
      </c>
      <c r="V90" s="18">
        <v>44804</v>
      </c>
      <c r="W90" s="18">
        <v>44824</v>
      </c>
      <c r="X90" s="94">
        <f>IFERROR((DATEDIF(Données[[#This Row],[Demande LBU]],Données[[#This Row],[Arrêté LBU]],"d"))/30,0)</f>
        <v>6.3666666666666663</v>
      </c>
      <c r="Y90" s="22"/>
      <c r="Z90" s="22"/>
      <c r="AA90" s="88">
        <f>IFERROR((DATEDIF(Données[[#This Row],[Dde édition prêt]],Données[[#This Row],[Contrat de prêt]],"d"))/30,"-")</f>
        <v>0</v>
      </c>
      <c r="AB90" s="22">
        <f>EOMONTH(Données[[#This Row],[Contrat de prêt]],0)+1</f>
        <v>32</v>
      </c>
      <c r="AC90" s="22"/>
      <c r="AD90" s="22"/>
      <c r="AE90" s="85"/>
      <c r="AF90" s="22">
        <f>EDATE(Données[[#This Row],[Début préfinancement (1e jour du mois suivant la prise d''effet du contrat)]],Données[[#This Row],[Durée de préfinancement]]+12)</f>
        <v>366</v>
      </c>
      <c r="AG90" s="28"/>
      <c r="AH90" s="95" t="str">
        <f>IF(Données[[#This Row],[TYPE]]="Rehab","",IF(Données[[#This Row],[Montant des loyers perçus avant 1e échéance]]&lt;Données[[#This Row],[Montant échéance annuelle]],"oui","non"))</f>
        <v>non</v>
      </c>
      <c r="AI90" s="96">
        <f>IF(Données[[#This Row],[TYPE]]="Rehab","",(Données[[#This Row],[1e échéance de prêt (24 mois préfi + 12 mois différé = 36 mois)]]-Données[[#This Row],[Date inauguration recalée]])/30)</f>
        <v>-1522.3666666666666</v>
      </c>
      <c r="AJ90" s="94">
        <f>IF(Données[[#This Row],[TYPE]]="Rehab","",(Données[[#This Row],[Mois de loyers avant 1e échéance]]*Données[[#This Row],[Loyer mensuel]]))</f>
        <v>0</v>
      </c>
      <c r="AK90" s="62">
        <f>IF(Données[[#This Row],[TYPE]]="Rehab","",Données[[#This Row],[Montant des loyers perçus avant 1e échéance]]-Données[[#This Row],[Montant échéance annuelle]])</f>
        <v>0</v>
      </c>
      <c r="AL9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0" s="33">
        <v>45366</v>
      </c>
      <c r="AN90" s="39"/>
      <c r="AO90" s="92">
        <f>IFERROR((DATEDIF(Données[[#This Row],[Arrêté LBU]],Données[[#This Row],[OS démarrage]],"d"))/30,0)</f>
        <v>18.733333333333334</v>
      </c>
      <c r="AP90" s="48">
        <v>20</v>
      </c>
      <c r="AQ90" s="95">
        <f>DATEDIF(Données[[#This Row],[OS démarrage]],Données[[#This Row],[Date réception entreprise recalée]],"M")</f>
        <v>21</v>
      </c>
      <c r="AR90" s="104"/>
      <c r="AS90" s="97">
        <f>EDATE(Données[[#This Row],[OS démarrage]],Données[[#This Row],[Délai chantier initial]])</f>
        <v>45976</v>
      </c>
      <c r="AT9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U90" s="156">
        <f>EDATE(Données[[#This Row],[Date réception entreprise recalée]],12)</f>
        <v>46371</v>
      </c>
      <c r="AV90" s="98">
        <f>(Données[[#This Row],[Date réception entreprise recalée]]-Données[[#This Row],[Date réception entreprise prévue initialement]])/30</f>
        <v>1</v>
      </c>
      <c r="AW90" s="54"/>
      <c r="AX90" s="52"/>
      <c r="AY90" s="52"/>
      <c r="AZ90" s="52"/>
      <c r="BA90" s="99">
        <f>IF(Données[[#This Row],[TYPE]]="Rehab","-",IFERROR((Données[[#This Row],[Date Livraison VEFA estimée avec retards constatés]]-Données[[#This Row],[Date livraison contractuelle y/c avenant]])/30,"-"))</f>
        <v>0</v>
      </c>
      <c r="BB90" s="100">
        <f>IF(Données[[#This Row],[TYPE]]="Rehab","-",Données[[#This Row],[Date Livraison VEFA estimée avec retards constatés]]-Données[[#This Row],[Date livraison contractuelle y/c avenant]])</f>
        <v>0</v>
      </c>
      <c r="BC90" s="101" t="str">
        <f>IF(AND(Données[[#This Row],[TYPE]]&lt;&gt;"Rehab",Données[[#This Row],[Achèvement fondations]]&lt;&gt;""),EDATE(Données[[#This Row],[Achèvement fondations]],24),"")</f>
        <v/>
      </c>
      <c r="BD90" s="102">
        <f>IF(Données[[#This Row],[VEFA / PROPRE]]="vefa",EDATE(Données[[#This Row],[Date Livraison initiale VEFA]],1),EDATE(Données[[#This Row],[Date réception entreprise prévue initialement]],1))</f>
        <v>46006</v>
      </c>
      <c r="BE90" s="164">
        <f>IF(Données[[#This Row],[VEFA / PROPRE]]="VEFA",EDATE(Données[[#This Row],[Date Livraison VEFA estimée avec retards constatés]],1),EDATE(Données[[#This Row],[Date réception entreprise recalée]],1))</f>
        <v>46037</v>
      </c>
      <c r="BF90" s="69"/>
      <c r="BG90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90" s="94"/>
      <c r="BI90" s="94">
        <f>IF(Données[[#This Row],[TYPE]]="Rehab","",Données[[#This Row],[Loyer mensuel]]*Données[[#This Row],[Retard Inauguration (m)]])</f>
        <v>0</v>
      </c>
    </row>
    <row r="91" spans="1:61" x14ac:dyDescent="0.3">
      <c r="A91" s="4" t="s">
        <v>98</v>
      </c>
      <c r="B91" s="3" t="s">
        <v>25</v>
      </c>
      <c r="C91" s="91">
        <f>Données[[#This Row],[LLS]]+Données[[#This Row],[LLTS]]+Données[[#This Row],[PLS]]+Données[[#This Row],[REHAB]]</f>
        <v>36</v>
      </c>
      <c r="D91" s="91">
        <f>Données[[#This Row],[LLS]]+Données[[#This Row],[LLTS]]+Données[[#This Row],[PLS]]</f>
        <v>36</v>
      </c>
      <c r="E91" s="4"/>
      <c r="F91" s="4"/>
      <c r="G91" s="4">
        <v>36</v>
      </c>
      <c r="H91" s="4"/>
      <c r="I91" s="9">
        <v>2611.2399999999998</v>
      </c>
      <c r="J91" s="7">
        <v>3013.87</v>
      </c>
      <c r="K91" s="92">
        <f>IF(Données[[#This Row],[TYPE]]="Rehab","",Données[[#This Row],[SHAB y/c V]]/Données[[#This Row],[N]])</f>
        <v>72.534444444444432</v>
      </c>
      <c r="L91" s="92">
        <f>IF(Données[[#This Row],[TYPE]]="Rehab","",Données[[#This Row],[SF priorisée]]/Données[[#This Row],[N]])</f>
        <v>83.718611111111102</v>
      </c>
      <c r="M91" s="93">
        <f>IFERROR(Données[[#This Row],[SHAB y/c V]]/Données[[#This Row],[SF priorisée]],"-")</f>
        <v>0.86640764200181153</v>
      </c>
      <c r="N91" s="92"/>
      <c r="O91" s="11" t="s">
        <v>34</v>
      </c>
      <c r="P91" s="11" t="s">
        <v>43</v>
      </c>
      <c r="Q91" s="125">
        <v>7024238.0199999996</v>
      </c>
      <c r="R91" s="94">
        <f>IFERROR(Données[[#This Row],[Prix Achat TTC]]/Données[[#This Row],[SHAB y/c V]],"-")</f>
        <v>2690.0009267627643</v>
      </c>
      <c r="S91" s="94">
        <f>IFERROR(Données[[#This Row],[Prix Achat TTC]]/Données[[#This Row],[SF priorisée]],"-")</f>
        <v>2330.6373599392141</v>
      </c>
      <c r="T91" s="94">
        <f>IFERROR(Données[[#This Row],[Prix Achat TTC]]/Données[[#This Row],[N]],"-")</f>
        <v>195117.72277777776</v>
      </c>
      <c r="U91" s="18">
        <v>44461</v>
      </c>
      <c r="V91" s="18">
        <v>44705</v>
      </c>
      <c r="W91" s="18">
        <v>44706</v>
      </c>
      <c r="X91" s="94">
        <f>IFERROR((DATEDIF(Données[[#This Row],[Demande LBU]],Données[[#This Row],[Arrêté LBU]],"d"))/30,0)</f>
        <v>8.1333333333333329</v>
      </c>
      <c r="Y91" s="22">
        <v>44833</v>
      </c>
      <c r="Z91" s="22"/>
      <c r="AA91" s="88" t="str">
        <f>IFERROR((DATEDIF(Données[[#This Row],[Dde édition prêt]],Données[[#This Row],[Contrat de prêt]],"d"))/30,"-")</f>
        <v>-</v>
      </c>
      <c r="AB91" s="22">
        <f>EOMONTH(Données[[#This Row],[Contrat de prêt]],0)+1</f>
        <v>32</v>
      </c>
      <c r="AC91" s="22"/>
      <c r="AD91" s="22"/>
      <c r="AE91" s="85"/>
      <c r="AF91" s="22">
        <f>EDATE(Données[[#This Row],[Début préfinancement (1e jour du mois suivant la prise d''effet du contrat)]],Données[[#This Row],[Durée de préfinancement]]+12)</f>
        <v>366</v>
      </c>
      <c r="AG91" s="28"/>
      <c r="AH91" s="95" t="str">
        <f>IF(Données[[#This Row],[TYPE]]="Rehab","",IF(Données[[#This Row],[Montant des loyers perçus avant 1e échéance]]&lt;Données[[#This Row],[Montant échéance annuelle]],"oui","non"))</f>
        <v>non</v>
      </c>
      <c r="AI91" s="96">
        <f>IF(Données[[#This Row],[TYPE]]="Rehab","",(Données[[#This Row],[1e échéance de prêt (24 mois préfi + 12 mois différé = 36 mois)]]-Données[[#This Row],[Date inauguration recalée]])/30)</f>
        <v>-1527.9333333333334</v>
      </c>
      <c r="AJ91" s="94">
        <f>IF(Données[[#This Row],[TYPE]]="Rehab","",(Données[[#This Row],[Mois de loyers avant 1e échéance]]*Données[[#This Row],[Loyer mensuel]]))</f>
        <v>0</v>
      </c>
      <c r="AK91" s="62">
        <f>IF(Données[[#This Row],[TYPE]]="Rehab","",Données[[#This Row],[Montant des loyers perçus avant 1e échéance]]-Données[[#This Row],[Montant échéance annuelle]])</f>
        <v>0</v>
      </c>
      <c r="AL9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1" s="33">
        <v>45413</v>
      </c>
      <c r="AN91" s="39"/>
      <c r="AO91" s="92">
        <f>IFERROR((DATEDIF(Données[[#This Row],[Arrêté LBU]],Données[[#This Row],[OS démarrage]],"d"))/30,0)</f>
        <v>23.6</v>
      </c>
      <c r="AP91" s="48">
        <v>24</v>
      </c>
      <c r="AQ91" s="95">
        <f>DATEDIF(Données[[#This Row],[OS démarrage]],Données[[#This Row],[Date réception entreprise recalée]],"M")</f>
        <v>25</v>
      </c>
      <c r="AR91" s="104"/>
      <c r="AS91" s="97">
        <f>EDATE(Données[[#This Row],[OS démarrage]],Données[[#This Row],[Délai chantier initial]])</f>
        <v>46143</v>
      </c>
      <c r="AT9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U91" s="156">
        <f>EDATE(Données[[#This Row],[Date réception entreprise recalée]],12)</f>
        <v>46539</v>
      </c>
      <c r="AV91" s="98">
        <f>(Données[[#This Row],[Date réception entreprise recalée]]-Données[[#This Row],[Date réception entreprise prévue initialement]])/30</f>
        <v>1.0333333333333334</v>
      </c>
      <c r="AW91" s="54">
        <f>Données[[#This Row],[Date réception entreprise recalée]]</f>
        <v>46174</v>
      </c>
      <c r="AX91" s="52">
        <f>Données[[#This Row],[Date achèvement VEFA]]</f>
        <v>46174</v>
      </c>
      <c r="AY91" s="52">
        <f>Données[[#This Row],[Date achèvement VEFA]]</f>
        <v>46174</v>
      </c>
      <c r="AZ91" s="52">
        <f>Données[[#This Row],[Date achèvement VEFA]]</f>
        <v>46174</v>
      </c>
      <c r="BA91" s="99">
        <f>IF(Données[[#This Row],[TYPE]]="Rehab","-",IFERROR((Données[[#This Row],[Date Livraison VEFA estimée avec retards constatés]]-Données[[#This Row],[Date livraison contractuelle y/c avenant]])/30,"-"))</f>
        <v>0</v>
      </c>
      <c r="BB91" s="100">
        <f>IF(Données[[#This Row],[TYPE]]="Rehab","-",Données[[#This Row],[Date Livraison VEFA estimée avec retards constatés]]-Données[[#This Row],[Date livraison contractuelle y/c avenant]])</f>
        <v>0</v>
      </c>
      <c r="BC91" s="101" t="str">
        <f>IF(AND(Données[[#This Row],[TYPE]]&lt;&gt;"Rehab",Données[[#This Row],[Achèvement fondations]]&lt;&gt;""),EDATE(Données[[#This Row],[Achèvement fondations]],24),"")</f>
        <v/>
      </c>
      <c r="BD91" s="102">
        <f>IF(Données[[#This Row],[VEFA / PROPRE]]="vefa",EDATE(Données[[#This Row],[Date Livraison initiale VEFA]],1),EDATE(Données[[#This Row],[Date réception entreprise prévue initialement]],1))</f>
        <v>46204</v>
      </c>
      <c r="BE91" s="164">
        <f>IF(Données[[#This Row],[VEFA / PROPRE]]="VEFA",EDATE(Données[[#This Row],[Date Livraison VEFA estimée avec retards constatés]],1),EDATE(Données[[#This Row],[Date réception entreprise recalée]],1))</f>
        <v>46204</v>
      </c>
      <c r="BF91" s="69"/>
      <c r="BG91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91" s="94"/>
      <c r="BI91" s="94">
        <f>IF(Données[[#This Row],[TYPE]]="Rehab","",Données[[#This Row],[Loyer mensuel]]*Données[[#This Row],[Retard Inauguration (m)]])</f>
        <v>0</v>
      </c>
    </row>
    <row r="92" spans="1:61" x14ac:dyDescent="0.3">
      <c r="A92" s="195" t="s">
        <v>96</v>
      </c>
      <c r="B92" s="3" t="s">
        <v>23</v>
      </c>
      <c r="C92" s="91">
        <f>Données[[#This Row],[LLS]]+Données[[#This Row],[LLTS]]+Données[[#This Row],[PLS]]+Données[[#This Row],[REHAB]]</f>
        <v>48</v>
      </c>
      <c r="D92" s="91">
        <f>Données[[#This Row],[LLS]]+Données[[#This Row],[LLTS]]+Données[[#This Row],[PLS]]</f>
        <v>48</v>
      </c>
      <c r="E92" s="4">
        <v>48</v>
      </c>
      <c r="F92" s="4"/>
      <c r="G92" s="4"/>
      <c r="H92" s="4"/>
      <c r="I92" s="9">
        <v>3790.1</v>
      </c>
      <c r="J92" s="7">
        <v>4421.78</v>
      </c>
      <c r="K92" s="92">
        <f>IF(Données[[#This Row],[TYPE]]="Rehab","",Données[[#This Row],[SHAB y/c V]]/Données[[#This Row],[N]])</f>
        <v>78.96041666666666</v>
      </c>
      <c r="L92" s="92">
        <f>IF(Données[[#This Row],[TYPE]]="Rehab","",Données[[#This Row],[SF priorisée]]/Données[[#This Row],[N]])</f>
        <v>92.120416666666657</v>
      </c>
      <c r="M92" s="93">
        <f>IFERROR(Données[[#This Row],[SHAB y/c V]]/Données[[#This Row],[SF priorisée]],"-")</f>
        <v>0.85714350329505318</v>
      </c>
      <c r="N92" s="92"/>
      <c r="O92" s="11" t="s">
        <v>34</v>
      </c>
      <c r="P92" s="11" t="s">
        <v>43</v>
      </c>
      <c r="Q92" s="14">
        <v>9475249.9900000002</v>
      </c>
      <c r="R92" s="94">
        <f>IFERROR(Données[[#This Row],[Prix Achat TTC]]/Données[[#This Row],[SHAB y/c V]],"-")</f>
        <v>2499.9999973615472</v>
      </c>
      <c r="S92" s="94">
        <f>IFERROR(Données[[#This Row],[Prix Achat TTC]]/Données[[#This Row],[SF priorisée]],"-")</f>
        <v>2142.8587559761004</v>
      </c>
      <c r="T92" s="94">
        <f>IFERROR(Données[[#This Row],[Prix Achat TTC]]/Données[[#This Row],[N]],"-")</f>
        <v>197401.04145833335</v>
      </c>
      <c r="U92" s="18">
        <v>44461</v>
      </c>
      <c r="V92" s="18">
        <v>44701</v>
      </c>
      <c r="W92" s="18">
        <v>44712</v>
      </c>
      <c r="X92" s="94">
        <f>IFERROR((DATEDIF(Données[[#This Row],[Demande LBU]],Données[[#This Row],[Arrêté LBU]],"d"))/30,0)</f>
        <v>8</v>
      </c>
      <c r="Y92" s="24">
        <v>45031</v>
      </c>
      <c r="Z92" s="22"/>
      <c r="AA92" s="88" t="str">
        <f>IFERROR((DATEDIF(Données[[#This Row],[Dde édition prêt]],Données[[#This Row],[Contrat de prêt]],"d"))/30,"-")</f>
        <v>-</v>
      </c>
      <c r="AB92" s="22">
        <f>EOMONTH(Données[[#This Row],[Contrat de prêt]],0)+1</f>
        <v>32</v>
      </c>
      <c r="AC92" s="22"/>
      <c r="AD92" s="22"/>
      <c r="AE92" s="85"/>
      <c r="AF92" s="22">
        <f>EDATE(Données[[#This Row],[Début préfinancement (1e jour du mois suivant la prise d''effet du contrat)]],Données[[#This Row],[Durée de préfinancement]]+12)</f>
        <v>366</v>
      </c>
      <c r="AG92" s="28"/>
      <c r="AH92" s="95" t="str">
        <f>IF(Données[[#This Row],[TYPE]]="Rehab","",IF(Données[[#This Row],[Montant des loyers perçus avant 1e échéance]]&lt;Données[[#This Row],[Montant échéance annuelle]],"oui","non"))</f>
        <v>non</v>
      </c>
      <c r="AI92" s="96">
        <f>IF(Données[[#This Row],[TYPE]]="Rehab","",(Données[[#This Row],[1e échéance de prêt (24 mois préfi + 12 mois différé = 36 mois)]]-Données[[#This Row],[Date inauguration recalée]])/30)</f>
        <v>-1527.9333333333334</v>
      </c>
      <c r="AJ92" s="94">
        <f>IF(Données[[#This Row],[TYPE]]="Rehab","",(Données[[#This Row],[Mois de loyers avant 1e échéance]]*Données[[#This Row],[Loyer mensuel]]))</f>
        <v>0</v>
      </c>
      <c r="AK92" s="62">
        <f>IF(Données[[#This Row],[TYPE]]="Rehab","",Données[[#This Row],[Montant des loyers perçus avant 1e échéance]]-Données[[#This Row],[Montant échéance annuelle]])</f>
        <v>0</v>
      </c>
      <c r="AL9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2" s="33">
        <v>45413</v>
      </c>
      <c r="AN92" s="39"/>
      <c r="AO92" s="92">
        <f>IFERROR((DATEDIF(Données[[#This Row],[Arrêté LBU]],Données[[#This Row],[OS démarrage]],"d"))/30,0)</f>
        <v>23.733333333333334</v>
      </c>
      <c r="AP92" s="48">
        <v>24</v>
      </c>
      <c r="AQ92" s="95">
        <f>DATEDIF(Données[[#This Row],[OS démarrage]],Données[[#This Row],[Date réception entreprise recalée]],"M")</f>
        <v>25</v>
      </c>
      <c r="AR92" s="104"/>
      <c r="AS92" s="97">
        <f>EDATE(Données[[#This Row],[OS démarrage]],Données[[#This Row],[Délai chantier initial]])</f>
        <v>46143</v>
      </c>
      <c r="AT9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U92" s="156">
        <f>EDATE(Données[[#This Row],[Date réception entreprise recalée]],12)</f>
        <v>46539</v>
      </c>
      <c r="AV92" s="98">
        <f>(Données[[#This Row],[Date réception entreprise recalée]]-Données[[#This Row],[Date réception entreprise prévue initialement]])/30</f>
        <v>1.0333333333333334</v>
      </c>
      <c r="AW92" s="54">
        <f>Données[[#This Row],[Date réception entreprise recalée]]</f>
        <v>46174</v>
      </c>
      <c r="AX92" s="52">
        <f>Données[[#This Row],[Date achèvement VEFA]]</f>
        <v>46174</v>
      </c>
      <c r="AY92" s="52">
        <f>Données[[#This Row],[Date achèvement VEFA]]</f>
        <v>46174</v>
      </c>
      <c r="AZ92" s="52">
        <f>Données[[#This Row],[Date achèvement VEFA]]</f>
        <v>46174</v>
      </c>
      <c r="BA92" s="99">
        <f>IF(Données[[#This Row],[TYPE]]="Rehab","-",IFERROR((Données[[#This Row],[Date Livraison VEFA estimée avec retards constatés]]-Données[[#This Row],[Date livraison contractuelle y/c avenant]])/30,"-"))</f>
        <v>0</v>
      </c>
      <c r="BB92" s="100">
        <f>IF(Données[[#This Row],[TYPE]]="Rehab","-",Données[[#This Row],[Date Livraison VEFA estimée avec retards constatés]]-Données[[#This Row],[Date livraison contractuelle y/c avenant]])</f>
        <v>0</v>
      </c>
      <c r="BC92" s="101" t="str">
        <f>IF(AND(Données[[#This Row],[TYPE]]&lt;&gt;"Rehab",Données[[#This Row],[Achèvement fondations]]&lt;&gt;""),EDATE(Données[[#This Row],[Achèvement fondations]],24),"")</f>
        <v/>
      </c>
      <c r="BD92" s="102">
        <f>IF(Données[[#This Row],[VEFA / PROPRE]]="vefa",EDATE(Données[[#This Row],[Date Livraison initiale VEFA]],1),EDATE(Données[[#This Row],[Date réception entreprise prévue initialement]],1))</f>
        <v>46204</v>
      </c>
      <c r="BE92" s="164">
        <f>IF(Données[[#This Row],[VEFA / PROPRE]]="VEFA",EDATE(Données[[#This Row],[Date Livraison VEFA estimée avec retards constatés]],1),EDATE(Données[[#This Row],[Date réception entreprise recalée]],1))</f>
        <v>46204</v>
      </c>
      <c r="BF92" s="69"/>
      <c r="BG92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92" s="94"/>
      <c r="BI92" s="94">
        <f>IF(Données[[#This Row],[TYPE]]="Rehab","",Données[[#This Row],[Loyer mensuel]]*Données[[#This Row],[Retard Inauguration (m)]])</f>
        <v>0</v>
      </c>
    </row>
    <row r="93" spans="1:61" x14ac:dyDescent="0.3">
      <c r="A93" s="61" t="s">
        <v>94</v>
      </c>
      <c r="B93" s="3" t="s">
        <v>24</v>
      </c>
      <c r="C93" s="91">
        <f>Données[[#This Row],[LLS]]+Données[[#This Row],[LLTS]]+Données[[#This Row],[PLS]]+Données[[#This Row],[REHAB]]</f>
        <v>18</v>
      </c>
      <c r="D93" s="91">
        <f>Données[[#This Row],[LLS]]+Données[[#This Row],[LLTS]]+Données[[#This Row],[PLS]]</f>
        <v>18</v>
      </c>
      <c r="E93" s="4"/>
      <c r="F93" s="4">
        <v>18</v>
      </c>
      <c r="G93" s="4"/>
      <c r="H93" s="4"/>
      <c r="I93" s="9">
        <v>728.46</v>
      </c>
      <c r="J93" s="7">
        <v>871.55</v>
      </c>
      <c r="K93" s="92">
        <f>IF(Données[[#This Row],[TYPE]]="Rehab","",Données[[#This Row],[SHAB y/c V]]/Données[[#This Row],[N]])</f>
        <v>40.47</v>
      </c>
      <c r="L93" s="92">
        <f>IF(Données[[#This Row],[TYPE]]="Rehab","",Données[[#This Row],[SF priorisée]]/Données[[#This Row],[N]])</f>
        <v>48.419444444444444</v>
      </c>
      <c r="M93" s="93">
        <f>IFERROR(Données[[#This Row],[SHAB y/c V]]/Données[[#This Row],[SF priorisée]],"-")</f>
        <v>0.83582123802420982</v>
      </c>
      <c r="N93" s="92"/>
      <c r="O93" s="11" t="s">
        <v>34</v>
      </c>
      <c r="P93" s="11" t="s">
        <v>43</v>
      </c>
      <c r="Q93" s="125">
        <v>2003266.69</v>
      </c>
      <c r="R93" s="94">
        <f>IFERROR(Données[[#This Row],[Prix Achat TTC]]/Données[[#This Row],[SHAB y/c V]],"-")</f>
        <v>2750.0023199626607</v>
      </c>
      <c r="S93" s="94">
        <f>IFERROR(Données[[#This Row],[Prix Achat TTC]]/Données[[#This Row],[SF priorisée]],"-")</f>
        <v>2298.5103436406403</v>
      </c>
      <c r="T93" s="94">
        <f>IFERROR(Données[[#This Row],[Prix Achat TTC]]/Données[[#This Row],[N]],"-")</f>
        <v>111292.59388888889</v>
      </c>
      <c r="U93" s="18">
        <v>44461</v>
      </c>
      <c r="V93" s="18">
        <v>44701</v>
      </c>
      <c r="W93" s="18">
        <v>44712</v>
      </c>
      <c r="X93" s="94">
        <f>IFERROR((DATEDIF(Données[[#This Row],[Demande LBU]],Données[[#This Row],[Arrêté LBU]],"d"))/30,0)</f>
        <v>8</v>
      </c>
      <c r="Y93" s="24">
        <v>45031</v>
      </c>
      <c r="Z93" s="22"/>
      <c r="AA93" s="88" t="str">
        <f>IFERROR((DATEDIF(Données[[#This Row],[Dde édition prêt]],Données[[#This Row],[Contrat de prêt]],"d"))/30,"-")</f>
        <v>-</v>
      </c>
      <c r="AB93" s="22">
        <f>EOMONTH(Données[[#This Row],[Contrat de prêt]],0)+1</f>
        <v>32</v>
      </c>
      <c r="AC93" s="22"/>
      <c r="AD93" s="22"/>
      <c r="AE93" s="85"/>
      <c r="AF93" s="22">
        <f>EDATE(Données[[#This Row],[Début préfinancement (1e jour du mois suivant la prise d''effet du contrat)]],Données[[#This Row],[Durée de préfinancement]]+12)</f>
        <v>366</v>
      </c>
      <c r="AG93" s="28"/>
      <c r="AH93" s="95" t="str">
        <f>IF(Données[[#This Row],[TYPE]]="Rehab","",IF(Données[[#This Row],[Montant des loyers perçus avant 1e échéance]]&lt;Données[[#This Row],[Montant échéance annuelle]],"oui","non"))</f>
        <v>non</v>
      </c>
      <c r="AI93" s="96">
        <f>IF(Données[[#This Row],[TYPE]]="Rehab","",(Données[[#This Row],[1e échéance de prêt (24 mois préfi + 12 mois différé = 36 mois)]]-Données[[#This Row],[Date inauguration recalée]])/30)</f>
        <v>-1527.9333333333334</v>
      </c>
      <c r="AJ93" s="94">
        <f>IF(Données[[#This Row],[TYPE]]="Rehab","",(Données[[#This Row],[Mois de loyers avant 1e échéance]]*Données[[#This Row],[Loyer mensuel]]))</f>
        <v>0</v>
      </c>
      <c r="AK93" s="62">
        <f>IF(Données[[#This Row],[TYPE]]="Rehab","",Données[[#This Row],[Montant des loyers perçus avant 1e échéance]]-Données[[#This Row],[Montant échéance annuelle]])</f>
        <v>0</v>
      </c>
      <c r="AL9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3" s="33">
        <v>45413</v>
      </c>
      <c r="AN93" s="39"/>
      <c r="AO93" s="92">
        <f>IFERROR((DATEDIF(Données[[#This Row],[Arrêté LBU]],Données[[#This Row],[OS démarrage]],"d"))/30,0)</f>
        <v>23.733333333333334</v>
      </c>
      <c r="AP93" s="48">
        <v>24</v>
      </c>
      <c r="AQ93" s="95">
        <f>DATEDIF(Données[[#This Row],[OS démarrage]],Données[[#This Row],[Date réception entreprise recalée]],"M")</f>
        <v>25</v>
      </c>
      <c r="AR93" s="104"/>
      <c r="AS93" s="97">
        <f>EDATE(Données[[#This Row],[OS démarrage]],Données[[#This Row],[Délai chantier initial]])</f>
        <v>46143</v>
      </c>
      <c r="AT9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U93" s="156">
        <f>EDATE(Données[[#This Row],[Date réception entreprise recalée]],12)</f>
        <v>46539</v>
      </c>
      <c r="AV93" s="98">
        <f>(Données[[#This Row],[Date réception entreprise recalée]]-Données[[#This Row],[Date réception entreprise prévue initialement]])/30</f>
        <v>1.0333333333333334</v>
      </c>
      <c r="AW93" s="54">
        <f>Données[[#This Row],[Date réception entreprise recalée]]</f>
        <v>46174</v>
      </c>
      <c r="AX93" s="52">
        <f>Données[[#This Row],[Date achèvement VEFA]]</f>
        <v>46174</v>
      </c>
      <c r="AY93" s="52">
        <f>Données[[#This Row],[Date achèvement VEFA]]</f>
        <v>46174</v>
      </c>
      <c r="AZ93" s="52">
        <f>Données[[#This Row],[Date achèvement VEFA]]</f>
        <v>46174</v>
      </c>
      <c r="BA93" s="99">
        <f>IF(Données[[#This Row],[TYPE]]="Rehab","-",IFERROR((Données[[#This Row],[Date Livraison VEFA estimée avec retards constatés]]-Données[[#This Row],[Date livraison contractuelle y/c avenant]])/30,"-"))</f>
        <v>0</v>
      </c>
      <c r="BB93" s="100">
        <f>IF(Données[[#This Row],[TYPE]]="Rehab","-",Données[[#This Row],[Date Livraison VEFA estimée avec retards constatés]]-Données[[#This Row],[Date livraison contractuelle y/c avenant]])</f>
        <v>0</v>
      </c>
      <c r="BC93" s="101" t="str">
        <f>IF(AND(Données[[#This Row],[TYPE]]&lt;&gt;"Rehab",Données[[#This Row],[Achèvement fondations]]&lt;&gt;""),EDATE(Données[[#This Row],[Achèvement fondations]],24),"")</f>
        <v/>
      </c>
      <c r="BD93" s="102">
        <f>IF(Données[[#This Row],[VEFA / PROPRE]]="vefa",EDATE(Données[[#This Row],[Date Livraison initiale VEFA]],1),EDATE(Données[[#This Row],[Date réception entreprise prévue initialement]],1))</f>
        <v>46204</v>
      </c>
      <c r="BE93" s="164">
        <f>IF(Données[[#This Row],[VEFA / PROPRE]]="VEFA",EDATE(Données[[#This Row],[Date Livraison VEFA estimée avec retards constatés]],1),EDATE(Données[[#This Row],[Date réception entreprise recalée]],1))</f>
        <v>46204</v>
      </c>
      <c r="BF93" s="69"/>
      <c r="BG93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93" s="94"/>
      <c r="BI93" s="94">
        <f>IF(Données[[#This Row],[TYPE]]="Rehab","",Données[[#This Row],[Loyer mensuel]]*Données[[#This Row],[Retard Inauguration (m)]])</f>
        <v>0</v>
      </c>
    </row>
    <row r="94" spans="1:61" x14ac:dyDescent="0.3">
      <c r="A94" s="4" t="s">
        <v>95</v>
      </c>
      <c r="B94" s="3" t="s">
        <v>24</v>
      </c>
      <c r="C94" s="91">
        <f>Données[[#This Row],[LLS]]+Données[[#This Row],[LLTS]]+Données[[#This Row],[PLS]]+Données[[#This Row],[REHAB]]</f>
        <v>39</v>
      </c>
      <c r="D94" s="91">
        <f>Données[[#This Row],[LLS]]+Données[[#This Row],[LLTS]]+Données[[#This Row],[PLS]]</f>
        <v>39</v>
      </c>
      <c r="E94" s="4"/>
      <c r="F94" s="4">
        <v>39</v>
      </c>
      <c r="G94" s="4"/>
      <c r="H94" s="4"/>
      <c r="I94" s="9">
        <v>1861.08</v>
      </c>
      <c r="J94" s="7">
        <v>2214.67</v>
      </c>
      <c r="K94" s="92">
        <f>IF(Données[[#This Row],[TYPE]]="Rehab","",Données[[#This Row],[SHAB y/c V]]/Données[[#This Row],[N]])</f>
        <v>47.72</v>
      </c>
      <c r="L94" s="92">
        <f>IF(Données[[#This Row],[TYPE]]="Rehab","",Données[[#This Row],[SF priorisée]]/Données[[#This Row],[N]])</f>
        <v>56.786410256410257</v>
      </c>
      <c r="M94" s="93">
        <f>IFERROR(Données[[#This Row],[SHAB y/c V]]/Données[[#This Row],[SF priorisée]],"-")</f>
        <v>0.84034190195378988</v>
      </c>
      <c r="N94" s="92"/>
      <c r="O94" s="11" t="s">
        <v>41</v>
      </c>
      <c r="P94" s="11" t="s">
        <v>43</v>
      </c>
      <c r="Q94" s="90"/>
      <c r="R94" s="94">
        <f>IFERROR(Données[[#This Row],[Prix Achat TTC]]/Données[[#This Row],[SHAB y/c V]],"-")</f>
        <v>0</v>
      </c>
      <c r="S94" s="94">
        <f>IFERROR(Données[[#This Row],[Prix Achat TTC]]/Données[[#This Row],[SF priorisée]],"-")</f>
        <v>0</v>
      </c>
      <c r="T94" s="94">
        <f>IFERROR(Données[[#This Row],[Prix Achat TTC]]/Données[[#This Row],[N]],"-")</f>
        <v>0</v>
      </c>
      <c r="U94" s="18">
        <v>45030</v>
      </c>
      <c r="V94" s="18"/>
      <c r="W94" s="18"/>
      <c r="X94" s="94">
        <f>IFERROR((DATEDIF(Données[[#This Row],[Demande LBU]],Données[[#This Row],[Arrêté LBU]],"d"))/30,0)</f>
        <v>0</v>
      </c>
      <c r="Y94" s="22"/>
      <c r="Z94" s="22"/>
      <c r="AA94" s="88">
        <f>IFERROR((DATEDIF(Données[[#This Row],[Dde édition prêt]],Données[[#This Row],[Contrat de prêt]],"d"))/30,"-")</f>
        <v>0</v>
      </c>
      <c r="AB94" s="22">
        <f>EOMONTH(Données[[#This Row],[Contrat de prêt]],0)+1</f>
        <v>32</v>
      </c>
      <c r="AC94" s="22"/>
      <c r="AD94" s="22"/>
      <c r="AE94" s="85"/>
      <c r="AF94" s="22">
        <f>EDATE(Données[[#This Row],[Début préfinancement (1e jour du mois suivant la prise d''effet du contrat)]],Données[[#This Row],[Durée de préfinancement]]+12)</f>
        <v>366</v>
      </c>
      <c r="AG94" s="28"/>
      <c r="AH94" s="95" t="str">
        <f>IF(Données[[#This Row],[TYPE]]="Rehab","",IF(Données[[#This Row],[Montant des loyers perçus avant 1e échéance]]&lt;Données[[#This Row],[Montant échéance annuelle]],"oui","non"))</f>
        <v>non</v>
      </c>
      <c r="AI94" s="96">
        <f>IF(Données[[#This Row],[TYPE]]="Rehab","",(Données[[#This Row],[1e échéance de prêt (24 mois préfi + 12 mois différé = 36 mois)]]-Données[[#This Row],[Date inauguration recalée]])/30)</f>
        <v>-1528.9666666666667</v>
      </c>
      <c r="AJ94" s="94">
        <f>IF(Données[[#This Row],[TYPE]]="Rehab","",(Données[[#This Row],[Mois de loyers avant 1e échéance]]*Données[[#This Row],[Loyer mensuel]]))</f>
        <v>0</v>
      </c>
      <c r="AK94" s="62">
        <f>IF(Données[[#This Row],[TYPE]]="Rehab","",Données[[#This Row],[Montant des loyers perçus avant 1e échéance]]-Données[[#This Row],[Montant échéance annuelle]])</f>
        <v>0</v>
      </c>
      <c r="AL9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4" s="33">
        <v>45444</v>
      </c>
      <c r="AN94" s="39"/>
      <c r="AO94" s="92">
        <f>IFERROR((DATEDIF(Données[[#This Row],[Arrêté LBU]],Données[[#This Row],[OS démarrage]],"d"))/30,0)</f>
        <v>1514.8</v>
      </c>
      <c r="AP94" s="48">
        <v>24</v>
      </c>
      <c r="AQ94" s="95">
        <f>DATEDIF(Données[[#This Row],[OS démarrage]],Données[[#This Row],[Date réception entreprise recalée]],"M")</f>
        <v>25</v>
      </c>
      <c r="AR94" s="32"/>
      <c r="AS94" s="97">
        <f>EDATE(Données[[#This Row],[OS démarrage]],Données[[#This Row],[Délai chantier initial]])</f>
        <v>46174</v>
      </c>
      <c r="AT9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46204</v>
      </c>
      <c r="AU94" s="156">
        <f>EDATE(Données[[#This Row],[Date réception entreprise recalée]],12)</f>
        <v>46569</v>
      </c>
      <c r="AV94" s="98">
        <f>(Données[[#This Row],[Date réception entreprise recalée]]-Données[[#This Row],[Date réception entreprise prévue initialement]])/30</f>
        <v>1</v>
      </c>
      <c r="AW94" s="54"/>
      <c r="AX94" s="52"/>
      <c r="AY94" s="52"/>
      <c r="AZ94" s="52"/>
      <c r="BA94" s="99">
        <f>IF(Données[[#This Row],[TYPE]]="Rehab","-",IFERROR((Données[[#This Row],[Date Livraison VEFA estimée avec retards constatés]]-Données[[#This Row],[Date livraison contractuelle y/c avenant]])/30,"-"))</f>
        <v>0</v>
      </c>
      <c r="BB94" s="100">
        <f>IF(Données[[#This Row],[TYPE]]="Rehab","-",Données[[#This Row],[Date Livraison VEFA estimée avec retards constatés]]-Données[[#This Row],[Date livraison contractuelle y/c avenant]])</f>
        <v>0</v>
      </c>
      <c r="BC94" s="101" t="str">
        <f>IF(AND(Données[[#This Row],[TYPE]]&lt;&gt;"Rehab",Données[[#This Row],[Achèvement fondations]]&lt;&gt;""),EDATE(Données[[#This Row],[Achèvement fondations]],24),"")</f>
        <v/>
      </c>
      <c r="BD94" s="102">
        <f>IF(Données[[#This Row],[VEFA / PROPRE]]="vefa",EDATE(Données[[#This Row],[Date Livraison initiale VEFA]],1),EDATE(Données[[#This Row],[Date réception entreprise prévue initialement]],1))</f>
        <v>46204</v>
      </c>
      <c r="BE94" s="164">
        <f>IF(Données[[#This Row],[VEFA / PROPRE]]="VEFA",EDATE(Données[[#This Row],[Date Livraison VEFA estimée avec retards constatés]],1),EDATE(Données[[#This Row],[Date réception entreprise recalée]],1))</f>
        <v>46235</v>
      </c>
      <c r="BF94" s="69"/>
      <c r="BG94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94" s="94"/>
      <c r="BI94" s="94">
        <f>IF(Données[[#This Row],[TYPE]]="Rehab","",Données[[#This Row],[Loyer mensuel]]*Données[[#This Row],[Retard Inauguration (m)]])</f>
        <v>0</v>
      </c>
    </row>
    <row r="95" spans="1:61" x14ac:dyDescent="0.3">
      <c r="A95" s="4" t="s">
        <v>97</v>
      </c>
      <c r="B95" s="3" t="s">
        <v>24</v>
      </c>
      <c r="C95" s="91">
        <f>Données[[#This Row],[LLS]]+Données[[#This Row],[LLTS]]+Données[[#This Row],[PLS]]+Données[[#This Row],[REHAB]]</f>
        <v>55</v>
      </c>
      <c r="D95" s="91">
        <f>Données[[#This Row],[LLS]]+Données[[#This Row],[LLTS]]+Données[[#This Row],[PLS]]</f>
        <v>55</v>
      </c>
      <c r="E95" s="4"/>
      <c r="F95" s="4">
        <v>55</v>
      </c>
      <c r="G95" s="4"/>
      <c r="H95" s="4"/>
      <c r="I95" s="9">
        <v>4011</v>
      </c>
      <c r="J95" s="7">
        <v>4241.25</v>
      </c>
      <c r="K95" s="92">
        <f>IF(Données[[#This Row],[TYPE]]="Rehab","",Données[[#This Row],[SHAB y/c V]]/Données[[#This Row],[N]])</f>
        <v>72.927272727272722</v>
      </c>
      <c r="L95" s="92">
        <f>IF(Données[[#This Row],[TYPE]]="Rehab","",Données[[#This Row],[SF priorisée]]/Données[[#This Row],[N]])</f>
        <v>77.11363636363636</v>
      </c>
      <c r="M95" s="93">
        <f>IFERROR(Données[[#This Row],[SHAB y/c V]]/Données[[#This Row],[SF priorisée]],"-")</f>
        <v>0.94571175950486297</v>
      </c>
      <c r="N95" s="92"/>
      <c r="O95" s="11" t="s">
        <v>41</v>
      </c>
      <c r="P95" s="11" t="s">
        <v>43</v>
      </c>
      <c r="Q95" s="90"/>
      <c r="R95" s="94">
        <f>IFERROR(Données[[#This Row],[Prix Achat TTC]]/Données[[#This Row],[SHAB y/c V]],"-")</f>
        <v>0</v>
      </c>
      <c r="S95" s="94">
        <f>IFERROR(Données[[#This Row],[Prix Achat TTC]]/Données[[#This Row],[SF priorisée]],"-")</f>
        <v>0</v>
      </c>
      <c r="T95" s="94">
        <f>IFERROR(Données[[#This Row],[Prix Achat TTC]]/Données[[#This Row],[N]],"-")</f>
        <v>0</v>
      </c>
      <c r="U95" s="18">
        <v>44985</v>
      </c>
      <c r="V95" s="18"/>
      <c r="W95" s="18"/>
      <c r="X95" s="94">
        <f>IFERROR((DATEDIF(Données[[#This Row],[Demande LBU]],Données[[#This Row],[Arrêté LBU]],"d"))/30,0)</f>
        <v>0</v>
      </c>
      <c r="Y95" s="22"/>
      <c r="Z95" s="22"/>
      <c r="AA95" s="88">
        <f>IFERROR((DATEDIF(Données[[#This Row],[Dde édition prêt]],Données[[#This Row],[Contrat de prêt]],"d"))/30,"-")</f>
        <v>0</v>
      </c>
      <c r="AB95" s="22">
        <f>EOMONTH(Données[[#This Row],[Contrat de prêt]],0)+1</f>
        <v>32</v>
      </c>
      <c r="AC95" s="22"/>
      <c r="AD95" s="22"/>
      <c r="AE95" s="85"/>
      <c r="AF95" s="22">
        <f>EDATE(Données[[#This Row],[Début préfinancement (1e jour du mois suivant la prise d''effet du contrat)]],Données[[#This Row],[Durée de préfinancement]]+12)</f>
        <v>366</v>
      </c>
      <c r="AG95" s="28"/>
      <c r="AH95" s="95" t="str">
        <f>IF(Données[[#This Row],[TYPE]]="Rehab","",IF(Données[[#This Row],[Montant des loyers perçus avant 1e échéance]]&lt;Données[[#This Row],[Montant échéance annuelle]],"oui","non"))</f>
        <v>non</v>
      </c>
      <c r="AI95" s="96">
        <f>IF(Données[[#This Row],[TYPE]]="Rehab","",(Données[[#This Row],[1e échéance de prêt (24 mois préfi + 12 mois différé = 36 mois)]]-Données[[#This Row],[Date inauguration recalée]])/30)</f>
        <v>-1534.5333333333333</v>
      </c>
      <c r="AJ95" s="94">
        <f>IF(Données[[#This Row],[TYPE]]="Rehab","",(Données[[#This Row],[Mois de loyers avant 1e échéance]]*Données[[#This Row],[Loyer mensuel]]))</f>
        <v>0</v>
      </c>
      <c r="AK95" s="62">
        <f>IF(Données[[#This Row],[TYPE]]="Rehab","",Données[[#This Row],[Montant des loyers perçus avant 1e échéance]]-Données[[#This Row],[Montant échéance annuelle]])</f>
        <v>0</v>
      </c>
      <c r="AL9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5" s="34">
        <v>45488</v>
      </c>
      <c r="AN95" s="39"/>
      <c r="AO95" s="92">
        <f>IFERROR((DATEDIF(Données[[#This Row],[Arrêté LBU]],Données[[#This Row],[OS démarrage]],"d"))/30,0)</f>
        <v>1516.2666666666667</v>
      </c>
      <c r="AP95" s="48">
        <v>28</v>
      </c>
      <c r="AQ95" s="95">
        <f>DATEDIF(Données[[#This Row],[OS démarrage]],Données[[#This Row],[Date réception entreprise recalée]],"M")</f>
        <v>29</v>
      </c>
      <c r="AR95" s="104"/>
      <c r="AS95" s="97">
        <f>EDATE(Données[[#This Row],[OS démarrage]],Données[[#This Row],[Délai chantier initial]])</f>
        <v>46341</v>
      </c>
      <c r="AT9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46371</v>
      </c>
      <c r="AU95" s="156">
        <f>EDATE(Données[[#This Row],[Date réception entreprise recalée]],12)</f>
        <v>46736</v>
      </c>
      <c r="AV95" s="98">
        <f>(Données[[#This Row],[Date réception entreprise recalée]]-Données[[#This Row],[Date réception entreprise prévue initialement]])/30</f>
        <v>1</v>
      </c>
      <c r="AW95" s="54"/>
      <c r="AX95" s="52"/>
      <c r="AY95" s="52"/>
      <c r="AZ95" s="52"/>
      <c r="BA95" s="99">
        <f>IF(Données[[#This Row],[TYPE]]="Rehab","-",IFERROR((Données[[#This Row],[Date Livraison VEFA estimée avec retards constatés]]-Données[[#This Row],[Date livraison contractuelle y/c avenant]])/30,"-"))</f>
        <v>0</v>
      </c>
      <c r="BB95" s="100">
        <f>IF(Données[[#This Row],[TYPE]]="Rehab","-",Données[[#This Row],[Date Livraison VEFA estimée avec retards constatés]]-Données[[#This Row],[Date livraison contractuelle y/c avenant]])</f>
        <v>0</v>
      </c>
      <c r="BC95" s="101" t="str">
        <f>IF(AND(Données[[#This Row],[TYPE]]&lt;&gt;"Rehab",Données[[#This Row],[Achèvement fondations]]&lt;&gt;""),EDATE(Données[[#This Row],[Achèvement fondations]],24),"")</f>
        <v/>
      </c>
      <c r="BD95" s="102">
        <f>IF(Données[[#This Row],[VEFA / PROPRE]]="vefa",EDATE(Données[[#This Row],[Date Livraison initiale VEFA]],1),EDATE(Données[[#This Row],[Date réception entreprise prévue initialement]],1))</f>
        <v>46371</v>
      </c>
      <c r="BE95" s="164">
        <f>IF(Données[[#This Row],[VEFA / PROPRE]]="VEFA",EDATE(Données[[#This Row],[Date Livraison VEFA estimée avec retards constatés]],1),EDATE(Données[[#This Row],[Date réception entreprise recalée]],1))</f>
        <v>46402</v>
      </c>
      <c r="BF95" s="69"/>
      <c r="BG95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95" s="94"/>
      <c r="BI95" s="94">
        <f>IF(Données[[#This Row],[TYPE]]="Rehab","",Données[[#This Row],[Loyer mensuel]]*Données[[#This Row],[Retard Inauguration (m)]])</f>
        <v>0</v>
      </c>
    </row>
    <row r="96" spans="1:61" x14ac:dyDescent="0.3">
      <c r="A96" s="4" t="s">
        <v>98</v>
      </c>
      <c r="B96" s="3" t="s">
        <v>24</v>
      </c>
      <c r="C96" s="91">
        <f>Données[[#This Row],[LLS]]+Données[[#This Row],[LLTS]]+Données[[#This Row],[PLS]]+Données[[#This Row],[REHAB]]</f>
        <v>18</v>
      </c>
      <c r="D96" s="91">
        <f>Données[[#This Row],[LLS]]+Données[[#This Row],[LLTS]]+Données[[#This Row],[PLS]]</f>
        <v>18</v>
      </c>
      <c r="E96" s="4"/>
      <c r="F96" s="4">
        <v>18</v>
      </c>
      <c r="G96" s="4"/>
      <c r="H96" s="4"/>
      <c r="I96" s="9">
        <v>1182.1600000000001</v>
      </c>
      <c r="J96" s="7">
        <v>1301.1400000000001</v>
      </c>
      <c r="K96" s="92">
        <f>IF(Données[[#This Row],[TYPE]]="Rehab","",Données[[#This Row],[SHAB y/c V]]/Données[[#This Row],[N]])</f>
        <v>65.675555555555562</v>
      </c>
      <c r="L96" s="92">
        <f>IF(Données[[#This Row],[TYPE]]="Rehab","",Données[[#This Row],[SF priorisée]]/Données[[#This Row],[N]])</f>
        <v>72.285555555555561</v>
      </c>
      <c r="M96" s="93">
        <f>IFERROR(Données[[#This Row],[SHAB y/c V]]/Données[[#This Row],[SF priorisée]],"-")</f>
        <v>0.90855711145610774</v>
      </c>
      <c r="N96" s="92"/>
      <c r="O96" s="11" t="s">
        <v>41</v>
      </c>
      <c r="P96" s="11" t="s">
        <v>43</v>
      </c>
      <c r="Q96" s="90"/>
      <c r="R96" s="94">
        <f>IFERROR(Données[[#This Row],[Prix Achat TTC]]/Données[[#This Row],[SHAB y/c V]],"-")</f>
        <v>0</v>
      </c>
      <c r="S96" s="94">
        <f>IFERROR(Données[[#This Row],[Prix Achat TTC]]/Données[[#This Row],[SF priorisée]],"-")</f>
        <v>0</v>
      </c>
      <c r="T96" s="94">
        <f>IFERROR(Données[[#This Row],[Prix Achat TTC]]/Données[[#This Row],[N]],"-")</f>
        <v>0</v>
      </c>
      <c r="U96" s="18">
        <v>44985</v>
      </c>
      <c r="V96" s="18"/>
      <c r="W96" s="18"/>
      <c r="X96" s="94">
        <f>IFERROR((DATEDIF(Données[[#This Row],[Demande LBU]],Données[[#This Row],[Arrêté LBU]],"d"))/30,0)</f>
        <v>0</v>
      </c>
      <c r="Y96" s="22"/>
      <c r="Z96" s="22"/>
      <c r="AA96" s="88">
        <f>IFERROR((DATEDIF(Données[[#This Row],[Dde édition prêt]],Données[[#This Row],[Contrat de prêt]],"d"))/30,"-")</f>
        <v>0</v>
      </c>
      <c r="AB96" s="22">
        <f>EOMONTH(Données[[#This Row],[Contrat de prêt]],0)+1</f>
        <v>32</v>
      </c>
      <c r="AC96" s="22"/>
      <c r="AD96" s="22"/>
      <c r="AE96" s="85"/>
      <c r="AF96" s="22">
        <f>EDATE(Données[[#This Row],[Début préfinancement (1e jour du mois suivant la prise d''effet du contrat)]],Données[[#This Row],[Durée de préfinancement]]+12)</f>
        <v>366</v>
      </c>
      <c r="AG96" s="28"/>
      <c r="AH96" s="95" t="str">
        <f>IF(Données[[#This Row],[TYPE]]="Rehab","",IF(Données[[#This Row],[Montant des loyers perçus avant 1e échéance]]&lt;Données[[#This Row],[Montant échéance annuelle]],"oui","non"))</f>
        <v>non</v>
      </c>
      <c r="AI96" s="96">
        <f>IF(Données[[#This Row],[TYPE]]="Rehab","",(Données[[#This Row],[1e échéance de prêt (24 mois préfi + 12 mois différé = 36 mois)]]-Données[[#This Row],[Date inauguration recalée]])/30)</f>
        <v>-1526.3666666666666</v>
      </c>
      <c r="AJ96" s="94">
        <f>IF(Données[[#This Row],[TYPE]]="Rehab","",(Données[[#This Row],[Mois de loyers avant 1e échéance]]*Données[[#This Row],[Loyer mensuel]]))</f>
        <v>0</v>
      </c>
      <c r="AK96" s="62">
        <f>IF(Données[[#This Row],[TYPE]]="Rehab","",Données[[#This Row],[Montant des loyers perçus avant 1e échéance]]-Données[[#This Row],[Montant échéance annuelle]])</f>
        <v>0</v>
      </c>
      <c r="AL9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6" s="34">
        <v>45488</v>
      </c>
      <c r="AN96" s="39"/>
      <c r="AO96" s="92">
        <f>IFERROR((DATEDIF(Données[[#This Row],[Arrêté LBU]],Données[[#This Row],[OS démarrage]],"d"))/30,0)</f>
        <v>1516.2666666666667</v>
      </c>
      <c r="AP96" s="48">
        <v>20</v>
      </c>
      <c r="AQ96" s="95">
        <f>DATEDIF(Données[[#This Row],[OS démarrage]],Données[[#This Row],[Date réception entreprise recalée]],"M")</f>
        <v>21</v>
      </c>
      <c r="AR96" s="104"/>
      <c r="AS96" s="97">
        <f>EDATE(Données[[#This Row],[OS démarrage]],Données[[#This Row],[Délai chantier initial]])</f>
        <v>46096</v>
      </c>
      <c r="AT9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AU96" s="156">
        <f>EDATE(Données[[#This Row],[Date réception entreprise recalée]],12)</f>
        <v>46492</v>
      </c>
      <c r="AV96" s="98">
        <f>(Données[[#This Row],[Date réception entreprise recalée]]-Données[[#This Row],[Date réception entreprise prévue initialement]])/30</f>
        <v>1.0333333333333334</v>
      </c>
      <c r="AW96" s="54"/>
      <c r="AX96" s="52"/>
      <c r="AY96" s="52"/>
      <c r="AZ96" s="52"/>
      <c r="BA96" s="99">
        <f>IF(Données[[#This Row],[TYPE]]="Rehab","-",IFERROR((Données[[#This Row],[Date Livraison VEFA estimée avec retards constatés]]-Données[[#This Row],[Date livraison contractuelle y/c avenant]])/30,"-"))</f>
        <v>0</v>
      </c>
      <c r="BB96" s="100">
        <f>IF(Données[[#This Row],[TYPE]]="Rehab","-",Données[[#This Row],[Date Livraison VEFA estimée avec retards constatés]]-Données[[#This Row],[Date livraison contractuelle y/c avenant]])</f>
        <v>0</v>
      </c>
      <c r="BC96" s="101" t="str">
        <f>IF(AND(Données[[#This Row],[TYPE]]&lt;&gt;"Rehab",Données[[#This Row],[Achèvement fondations]]&lt;&gt;""),EDATE(Données[[#This Row],[Achèvement fondations]],24),"")</f>
        <v/>
      </c>
      <c r="BD96" s="102">
        <f>IF(Données[[#This Row],[VEFA / PROPRE]]="vefa",EDATE(Données[[#This Row],[Date Livraison initiale VEFA]],1),EDATE(Données[[#This Row],[Date réception entreprise prévue initialement]],1))</f>
        <v>46127</v>
      </c>
      <c r="BE96" s="164">
        <f>IF(Données[[#This Row],[VEFA / PROPRE]]="VEFA",EDATE(Données[[#This Row],[Date Livraison VEFA estimée avec retards constatés]],1),EDATE(Données[[#This Row],[Date réception entreprise recalée]],1))</f>
        <v>46157</v>
      </c>
      <c r="BF96" s="69"/>
      <c r="BG96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96" s="94"/>
      <c r="BI96" s="94">
        <f>IF(Données[[#This Row],[TYPE]]="Rehab","",Données[[#This Row],[Loyer mensuel]]*Données[[#This Row],[Retard Inauguration (m)]])</f>
        <v>0</v>
      </c>
    </row>
    <row r="97" spans="1:61" x14ac:dyDescent="0.3">
      <c r="A97" s="195" t="s">
        <v>96</v>
      </c>
      <c r="B97" s="3" t="s">
        <v>23</v>
      </c>
      <c r="C97" s="91">
        <f>Données[[#This Row],[LLS]]+Données[[#This Row],[LLTS]]+Données[[#This Row],[PLS]]+Données[[#This Row],[REHAB]]</f>
        <v>36</v>
      </c>
      <c r="D97" s="91">
        <f>Données[[#This Row],[LLS]]+Données[[#This Row],[LLTS]]+Données[[#This Row],[PLS]]</f>
        <v>36</v>
      </c>
      <c r="E97" s="4">
        <v>36</v>
      </c>
      <c r="F97" s="4"/>
      <c r="G97" s="4"/>
      <c r="H97" s="4"/>
      <c r="I97" s="127">
        <v>2467.8000000000002</v>
      </c>
      <c r="J97" s="7">
        <v>2876.42</v>
      </c>
      <c r="K97" s="92">
        <f>IF(Données[[#This Row],[TYPE]]="Rehab","",Données[[#This Row],[SHAB y/c V]]/Données[[#This Row],[N]])</f>
        <v>68.550000000000011</v>
      </c>
      <c r="L97" s="92">
        <f>IF(Données[[#This Row],[TYPE]]="Rehab","",Données[[#This Row],[SF priorisée]]/Données[[#This Row],[N]])</f>
        <v>79.900555555555556</v>
      </c>
      <c r="M97" s="93">
        <f>IFERROR(Données[[#This Row],[SHAB y/c V]]/Données[[#This Row],[SF priorisée]],"-")</f>
        <v>0.85794146890926926</v>
      </c>
      <c r="N97" s="92"/>
      <c r="O97" s="11" t="s">
        <v>34</v>
      </c>
      <c r="P97" s="11" t="s">
        <v>43</v>
      </c>
      <c r="Q97" s="105">
        <v>6595727.7769341907</v>
      </c>
      <c r="R97" s="94">
        <f>IFERROR(Données[[#This Row],[Prix Achat TTC]]/Données[[#This Row],[SHAB y/c V]],"-")</f>
        <v>2672.7156888460127</v>
      </c>
      <c r="S97" s="94">
        <f>IFERROR(Données[[#This Row],[Prix Achat TTC]]/Données[[#This Row],[SF priorisée]],"-")</f>
        <v>2293.0336240653974</v>
      </c>
      <c r="T97" s="94">
        <f>IFERROR(Données[[#This Row],[Prix Achat TTC]]/Données[[#This Row],[N]],"-")</f>
        <v>183214.66047039418</v>
      </c>
      <c r="U97" s="18">
        <v>45028</v>
      </c>
      <c r="V97" s="18"/>
      <c r="W97" s="128"/>
      <c r="X97" s="94">
        <f>IFERROR((DATEDIF(Données[[#This Row],[Demande LBU]],Données[[#This Row],[Arrêté LBU]],"d"))/30,0)</f>
        <v>0</v>
      </c>
      <c r="Y97" s="129"/>
      <c r="Z97" s="22"/>
      <c r="AA97" s="88">
        <f>IFERROR((DATEDIF(Données[[#This Row],[Dde édition prêt]],Données[[#This Row],[Contrat de prêt]],"d"))/30,"-")</f>
        <v>0</v>
      </c>
      <c r="AB97" s="22">
        <f>EOMONTH(Données[[#This Row],[Contrat de prêt]],0)+1</f>
        <v>32</v>
      </c>
      <c r="AC97" s="22"/>
      <c r="AD97" s="129"/>
      <c r="AE97" s="130"/>
      <c r="AF97" s="129">
        <f>EDATE(Données[[#This Row],[Début préfinancement (1e jour du mois suivant la prise d''effet du contrat)]],Données[[#This Row],[Durée de préfinancement]]+12)</f>
        <v>366</v>
      </c>
      <c r="AG97" s="131"/>
      <c r="AH97" s="95" t="str">
        <f>IF(Données[[#This Row],[TYPE]]="Rehab","",IF(Données[[#This Row],[Montant des loyers perçus avant 1e échéance]]&lt;Données[[#This Row],[Montant échéance annuelle]],"oui","non"))</f>
        <v>non</v>
      </c>
      <c r="AI97" s="96">
        <f>IF(Données[[#This Row],[TYPE]]="Rehab","",(Données[[#This Row],[1e échéance de prêt (24 mois préfi + 12 mois différé = 36 mois)]]-Données[[#This Row],[Date inauguration recalée]])/30)</f>
        <v>-1524.9</v>
      </c>
      <c r="AJ97" s="94">
        <f>IF(Données[[#This Row],[TYPE]]="Rehab","",(Données[[#This Row],[Mois de loyers avant 1e échéance]]*Données[[#This Row],[Loyer mensuel]]))</f>
        <v>0</v>
      </c>
      <c r="AK97" s="132">
        <f>IF(Données[[#This Row],[TYPE]]="Rehab","",Données[[#This Row],[Montant des loyers perçus avant 1e échéance]]-Données[[#This Row],[Montant échéance annuelle]])</f>
        <v>0</v>
      </c>
      <c r="AL9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7" s="34">
        <v>45323</v>
      </c>
      <c r="AN97" s="39"/>
      <c r="AO97" s="92">
        <f>IFERROR((DATEDIF(Données[[#This Row],[Arrêté LBU]],Données[[#This Row],[OS démarrage]],"d"))/30,0)</f>
        <v>1510.7666666666667</v>
      </c>
      <c r="AP97" s="48">
        <v>24</v>
      </c>
      <c r="AQ97" s="95">
        <f>DATEDIF(Données[[#This Row],[OS démarrage]],Données[[#This Row],[Date réception entreprise recalée]],"M")</f>
        <v>25</v>
      </c>
      <c r="AR97" s="104"/>
      <c r="AS97" s="97">
        <f>EDATE(Données[[#This Row],[OS démarrage]],Données[[#This Row],[Délai chantier initial]])</f>
        <v>46054</v>
      </c>
      <c r="AT9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U97" s="156">
        <f>EDATE(Données[[#This Row],[Date réception entreprise recalée]],12)</f>
        <v>46447</v>
      </c>
      <c r="AV97" s="98">
        <f>(Données[[#This Row],[Date réception entreprise recalée]]-Données[[#This Row],[Date réception entreprise prévue initialement]])/30</f>
        <v>0.93333333333333335</v>
      </c>
      <c r="AW97" s="54">
        <f>Données[[#This Row],[Date réception entreprise recalée]]</f>
        <v>46082</v>
      </c>
      <c r="AX97" s="52">
        <f>Données[[#This Row],[Date achèvement VEFA]]</f>
        <v>46082</v>
      </c>
      <c r="AY97" s="52">
        <f>Données[[#This Row],[Date achèvement VEFA]]</f>
        <v>46082</v>
      </c>
      <c r="AZ97" s="52">
        <f>Données[[#This Row],[Date achèvement VEFA]]</f>
        <v>46082</v>
      </c>
      <c r="BA97" s="99">
        <f>IF(Données[[#This Row],[TYPE]]="Rehab","-",IFERROR((Données[[#This Row],[Date Livraison VEFA estimée avec retards constatés]]-Données[[#This Row],[Date livraison contractuelle y/c avenant]])/30,"-"))</f>
        <v>0</v>
      </c>
      <c r="BB97" s="100">
        <f>IF(Données[[#This Row],[TYPE]]="Rehab","-",Données[[#This Row],[Date Livraison VEFA estimée avec retards constatés]]-Données[[#This Row],[Date livraison contractuelle y/c avenant]])</f>
        <v>0</v>
      </c>
      <c r="BC97" s="101" t="str">
        <f>IF(AND(Données[[#This Row],[TYPE]]&lt;&gt;"Rehab",Données[[#This Row],[Achèvement fondations]]&lt;&gt;""),EDATE(Données[[#This Row],[Achèvement fondations]],24),"")</f>
        <v/>
      </c>
      <c r="BD97" s="102">
        <f>IF(Données[[#This Row],[VEFA / PROPRE]]="vefa",EDATE(Données[[#This Row],[Date Livraison initiale VEFA]],1),EDATE(Données[[#This Row],[Date réception entreprise prévue initialement]],1))</f>
        <v>46113</v>
      </c>
      <c r="BE97" s="164">
        <f>IF(Données[[#This Row],[VEFA / PROPRE]]="VEFA",EDATE(Données[[#This Row],[Date Livraison VEFA estimée avec retards constatés]],1),EDATE(Données[[#This Row],[Date réception entreprise recalée]],1))</f>
        <v>46113</v>
      </c>
      <c r="BF97" s="71"/>
      <c r="BG97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97" s="94"/>
      <c r="BI97" s="94">
        <f>IF(Données[[#This Row],[TYPE]]="Rehab","",Données[[#This Row],[Loyer mensuel]]*Données[[#This Row],[Retard Inauguration (m)]])</f>
        <v>0</v>
      </c>
    </row>
    <row r="98" spans="1:61" x14ac:dyDescent="0.3">
      <c r="A98" s="61" t="s">
        <v>94</v>
      </c>
      <c r="B98" s="3" t="s">
        <v>24</v>
      </c>
      <c r="C98" s="91">
        <f>Données[[#This Row],[LLS]]+Données[[#This Row],[LLTS]]+Données[[#This Row],[PLS]]+Données[[#This Row],[REHAB]]</f>
        <v>21</v>
      </c>
      <c r="D98" s="91">
        <f>Données[[#This Row],[LLS]]+Données[[#This Row],[LLTS]]+Données[[#This Row],[PLS]]</f>
        <v>21</v>
      </c>
      <c r="E98" s="4"/>
      <c r="F98" s="4">
        <v>21</v>
      </c>
      <c r="G98" s="4"/>
      <c r="H98" s="4"/>
      <c r="I98" s="127">
        <v>974.33999999999992</v>
      </c>
      <c r="J98" s="7">
        <v>1274.68</v>
      </c>
      <c r="K98" s="92">
        <f>IF(Données[[#This Row],[TYPE]]="Rehab","",Données[[#This Row],[SHAB y/c V]]/Données[[#This Row],[N]])</f>
        <v>46.397142857142853</v>
      </c>
      <c r="L98" s="92">
        <f>IF(Données[[#This Row],[TYPE]]="Rehab","",Données[[#This Row],[SF priorisée]]/Données[[#This Row],[N]])</f>
        <v>60.699047619047619</v>
      </c>
      <c r="M98" s="93">
        <f>IFERROR(Données[[#This Row],[SHAB y/c V]]/Données[[#This Row],[SF priorisée]],"-")</f>
        <v>0.76438007970627908</v>
      </c>
      <c r="N98" s="92"/>
      <c r="O98" s="11" t="s">
        <v>34</v>
      </c>
      <c r="P98" s="11" t="s">
        <v>43</v>
      </c>
      <c r="Q98" s="105">
        <v>3006902.7983074551</v>
      </c>
      <c r="R98" s="94">
        <f>IFERROR(Données[[#This Row],[Prix Achat TTC]]/Données[[#This Row],[SHAB y/c V]],"-")</f>
        <v>3086.0919168949804</v>
      </c>
      <c r="S98" s="94">
        <f>IFERROR(Données[[#This Row],[Prix Achat TTC]]/Données[[#This Row],[SF priorisée]],"-")</f>
        <v>2358.9471854170888</v>
      </c>
      <c r="T98" s="94">
        <f>IFERROR(Données[[#This Row],[Prix Achat TTC]]/Données[[#This Row],[N]],"-")</f>
        <v>143185.84753845024</v>
      </c>
      <c r="U98" s="18">
        <v>45028</v>
      </c>
      <c r="V98" s="18"/>
      <c r="W98" s="18"/>
      <c r="X98" s="94">
        <f>IFERROR((DATEDIF(Données[[#This Row],[Demande LBU]],Données[[#This Row],[Arrêté LBU]],"d"))/30,0)</f>
        <v>0</v>
      </c>
      <c r="Y98" s="22"/>
      <c r="Z98" s="22"/>
      <c r="AA98" s="88">
        <f>IFERROR((DATEDIF(Données[[#This Row],[Dde édition prêt]],Données[[#This Row],[Contrat de prêt]],"d"))/30,"-")</f>
        <v>0</v>
      </c>
      <c r="AB98" s="22">
        <f>EOMONTH(Données[[#This Row],[Contrat de prêt]],0)+1</f>
        <v>32</v>
      </c>
      <c r="AC98" s="22"/>
      <c r="AD98" s="22"/>
      <c r="AE98" s="85"/>
      <c r="AF98" s="22">
        <f>EDATE(Données[[#This Row],[Début préfinancement (1e jour du mois suivant la prise d''effet du contrat)]],Données[[#This Row],[Durée de préfinancement]]+12)</f>
        <v>366</v>
      </c>
      <c r="AG98" s="28"/>
      <c r="AH98" s="95" t="str">
        <f>IF(Données[[#This Row],[TYPE]]="Rehab","",IF(Données[[#This Row],[Montant des loyers perçus avant 1e échéance]]&lt;Données[[#This Row],[Montant échéance annuelle]],"oui","non"))</f>
        <v>non</v>
      </c>
      <c r="AI98" s="96">
        <f>IF(Données[[#This Row],[TYPE]]="Rehab","",(Données[[#This Row],[1e échéance de prêt (24 mois préfi + 12 mois différé = 36 mois)]]-Données[[#This Row],[Date inauguration recalée]])/30)</f>
        <v>-1524.9</v>
      </c>
      <c r="AJ98" s="94">
        <f>IF(Données[[#This Row],[TYPE]]="Rehab","",(Données[[#This Row],[Mois de loyers avant 1e échéance]]*Données[[#This Row],[Loyer mensuel]]))</f>
        <v>0</v>
      </c>
      <c r="AK98" s="62">
        <f>IF(Données[[#This Row],[TYPE]]="Rehab","",Données[[#This Row],[Montant des loyers perçus avant 1e échéance]]-Données[[#This Row],[Montant échéance annuelle]])</f>
        <v>0</v>
      </c>
      <c r="AL9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8" s="34">
        <v>45323</v>
      </c>
      <c r="AN98" s="39"/>
      <c r="AO98" s="92">
        <f>IFERROR((DATEDIF(Données[[#This Row],[Arrêté LBU]],Données[[#This Row],[OS démarrage]],"d"))/30,0)</f>
        <v>1510.7666666666667</v>
      </c>
      <c r="AP98" s="48">
        <v>24</v>
      </c>
      <c r="AQ98" s="95">
        <f>DATEDIF(Données[[#This Row],[OS démarrage]],Données[[#This Row],[Date réception entreprise recalée]],"M")</f>
        <v>25</v>
      </c>
      <c r="AR98" s="104"/>
      <c r="AS98" s="97">
        <f>EDATE(Données[[#This Row],[OS démarrage]],Données[[#This Row],[Délai chantier initial]])</f>
        <v>46054</v>
      </c>
      <c r="AT9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U98" s="156">
        <f>EDATE(Données[[#This Row],[Date réception entreprise recalée]],12)</f>
        <v>46447</v>
      </c>
      <c r="AV98" s="98">
        <f>(Données[[#This Row],[Date réception entreprise recalée]]-Données[[#This Row],[Date réception entreprise prévue initialement]])/30</f>
        <v>0.93333333333333335</v>
      </c>
      <c r="AW98" s="54">
        <f>Données[[#This Row],[Date réception entreprise recalée]]</f>
        <v>46082</v>
      </c>
      <c r="AX98" s="52">
        <f>Données[[#This Row],[Date achèvement VEFA]]</f>
        <v>46082</v>
      </c>
      <c r="AY98" s="52">
        <f>Données[[#This Row],[Date achèvement VEFA]]</f>
        <v>46082</v>
      </c>
      <c r="AZ98" s="52">
        <f>Données[[#This Row],[Date achèvement VEFA]]</f>
        <v>46082</v>
      </c>
      <c r="BA98" s="99">
        <f>IF(Données[[#This Row],[TYPE]]="Rehab","-",IFERROR((Données[[#This Row],[Date Livraison VEFA estimée avec retards constatés]]-Données[[#This Row],[Date livraison contractuelle y/c avenant]])/30,"-"))</f>
        <v>0</v>
      </c>
      <c r="BB98" s="100">
        <f>IF(Données[[#This Row],[TYPE]]="Rehab","-",Données[[#This Row],[Date Livraison VEFA estimée avec retards constatés]]-Données[[#This Row],[Date livraison contractuelle y/c avenant]])</f>
        <v>0</v>
      </c>
      <c r="BC98" s="101" t="str">
        <f>IF(AND(Données[[#This Row],[TYPE]]&lt;&gt;"Rehab",Données[[#This Row],[Achèvement fondations]]&lt;&gt;""),EDATE(Données[[#This Row],[Achèvement fondations]],24),"")</f>
        <v/>
      </c>
      <c r="BD98" s="102">
        <f>IF(Données[[#This Row],[VEFA / PROPRE]]="vefa",EDATE(Données[[#This Row],[Date Livraison initiale VEFA]],1),EDATE(Données[[#This Row],[Date réception entreprise prévue initialement]],1))</f>
        <v>46113</v>
      </c>
      <c r="BE98" s="164">
        <f>IF(Données[[#This Row],[VEFA / PROPRE]]="VEFA",EDATE(Données[[#This Row],[Date Livraison VEFA estimée avec retards constatés]],1),EDATE(Données[[#This Row],[Date réception entreprise recalée]],1))</f>
        <v>46113</v>
      </c>
      <c r="BF98" s="71"/>
      <c r="BG98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98" s="94"/>
      <c r="BI98" s="94">
        <f>IF(Données[[#This Row],[TYPE]]="Rehab","",Données[[#This Row],[Loyer mensuel]]*Données[[#This Row],[Retard Inauguration (m)]])</f>
        <v>0</v>
      </c>
    </row>
    <row r="99" spans="1:61" x14ac:dyDescent="0.3">
      <c r="A99" s="4" t="s">
        <v>95</v>
      </c>
      <c r="B99" s="3" t="s">
        <v>23</v>
      </c>
      <c r="C99" s="91">
        <f>Données[[#This Row],[LLS]]+Données[[#This Row],[LLTS]]+Données[[#This Row],[PLS]]+Données[[#This Row],[REHAB]]</f>
        <v>24</v>
      </c>
      <c r="D99" s="91">
        <f>Données[[#This Row],[LLS]]+Données[[#This Row],[LLTS]]+Données[[#This Row],[PLS]]</f>
        <v>24</v>
      </c>
      <c r="E99" s="4">
        <v>24</v>
      </c>
      <c r="F99" s="4"/>
      <c r="G99" s="4"/>
      <c r="H99" s="4"/>
      <c r="I99" s="9">
        <v>1541.31</v>
      </c>
      <c r="J99" s="7">
        <v>1949.31</v>
      </c>
      <c r="K99" s="92">
        <f>IF(Données[[#This Row],[TYPE]]="Rehab","",Données[[#This Row],[SHAB y/c V]]/Données[[#This Row],[N]])</f>
        <v>64.221249999999998</v>
      </c>
      <c r="L99" s="92">
        <f>IF(Données[[#This Row],[TYPE]]="Rehab","",Données[[#This Row],[SF priorisée]]/Données[[#This Row],[N]])</f>
        <v>81.221249999999998</v>
      </c>
      <c r="M99" s="93">
        <f>IFERROR(Données[[#This Row],[SHAB y/c V]]/Données[[#This Row],[SF priorisée]],"-")</f>
        <v>0.79069516905982118</v>
      </c>
      <c r="N99" s="92"/>
      <c r="O99" s="11" t="s">
        <v>34</v>
      </c>
      <c r="P99" s="11" t="s">
        <v>43</v>
      </c>
      <c r="Q99" s="14">
        <v>4644368.7029999997</v>
      </c>
      <c r="R99" s="94">
        <f>IFERROR(Données[[#This Row],[Prix Achat TTC]]/Données[[#This Row],[SHAB y/c V]],"-")</f>
        <v>3013.2606049399537</v>
      </c>
      <c r="S99" s="94">
        <f>IFERROR(Données[[#This Row],[Prix Achat TTC]]/Données[[#This Row],[SF priorisée]],"-")</f>
        <v>2382.5706034442956</v>
      </c>
      <c r="T99" s="94">
        <f>IFERROR(Données[[#This Row],[Prix Achat TTC]]/Données[[#This Row],[N]],"-")</f>
        <v>193515.36262499998</v>
      </c>
      <c r="U99" s="18">
        <v>44979</v>
      </c>
      <c r="V99" s="18"/>
      <c r="W99" s="18"/>
      <c r="X99" s="94">
        <f>IFERROR((DATEDIF(Données[[#This Row],[Demande LBU]],Données[[#This Row],[Arrêté LBU]],"d"))/30,0)</f>
        <v>0</v>
      </c>
      <c r="Y99" s="24"/>
      <c r="Z99" s="22"/>
      <c r="AA99" s="88">
        <f>IFERROR((DATEDIF(Données[[#This Row],[Dde édition prêt]],Données[[#This Row],[Contrat de prêt]],"d"))/30,"-")</f>
        <v>0</v>
      </c>
      <c r="AB99" s="22">
        <f>EOMONTH(Données[[#This Row],[Contrat de prêt]],0)+1</f>
        <v>32</v>
      </c>
      <c r="AC99" s="22"/>
      <c r="AD99" s="22"/>
      <c r="AE99" s="85"/>
      <c r="AF99" s="22">
        <f>EDATE(Données[[#This Row],[Début préfinancement (1e jour du mois suivant la prise d''effet du contrat)]],Données[[#This Row],[Durée de préfinancement]]+12)</f>
        <v>366</v>
      </c>
      <c r="AG99" s="28"/>
      <c r="AH99" s="95" t="str">
        <f>IF(Données[[#This Row],[TYPE]]="Rehab","",IF(Données[[#This Row],[Montant des loyers perçus avant 1e échéance]]&lt;Données[[#This Row],[Montant échéance annuelle]],"oui","non"))</f>
        <v>non</v>
      </c>
      <c r="AI99" s="96">
        <f>IF(Données[[#This Row],[TYPE]]="Rehab","",(Données[[#This Row],[1e échéance de prêt (24 mois préfi + 12 mois différé = 36 mois)]]-Données[[#This Row],[Date inauguration recalée]])/30)</f>
        <v>-1525.3666666666666</v>
      </c>
      <c r="AJ99" s="94">
        <f>IF(Données[[#This Row],[TYPE]]="Rehab","",(Données[[#This Row],[Mois de loyers avant 1e échéance]]*Données[[#This Row],[Loyer mensuel]]))</f>
        <v>0</v>
      </c>
      <c r="AK99" s="62">
        <f>IF(Données[[#This Row],[TYPE]]="Rehab","",Données[[#This Row],[Montant des loyers perçus avant 1e échéance]]-Données[[#This Row],[Montant échéance annuelle]])</f>
        <v>0</v>
      </c>
      <c r="AL9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99" s="34">
        <v>45337</v>
      </c>
      <c r="AN99" s="39"/>
      <c r="AO99" s="92">
        <f>IFERROR((DATEDIF(Données[[#This Row],[Arrêté LBU]],Données[[#This Row],[OS démarrage]],"d"))/30,0)</f>
        <v>1511.2333333333333</v>
      </c>
      <c r="AP99" s="48">
        <v>24</v>
      </c>
      <c r="AQ99" s="95">
        <f>DATEDIF(Données[[#This Row],[OS démarrage]],Données[[#This Row],[Date réception entreprise recalée]],"M")</f>
        <v>25</v>
      </c>
      <c r="AR99" s="104"/>
      <c r="AS99" s="97">
        <f>EDATE(Données[[#This Row],[OS démarrage]],Données[[#This Row],[Délai chantier initial]])</f>
        <v>46068</v>
      </c>
      <c r="AT9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U99" s="156">
        <f>EDATE(Données[[#This Row],[Date réception entreprise recalée]],12)</f>
        <v>46461</v>
      </c>
      <c r="AV99" s="98">
        <f>(Données[[#This Row],[Date réception entreprise recalée]]-Données[[#This Row],[Date réception entreprise prévue initialement]])/30</f>
        <v>0.93333333333333335</v>
      </c>
      <c r="AW99" s="54">
        <f>Données[[#This Row],[Date réception entreprise recalée]]</f>
        <v>46096</v>
      </c>
      <c r="AX99" s="52">
        <f>Données[[#This Row],[Date achèvement VEFA]]</f>
        <v>46096</v>
      </c>
      <c r="AY99" s="52">
        <f>Données[[#This Row],[Date achèvement VEFA]]</f>
        <v>46096</v>
      </c>
      <c r="AZ99" s="52">
        <f>Données[[#This Row],[Date achèvement VEFA]]</f>
        <v>46096</v>
      </c>
      <c r="BA99" s="99">
        <f>IF(Données[[#This Row],[TYPE]]="Rehab","-",IFERROR((Données[[#This Row],[Date Livraison VEFA estimée avec retards constatés]]-Données[[#This Row],[Date livraison contractuelle y/c avenant]])/30,"-"))</f>
        <v>0</v>
      </c>
      <c r="BB99" s="100">
        <f>IF(Données[[#This Row],[TYPE]]="Rehab","-",Données[[#This Row],[Date Livraison VEFA estimée avec retards constatés]]-Données[[#This Row],[Date livraison contractuelle y/c avenant]])</f>
        <v>0</v>
      </c>
      <c r="BC99" s="101" t="str">
        <f>IF(AND(Données[[#This Row],[TYPE]]&lt;&gt;"Rehab",Données[[#This Row],[Achèvement fondations]]&lt;&gt;""),EDATE(Données[[#This Row],[Achèvement fondations]],24),"")</f>
        <v/>
      </c>
      <c r="BD99" s="102">
        <f>IF(Données[[#This Row],[VEFA / PROPRE]]="vefa",EDATE(Données[[#This Row],[Date Livraison initiale VEFA]],1),EDATE(Données[[#This Row],[Date réception entreprise prévue initialement]],1))</f>
        <v>46127</v>
      </c>
      <c r="BE99" s="164">
        <f>IF(Données[[#This Row],[VEFA / PROPRE]]="VEFA",EDATE(Données[[#This Row],[Date Livraison VEFA estimée avec retards constatés]],1),EDATE(Données[[#This Row],[Date réception entreprise recalée]],1))</f>
        <v>46127</v>
      </c>
      <c r="BF99" s="69"/>
      <c r="BG99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99" s="94"/>
      <c r="BI99" s="94">
        <f>IF(Données[[#This Row],[TYPE]]="Rehab","",Données[[#This Row],[Loyer mensuel]]*Données[[#This Row],[Retard Inauguration (m)]])</f>
        <v>0</v>
      </c>
    </row>
    <row r="100" spans="1:61" x14ac:dyDescent="0.3">
      <c r="A100" s="4" t="s">
        <v>97</v>
      </c>
      <c r="B100" s="3" t="s">
        <v>24</v>
      </c>
      <c r="C100" s="91">
        <f>Données[[#This Row],[LLS]]+Données[[#This Row],[LLTS]]+Données[[#This Row],[PLS]]+Données[[#This Row],[REHAB]]</f>
        <v>38</v>
      </c>
      <c r="D100" s="91">
        <f>Données[[#This Row],[LLS]]+Données[[#This Row],[LLTS]]+Données[[#This Row],[PLS]]</f>
        <v>38</v>
      </c>
      <c r="E100" s="4"/>
      <c r="F100" s="4">
        <v>38</v>
      </c>
      <c r="G100" s="4"/>
      <c r="H100" s="4"/>
      <c r="I100" s="9">
        <v>1802</v>
      </c>
      <c r="J100" s="7">
        <v>2248</v>
      </c>
      <c r="K100" s="92">
        <f>IF(Données[[#This Row],[TYPE]]="Rehab","",Données[[#This Row],[SHAB y/c V]]/Données[[#This Row],[N]])</f>
        <v>47.421052631578945</v>
      </c>
      <c r="L100" s="92">
        <f>IF(Données[[#This Row],[TYPE]]="Rehab","",Données[[#This Row],[SF priorisée]]/Données[[#This Row],[N]])</f>
        <v>59.157894736842103</v>
      </c>
      <c r="M100" s="93">
        <f>IFERROR(Données[[#This Row],[SHAB y/c V]]/Données[[#This Row],[SF priorisée]],"-")</f>
        <v>0.80160142348754448</v>
      </c>
      <c r="N100" s="92"/>
      <c r="O100" s="11" t="s">
        <v>34</v>
      </c>
      <c r="P100" s="11" t="s">
        <v>43</v>
      </c>
      <c r="Q100" s="14">
        <v>5740273.3470000001</v>
      </c>
      <c r="R100" s="94">
        <f>IFERROR(Données[[#This Row],[Prix Achat TTC]]/Données[[#This Row],[SHAB y/c V]],"-")</f>
        <v>3185.5013024417312</v>
      </c>
      <c r="S100" s="94">
        <f>IFERROR(Données[[#This Row],[Prix Achat TTC]]/Données[[#This Row],[SF priorisée]],"-")</f>
        <v>2553.5023785587191</v>
      </c>
      <c r="T100" s="94">
        <f>IFERROR(Données[[#This Row],[Prix Achat TTC]]/Données[[#This Row],[N]],"-")</f>
        <v>151059.82492105264</v>
      </c>
      <c r="U100" s="18">
        <v>44979</v>
      </c>
      <c r="V100" s="18"/>
      <c r="W100" s="18"/>
      <c r="X100" s="94">
        <f>IFERROR((DATEDIF(Données[[#This Row],[Demande LBU]],Données[[#This Row],[Arrêté LBU]],"d"))/30,0)</f>
        <v>0</v>
      </c>
      <c r="Y100" s="24"/>
      <c r="Z100" s="22"/>
      <c r="AA100" s="88">
        <f>IFERROR((DATEDIF(Données[[#This Row],[Dde édition prêt]],Données[[#This Row],[Contrat de prêt]],"d"))/30,"-")</f>
        <v>0</v>
      </c>
      <c r="AB100" s="22">
        <f>EOMONTH(Données[[#This Row],[Contrat de prêt]],0)+1</f>
        <v>32</v>
      </c>
      <c r="AC100" s="22"/>
      <c r="AD100" s="22"/>
      <c r="AE100" s="85"/>
      <c r="AF100" s="22">
        <f>EDATE(Données[[#This Row],[Début préfinancement (1e jour du mois suivant la prise d''effet du contrat)]],Données[[#This Row],[Durée de préfinancement]]+12)</f>
        <v>366</v>
      </c>
      <c r="AG100" s="28"/>
      <c r="AH100" s="95" t="str">
        <f>IF(Données[[#This Row],[TYPE]]="Rehab","",IF(Données[[#This Row],[Montant des loyers perçus avant 1e échéance]]&lt;Données[[#This Row],[Montant échéance annuelle]],"oui","non"))</f>
        <v>non</v>
      </c>
      <c r="AI100" s="96">
        <f>IF(Données[[#This Row],[TYPE]]="Rehab","",(Données[[#This Row],[1e échéance de prêt (24 mois préfi + 12 mois différé = 36 mois)]]-Données[[#This Row],[Date inauguration recalée]])/30)</f>
        <v>-1525.3666666666666</v>
      </c>
      <c r="AJ100" s="94">
        <f>IF(Données[[#This Row],[TYPE]]="Rehab","",(Données[[#This Row],[Mois de loyers avant 1e échéance]]*Données[[#This Row],[Loyer mensuel]]))</f>
        <v>0</v>
      </c>
      <c r="AK100" s="62">
        <f>IF(Données[[#This Row],[TYPE]]="Rehab","",Données[[#This Row],[Montant des loyers perçus avant 1e échéance]]-Données[[#This Row],[Montant échéance annuelle]])</f>
        <v>0</v>
      </c>
      <c r="AL10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00" s="34">
        <v>45337</v>
      </c>
      <c r="AN100" s="39"/>
      <c r="AO100" s="92">
        <f>IFERROR((DATEDIF(Données[[#This Row],[Arrêté LBU]],Données[[#This Row],[OS démarrage]],"d"))/30,0)</f>
        <v>1511.2333333333333</v>
      </c>
      <c r="AP100" s="48">
        <v>24</v>
      </c>
      <c r="AQ100" s="95">
        <f>DATEDIF(Données[[#This Row],[OS démarrage]],Données[[#This Row],[Date réception entreprise recalée]],"M")</f>
        <v>25</v>
      </c>
      <c r="AR100" s="104"/>
      <c r="AS100" s="97">
        <f>EDATE(Données[[#This Row],[OS démarrage]],Données[[#This Row],[Délai chantier initial]])</f>
        <v>46068</v>
      </c>
      <c r="AT10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U100" s="156">
        <f>EDATE(Données[[#This Row],[Date réception entreprise recalée]],12)</f>
        <v>46461</v>
      </c>
      <c r="AV100" s="98">
        <f>(Données[[#This Row],[Date réception entreprise recalée]]-Données[[#This Row],[Date réception entreprise prévue initialement]])/30</f>
        <v>0.93333333333333335</v>
      </c>
      <c r="AW100" s="54">
        <f>Données[[#This Row],[Date réception entreprise recalée]]</f>
        <v>46096</v>
      </c>
      <c r="AX100" s="52">
        <f>Données[[#This Row],[Date achèvement VEFA]]</f>
        <v>46096</v>
      </c>
      <c r="AY100" s="52">
        <f>Données[[#This Row],[Date achèvement VEFA]]</f>
        <v>46096</v>
      </c>
      <c r="AZ100" s="52">
        <f>Données[[#This Row],[Date achèvement VEFA]]</f>
        <v>46096</v>
      </c>
      <c r="BA100" s="99">
        <f>IF(Données[[#This Row],[TYPE]]="Rehab","-",IFERROR((Données[[#This Row],[Date Livraison VEFA estimée avec retards constatés]]-Données[[#This Row],[Date livraison contractuelle y/c avenant]])/30,"-"))</f>
        <v>0</v>
      </c>
      <c r="BB100" s="100">
        <f>IF(Données[[#This Row],[TYPE]]="Rehab","-",Données[[#This Row],[Date Livraison VEFA estimée avec retards constatés]]-Données[[#This Row],[Date livraison contractuelle y/c avenant]])</f>
        <v>0</v>
      </c>
      <c r="BC100" s="101" t="str">
        <f>IF(AND(Données[[#This Row],[TYPE]]&lt;&gt;"Rehab",Données[[#This Row],[Achèvement fondations]]&lt;&gt;""),EDATE(Données[[#This Row],[Achèvement fondations]],24),"")</f>
        <v/>
      </c>
      <c r="BD100" s="102">
        <f>IF(Données[[#This Row],[VEFA / PROPRE]]="vefa",EDATE(Données[[#This Row],[Date Livraison initiale VEFA]],1),EDATE(Données[[#This Row],[Date réception entreprise prévue initialement]],1))</f>
        <v>46127</v>
      </c>
      <c r="BE100" s="164">
        <f>IF(Données[[#This Row],[VEFA / PROPRE]]="VEFA",EDATE(Données[[#This Row],[Date Livraison VEFA estimée avec retards constatés]],1),EDATE(Données[[#This Row],[Date réception entreprise recalée]],1))</f>
        <v>46127</v>
      </c>
      <c r="BF100" s="69"/>
      <c r="BG100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00" s="94"/>
      <c r="BI100" s="94">
        <f>IF(Données[[#This Row],[TYPE]]="Rehab","",Données[[#This Row],[Loyer mensuel]]*Données[[#This Row],[Retard Inauguration (m)]])</f>
        <v>0</v>
      </c>
    </row>
    <row r="101" spans="1:61" x14ac:dyDescent="0.3">
      <c r="A101" s="4" t="s">
        <v>98</v>
      </c>
      <c r="B101" s="3" t="s">
        <v>25</v>
      </c>
      <c r="C101" s="91">
        <f>Données[[#This Row],[LLS]]+Données[[#This Row],[LLTS]]+Données[[#This Row],[PLS]]+Données[[#This Row],[REHAB]]</f>
        <v>26</v>
      </c>
      <c r="D101" s="91">
        <f>Données[[#This Row],[LLS]]+Données[[#This Row],[LLTS]]+Données[[#This Row],[PLS]]</f>
        <v>26</v>
      </c>
      <c r="E101" s="4"/>
      <c r="F101" s="4"/>
      <c r="G101" s="4">
        <v>26</v>
      </c>
      <c r="H101" s="4"/>
      <c r="I101" s="9">
        <v>1869.18</v>
      </c>
      <c r="J101" s="7">
        <v>2119.1799999999998</v>
      </c>
      <c r="K101" s="92">
        <f>IF(Données[[#This Row],[TYPE]]="Rehab","",Données[[#This Row],[SHAB y/c V]]/Données[[#This Row],[N]])</f>
        <v>71.89153846153846</v>
      </c>
      <c r="L101" s="92">
        <f>IF(Données[[#This Row],[TYPE]]="Rehab","",Données[[#This Row],[SF priorisée]]/Données[[#This Row],[N]])</f>
        <v>81.506923076923073</v>
      </c>
      <c r="M101" s="93">
        <f>IFERROR(Données[[#This Row],[SHAB y/c V]]/Données[[#This Row],[SF priorisée]],"-")</f>
        <v>0.88202984173123578</v>
      </c>
      <c r="N101" s="92"/>
      <c r="O101" s="11" t="s">
        <v>34</v>
      </c>
      <c r="P101" s="11" t="s">
        <v>43</v>
      </c>
      <c r="Q101" s="14">
        <v>5313049.17</v>
      </c>
      <c r="R101" s="94">
        <f>IFERROR(Données[[#This Row],[Prix Achat TTC]]/Données[[#This Row],[SHAB y/c V]],"-")</f>
        <v>2842.4491862741947</v>
      </c>
      <c r="S101" s="94">
        <f>IFERROR(Données[[#This Row],[Prix Achat TTC]]/Données[[#This Row],[SF priorisée]],"-")</f>
        <v>2507.1250058985079</v>
      </c>
      <c r="T101" s="94">
        <f>IFERROR(Données[[#This Row],[Prix Achat TTC]]/Données[[#This Row],[N]],"-")</f>
        <v>204348.04499999998</v>
      </c>
      <c r="U101" s="18">
        <v>44979</v>
      </c>
      <c r="V101" s="18"/>
      <c r="W101" s="18"/>
      <c r="X101" s="94">
        <f>IFERROR((DATEDIF(Données[[#This Row],[Demande LBU]],Données[[#This Row],[Arrêté LBU]],"d"))/30,0)</f>
        <v>0</v>
      </c>
      <c r="Y101" s="24"/>
      <c r="Z101" s="22"/>
      <c r="AA101" s="88">
        <f>IFERROR((DATEDIF(Données[[#This Row],[Dde édition prêt]],Données[[#This Row],[Contrat de prêt]],"d"))/30,"-")</f>
        <v>0</v>
      </c>
      <c r="AB101" s="22">
        <f>EOMONTH(Données[[#This Row],[Contrat de prêt]],0)+1</f>
        <v>32</v>
      </c>
      <c r="AC101" s="22"/>
      <c r="AD101" s="22"/>
      <c r="AE101" s="85"/>
      <c r="AF101" s="22">
        <f>EDATE(Données[[#This Row],[Début préfinancement (1e jour du mois suivant la prise d''effet du contrat)]],Données[[#This Row],[Durée de préfinancement]]+12)</f>
        <v>366</v>
      </c>
      <c r="AG101" s="28"/>
      <c r="AH101" s="95" t="str">
        <f>IF(Données[[#This Row],[TYPE]]="Rehab","",IF(Données[[#This Row],[Montant des loyers perçus avant 1e échéance]]&lt;Données[[#This Row],[Montant échéance annuelle]],"oui","non"))</f>
        <v>non</v>
      </c>
      <c r="AI101" s="96">
        <f>IF(Données[[#This Row],[TYPE]]="Rehab","",(Données[[#This Row],[1e échéance de prêt (24 mois préfi + 12 mois différé = 36 mois)]]-Données[[#This Row],[Date inauguration recalée]])/30)</f>
        <v>-1525.3666666666666</v>
      </c>
      <c r="AJ101" s="94">
        <f>IF(Données[[#This Row],[TYPE]]="Rehab","",(Données[[#This Row],[Mois de loyers avant 1e échéance]]*Données[[#This Row],[Loyer mensuel]]))</f>
        <v>0</v>
      </c>
      <c r="AK101" s="62">
        <f>IF(Données[[#This Row],[TYPE]]="Rehab","",Données[[#This Row],[Montant des loyers perçus avant 1e échéance]]-Données[[#This Row],[Montant échéance annuelle]])</f>
        <v>0</v>
      </c>
      <c r="AL10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01" s="34">
        <v>45337</v>
      </c>
      <c r="AN101" s="39"/>
      <c r="AO101" s="92">
        <f>IFERROR((DATEDIF(Données[[#This Row],[Arrêté LBU]],Données[[#This Row],[OS démarrage]],"d"))/30,0)</f>
        <v>1511.2333333333333</v>
      </c>
      <c r="AP101" s="48">
        <v>24</v>
      </c>
      <c r="AQ101" s="95">
        <f>DATEDIF(Données[[#This Row],[OS démarrage]],Données[[#This Row],[Date réception entreprise recalée]],"M")</f>
        <v>25</v>
      </c>
      <c r="AR101" s="104"/>
      <c r="AS101" s="97">
        <f>EDATE(Données[[#This Row],[OS démarrage]],Données[[#This Row],[Délai chantier initial]])</f>
        <v>46068</v>
      </c>
      <c r="AT10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U101" s="156">
        <f>EDATE(Données[[#This Row],[Date réception entreprise recalée]],12)</f>
        <v>46461</v>
      </c>
      <c r="AV101" s="98">
        <f>(Données[[#This Row],[Date réception entreprise recalée]]-Données[[#This Row],[Date réception entreprise prévue initialement]])/30</f>
        <v>0.93333333333333335</v>
      </c>
      <c r="AW101" s="54">
        <f>Données[[#This Row],[Date réception entreprise recalée]]</f>
        <v>46096</v>
      </c>
      <c r="AX101" s="52">
        <f>Données[[#This Row],[Date achèvement VEFA]]</f>
        <v>46096</v>
      </c>
      <c r="AY101" s="52">
        <f>Données[[#This Row],[Date achèvement VEFA]]</f>
        <v>46096</v>
      </c>
      <c r="AZ101" s="52">
        <f>Données[[#This Row],[Date achèvement VEFA]]</f>
        <v>46096</v>
      </c>
      <c r="BA101" s="99">
        <f>IF(Données[[#This Row],[TYPE]]="Rehab","-",IFERROR((Données[[#This Row],[Date Livraison VEFA estimée avec retards constatés]]-Données[[#This Row],[Date livraison contractuelle y/c avenant]])/30,"-"))</f>
        <v>0</v>
      </c>
      <c r="BB101" s="100">
        <f>IF(Données[[#This Row],[TYPE]]="Rehab","-",Données[[#This Row],[Date Livraison VEFA estimée avec retards constatés]]-Données[[#This Row],[Date livraison contractuelle y/c avenant]])</f>
        <v>0</v>
      </c>
      <c r="BC101" s="101" t="str">
        <f>IF(AND(Données[[#This Row],[TYPE]]&lt;&gt;"Rehab",Données[[#This Row],[Achèvement fondations]]&lt;&gt;""),EDATE(Données[[#This Row],[Achèvement fondations]],24),"")</f>
        <v/>
      </c>
      <c r="BD101" s="102">
        <f>IF(Données[[#This Row],[VEFA / PROPRE]]="vefa",EDATE(Données[[#This Row],[Date Livraison initiale VEFA]],1),EDATE(Données[[#This Row],[Date réception entreprise prévue initialement]],1))</f>
        <v>46127</v>
      </c>
      <c r="BE101" s="164">
        <f>IF(Données[[#This Row],[VEFA / PROPRE]]="VEFA",EDATE(Données[[#This Row],[Date Livraison VEFA estimée avec retards constatés]],1),EDATE(Données[[#This Row],[Date réception entreprise recalée]],1))</f>
        <v>46127</v>
      </c>
      <c r="BF101" s="69"/>
      <c r="BG101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01" s="94"/>
      <c r="BI101" s="94">
        <f>IF(Données[[#This Row],[TYPE]]="Rehab","",Données[[#This Row],[Loyer mensuel]]*Données[[#This Row],[Retard Inauguration (m)]])</f>
        <v>0</v>
      </c>
    </row>
    <row r="102" spans="1:61" x14ac:dyDescent="0.3">
      <c r="A102" s="195" t="s">
        <v>96</v>
      </c>
      <c r="B102" s="3" t="s">
        <v>24</v>
      </c>
      <c r="C102" s="91">
        <f>Données[[#This Row],[LLS]]+Données[[#This Row],[LLTS]]+Données[[#This Row],[PLS]]+Données[[#This Row],[REHAB]]</f>
        <v>28</v>
      </c>
      <c r="D102" s="91">
        <f>Données[[#This Row],[LLS]]+Données[[#This Row],[LLTS]]+Données[[#This Row],[PLS]]</f>
        <v>28</v>
      </c>
      <c r="E102" s="4"/>
      <c r="F102" s="4">
        <v>28</v>
      </c>
      <c r="G102" s="4"/>
      <c r="H102" s="4"/>
      <c r="I102" s="9">
        <v>1400.84</v>
      </c>
      <c r="J102" s="7">
        <v>1704.93</v>
      </c>
      <c r="K102" s="92">
        <f>IF(Données[[#This Row],[TYPE]]="Rehab","",Données[[#This Row],[SHAB y/c V]]/Données[[#This Row],[N]])</f>
        <v>50.029999999999994</v>
      </c>
      <c r="L102" s="92">
        <f>IF(Données[[#This Row],[TYPE]]="Rehab","",Données[[#This Row],[SF priorisée]]/Données[[#This Row],[N]])</f>
        <v>60.890357142857148</v>
      </c>
      <c r="M102" s="93">
        <f>IFERROR(Données[[#This Row],[SHAB y/c V]]/Données[[#This Row],[SF priorisée]],"-")</f>
        <v>0.82164077117535605</v>
      </c>
      <c r="N102" s="92"/>
      <c r="O102" s="11" t="s">
        <v>34</v>
      </c>
      <c r="P102" s="11" t="s">
        <v>43</v>
      </c>
      <c r="Q102" s="14">
        <v>3535100</v>
      </c>
      <c r="R102" s="94">
        <f>IFERROR(Données[[#This Row],[Prix Achat TTC]]/Données[[#This Row],[SHAB y/c V]],"-")</f>
        <v>2523.5572941949117</v>
      </c>
      <c r="S102" s="94">
        <f>IFERROR(Données[[#This Row],[Prix Achat TTC]]/Données[[#This Row],[SF priorisée]],"-")</f>
        <v>2073.4575613075021</v>
      </c>
      <c r="T102" s="94">
        <f>IFERROR(Données[[#This Row],[Prix Achat TTC]]/Données[[#This Row],[N]],"-")</f>
        <v>126253.57142857143</v>
      </c>
      <c r="U102" s="18">
        <v>44994</v>
      </c>
      <c r="V102" s="18"/>
      <c r="W102" s="18"/>
      <c r="X102" s="94">
        <f>IFERROR((DATEDIF(Données[[#This Row],[Demande LBU]],Données[[#This Row],[Arrêté LBU]],"d"))/30,0)</f>
        <v>0</v>
      </c>
      <c r="Y102" s="24"/>
      <c r="Z102" s="22"/>
      <c r="AA102" s="88">
        <f>IFERROR((DATEDIF(Données[[#This Row],[Dde édition prêt]],Données[[#This Row],[Contrat de prêt]],"d"))/30,"-")</f>
        <v>0</v>
      </c>
      <c r="AB102" s="22">
        <f>EOMONTH(Données[[#This Row],[Contrat de prêt]],0)+1</f>
        <v>32</v>
      </c>
      <c r="AC102" s="22"/>
      <c r="AD102" s="22"/>
      <c r="AE102" s="85"/>
      <c r="AF102" s="22">
        <f>EDATE(Données[[#This Row],[Début préfinancement (1e jour du mois suivant la prise d''effet du contrat)]],Données[[#This Row],[Durée de préfinancement]]+12)</f>
        <v>366</v>
      </c>
      <c r="AG102" s="28"/>
      <c r="AH102" s="95" t="str">
        <f>IF(Données[[#This Row],[TYPE]]="Rehab","",IF(Données[[#This Row],[Montant des loyers perçus avant 1e échéance]]&lt;Données[[#This Row],[Montant échéance annuelle]],"oui","non"))</f>
        <v>non</v>
      </c>
      <c r="AI102" s="96">
        <f>IF(Données[[#This Row],[TYPE]]="Rehab","",(Données[[#This Row],[1e échéance de prêt (24 mois préfi + 12 mois différé = 36 mois)]]-Données[[#This Row],[Date inauguration recalée]])/30)</f>
        <v>-1524.9</v>
      </c>
      <c r="AJ102" s="94">
        <f>IF(Données[[#This Row],[TYPE]]="Rehab","",(Données[[#This Row],[Mois de loyers avant 1e échéance]]*Données[[#This Row],[Loyer mensuel]]))</f>
        <v>0</v>
      </c>
      <c r="AK102" s="62">
        <f>IF(Données[[#This Row],[TYPE]]="Rehab","",Données[[#This Row],[Montant des loyers perçus avant 1e échéance]]-Données[[#This Row],[Montant échéance annuelle]])</f>
        <v>0</v>
      </c>
      <c r="AL10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02" s="34">
        <v>45323</v>
      </c>
      <c r="AN102" s="39"/>
      <c r="AO102" s="92">
        <f>IFERROR((DATEDIF(Données[[#This Row],[Arrêté LBU]],Données[[#This Row],[OS démarrage]],"d"))/30,0)</f>
        <v>1510.7666666666667</v>
      </c>
      <c r="AP102" s="48">
        <v>24</v>
      </c>
      <c r="AQ102" s="95">
        <f>DATEDIF(Données[[#This Row],[OS démarrage]],Données[[#This Row],[Date réception entreprise recalée]],"M")</f>
        <v>25</v>
      </c>
      <c r="AR102" s="104"/>
      <c r="AS102" s="97">
        <f>EDATE(Données[[#This Row],[OS démarrage]],Données[[#This Row],[Délai chantier initial]])</f>
        <v>46054</v>
      </c>
      <c r="AT10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U102" s="156">
        <f>EDATE(Données[[#This Row],[Date réception entreprise recalée]],12)</f>
        <v>46447</v>
      </c>
      <c r="AV102" s="98">
        <f>(Données[[#This Row],[Date réception entreprise recalée]]-Données[[#This Row],[Date réception entreprise prévue initialement]])/30</f>
        <v>0.93333333333333335</v>
      </c>
      <c r="AW102" s="54">
        <f>Données[[#This Row],[Date réception entreprise recalée]]</f>
        <v>46082</v>
      </c>
      <c r="AX102" s="52">
        <f>Données[[#This Row],[Date achèvement VEFA]]</f>
        <v>46082</v>
      </c>
      <c r="AY102" s="52">
        <f>Données[[#This Row],[Date achèvement VEFA]]</f>
        <v>46082</v>
      </c>
      <c r="AZ102" s="52">
        <f>Données[[#This Row],[Date achèvement VEFA]]</f>
        <v>46082</v>
      </c>
      <c r="BA102" s="99">
        <f>IF(Données[[#This Row],[TYPE]]="Rehab","-",IFERROR((Données[[#This Row],[Date Livraison VEFA estimée avec retards constatés]]-Données[[#This Row],[Date livraison contractuelle y/c avenant]])/30,"-"))</f>
        <v>0</v>
      </c>
      <c r="BB102" s="100">
        <f>IF(Données[[#This Row],[TYPE]]="Rehab","-",Données[[#This Row],[Date Livraison VEFA estimée avec retards constatés]]-Données[[#This Row],[Date livraison contractuelle y/c avenant]])</f>
        <v>0</v>
      </c>
      <c r="BC102" s="101" t="str">
        <f>IF(AND(Données[[#This Row],[TYPE]]&lt;&gt;"Rehab",Données[[#This Row],[Achèvement fondations]]&lt;&gt;""),EDATE(Données[[#This Row],[Achèvement fondations]],24),"")</f>
        <v/>
      </c>
      <c r="BD102" s="102">
        <f>IF(Données[[#This Row],[VEFA / PROPRE]]="vefa",EDATE(Données[[#This Row],[Date Livraison initiale VEFA]],1),EDATE(Données[[#This Row],[Date réception entreprise prévue initialement]],1))</f>
        <v>46113</v>
      </c>
      <c r="BE102" s="164">
        <f>IF(Données[[#This Row],[VEFA / PROPRE]]="VEFA",EDATE(Données[[#This Row],[Date Livraison VEFA estimée avec retards constatés]],1),EDATE(Données[[#This Row],[Date réception entreprise recalée]],1))</f>
        <v>46113</v>
      </c>
      <c r="BF102" s="69"/>
      <c r="BG102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02" s="94"/>
      <c r="BI102" s="94">
        <f>IF(Données[[#This Row],[TYPE]]="Rehab","",Données[[#This Row],[Loyer mensuel]]*Données[[#This Row],[Retard Inauguration (m)]])</f>
        <v>0</v>
      </c>
    </row>
    <row r="103" spans="1:61" x14ac:dyDescent="0.3">
      <c r="A103" s="61" t="s">
        <v>94</v>
      </c>
      <c r="B103" s="3" t="s">
        <v>25</v>
      </c>
      <c r="C103" s="91">
        <f>Données[[#This Row],[LLS]]+Données[[#This Row],[LLTS]]+Données[[#This Row],[PLS]]+Données[[#This Row],[REHAB]]</f>
        <v>25</v>
      </c>
      <c r="D103" s="91">
        <f>Données[[#This Row],[LLS]]+Données[[#This Row],[LLTS]]+Données[[#This Row],[PLS]]</f>
        <v>25</v>
      </c>
      <c r="E103" s="4"/>
      <c r="F103" s="4"/>
      <c r="G103" s="4">
        <v>25</v>
      </c>
      <c r="H103" s="4"/>
      <c r="I103" s="9">
        <v>1922.74</v>
      </c>
      <c r="J103" s="7">
        <v>2249.5500000000002</v>
      </c>
      <c r="K103" s="92">
        <f>IF(Données[[#This Row],[TYPE]]="Rehab","",Données[[#This Row],[SHAB y/c V]]/Données[[#This Row],[N]])</f>
        <v>76.909599999999998</v>
      </c>
      <c r="L103" s="92">
        <f>IF(Données[[#This Row],[TYPE]]="Rehab","",Données[[#This Row],[SF priorisée]]/Données[[#This Row],[N]])</f>
        <v>89.982000000000014</v>
      </c>
      <c r="M103" s="93">
        <f>IFERROR(Données[[#This Row],[SHAB y/c V]]/Données[[#This Row],[SF priorisée]],"-")</f>
        <v>0.85472205552221547</v>
      </c>
      <c r="N103" s="92"/>
      <c r="O103" s="11" t="s">
        <v>34</v>
      </c>
      <c r="P103" s="11" t="s">
        <v>43</v>
      </c>
      <c r="Q103" s="14">
        <v>5037937</v>
      </c>
      <c r="R103" s="94">
        <f>IFERROR(Données[[#This Row],[Prix Achat TTC]]/Données[[#This Row],[SHAB y/c V]],"-")</f>
        <v>2620.1862966391714</v>
      </c>
      <c r="S103" s="94">
        <f>IFERROR(Données[[#This Row],[Prix Achat TTC]]/Données[[#This Row],[SF priorisée]],"-")</f>
        <v>2239.531017314574</v>
      </c>
      <c r="T103" s="94">
        <f>IFERROR(Données[[#This Row],[Prix Achat TTC]]/Données[[#This Row],[N]],"-")</f>
        <v>201517.48</v>
      </c>
      <c r="U103" s="18">
        <v>44994</v>
      </c>
      <c r="V103" s="18"/>
      <c r="W103" s="18"/>
      <c r="X103" s="94">
        <f>IFERROR((DATEDIF(Données[[#This Row],[Demande LBU]],Données[[#This Row],[Arrêté LBU]],"d"))/30,0)</f>
        <v>0</v>
      </c>
      <c r="Y103" s="24"/>
      <c r="Z103" s="22"/>
      <c r="AA103" s="88">
        <f>IFERROR((DATEDIF(Données[[#This Row],[Dde édition prêt]],Données[[#This Row],[Contrat de prêt]],"d"))/30,"-")</f>
        <v>0</v>
      </c>
      <c r="AB103" s="22">
        <f>EOMONTH(Données[[#This Row],[Contrat de prêt]],0)+1</f>
        <v>32</v>
      </c>
      <c r="AC103" s="22"/>
      <c r="AD103" s="22"/>
      <c r="AE103" s="85"/>
      <c r="AF103" s="22">
        <f>EDATE(Données[[#This Row],[Début préfinancement (1e jour du mois suivant la prise d''effet du contrat)]],Données[[#This Row],[Durée de préfinancement]]+12)</f>
        <v>366</v>
      </c>
      <c r="AG103" s="28"/>
      <c r="AH103" s="95" t="str">
        <f>IF(Données[[#This Row],[TYPE]]="Rehab","",IF(Données[[#This Row],[Montant des loyers perçus avant 1e échéance]]&lt;Données[[#This Row],[Montant échéance annuelle]],"oui","non"))</f>
        <v>non</v>
      </c>
      <c r="AI103" s="96">
        <f>IF(Données[[#This Row],[TYPE]]="Rehab","",(Données[[#This Row],[1e échéance de prêt (24 mois préfi + 12 mois différé = 36 mois)]]-Données[[#This Row],[Date inauguration recalée]])/30)</f>
        <v>-1524.9</v>
      </c>
      <c r="AJ103" s="94">
        <f>IF(Données[[#This Row],[TYPE]]="Rehab","",(Données[[#This Row],[Mois de loyers avant 1e échéance]]*Données[[#This Row],[Loyer mensuel]]))</f>
        <v>0</v>
      </c>
      <c r="AK103" s="62">
        <f>IF(Données[[#This Row],[TYPE]]="Rehab","",Données[[#This Row],[Montant des loyers perçus avant 1e échéance]]-Données[[#This Row],[Montant échéance annuelle]])</f>
        <v>0</v>
      </c>
      <c r="AL10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03" s="34">
        <v>45323</v>
      </c>
      <c r="AN103" s="39"/>
      <c r="AO103" s="92">
        <f>IFERROR((DATEDIF(Données[[#This Row],[Arrêté LBU]],Données[[#This Row],[OS démarrage]],"d"))/30,0)</f>
        <v>1510.7666666666667</v>
      </c>
      <c r="AP103" s="48">
        <v>24</v>
      </c>
      <c r="AQ103" s="95">
        <f>DATEDIF(Données[[#This Row],[OS démarrage]],Données[[#This Row],[Date réception entreprise recalée]],"M")</f>
        <v>25</v>
      </c>
      <c r="AR103" s="104"/>
      <c r="AS103" s="97">
        <f>EDATE(Données[[#This Row],[OS démarrage]],Données[[#This Row],[Délai chantier initial]])</f>
        <v>46054</v>
      </c>
      <c r="AT10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U103" s="156">
        <f>EDATE(Données[[#This Row],[Date réception entreprise recalée]],12)</f>
        <v>46447</v>
      </c>
      <c r="AV103" s="98">
        <f>(Données[[#This Row],[Date réception entreprise recalée]]-Données[[#This Row],[Date réception entreprise prévue initialement]])/30</f>
        <v>0.93333333333333335</v>
      </c>
      <c r="AW103" s="54">
        <f>Données[[#This Row],[Date réception entreprise recalée]]</f>
        <v>46082</v>
      </c>
      <c r="AX103" s="52">
        <f>Données[[#This Row],[Date achèvement VEFA]]</f>
        <v>46082</v>
      </c>
      <c r="AY103" s="52">
        <f>Données[[#This Row],[Date achèvement VEFA]]</f>
        <v>46082</v>
      </c>
      <c r="AZ103" s="52">
        <f>Données[[#This Row],[Date achèvement VEFA]]</f>
        <v>46082</v>
      </c>
      <c r="BA103" s="99">
        <f>IF(Données[[#This Row],[TYPE]]="Rehab","-",IFERROR((Données[[#This Row],[Date Livraison VEFA estimée avec retards constatés]]-Données[[#This Row],[Date livraison contractuelle y/c avenant]])/30,"-"))</f>
        <v>0</v>
      </c>
      <c r="BB103" s="100">
        <f>IF(Données[[#This Row],[TYPE]]="Rehab","-",Données[[#This Row],[Date Livraison VEFA estimée avec retards constatés]]-Données[[#This Row],[Date livraison contractuelle y/c avenant]])</f>
        <v>0</v>
      </c>
      <c r="BC103" s="101" t="str">
        <f>IF(AND(Données[[#This Row],[TYPE]]&lt;&gt;"Rehab",Données[[#This Row],[Achèvement fondations]]&lt;&gt;""),EDATE(Données[[#This Row],[Achèvement fondations]],24),"")</f>
        <v/>
      </c>
      <c r="BD103" s="102">
        <f>IF(Données[[#This Row],[VEFA / PROPRE]]="vefa",EDATE(Données[[#This Row],[Date Livraison initiale VEFA]],1),EDATE(Données[[#This Row],[Date réception entreprise prévue initialement]],1))</f>
        <v>46113</v>
      </c>
      <c r="BE103" s="164">
        <f>IF(Données[[#This Row],[VEFA / PROPRE]]="VEFA",EDATE(Données[[#This Row],[Date Livraison VEFA estimée avec retards constatés]],1),EDATE(Données[[#This Row],[Date réception entreprise recalée]],1))</f>
        <v>46113</v>
      </c>
      <c r="BF103" s="69"/>
      <c r="BG103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03" s="94"/>
      <c r="BI103" s="94">
        <f>IF(Données[[#This Row],[TYPE]]="Rehab","",Données[[#This Row],[Loyer mensuel]]*Données[[#This Row],[Retard Inauguration (m)]])</f>
        <v>0</v>
      </c>
    </row>
    <row r="104" spans="1:61" x14ac:dyDescent="0.3">
      <c r="A104" s="4" t="s">
        <v>95</v>
      </c>
      <c r="B104" s="3" t="s">
        <v>40</v>
      </c>
      <c r="C104" s="91">
        <f>Données[[#This Row],[LLS]]+Données[[#This Row],[LLTS]]+Données[[#This Row],[PLS]]+Données[[#This Row],[REHAB]]</f>
        <v>46</v>
      </c>
      <c r="D104" s="91">
        <f>Données[[#This Row],[LLS]]+Données[[#This Row],[LLTS]]+Données[[#This Row],[PLS]]</f>
        <v>0</v>
      </c>
      <c r="E104" s="4"/>
      <c r="F104" s="4"/>
      <c r="G104" s="4"/>
      <c r="H104" s="4">
        <v>46</v>
      </c>
      <c r="I104" s="126"/>
      <c r="J104" s="8"/>
      <c r="K104" s="92" t="str">
        <f>IF(Données[[#This Row],[TYPE]]="Rehab","",Données[[#This Row],[SHAB y/c V]]/Données[[#This Row],[N]])</f>
        <v/>
      </c>
      <c r="L104" s="92" t="str">
        <f>IF(Données[[#This Row],[TYPE]]="Rehab","",Données[[#This Row],[SF priorisée]]/Données[[#This Row],[N]])</f>
        <v/>
      </c>
      <c r="M104" s="93" t="str">
        <f>IFERROR(Données[[#This Row],[SHAB y/c V]]/Données[[#This Row],[SF priorisée]],"-")</f>
        <v>-</v>
      </c>
      <c r="N104" s="92"/>
      <c r="O104" s="12"/>
      <c r="P104" s="13" t="s">
        <v>43</v>
      </c>
      <c r="Q104" s="122"/>
      <c r="R104" s="94" t="str">
        <f>IFERROR(Données[[#This Row],[Prix Achat TTC]]/Données[[#This Row],[SHAB y/c V]],"-")</f>
        <v>-</v>
      </c>
      <c r="S104" s="94" t="str">
        <f>IFERROR(Données[[#This Row],[Prix Achat TTC]]/Données[[#This Row],[SF priorisée]],"-")</f>
        <v>-</v>
      </c>
      <c r="T104" s="94">
        <f>IFERROR(Données[[#This Row],[Prix Achat TTC]]/Données[[#This Row],[N]],"-")</f>
        <v>0</v>
      </c>
      <c r="U104" s="18"/>
      <c r="V104" s="18"/>
      <c r="W104" s="18"/>
      <c r="X104" s="94">
        <f>IFERROR((DATEDIF(Données[[#This Row],[Demande LBU]],Données[[#This Row],[Arrêté LBU]],"d"))/30,0)</f>
        <v>0</v>
      </c>
      <c r="Y104" s="22"/>
      <c r="Z104" s="22"/>
      <c r="AA104" s="88">
        <f>IFERROR((DATEDIF(Données[[#This Row],[Dde édition prêt]],Données[[#This Row],[Contrat de prêt]],"d"))/30,"-")</f>
        <v>0</v>
      </c>
      <c r="AB104" s="22">
        <f>EOMONTH(Données[[#This Row],[Contrat de prêt]],0)+1</f>
        <v>32</v>
      </c>
      <c r="AC104" s="22"/>
      <c r="AD104" s="22"/>
      <c r="AE104" s="85"/>
      <c r="AF104" s="22">
        <f>EDATE(Données[[#This Row],[Début préfinancement (1e jour du mois suivant la prise d''effet du contrat)]],Données[[#This Row],[Durée de préfinancement]]+12)</f>
        <v>366</v>
      </c>
      <c r="AG104" s="28"/>
      <c r="AH104" s="95" t="str">
        <f>IF(Données[[#This Row],[TYPE]]="Rehab","",IF(Données[[#This Row],[Montant des loyers perçus avant 1e échéance]]&lt;Données[[#This Row],[Montant échéance annuelle]],"oui","non"))</f>
        <v/>
      </c>
      <c r="AI104" s="96" t="str">
        <f>IF(Données[[#This Row],[TYPE]]="Rehab","",(Données[[#This Row],[1e échéance de prêt (24 mois préfi + 12 mois différé = 36 mois)]]-Données[[#This Row],[Date inauguration recalée]])/30)</f>
        <v/>
      </c>
      <c r="AJ104" s="94" t="str">
        <f>IF(Données[[#This Row],[TYPE]]="Rehab","",(Données[[#This Row],[Mois de loyers avant 1e échéance]]*Données[[#This Row],[Loyer mensuel]]))</f>
        <v/>
      </c>
      <c r="AK104" s="62" t="str">
        <f>IF(Données[[#This Row],[TYPE]]="Rehab","",Données[[#This Row],[Montant des loyers perçus avant 1e échéance]]-Données[[#This Row],[Montant échéance annuelle]])</f>
        <v/>
      </c>
      <c r="AL104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04" s="33">
        <v>45703</v>
      </c>
      <c r="AN104" s="39"/>
      <c r="AO104" s="92">
        <f>IFERROR((DATEDIF(Données[[#This Row],[Arrêté LBU]],Données[[#This Row],[OS démarrage]],"d"))/30,0)</f>
        <v>1523.4333333333334</v>
      </c>
      <c r="AP104" s="48">
        <v>12</v>
      </c>
      <c r="AQ104" s="95">
        <f>DATEDIF(Données[[#This Row],[OS démarrage]],Données[[#This Row],[Date réception entreprise recalée]],"M")</f>
        <v>13</v>
      </c>
      <c r="AR104" s="104"/>
      <c r="AS104" s="97">
        <f>EDATE(Données[[#This Row],[OS démarrage]],Données[[#This Row],[Délai chantier initial]])</f>
        <v>46068</v>
      </c>
      <c r="AT10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U104" s="156">
        <f>EDATE(Données[[#This Row],[Date réception entreprise recalée]],12)</f>
        <v>46461</v>
      </c>
      <c r="AV104" s="98">
        <f>(Données[[#This Row],[Date réception entreprise recalée]]-Données[[#This Row],[Date réception entreprise prévue initialement]])/30</f>
        <v>0.93333333333333335</v>
      </c>
      <c r="AW104" s="54"/>
      <c r="AX104" s="52"/>
      <c r="AY104" s="52"/>
      <c r="AZ104" s="52"/>
      <c r="BA104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04" s="100" t="str">
        <f>IF(Données[[#This Row],[TYPE]]="Rehab","-",Données[[#This Row],[Date Livraison VEFA estimée avec retards constatés]]-Données[[#This Row],[Date livraison contractuelle y/c avenant]])</f>
        <v>-</v>
      </c>
      <c r="BC104" s="101" t="str">
        <f>IF(AND(Données[[#This Row],[TYPE]]&lt;&gt;"Rehab",Données[[#This Row],[Achèvement fondations]]&lt;&gt;""),EDATE(Données[[#This Row],[Achèvement fondations]],24),"")</f>
        <v/>
      </c>
      <c r="BD104" s="102">
        <f>IF(Données[[#This Row],[VEFA / PROPRE]]="vefa",EDATE(Données[[#This Row],[Date Livraison initiale VEFA]],1),EDATE(Données[[#This Row],[Date réception entreprise prévue initialement]],1))</f>
        <v>46096</v>
      </c>
      <c r="BE104" s="164">
        <f>IF(Données[[#This Row],[VEFA / PROPRE]]="VEFA",EDATE(Données[[#This Row],[Date Livraison VEFA estimée avec retards constatés]],1),EDATE(Données[[#This Row],[Date réception entreprise recalée]],1))</f>
        <v>46127</v>
      </c>
      <c r="BF104" s="69"/>
      <c r="BG104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04" s="94"/>
      <c r="BI104" s="94" t="str">
        <f>IF(Données[[#This Row],[TYPE]]="Rehab","",Données[[#This Row],[Loyer mensuel]]*Données[[#This Row],[Retard Inauguration (m)]])</f>
        <v/>
      </c>
    </row>
    <row r="105" spans="1:61" x14ac:dyDescent="0.3">
      <c r="A105" s="4" t="s">
        <v>97</v>
      </c>
      <c r="B105" s="3" t="s">
        <v>40</v>
      </c>
      <c r="C105" s="91">
        <f>Données[[#This Row],[LLS]]+Données[[#This Row],[LLTS]]+Données[[#This Row],[PLS]]+Données[[#This Row],[REHAB]]</f>
        <v>45</v>
      </c>
      <c r="D105" s="91">
        <f>Données[[#This Row],[LLS]]+Données[[#This Row],[LLTS]]+Données[[#This Row],[PLS]]</f>
        <v>0</v>
      </c>
      <c r="E105" s="4"/>
      <c r="F105" s="4"/>
      <c r="G105" s="4"/>
      <c r="H105" s="4">
        <v>45</v>
      </c>
      <c r="I105" s="126"/>
      <c r="J105" s="8"/>
      <c r="K105" s="92" t="str">
        <f>IF(Données[[#This Row],[TYPE]]="Rehab","",Données[[#This Row],[SHAB y/c V]]/Données[[#This Row],[N]])</f>
        <v/>
      </c>
      <c r="L105" s="92" t="str">
        <f>IF(Données[[#This Row],[TYPE]]="Rehab","",Données[[#This Row],[SF priorisée]]/Données[[#This Row],[N]])</f>
        <v/>
      </c>
      <c r="M105" s="93" t="str">
        <f>IFERROR(Données[[#This Row],[SHAB y/c V]]/Données[[#This Row],[SF priorisée]],"-")</f>
        <v>-</v>
      </c>
      <c r="N105" s="92"/>
      <c r="O105" s="12"/>
      <c r="P105" s="13" t="s">
        <v>43</v>
      </c>
      <c r="Q105" s="122"/>
      <c r="R105" s="94" t="str">
        <f>IFERROR(Données[[#This Row],[Prix Achat TTC]]/Données[[#This Row],[SHAB y/c V]],"-")</f>
        <v>-</v>
      </c>
      <c r="S105" s="94" t="str">
        <f>IFERROR(Données[[#This Row],[Prix Achat TTC]]/Données[[#This Row],[SF priorisée]],"-")</f>
        <v>-</v>
      </c>
      <c r="T105" s="94">
        <f>IFERROR(Données[[#This Row],[Prix Achat TTC]]/Données[[#This Row],[N]],"-")</f>
        <v>0</v>
      </c>
      <c r="U105" s="18"/>
      <c r="V105" s="18"/>
      <c r="W105" s="18"/>
      <c r="X105" s="94">
        <f>IFERROR((DATEDIF(Données[[#This Row],[Demande LBU]],Données[[#This Row],[Arrêté LBU]],"d"))/30,0)</f>
        <v>0</v>
      </c>
      <c r="Y105" s="22"/>
      <c r="Z105" s="22"/>
      <c r="AA105" s="88">
        <f>IFERROR((DATEDIF(Données[[#This Row],[Dde édition prêt]],Données[[#This Row],[Contrat de prêt]],"d"))/30,"-")</f>
        <v>0</v>
      </c>
      <c r="AB105" s="22">
        <f>EOMONTH(Données[[#This Row],[Contrat de prêt]],0)+1</f>
        <v>32</v>
      </c>
      <c r="AC105" s="22"/>
      <c r="AD105" s="22"/>
      <c r="AE105" s="85"/>
      <c r="AF105" s="22">
        <f>EDATE(Données[[#This Row],[Début préfinancement (1e jour du mois suivant la prise d''effet du contrat)]],Données[[#This Row],[Durée de préfinancement]]+12)</f>
        <v>366</v>
      </c>
      <c r="AG105" s="28"/>
      <c r="AH105" s="95" t="str">
        <f>IF(Données[[#This Row],[TYPE]]="Rehab","",IF(Données[[#This Row],[Montant des loyers perçus avant 1e échéance]]&lt;Données[[#This Row],[Montant échéance annuelle]],"oui","non"))</f>
        <v/>
      </c>
      <c r="AI105" s="96" t="str">
        <f>IF(Données[[#This Row],[TYPE]]="Rehab","",(Données[[#This Row],[1e échéance de prêt (24 mois préfi + 12 mois différé = 36 mois)]]-Données[[#This Row],[Date inauguration recalée]])/30)</f>
        <v/>
      </c>
      <c r="AJ105" s="94" t="str">
        <f>IF(Données[[#This Row],[TYPE]]="Rehab","",(Données[[#This Row],[Mois de loyers avant 1e échéance]]*Données[[#This Row],[Loyer mensuel]]))</f>
        <v/>
      </c>
      <c r="AK105" s="62" t="str">
        <f>IF(Données[[#This Row],[TYPE]]="Rehab","",Données[[#This Row],[Montant des loyers perçus avant 1e échéance]]-Données[[#This Row],[Montant échéance annuelle]])</f>
        <v/>
      </c>
      <c r="AL105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05" s="33">
        <v>45703</v>
      </c>
      <c r="AN105" s="39"/>
      <c r="AO105" s="92">
        <f>IFERROR((DATEDIF(Données[[#This Row],[Arrêté LBU]],Données[[#This Row],[OS démarrage]],"d"))/30,0)</f>
        <v>1523.4333333333334</v>
      </c>
      <c r="AP105" s="48">
        <v>12</v>
      </c>
      <c r="AQ105" s="95">
        <f>DATEDIF(Données[[#This Row],[OS démarrage]],Données[[#This Row],[Date réception entreprise recalée]],"M")</f>
        <v>13</v>
      </c>
      <c r="AR105" s="104"/>
      <c r="AS105" s="97">
        <f>EDATE(Données[[#This Row],[OS démarrage]],Données[[#This Row],[Délai chantier initial]])</f>
        <v>46068</v>
      </c>
      <c r="AT10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U105" s="156">
        <f>EDATE(Données[[#This Row],[Date réception entreprise recalée]],12)</f>
        <v>46461</v>
      </c>
      <c r="AV105" s="98">
        <f>(Données[[#This Row],[Date réception entreprise recalée]]-Données[[#This Row],[Date réception entreprise prévue initialement]])/30</f>
        <v>0.93333333333333335</v>
      </c>
      <c r="AW105" s="54"/>
      <c r="AX105" s="52"/>
      <c r="AY105" s="52"/>
      <c r="AZ105" s="52"/>
      <c r="BA105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05" s="100" t="str">
        <f>IF(Données[[#This Row],[TYPE]]="Rehab","-",Données[[#This Row],[Date Livraison VEFA estimée avec retards constatés]]-Données[[#This Row],[Date livraison contractuelle y/c avenant]])</f>
        <v>-</v>
      </c>
      <c r="BC105" s="101" t="str">
        <f>IF(AND(Données[[#This Row],[TYPE]]&lt;&gt;"Rehab",Données[[#This Row],[Achèvement fondations]]&lt;&gt;""),EDATE(Données[[#This Row],[Achèvement fondations]],24),"")</f>
        <v/>
      </c>
      <c r="BD105" s="102">
        <f>IF(Données[[#This Row],[VEFA / PROPRE]]="vefa",EDATE(Données[[#This Row],[Date Livraison initiale VEFA]],1),EDATE(Données[[#This Row],[Date réception entreprise prévue initialement]],1))</f>
        <v>46096</v>
      </c>
      <c r="BE105" s="164">
        <f>IF(Données[[#This Row],[VEFA / PROPRE]]="VEFA",EDATE(Données[[#This Row],[Date Livraison VEFA estimée avec retards constatés]],1),EDATE(Données[[#This Row],[Date réception entreprise recalée]],1))</f>
        <v>46127</v>
      </c>
      <c r="BF105" s="69"/>
      <c r="BG105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05" s="94"/>
      <c r="BI105" s="94" t="str">
        <f>IF(Données[[#This Row],[TYPE]]="Rehab","",Données[[#This Row],[Loyer mensuel]]*Données[[#This Row],[Retard Inauguration (m)]])</f>
        <v/>
      </c>
    </row>
    <row r="106" spans="1:61" x14ac:dyDescent="0.3">
      <c r="A106" s="4" t="s">
        <v>98</v>
      </c>
      <c r="B106" s="3" t="s">
        <v>40</v>
      </c>
      <c r="C106" s="91">
        <f>Données[[#This Row],[LLS]]+Données[[#This Row],[LLTS]]+Données[[#This Row],[PLS]]+Données[[#This Row],[REHAB]]</f>
        <v>30</v>
      </c>
      <c r="D106" s="91">
        <f>Données[[#This Row],[LLS]]+Données[[#This Row],[LLTS]]+Données[[#This Row],[PLS]]</f>
        <v>0</v>
      </c>
      <c r="E106" s="4"/>
      <c r="F106" s="4"/>
      <c r="G106" s="4"/>
      <c r="H106" s="4">
        <v>30</v>
      </c>
      <c r="I106" s="126"/>
      <c r="J106" s="8"/>
      <c r="K106" s="92" t="str">
        <f>IF(Données[[#This Row],[TYPE]]="Rehab","",Données[[#This Row],[SHAB y/c V]]/Données[[#This Row],[N]])</f>
        <v/>
      </c>
      <c r="L106" s="92" t="str">
        <f>IF(Données[[#This Row],[TYPE]]="Rehab","",Données[[#This Row],[SF priorisée]]/Données[[#This Row],[N]])</f>
        <v/>
      </c>
      <c r="M106" s="93" t="str">
        <f>IFERROR(Données[[#This Row],[SHAB y/c V]]/Données[[#This Row],[SF priorisée]],"-")</f>
        <v>-</v>
      </c>
      <c r="N106" s="92"/>
      <c r="O106" s="12"/>
      <c r="P106" s="13"/>
      <c r="Q106" s="122"/>
      <c r="R106" s="94" t="str">
        <f>IFERROR(Données[[#This Row],[Prix Achat TTC]]/Données[[#This Row],[SHAB y/c V]],"-")</f>
        <v>-</v>
      </c>
      <c r="S106" s="94" t="str">
        <f>IFERROR(Données[[#This Row],[Prix Achat TTC]]/Données[[#This Row],[SF priorisée]],"-")</f>
        <v>-</v>
      </c>
      <c r="T106" s="94">
        <f>IFERROR(Données[[#This Row],[Prix Achat TTC]]/Données[[#This Row],[N]],"-")</f>
        <v>0</v>
      </c>
      <c r="U106" s="18"/>
      <c r="V106" s="18"/>
      <c r="W106" s="18"/>
      <c r="X106" s="94">
        <f>IFERROR((DATEDIF(Données[[#This Row],[Demande LBU]],Données[[#This Row],[Arrêté LBU]],"d"))/30,0)</f>
        <v>0</v>
      </c>
      <c r="Y106" s="22"/>
      <c r="Z106" s="22"/>
      <c r="AA106" s="88">
        <f>IFERROR((DATEDIF(Données[[#This Row],[Dde édition prêt]],Données[[#This Row],[Contrat de prêt]],"d"))/30,"-")</f>
        <v>0</v>
      </c>
      <c r="AB106" s="22">
        <f>EOMONTH(Données[[#This Row],[Contrat de prêt]],0)+1</f>
        <v>32</v>
      </c>
      <c r="AC106" s="22"/>
      <c r="AD106" s="22"/>
      <c r="AE106" s="85"/>
      <c r="AF106" s="22">
        <f>EDATE(Données[[#This Row],[Début préfinancement (1e jour du mois suivant la prise d''effet du contrat)]],Données[[#This Row],[Durée de préfinancement]]+12)</f>
        <v>366</v>
      </c>
      <c r="AG106" s="28"/>
      <c r="AH106" s="95" t="str">
        <f>IF(Données[[#This Row],[TYPE]]="Rehab","",IF(Données[[#This Row],[Montant des loyers perçus avant 1e échéance]]&lt;Données[[#This Row],[Montant échéance annuelle]],"oui","non"))</f>
        <v/>
      </c>
      <c r="AI106" s="96" t="str">
        <f>IF(Données[[#This Row],[TYPE]]="Rehab","",(Données[[#This Row],[1e échéance de prêt (24 mois préfi + 12 mois différé = 36 mois)]]-Données[[#This Row],[Date inauguration recalée]])/30)</f>
        <v/>
      </c>
      <c r="AJ106" s="94" t="str">
        <f>IF(Données[[#This Row],[TYPE]]="Rehab","",(Données[[#This Row],[Mois de loyers avant 1e échéance]]*Données[[#This Row],[Loyer mensuel]]))</f>
        <v/>
      </c>
      <c r="AK106" s="62" t="str">
        <f>IF(Données[[#This Row],[TYPE]]="Rehab","",Données[[#This Row],[Montant des loyers perçus avant 1e échéance]]-Données[[#This Row],[Montant échéance annuelle]])</f>
        <v/>
      </c>
      <c r="AL106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06" s="33">
        <v>45703</v>
      </c>
      <c r="AN106" s="39"/>
      <c r="AO106" s="92">
        <f>IFERROR((DATEDIF(Données[[#This Row],[Arrêté LBU]],Données[[#This Row],[OS démarrage]],"d"))/30,0)</f>
        <v>1523.4333333333334</v>
      </c>
      <c r="AP106" s="48">
        <v>12</v>
      </c>
      <c r="AQ106" s="95">
        <f>DATEDIF(Données[[#This Row],[OS démarrage]],Données[[#This Row],[Date réception entreprise recalée]],"M")</f>
        <v>13</v>
      </c>
      <c r="AR106" s="104"/>
      <c r="AS106" s="97">
        <f>EDATE(Données[[#This Row],[OS démarrage]],Données[[#This Row],[Délai chantier initial]])</f>
        <v>46068</v>
      </c>
      <c r="AT10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U106" s="156">
        <f>EDATE(Données[[#This Row],[Date réception entreprise recalée]],12)</f>
        <v>46461</v>
      </c>
      <c r="AV106" s="98">
        <f>(Données[[#This Row],[Date réception entreprise recalée]]-Données[[#This Row],[Date réception entreprise prévue initialement]])/30</f>
        <v>0.93333333333333335</v>
      </c>
      <c r="AW106" s="54"/>
      <c r="AX106" s="52"/>
      <c r="AY106" s="52"/>
      <c r="AZ106" s="52"/>
      <c r="BA106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06" s="100" t="str">
        <f>IF(Données[[#This Row],[TYPE]]="Rehab","-",Données[[#This Row],[Date Livraison VEFA estimée avec retards constatés]]-Données[[#This Row],[Date livraison contractuelle y/c avenant]])</f>
        <v>-</v>
      </c>
      <c r="BC106" s="101" t="str">
        <f>IF(AND(Données[[#This Row],[TYPE]]&lt;&gt;"Rehab",Données[[#This Row],[Achèvement fondations]]&lt;&gt;""),EDATE(Données[[#This Row],[Achèvement fondations]],24),"")</f>
        <v/>
      </c>
      <c r="BD106" s="102">
        <f>IF(Données[[#This Row],[VEFA / PROPRE]]="vefa",EDATE(Données[[#This Row],[Date Livraison initiale VEFA]],1),EDATE(Données[[#This Row],[Date réception entreprise prévue initialement]],1))</f>
        <v>46096</v>
      </c>
      <c r="BE106" s="164">
        <f>IF(Données[[#This Row],[VEFA / PROPRE]]="VEFA",EDATE(Données[[#This Row],[Date Livraison VEFA estimée avec retards constatés]],1),EDATE(Données[[#This Row],[Date réception entreprise recalée]],1))</f>
        <v>46127</v>
      </c>
      <c r="BF106" s="69"/>
      <c r="BG106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06" s="94"/>
      <c r="BI106" s="94" t="str">
        <f>IF(Données[[#This Row],[TYPE]]="Rehab","",Données[[#This Row],[Loyer mensuel]]*Données[[#This Row],[Retard Inauguration (m)]])</f>
        <v/>
      </c>
    </row>
    <row r="107" spans="1:61" x14ac:dyDescent="0.3">
      <c r="A107" s="195" t="s">
        <v>96</v>
      </c>
      <c r="B107" s="3" t="s">
        <v>40</v>
      </c>
      <c r="C107" s="91">
        <f>Données[[#This Row],[LLS]]+Données[[#This Row],[LLTS]]+Données[[#This Row],[PLS]]+Données[[#This Row],[REHAB]]</f>
        <v>29</v>
      </c>
      <c r="D107" s="91">
        <f>Données[[#This Row],[LLS]]+Données[[#This Row],[LLTS]]+Données[[#This Row],[PLS]]</f>
        <v>0</v>
      </c>
      <c r="E107" s="4"/>
      <c r="F107" s="4"/>
      <c r="G107" s="4"/>
      <c r="H107" s="4">
        <v>29</v>
      </c>
      <c r="I107" s="126"/>
      <c r="J107" s="8"/>
      <c r="K107" s="92" t="str">
        <f>IF(Données[[#This Row],[TYPE]]="Rehab","",Données[[#This Row],[SHAB y/c V]]/Données[[#This Row],[N]])</f>
        <v/>
      </c>
      <c r="L107" s="92" t="str">
        <f>IF(Données[[#This Row],[TYPE]]="Rehab","",Données[[#This Row],[SF priorisée]]/Données[[#This Row],[N]])</f>
        <v/>
      </c>
      <c r="M107" s="93" t="str">
        <f>IFERROR(Données[[#This Row],[SHAB y/c V]]/Données[[#This Row],[SF priorisée]],"-")</f>
        <v>-</v>
      </c>
      <c r="N107" s="92"/>
      <c r="O107" s="12"/>
      <c r="P107" s="13"/>
      <c r="Q107" s="90"/>
      <c r="R107" s="94" t="str">
        <f>IFERROR(Données[[#This Row],[Prix Achat TTC]]/Données[[#This Row],[SHAB y/c V]],"-")</f>
        <v>-</v>
      </c>
      <c r="S107" s="94" t="str">
        <f>IFERROR(Données[[#This Row],[Prix Achat TTC]]/Données[[#This Row],[SF priorisée]],"-")</f>
        <v>-</v>
      </c>
      <c r="T107" s="94">
        <f>IFERROR(Données[[#This Row],[Prix Achat TTC]]/Données[[#This Row],[N]],"-")</f>
        <v>0</v>
      </c>
      <c r="U107" s="18"/>
      <c r="V107" s="18"/>
      <c r="W107" s="18"/>
      <c r="X107" s="94">
        <f>IFERROR((DATEDIF(Données[[#This Row],[Demande LBU]],Données[[#This Row],[Arrêté LBU]],"d"))/30,0)</f>
        <v>0</v>
      </c>
      <c r="Y107" s="22"/>
      <c r="Z107" s="22"/>
      <c r="AA107" s="88">
        <f>IFERROR((DATEDIF(Données[[#This Row],[Dde édition prêt]],Données[[#This Row],[Contrat de prêt]],"d"))/30,"-")</f>
        <v>0</v>
      </c>
      <c r="AB107" s="22">
        <f>EOMONTH(Données[[#This Row],[Contrat de prêt]],0)+1</f>
        <v>32</v>
      </c>
      <c r="AC107" s="22"/>
      <c r="AD107" s="22"/>
      <c r="AE107" s="85"/>
      <c r="AF107" s="22">
        <f>EDATE(Données[[#This Row],[Début préfinancement (1e jour du mois suivant la prise d''effet du contrat)]],Données[[#This Row],[Durée de préfinancement]]+12)</f>
        <v>366</v>
      </c>
      <c r="AG107" s="28"/>
      <c r="AH107" s="95" t="str">
        <f>IF(Données[[#This Row],[TYPE]]="Rehab","",IF(Données[[#This Row],[Montant des loyers perçus avant 1e échéance]]&lt;Données[[#This Row],[Montant échéance annuelle]],"oui","non"))</f>
        <v/>
      </c>
      <c r="AI107" s="96" t="str">
        <f>IF(Données[[#This Row],[TYPE]]="Rehab","",(Données[[#This Row],[1e échéance de prêt (24 mois préfi + 12 mois différé = 36 mois)]]-Données[[#This Row],[Date inauguration recalée]])/30)</f>
        <v/>
      </c>
      <c r="AJ107" s="94" t="str">
        <f>IF(Données[[#This Row],[TYPE]]="Rehab","",(Données[[#This Row],[Mois de loyers avant 1e échéance]]*Données[[#This Row],[Loyer mensuel]]))</f>
        <v/>
      </c>
      <c r="AK107" s="62" t="str">
        <f>IF(Données[[#This Row],[TYPE]]="Rehab","",Données[[#This Row],[Montant des loyers perçus avant 1e échéance]]-Données[[#This Row],[Montant échéance annuelle]])</f>
        <v/>
      </c>
      <c r="AL107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07" s="33">
        <v>45711</v>
      </c>
      <c r="AN107" s="39"/>
      <c r="AO107" s="92">
        <f>IFERROR((DATEDIF(Données[[#This Row],[Arrêté LBU]],Données[[#This Row],[OS démarrage]],"d"))/30,0)</f>
        <v>1523.7</v>
      </c>
      <c r="AP107" s="48">
        <v>12</v>
      </c>
      <c r="AQ107" s="95">
        <f>DATEDIF(Données[[#This Row],[OS démarrage]],Données[[#This Row],[Date réception entreprise recalée]],"M")</f>
        <v>13</v>
      </c>
      <c r="AR107" s="104"/>
      <c r="AS107" s="97">
        <f>EDATE(Données[[#This Row],[OS démarrage]],Données[[#This Row],[Délai chantier initial]])</f>
        <v>46076</v>
      </c>
      <c r="AT10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U107" s="156">
        <f>EDATE(Données[[#This Row],[Date réception entreprise recalée]],12)</f>
        <v>46469</v>
      </c>
      <c r="AV107" s="98">
        <f>(Données[[#This Row],[Date réception entreprise recalée]]-Données[[#This Row],[Date réception entreprise prévue initialement]])/30</f>
        <v>0.93333333333333335</v>
      </c>
      <c r="AW107" s="54"/>
      <c r="AX107" s="52"/>
      <c r="AY107" s="52"/>
      <c r="AZ107" s="52"/>
      <c r="BA107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07" s="100" t="str">
        <f>IF(Données[[#This Row],[TYPE]]="Rehab","-",Données[[#This Row],[Date Livraison VEFA estimée avec retards constatés]]-Données[[#This Row],[Date livraison contractuelle y/c avenant]])</f>
        <v>-</v>
      </c>
      <c r="BC107" s="101" t="str">
        <f>IF(AND(Données[[#This Row],[TYPE]]&lt;&gt;"Rehab",Données[[#This Row],[Achèvement fondations]]&lt;&gt;""),EDATE(Données[[#This Row],[Achèvement fondations]],24),"")</f>
        <v/>
      </c>
      <c r="BD107" s="102">
        <f>IF(Données[[#This Row],[VEFA / PROPRE]]="vefa",EDATE(Données[[#This Row],[Date Livraison initiale VEFA]],1),EDATE(Données[[#This Row],[Date réception entreprise prévue initialement]],1))</f>
        <v>46104</v>
      </c>
      <c r="BE107" s="164">
        <f>IF(Données[[#This Row],[VEFA / PROPRE]]="VEFA",EDATE(Données[[#This Row],[Date Livraison VEFA estimée avec retards constatés]],1),EDATE(Données[[#This Row],[Date réception entreprise recalée]],1))</f>
        <v>46135</v>
      </c>
      <c r="BF107" s="69"/>
      <c r="BG107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07" s="94"/>
      <c r="BI107" s="94" t="str">
        <f>IF(Données[[#This Row],[TYPE]]="Rehab","",Données[[#This Row],[Loyer mensuel]]*Données[[#This Row],[Retard Inauguration (m)]])</f>
        <v/>
      </c>
    </row>
    <row r="108" spans="1:61" x14ac:dyDescent="0.3">
      <c r="A108" s="61" t="s">
        <v>94</v>
      </c>
      <c r="B108" s="3" t="s">
        <v>40</v>
      </c>
      <c r="C108" s="91">
        <f>Données[[#This Row],[LLS]]+Données[[#This Row],[LLTS]]+Données[[#This Row],[PLS]]+Données[[#This Row],[REHAB]]</f>
        <v>22</v>
      </c>
      <c r="D108" s="91">
        <f>Données[[#This Row],[LLS]]+Données[[#This Row],[LLTS]]+Données[[#This Row],[PLS]]</f>
        <v>0</v>
      </c>
      <c r="E108" s="4"/>
      <c r="F108" s="4"/>
      <c r="G108" s="4"/>
      <c r="H108" s="4">
        <v>22</v>
      </c>
      <c r="I108" s="126"/>
      <c r="J108" s="8"/>
      <c r="K108" s="92" t="str">
        <f>IF(Données[[#This Row],[TYPE]]="Rehab","",Données[[#This Row],[SHAB y/c V]]/Données[[#This Row],[N]])</f>
        <v/>
      </c>
      <c r="L108" s="92" t="str">
        <f>IF(Données[[#This Row],[TYPE]]="Rehab","",Données[[#This Row],[SF priorisée]]/Données[[#This Row],[N]])</f>
        <v/>
      </c>
      <c r="M108" s="93" t="str">
        <f>IFERROR(Données[[#This Row],[SHAB y/c V]]/Données[[#This Row],[SF priorisée]],"-")</f>
        <v>-</v>
      </c>
      <c r="N108" s="92"/>
      <c r="O108" s="12"/>
      <c r="P108" s="13"/>
      <c r="Q108" s="122"/>
      <c r="R108" s="94" t="str">
        <f>IFERROR(Données[[#This Row],[Prix Achat TTC]]/Données[[#This Row],[SHAB y/c V]],"-")</f>
        <v>-</v>
      </c>
      <c r="S108" s="94" t="str">
        <f>IFERROR(Données[[#This Row],[Prix Achat TTC]]/Données[[#This Row],[SF priorisée]],"-")</f>
        <v>-</v>
      </c>
      <c r="T108" s="94">
        <f>IFERROR(Données[[#This Row],[Prix Achat TTC]]/Données[[#This Row],[N]],"-")</f>
        <v>0</v>
      </c>
      <c r="U108" s="18"/>
      <c r="V108" s="18"/>
      <c r="W108" s="18"/>
      <c r="X108" s="94">
        <f>IFERROR((DATEDIF(Données[[#This Row],[Demande LBU]],Données[[#This Row],[Arrêté LBU]],"d"))/30,0)</f>
        <v>0</v>
      </c>
      <c r="Y108" s="22"/>
      <c r="Z108" s="22"/>
      <c r="AA108" s="88">
        <f>IFERROR((DATEDIF(Données[[#This Row],[Dde édition prêt]],Données[[#This Row],[Contrat de prêt]],"d"))/30,"-")</f>
        <v>0</v>
      </c>
      <c r="AB108" s="22">
        <f>EOMONTH(Données[[#This Row],[Contrat de prêt]],0)+1</f>
        <v>32</v>
      </c>
      <c r="AC108" s="22"/>
      <c r="AD108" s="22"/>
      <c r="AE108" s="85"/>
      <c r="AF108" s="22">
        <f>EDATE(Données[[#This Row],[Début préfinancement (1e jour du mois suivant la prise d''effet du contrat)]],Données[[#This Row],[Durée de préfinancement]]+12)</f>
        <v>366</v>
      </c>
      <c r="AG108" s="28"/>
      <c r="AH108" s="95" t="str">
        <f>IF(Données[[#This Row],[TYPE]]="Rehab","",IF(Données[[#This Row],[Montant des loyers perçus avant 1e échéance]]&lt;Données[[#This Row],[Montant échéance annuelle]],"oui","non"))</f>
        <v/>
      </c>
      <c r="AI108" s="96" t="str">
        <f>IF(Données[[#This Row],[TYPE]]="Rehab","",(Données[[#This Row],[1e échéance de prêt (24 mois préfi + 12 mois différé = 36 mois)]]-Données[[#This Row],[Date inauguration recalée]])/30)</f>
        <v/>
      </c>
      <c r="AJ108" s="94" t="str">
        <f>IF(Données[[#This Row],[TYPE]]="Rehab","",(Données[[#This Row],[Mois de loyers avant 1e échéance]]*Données[[#This Row],[Loyer mensuel]]))</f>
        <v/>
      </c>
      <c r="AK108" s="62" t="str">
        <f>IF(Données[[#This Row],[TYPE]]="Rehab","",Données[[#This Row],[Montant des loyers perçus avant 1e échéance]]-Données[[#This Row],[Montant échéance annuelle]])</f>
        <v/>
      </c>
      <c r="AL108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08" s="33">
        <v>45711</v>
      </c>
      <c r="AN108" s="39"/>
      <c r="AO108" s="92">
        <f>IFERROR((DATEDIF(Données[[#This Row],[Arrêté LBU]],Données[[#This Row],[OS démarrage]],"d"))/30,0)</f>
        <v>1523.7</v>
      </c>
      <c r="AP108" s="48">
        <v>12</v>
      </c>
      <c r="AQ108" s="95">
        <f>DATEDIF(Données[[#This Row],[OS démarrage]],Données[[#This Row],[Date réception entreprise recalée]],"M")</f>
        <v>13</v>
      </c>
      <c r="AR108" s="104"/>
      <c r="AS108" s="97">
        <f>EDATE(Données[[#This Row],[OS démarrage]],Données[[#This Row],[Délai chantier initial]])</f>
        <v>46076</v>
      </c>
      <c r="AT10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U108" s="156">
        <f>EDATE(Données[[#This Row],[Date réception entreprise recalée]],12)</f>
        <v>46469</v>
      </c>
      <c r="AV108" s="98">
        <f>(Données[[#This Row],[Date réception entreprise recalée]]-Données[[#This Row],[Date réception entreprise prévue initialement]])/30</f>
        <v>0.93333333333333335</v>
      </c>
      <c r="AW108" s="54"/>
      <c r="AX108" s="52"/>
      <c r="AY108" s="52"/>
      <c r="AZ108" s="52"/>
      <c r="BA108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08" s="100" t="str">
        <f>IF(Données[[#This Row],[TYPE]]="Rehab","-",Données[[#This Row],[Date Livraison VEFA estimée avec retards constatés]]-Données[[#This Row],[Date livraison contractuelle y/c avenant]])</f>
        <v>-</v>
      </c>
      <c r="BC108" s="101" t="str">
        <f>IF(AND(Données[[#This Row],[TYPE]]&lt;&gt;"Rehab",Données[[#This Row],[Achèvement fondations]]&lt;&gt;""),EDATE(Données[[#This Row],[Achèvement fondations]],24),"")</f>
        <v/>
      </c>
      <c r="BD108" s="102">
        <f>IF(Données[[#This Row],[VEFA / PROPRE]]="vefa",EDATE(Données[[#This Row],[Date Livraison initiale VEFA]],1),EDATE(Données[[#This Row],[Date réception entreprise prévue initialement]],1))</f>
        <v>46104</v>
      </c>
      <c r="BE108" s="164">
        <f>IF(Données[[#This Row],[VEFA / PROPRE]]="VEFA",EDATE(Données[[#This Row],[Date Livraison VEFA estimée avec retards constatés]],1),EDATE(Données[[#This Row],[Date réception entreprise recalée]],1))</f>
        <v>46135</v>
      </c>
      <c r="BF108" s="69"/>
      <c r="BG108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08" s="94"/>
      <c r="BI108" s="94" t="str">
        <f>IF(Données[[#This Row],[TYPE]]="Rehab","",Données[[#This Row],[Loyer mensuel]]*Données[[#This Row],[Retard Inauguration (m)]])</f>
        <v/>
      </c>
    </row>
    <row r="109" spans="1:61" x14ac:dyDescent="0.3">
      <c r="A109" s="4" t="s">
        <v>95</v>
      </c>
      <c r="B109" s="3" t="s">
        <v>23</v>
      </c>
      <c r="C109" s="91">
        <f>Données[[#This Row],[LLS]]+Données[[#This Row],[LLTS]]+Données[[#This Row],[PLS]]+Données[[#This Row],[REHAB]]</f>
        <v>20</v>
      </c>
      <c r="D109" s="91">
        <f>Données[[#This Row],[LLS]]+Données[[#This Row],[LLTS]]+Données[[#This Row],[PLS]]</f>
        <v>20</v>
      </c>
      <c r="E109" s="4">
        <v>20</v>
      </c>
      <c r="F109" s="4"/>
      <c r="G109" s="4"/>
      <c r="H109" s="4"/>
      <c r="I109" s="9">
        <v>1290</v>
      </c>
      <c r="J109" s="7">
        <v>1655</v>
      </c>
      <c r="K109" s="92">
        <f>IF(Données[[#This Row],[TYPE]]="Rehab","",Données[[#This Row],[SHAB y/c V]]/Données[[#This Row],[N]])</f>
        <v>64.5</v>
      </c>
      <c r="L109" s="92">
        <f>IF(Données[[#This Row],[TYPE]]="Rehab","",Données[[#This Row],[SF priorisée]]/Données[[#This Row],[N]])</f>
        <v>82.75</v>
      </c>
      <c r="M109" s="93">
        <f>IFERROR(Données[[#This Row],[SHAB y/c V]]/Données[[#This Row],[SF priorisée]],"-")</f>
        <v>0.77945619335347427</v>
      </c>
      <c r="N109" s="92"/>
      <c r="O109" s="11" t="s">
        <v>41</v>
      </c>
      <c r="P109" s="11" t="s">
        <v>43</v>
      </c>
      <c r="Q109" s="90"/>
      <c r="R109" s="94">
        <f>IFERROR(Données[[#This Row],[Prix Achat TTC]]/Données[[#This Row],[SHAB y/c V]],"-")</f>
        <v>0</v>
      </c>
      <c r="S109" s="94">
        <f>IFERROR(Données[[#This Row],[Prix Achat TTC]]/Données[[#This Row],[SF priorisée]],"-")</f>
        <v>0</v>
      </c>
      <c r="T109" s="94">
        <f>IFERROR(Données[[#This Row],[Prix Achat TTC]]/Données[[#This Row],[N]],"-")</f>
        <v>0</v>
      </c>
      <c r="U109" s="18"/>
      <c r="V109" s="18"/>
      <c r="W109" s="128"/>
      <c r="X109" s="94">
        <f>IFERROR((DATEDIF(Données[[#This Row],[Demande LBU]],Données[[#This Row],[Arrêté LBU]],"d"))/30,0)</f>
        <v>0</v>
      </c>
      <c r="Y109" s="129"/>
      <c r="Z109" s="22"/>
      <c r="AA109" s="88">
        <f>IFERROR((DATEDIF(Données[[#This Row],[Dde édition prêt]],Données[[#This Row],[Contrat de prêt]],"d"))/30,"-")</f>
        <v>0</v>
      </c>
      <c r="AB109" s="22">
        <f>EOMONTH(Données[[#This Row],[Contrat de prêt]],0)+1</f>
        <v>32</v>
      </c>
      <c r="AC109" s="22"/>
      <c r="AD109" s="22"/>
      <c r="AE109" s="85"/>
      <c r="AF109" s="22">
        <f>EDATE(Données[[#This Row],[Début préfinancement (1e jour du mois suivant la prise d''effet du contrat)]],Données[[#This Row],[Durée de préfinancement]]+12)</f>
        <v>366</v>
      </c>
      <c r="AG109" s="28"/>
      <c r="AH109" s="95" t="str">
        <f>IF(Données[[#This Row],[TYPE]]="Rehab","",IF(Données[[#This Row],[Montant des loyers perçus avant 1e échéance]]&lt;Données[[#This Row],[Montant échéance annuelle]],"oui","non"))</f>
        <v>non</v>
      </c>
      <c r="AI109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09" s="94">
        <f>IF(Données[[#This Row],[TYPE]]="Rehab","",(Données[[#This Row],[Mois de loyers avant 1e échéance]]*Données[[#This Row],[Loyer mensuel]]))</f>
        <v>0</v>
      </c>
      <c r="AK109" s="62">
        <f>IF(Données[[#This Row],[TYPE]]="Rehab","",Données[[#This Row],[Montant des loyers perçus avant 1e échéance]]-Données[[#This Row],[Montant échéance annuelle]])</f>
        <v>0</v>
      </c>
      <c r="AL10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09" s="33">
        <v>45703</v>
      </c>
      <c r="AN109" s="39"/>
      <c r="AO109" s="92">
        <f>IFERROR((DATEDIF(Données[[#This Row],[Arrêté LBU]],Données[[#This Row],[OS démarrage]],"d"))/30,0)</f>
        <v>1523.4333333333334</v>
      </c>
      <c r="AP109" s="48">
        <v>18</v>
      </c>
      <c r="AQ109" s="95">
        <f>DATEDIF(Données[[#This Row],[OS démarrage]],Données[[#This Row],[Date réception entreprise recalée]],"M")</f>
        <v>19</v>
      </c>
      <c r="AR109" s="104"/>
      <c r="AS109" s="97">
        <f>EDATE(Données[[#This Row],[OS démarrage]],Données[[#This Row],[Délai chantier initial]])</f>
        <v>46249</v>
      </c>
      <c r="AT10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09" s="156">
        <f>EDATE(Données[[#This Row],[Date réception entreprise recalée]],12)</f>
        <v>46645</v>
      </c>
      <c r="AV109" s="98">
        <f>(Données[[#This Row],[Date réception entreprise recalée]]-Données[[#This Row],[Date réception entreprise prévue initialement]])/30</f>
        <v>1.0333333333333334</v>
      </c>
      <c r="AW109" s="54"/>
      <c r="AX109" s="52"/>
      <c r="AY109" s="52"/>
      <c r="AZ109" s="52"/>
      <c r="BA109" s="99">
        <f>IF(Données[[#This Row],[TYPE]]="Rehab","-",IFERROR((Données[[#This Row],[Date Livraison VEFA estimée avec retards constatés]]-Données[[#This Row],[Date livraison contractuelle y/c avenant]])/30,"-"))</f>
        <v>0</v>
      </c>
      <c r="BB109" s="100">
        <f>IF(Données[[#This Row],[TYPE]]="Rehab","-",Données[[#This Row],[Date Livraison VEFA estimée avec retards constatés]]-Données[[#This Row],[Date livraison contractuelle y/c avenant]])</f>
        <v>0</v>
      </c>
      <c r="BC109" s="101" t="str">
        <f>IF(AND(Données[[#This Row],[TYPE]]&lt;&gt;"Rehab",Données[[#This Row],[Achèvement fondations]]&lt;&gt;""),EDATE(Données[[#This Row],[Achèvement fondations]],24),"")</f>
        <v/>
      </c>
      <c r="BD109" s="102">
        <f>IF(Données[[#This Row],[VEFA / PROPRE]]="vefa",EDATE(Données[[#This Row],[Date Livraison initiale VEFA]],1),EDATE(Données[[#This Row],[Date réception entreprise prévue initialement]],1))</f>
        <v>46280</v>
      </c>
      <c r="BE109" s="164">
        <f>IF(Données[[#This Row],[VEFA / PROPRE]]="VEFA",EDATE(Données[[#This Row],[Date Livraison VEFA estimée avec retards constatés]],1),EDATE(Données[[#This Row],[Date réception entreprise recalée]],1))</f>
        <v>46310</v>
      </c>
      <c r="BF109" s="69"/>
      <c r="BG109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09" s="94"/>
      <c r="BI109" s="94">
        <f>IF(Données[[#This Row],[TYPE]]="Rehab","",Données[[#This Row],[Loyer mensuel]]*Données[[#This Row],[Retard Inauguration (m)]])</f>
        <v>0</v>
      </c>
    </row>
    <row r="110" spans="1:61" x14ac:dyDescent="0.3">
      <c r="A110" s="4" t="s">
        <v>97</v>
      </c>
      <c r="B110" s="3" t="s">
        <v>25</v>
      </c>
      <c r="C110" s="91">
        <f>Données[[#This Row],[LLS]]+Données[[#This Row],[LLTS]]+Données[[#This Row],[PLS]]+Données[[#This Row],[REHAB]]</f>
        <v>18</v>
      </c>
      <c r="D110" s="91">
        <f>Données[[#This Row],[LLS]]+Données[[#This Row],[LLTS]]+Données[[#This Row],[PLS]]</f>
        <v>18</v>
      </c>
      <c r="E110" s="4"/>
      <c r="F110" s="4"/>
      <c r="G110" s="4">
        <v>18</v>
      </c>
      <c r="H110" s="4"/>
      <c r="I110" s="9">
        <v>1224</v>
      </c>
      <c r="J110" s="7">
        <v>1240</v>
      </c>
      <c r="K110" s="92">
        <f>IF(Données[[#This Row],[TYPE]]="Rehab","",Données[[#This Row],[SHAB y/c V]]/Données[[#This Row],[N]])</f>
        <v>68</v>
      </c>
      <c r="L110" s="92">
        <f>IF(Données[[#This Row],[TYPE]]="Rehab","",Données[[#This Row],[SF priorisée]]/Données[[#This Row],[N]])</f>
        <v>68.888888888888886</v>
      </c>
      <c r="M110" s="93">
        <f>IFERROR(Données[[#This Row],[SHAB y/c V]]/Données[[#This Row],[SF priorisée]],"-")</f>
        <v>0.98709677419354835</v>
      </c>
      <c r="N110" s="92"/>
      <c r="O110" s="11" t="s">
        <v>41</v>
      </c>
      <c r="P110" s="11" t="s">
        <v>43</v>
      </c>
      <c r="Q110" s="133"/>
      <c r="R110" s="94">
        <f>IFERROR(Données[[#This Row],[Prix Achat TTC]]/Données[[#This Row],[SHAB y/c V]],"-")</f>
        <v>0</v>
      </c>
      <c r="S110" s="94">
        <f>IFERROR(Données[[#This Row],[Prix Achat TTC]]/Données[[#This Row],[SF priorisée]],"-")</f>
        <v>0</v>
      </c>
      <c r="T110" s="94">
        <f>IFERROR(Données[[#This Row],[Prix Achat TTC]]/Données[[#This Row],[N]],"-")</f>
        <v>0</v>
      </c>
      <c r="U110" s="18"/>
      <c r="V110" s="18"/>
      <c r="W110" s="18"/>
      <c r="X110" s="94">
        <f>IFERROR((DATEDIF(Données[[#This Row],[Demande LBU]],Données[[#This Row],[Arrêté LBU]],"d"))/30,0)</f>
        <v>0</v>
      </c>
      <c r="Y110" s="22"/>
      <c r="Z110" s="22"/>
      <c r="AA110" s="88">
        <f>IFERROR((DATEDIF(Données[[#This Row],[Dde édition prêt]],Données[[#This Row],[Contrat de prêt]],"d"))/30,"-")</f>
        <v>0</v>
      </c>
      <c r="AB110" s="22">
        <f>EOMONTH(Données[[#This Row],[Contrat de prêt]],0)+1</f>
        <v>32</v>
      </c>
      <c r="AC110" s="22"/>
      <c r="AD110" s="22"/>
      <c r="AE110" s="85"/>
      <c r="AF110" s="22">
        <f>EDATE(Données[[#This Row],[Début préfinancement (1e jour du mois suivant la prise d''effet du contrat)]],Données[[#This Row],[Durée de préfinancement]]+12)</f>
        <v>366</v>
      </c>
      <c r="AG110" s="28"/>
      <c r="AH110" s="95" t="str">
        <f>IF(Données[[#This Row],[TYPE]]="Rehab","",IF(Données[[#This Row],[Montant des loyers perçus avant 1e échéance]]&lt;Données[[#This Row],[Montant échéance annuelle]],"oui","non"))</f>
        <v>non</v>
      </c>
      <c r="AI110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0" s="94">
        <f>IF(Données[[#This Row],[TYPE]]="Rehab","",(Données[[#This Row],[Mois de loyers avant 1e échéance]]*Données[[#This Row],[Loyer mensuel]]))</f>
        <v>0</v>
      </c>
      <c r="AK110" s="62">
        <f>IF(Données[[#This Row],[TYPE]]="Rehab","",Données[[#This Row],[Montant des loyers perçus avant 1e échéance]]-Données[[#This Row],[Montant échéance annuelle]])</f>
        <v>0</v>
      </c>
      <c r="AL11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0" s="33">
        <v>45703</v>
      </c>
      <c r="AN110" s="120"/>
      <c r="AO110" s="92">
        <f>IFERROR((DATEDIF(Données[[#This Row],[Arrêté LBU]],Données[[#This Row],[OS démarrage]],"d"))/30,0)</f>
        <v>1523.4333333333334</v>
      </c>
      <c r="AP110" s="46">
        <v>18</v>
      </c>
      <c r="AQ110" s="95">
        <f>DATEDIF(Données[[#This Row],[OS démarrage]],Données[[#This Row],[Date réception entreprise recalée]],"M")</f>
        <v>19</v>
      </c>
      <c r="AR110" s="32"/>
      <c r="AS110" s="97">
        <f>EDATE(Données[[#This Row],[OS démarrage]],Données[[#This Row],[Délai chantier initial]])</f>
        <v>46249</v>
      </c>
      <c r="AT11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0" s="156">
        <f>EDATE(Données[[#This Row],[Date réception entreprise recalée]],12)</f>
        <v>46645</v>
      </c>
      <c r="AV110" s="98">
        <f>(Données[[#This Row],[Date réception entreprise recalée]]-Données[[#This Row],[Date réception entreprise prévue initialement]])/30</f>
        <v>1.0333333333333334</v>
      </c>
      <c r="AW110" s="54"/>
      <c r="AX110" s="52"/>
      <c r="AY110" s="52"/>
      <c r="AZ110" s="52"/>
      <c r="BA110" s="99">
        <f>IF(Données[[#This Row],[TYPE]]="Rehab","-",IFERROR((Données[[#This Row],[Date Livraison VEFA estimée avec retards constatés]]-Données[[#This Row],[Date livraison contractuelle y/c avenant]])/30,"-"))</f>
        <v>0</v>
      </c>
      <c r="BB110" s="100">
        <f>IF(Données[[#This Row],[TYPE]]="Rehab","-",Données[[#This Row],[Date Livraison VEFA estimée avec retards constatés]]-Données[[#This Row],[Date livraison contractuelle y/c avenant]])</f>
        <v>0</v>
      </c>
      <c r="BC110" s="101" t="str">
        <f>IF(AND(Données[[#This Row],[TYPE]]&lt;&gt;"Rehab",Données[[#This Row],[Achèvement fondations]]&lt;&gt;""),EDATE(Données[[#This Row],[Achèvement fondations]],24),"")</f>
        <v/>
      </c>
      <c r="BD110" s="102">
        <f>IF(Données[[#This Row],[VEFA / PROPRE]]="vefa",EDATE(Données[[#This Row],[Date Livraison initiale VEFA]],1),EDATE(Données[[#This Row],[Date réception entreprise prévue initialement]],1))</f>
        <v>46280</v>
      </c>
      <c r="BE110" s="164">
        <f>IF(Données[[#This Row],[VEFA / PROPRE]]="VEFA",EDATE(Données[[#This Row],[Date Livraison VEFA estimée avec retards constatés]],1),EDATE(Données[[#This Row],[Date réception entreprise recalée]],1))</f>
        <v>46310</v>
      </c>
      <c r="BF110" s="69"/>
      <c r="BG110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0" s="94"/>
      <c r="BI110" s="94">
        <f>IF(Données[[#This Row],[TYPE]]="Rehab","",Données[[#This Row],[Loyer mensuel]]*Données[[#This Row],[Retard Inauguration (m)]])</f>
        <v>0</v>
      </c>
    </row>
    <row r="111" spans="1:61" x14ac:dyDescent="0.3">
      <c r="A111" s="4" t="s">
        <v>98</v>
      </c>
      <c r="B111" s="3" t="s">
        <v>23</v>
      </c>
      <c r="C111" s="91">
        <f>Données[[#This Row],[LLS]]+Données[[#This Row],[LLTS]]+Données[[#This Row],[PLS]]+Données[[#This Row],[REHAB]]</f>
        <v>20</v>
      </c>
      <c r="D111" s="91">
        <f>Données[[#This Row],[LLS]]+Données[[#This Row],[LLTS]]+Données[[#This Row],[PLS]]</f>
        <v>20</v>
      </c>
      <c r="E111" s="4">
        <v>20</v>
      </c>
      <c r="F111" s="4"/>
      <c r="G111" s="4"/>
      <c r="H111" s="4"/>
      <c r="I111" s="9"/>
      <c r="J111" s="7"/>
      <c r="K111" s="92">
        <f>IF(Données[[#This Row],[TYPE]]="Rehab","",Données[[#This Row],[SHAB y/c V]]/Données[[#This Row],[N]])</f>
        <v>0</v>
      </c>
      <c r="L111" s="92">
        <f>IF(Données[[#This Row],[TYPE]]="Rehab","",Données[[#This Row],[SF priorisée]]/Données[[#This Row],[N]])</f>
        <v>0</v>
      </c>
      <c r="M111" s="93" t="str">
        <f>IFERROR(Données[[#This Row],[SHAB y/c V]]/Données[[#This Row],[SF priorisée]],"-")</f>
        <v>-</v>
      </c>
      <c r="N111" s="92"/>
      <c r="O111" s="11" t="s">
        <v>41</v>
      </c>
      <c r="P111" s="11" t="s">
        <v>43</v>
      </c>
      <c r="Q111" s="90"/>
      <c r="R111" s="94" t="str">
        <f>IFERROR(Données[[#This Row],[Prix Achat TTC]]/Données[[#This Row],[SHAB y/c V]],"-")</f>
        <v>-</v>
      </c>
      <c r="S111" s="94" t="str">
        <f>IFERROR(Données[[#This Row],[Prix Achat TTC]]/Données[[#This Row],[SF priorisée]],"-")</f>
        <v>-</v>
      </c>
      <c r="T111" s="94">
        <f>IFERROR(Données[[#This Row],[Prix Achat TTC]]/Données[[#This Row],[N]],"-")</f>
        <v>0</v>
      </c>
      <c r="U111" s="18"/>
      <c r="V111" s="18"/>
      <c r="W111" s="18"/>
      <c r="X111" s="94">
        <f>IFERROR((DATEDIF(Données[[#This Row],[Demande LBU]],Données[[#This Row],[Arrêté LBU]],"d"))/30,0)</f>
        <v>0</v>
      </c>
      <c r="Y111" s="22"/>
      <c r="Z111" s="22"/>
      <c r="AA111" s="88">
        <f>IFERROR((DATEDIF(Données[[#This Row],[Dde édition prêt]],Données[[#This Row],[Contrat de prêt]],"d"))/30,"-")</f>
        <v>0</v>
      </c>
      <c r="AB111" s="22">
        <f>EOMONTH(Données[[#This Row],[Contrat de prêt]],0)+1</f>
        <v>32</v>
      </c>
      <c r="AC111" s="22"/>
      <c r="AD111" s="22"/>
      <c r="AE111" s="85"/>
      <c r="AF111" s="22">
        <f>EDATE(Données[[#This Row],[Début préfinancement (1e jour du mois suivant la prise d''effet du contrat)]],Données[[#This Row],[Durée de préfinancement]]+12)</f>
        <v>366</v>
      </c>
      <c r="AG111" s="28"/>
      <c r="AH111" s="95" t="str">
        <f>IF(Données[[#This Row],[TYPE]]="Rehab","",IF(Données[[#This Row],[Montant des loyers perçus avant 1e échéance]]&lt;Données[[#This Row],[Montant échéance annuelle]],"oui","non"))</f>
        <v>non</v>
      </c>
      <c r="AI111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1" s="94">
        <f>IF(Données[[#This Row],[TYPE]]="Rehab","",(Données[[#This Row],[Mois de loyers avant 1e échéance]]*Données[[#This Row],[Loyer mensuel]]))</f>
        <v>0</v>
      </c>
      <c r="AK111" s="62">
        <f>IF(Données[[#This Row],[TYPE]]="Rehab","",Données[[#This Row],[Montant des loyers perçus avant 1e échéance]]-Données[[#This Row],[Montant échéance annuelle]])</f>
        <v>0</v>
      </c>
      <c r="AL11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1" s="33">
        <v>45703</v>
      </c>
      <c r="AN111" s="39"/>
      <c r="AO111" s="92">
        <f>IFERROR((DATEDIF(Données[[#This Row],[Arrêté LBU]],Données[[#This Row],[OS démarrage]],"d"))/30,0)</f>
        <v>1523.4333333333334</v>
      </c>
      <c r="AP111" s="48">
        <v>18</v>
      </c>
      <c r="AQ111" s="95">
        <f>DATEDIF(Données[[#This Row],[OS démarrage]],Données[[#This Row],[Date réception entreprise recalée]],"M")</f>
        <v>19</v>
      </c>
      <c r="AR111" s="104"/>
      <c r="AS111" s="97">
        <f>EDATE(Données[[#This Row],[OS démarrage]],Données[[#This Row],[Délai chantier initial]])</f>
        <v>46249</v>
      </c>
      <c r="AT11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1" s="156">
        <f>EDATE(Données[[#This Row],[Date réception entreprise recalée]],12)</f>
        <v>46645</v>
      </c>
      <c r="AV111" s="98">
        <f>(Données[[#This Row],[Date réception entreprise recalée]]-Données[[#This Row],[Date réception entreprise prévue initialement]])/30</f>
        <v>1.0333333333333334</v>
      </c>
      <c r="AW111" s="54"/>
      <c r="AX111" s="52"/>
      <c r="AY111" s="52"/>
      <c r="AZ111" s="52"/>
      <c r="BA111" s="99">
        <f>IF(Données[[#This Row],[TYPE]]="Rehab","-",IFERROR((Données[[#This Row],[Date Livraison VEFA estimée avec retards constatés]]-Données[[#This Row],[Date livraison contractuelle y/c avenant]])/30,"-"))</f>
        <v>0</v>
      </c>
      <c r="BB111" s="100">
        <f>IF(Données[[#This Row],[TYPE]]="Rehab","-",Données[[#This Row],[Date Livraison VEFA estimée avec retards constatés]]-Données[[#This Row],[Date livraison contractuelle y/c avenant]])</f>
        <v>0</v>
      </c>
      <c r="BC111" s="101" t="str">
        <f>IF(AND(Données[[#This Row],[TYPE]]&lt;&gt;"Rehab",Données[[#This Row],[Achèvement fondations]]&lt;&gt;""),EDATE(Données[[#This Row],[Achèvement fondations]],24),"")</f>
        <v/>
      </c>
      <c r="BD111" s="102">
        <f>IF(Données[[#This Row],[VEFA / PROPRE]]="vefa",EDATE(Données[[#This Row],[Date Livraison initiale VEFA]],1),EDATE(Données[[#This Row],[Date réception entreprise prévue initialement]],1))</f>
        <v>46280</v>
      </c>
      <c r="BE111" s="164">
        <f>IF(Données[[#This Row],[VEFA / PROPRE]]="VEFA",EDATE(Données[[#This Row],[Date Livraison VEFA estimée avec retards constatés]],1),EDATE(Données[[#This Row],[Date réception entreprise recalée]],1))</f>
        <v>46310</v>
      </c>
      <c r="BF111" s="69"/>
      <c r="BG111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1" s="94"/>
      <c r="BI111" s="94">
        <f>IF(Données[[#This Row],[TYPE]]="Rehab","",Données[[#This Row],[Loyer mensuel]]*Données[[#This Row],[Retard Inauguration (m)]])</f>
        <v>0</v>
      </c>
    </row>
    <row r="112" spans="1:61" x14ac:dyDescent="0.3">
      <c r="A112" s="195" t="s">
        <v>96</v>
      </c>
      <c r="B112" s="3" t="s">
        <v>25</v>
      </c>
      <c r="C112" s="91">
        <f>Données[[#This Row],[LLS]]+Données[[#This Row],[LLTS]]+Données[[#This Row],[PLS]]+Données[[#This Row],[REHAB]]</f>
        <v>15</v>
      </c>
      <c r="D112" s="91">
        <f>Données[[#This Row],[LLS]]+Données[[#This Row],[LLTS]]+Données[[#This Row],[PLS]]</f>
        <v>15</v>
      </c>
      <c r="E112" s="4"/>
      <c r="F112" s="4"/>
      <c r="G112" s="4">
        <v>15</v>
      </c>
      <c r="H112" s="4"/>
      <c r="I112" s="9"/>
      <c r="J112" s="7"/>
      <c r="K112" s="92">
        <f>IF(Données[[#This Row],[TYPE]]="Rehab","",Données[[#This Row],[SHAB y/c V]]/Données[[#This Row],[N]])</f>
        <v>0</v>
      </c>
      <c r="L112" s="92">
        <f>IF(Données[[#This Row],[TYPE]]="Rehab","",Données[[#This Row],[SF priorisée]]/Données[[#This Row],[N]])</f>
        <v>0</v>
      </c>
      <c r="M112" s="93" t="str">
        <f>IFERROR(Données[[#This Row],[SHAB y/c V]]/Données[[#This Row],[SF priorisée]],"-")</f>
        <v>-</v>
      </c>
      <c r="N112" s="92"/>
      <c r="O112" s="11" t="s">
        <v>41</v>
      </c>
      <c r="P112" s="11" t="s">
        <v>43</v>
      </c>
      <c r="Q112" s="90"/>
      <c r="R112" s="94" t="str">
        <f>IFERROR(Données[[#This Row],[Prix Achat TTC]]/Données[[#This Row],[SHAB y/c V]],"-")</f>
        <v>-</v>
      </c>
      <c r="S112" s="94" t="str">
        <f>IFERROR(Données[[#This Row],[Prix Achat TTC]]/Données[[#This Row],[SF priorisée]],"-")</f>
        <v>-</v>
      </c>
      <c r="T112" s="94">
        <f>IFERROR(Données[[#This Row],[Prix Achat TTC]]/Données[[#This Row],[N]],"-")</f>
        <v>0</v>
      </c>
      <c r="U112" s="18"/>
      <c r="V112" s="18"/>
      <c r="W112" s="18"/>
      <c r="X112" s="94">
        <f>IFERROR((DATEDIF(Données[[#This Row],[Demande LBU]],Données[[#This Row],[Arrêté LBU]],"d"))/30,0)</f>
        <v>0</v>
      </c>
      <c r="Y112" s="22"/>
      <c r="Z112" s="22"/>
      <c r="AA112" s="88">
        <f>IFERROR((DATEDIF(Données[[#This Row],[Dde édition prêt]],Données[[#This Row],[Contrat de prêt]],"d"))/30,"-")</f>
        <v>0</v>
      </c>
      <c r="AB112" s="22">
        <f>EOMONTH(Données[[#This Row],[Contrat de prêt]],0)+1</f>
        <v>32</v>
      </c>
      <c r="AC112" s="22"/>
      <c r="AD112" s="22"/>
      <c r="AE112" s="85"/>
      <c r="AF112" s="22">
        <f>EDATE(Données[[#This Row],[Début préfinancement (1e jour du mois suivant la prise d''effet du contrat)]],Données[[#This Row],[Durée de préfinancement]]+12)</f>
        <v>366</v>
      </c>
      <c r="AG112" s="28"/>
      <c r="AH112" s="95" t="str">
        <f>IF(Données[[#This Row],[TYPE]]="Rehab","",IF(Données[[#This Row],[Montant des loyers perçus avant 1e échéance]]&lt;Données[[#This Row],[Montant échéance annuelle]],"oui","non"))</f>
        <v>non</v>
      </c>
      <c r="AI112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2" s="94">
        <f>IF(Données[[#This Row],[TYPE]]="Rehab","",(Données[[#This Row],[Mois de loyers avant 1e échéance]]*Données[[#This Row],[Loyer mensuel]]))</f>
        <v>0</v>
      </c>
      <c r="AK112" s="62">
        <f>IF(Données[[#This Row],[TYPE]]="Rehab","",Données[[#This Row],[Montant des loyers perçus avant 1e échéance]]-Données[[#This Row],[Montant échéance annuelle]])</f>
        <v>0</v>
      </c>
      <c r="AL11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2" s="33">
        <v>45703</v>
      </c>
      <c r="AN112" s="39"/>
      <c r="AO112" s="92">
        <f>IFERROR((DATEDIF(Données[[#This Row],[Arrêté LBU]],Données[[#This Row],[OS démarrage]],"d"))/30,0)</f>
        <v>1523.4333333333334</v>
      </c>
      <c r="AP112" s="48">
        <v>18</v>
      </c>
      <c r="AQ112" s="95">
        <f>DATEDIF(Données[[#This Row],[OS démarrage]],Données[[#This Row],[Date réception entreprise recalée]],"M")</f>
        <v>19</v>
      </c>
      <c r="AR112" s="104"/>
      <c r="AS112" s="97">
        <f>EDATE(Données[[#This Row],[OS démarrage]],Données[[#This Row],[Délai chantier initial]])</f>
        <v>46249</v>
      </c>
      <c r="AT11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2" s="156">
        <f>EDATE(Données[[#This Row],[Date réception entreprise recalée]],12)</f>
        <v>46645</v>
      </c>
      <c r="AV112" s="98">
        <f>(Données[[#This Row],[Date réception entreprise recalée]]-Données[[#This Row],[Date réception entreprise prévue initialement]])/30</f>
        <v>1.0333333333333334</v>
      </c>
      <c r="AW112" s="54"/>
      <c r="AX112" s="52"/>
      <c r="AY112" s="52"/>
      <c r="AZ112" s="52"/>
      <c r="BA112" s="99">
        <f>IF(Données[[#This Row],[TYPE]]="Rehab","-",IFERROR((Données[[#This Row],[Date Livraison VEFA estimée avec retards constatés]]-Données[[#This Row],[Date livraison contractuelle y/c avenant]])/30,"-"))</f>
        <v>0</v>
      </c>
      <c r="BB112" s="100">
        <f>IF(Données[[#This Row],[TYPE]]="Rehab","-",Données[[#This Row],[Date Livraison VEFA estimée avec retards constatés]]-Données[[#This Row],[Date livraison contractuelle y/c avenant]])</f>
        <v>0</v>
      </c>
      <c r="BC112" s="101" t="str">
        <f>IF(AND(Données[[#This Row],[TYPE]]&lt;&gt;"Rehab",Données[[#This Row],[Achèvement fondations]]&lt;&gt;""),EDATE(Données[[#This Row],[Achèvement fondations]],24),"")</f>
        <v/>
      </c>
      <c r="BD112" s="102">
        <f>IF(Données[[#This Row],[VEFA / PROPRE]]="vefa",EDATE(Données[[#This Row],[Date Livraison initiale VEFA]],1),EDATE(Données[[#This Row],[Date réception entreprise prévue initialement]],1))</f>
        <v>46280</v>
      </c>
      <c r="BE112" s="164">
        <f>IF(Données[[#This Row],[VEFA / PROPRE]]="VEFA",EDATE(Données[[#This Row],[Date Livraison VEFA estimée avec retards constatés]],1),EDATE(Données[[#This Row],[Date réception entreprise recalée]],1))</f>
        <v>46310</v>
      </c>
      <c r="BF112" s="69"/>
      <c r="BG112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2" s="94"/>
      <c r="BI112" s="94">
        <f>IF(Données[[#This Row],[TYPE]]="Rehab","",Données[[#This Row],[Loyer mensuel]]*Données[[#This Row],[Retard Inauguration (m)]])</f>
        <v>0</v>
      </c>
    </row>
    <row r="113" spans="1:61" x14ac:dyDescent="0.3">
      <c r="A113" s="61" t="s">
        <v>94</v>
      </c>
      <c r="B113" s="3" t="s">
        <v>24</v>
      </c>
      <c r="C113" s="91">
        <f>Données[[#This Row],[LLS]]+Données[[#This Row],[LLTS]]+Données[[#This Row],[PLS]]+Données[[#This Row],[REHAB]]</f>
        <v>51</v>
      </c>
      <c r="D113" s="91">
        <f>Données[[#This Row],[LLS]]+Données[[#This Row],[LLTS]]+Données[[#This Row],[PLS]]</f>
        <v>51</v>
      </c>
      <c r="E113" s="4"/>
      <c r="F113" s="4">
        <v>51</v>
      </c>
      <c r="G113" s="4"/>
      <c r="H113" s="4"/>
      <c r="I113" s="9"/>
      <c r="J113" s="7"/>
      <c r="K113" s="92">
        <f>IF(Données[[#This Row],[TYPE]]="Rehab","",Données[[#This Row],[SHAB y/c V]]/Données[[#This Row],[N]])</f>
        <v>0</v>
      </c>
      <c r="L113" s="92">
        <f>IF(Données[[#This Row],[TYPE]]="Rehab","",Données[[#This Row],[SF priorisée]]/Données[[#This Row],[N]])</f>
        <v>0</v>
      </c>
      <c r="M113" s="93" t="str">
        <f>IFERROR(Données[[#This Row],[SHAB y/c V]]/Données[[#This Row],[SF priorisée]],"-")</f>
        <v>-</v>
      </c>
      <c r="N113" s="92"/>
      <c r="O113" s="11" t="s">
        <v>41</v>
      </c>
      <c r="P113" s="11" t="s">
        <v>43</v>
      </c>
      <c r="Q113" s="90"/>
      <c r="R113" s="94" t="str">
        <f>IFERROR(Données[[#This Row],[Prix Achat TTC]]/Données[[#This Row],[SHAB y/c V]],"-")</f>
        <v>-</v>
      </c>
      <c r="S113" s="94" t="str">
        <f>IFERROR(Données[[#This Row],[Prix Achat TTC]]/Données[[#This Row],[SF priorisée]],"-")</f>
        <v>-</v>
      </c>
      <c r="T113" s="94">
        <f>IFERROR(Données[[#This Row],[Prix Achat TTC]]/Données[[#This Row],[N]],"-")</f>
        <v>0</v>
      </c>
      <c r="U113" s="18"/>
      <c r="V113" s="18"/>
      <c r="W113" s="18"/>
      <c r="X113" s="94">
        <f>IFERROR((DATEDIF(Données[[#This Row],[Demande LBU]],Données[[#This Row],[Arrêté LBU]],"d"))/30,0)</f>
        <v>0</v>
      </c>
      <c r="Y113" s="22"/>
      <c r="Z113" s="22"/>
      <c r="AA113" s="88">
        <f>IFERROR((DATEDIF(Données[[#This Row],[Dde édition prêt]],Données[[#This Row],[Contrat de prêt]],"d"))/30,"-")</f>
        <v>0</v>
      </c>
      <c r="AB113" s="22">
        <f>EOMONTH(Données[[#This Row],[Contrat de prêt]],0)+1</f>
        <v>32</v>
      </c>
      <c r="AC113" s="22"/>
      <c r="AD113" s="22"/>
      <c r="AE113" s="85"/>
      <c r="AF113" s="22">
        <f>EDATE(Données[[#This Row],[Début préfinancement (1e jour du mois suivant la prise d''effet du contrat)]],Données[[#This Row],[Durée de préfinancement]]+12)</f>
        <v>366</v>
      </c>
      <c r="AG113" s="28"/>
      <c r="AH113" s="95" t="str">
        <f>IF(Données[[#This Row],[TYPE]]="Rehab","",IF(Données[[#This Row],[Montant des loyers perçus avant 1e échéance]]&lt;Données[[#This Row],[Montant échéance annuelle]],"oui","non"))</f>
        <v>non</v>
      </c>
      <c r="AI113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3" s="94">
        <f>IF(Données[[#This Row],[TYPE]]="Rehab","",(Données[[#This Row],[Mois de loyers avant 1e échéance]]*Données[[#This Row],[Loyer mensuel]]))</f>
        <v>0</v>
      </c>
      <c r="AK113" s="62">
        <f>IF(Données[[#This Row],[TYPE]]="Rehab","",Données[[#This Row],[Montant des loyers perçus avant 1e échéance]]-Données[[#This Row],[Montant échéance annuelle]])</f>
        <v>0</v>
      </c>
      <c r="AL11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3" s="33">
        <v>45703</v>
      </c>
      <c r="AN113" s="39"/>
      <c r="AO113" s="92">
        <f>IFERROR((DATEDIF(Données[[#This Row],[Arrêté LBU]],Données[[#This Row],[OS démarrage]],"d"))/30,0)</f>
        <v>1523.4333333333334</v>
      </c>
      <c r="AP113" s="48">
        <v>18</v>
      </c>
      <c r="AQ113" s="95">
        <f>DATEDIF(Données[[#This Row],[OS démarrage]],Données[[#This Row],[Date réception entreprise recalée]],"M")</f>
        <v>19</v>
      </c>
      <c r="AR113" s="104"/>
      <c r="AS113" s="97">
        <f>EDATE(Données[[#This Row],[OS démarrage]],Données[[#This Row],[Délai chantier initial]])</f>
        <v>46249</v>
      </c>
      <c r="AT11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3" s="156">
        <f>EDATE(Données[[#This Row],[Date réception entreprise recalée]],12)</f>
        <v>46645</v>
      </c>
      <c r="AV113" s="98">
        <f>(Données[[#This Row],[Date réception entreprise recalée]]-Données[[#This Row],[Date réception entreprise prévue initialement]])/30</f>
        <v>1.0333333333333334</v>
      </c>
      <c r="AW113" s="54"/>
      <c r="AX113" s="52"/>
      <c r="AY113" s="52"/>
      <c r="AZ113" s="52"/>
      <c r="BA113" s="99">
        <f>IF(Données[[#This Row],[TYPE]]="Rehab","-",IFERROR((Données[[#This Row],[Date Livraison VEFA estimée avec retards constatés]]-Données[[#This Row],[Date livraison contractuelle y/c avenant]])/30,"-"))</f>
        <v>0</v>
      </c>
      <c r="BB113" s="100">
        <f>IF(Données[[#This Row],[TYPE]]="Rehab","-",Données[[#This Row],[Date Livraison VEFA estimée avec retards constatés]]-Données[[#This Row],[Date livraison contractuelle y/c avenant]])</f>
        <v>0</v>
      </c>
      <c r="BC113" s="101" t="str">
        <f>IF(AND(Données[[#This Row],[TYPE]]&lt;&gt;"Rehab",Données[[#This Row],[Achèvement fondations]]&lt;&gt;""),EDATE(Données[[#This Row],[Achèvement fondations]],24),"")</f>
        <v/>
      </c>
      <c r="BD113" s="102">
        <f>IF(Données[[#This Row],[VEFA / PROPRE]]="vefa",EDATE(Données[[#This Row],[Date Livraison initiale VEFA]],1),EDATE(Données[[#This Row],[Date réception entreprise prévue initialement]],1))</f>
        <v>46280</v>
      </c>
      <c r="BE113" s="164">
        <f>IF(Données[[#This Row],[VEFA / PROPRE]]="VEFA",EDATE(Données[[#This Row],[Date Livraison VEFA estimée avec retards constatés]],1),EDATE(Données[[#This Row],[Date réception entreprise recalée]],1))</f>
        <v>46310</v>
      </c>
      <c r="BF113" s="69"/>
      <c r="BG113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3" s="94"/>
      <c r="BI113" s="94">
        <f>IF(Données[[#This Row],[TYPE]]="Rehab","",Données[[#This Row],[Loyer mensuel]]*Données[[#This Row],[Retard Inauguration (m)]])</f>
        <v>0</v>
      </c>
    </row>
    <row r="114" spans="1:61" x14ac:dyDescent="0.3">
      <c r="A114" s="4" t="s">
        <v>95</v>
      </c>
      <c r="B114" s="3" t="s">
        <v>24</v>
      </c>
      <c r="C114" s="91">
        <f>Données[[#This Row],[LLS]]+Données[[#This Row],[LLTS]]+Données[[#This Row],[PLS]]+Données[[#This Row],[REHAB]]</f>
        <v>25</v>
      </c>
      <c r="D114" s="91">
        <f>Données[[#This Row],[LLS]]+Données[[#This Row],[LLTS]]+Données[[#This Row],[PLS]]</f>
        <v>25</v>
      </c>
      <c r="E114" s="4"/>
      <c r="F114" s="4">
        <v>25</v>
      </c>
      <c r="G114" s="4"/>
      <c r="H114" s="4"/>
      <c r="I114" s="9">
        <v>1070</v>
      </c>
      <c r="J114" s="7">
        <v>1526.25</v>
      </c>
      <c r="K114" s="92">
        <f>IF(Données[[#This Row],[TYPE]]="Rehab","",Données[[#This Row],[SHAB y/c V]]/Données[[#This Row],[N]])</f>
        <v>42.8</v>
      </c>
      <c r="L114" s="92">
        <f>IF(Données[[#This Row],[TYPE]]="Rehab","",Données[[#This Row],[SF priorisée]]/Données[[#This Row],[N]])</f>
        <v>61.05</v>
      </c>
      <c r="M114" s="93">
        <f>IFERROR(Données[[#This Row],[SHAB y/c V]]/Données[[#This Row],[SF priorisée]],"-")</f>
        <v>0.70106470106470109</v>
      </c>
      <c r="N114" s="92"/>
      <c r="O114" s="11" t="s">
        <v>41</v>
      </c>
      <c r="P114" s="11" t="s">
        <v>43</v>
      </c>
      <c r="Q114" s="90"/>
      <c r="R114" s="94">
        <f>IFERROR(Données[[#This Row],[Prix Achat TTC]]/Données[[#This Row],[SHAB y/c V]],"-")</f>
        <v>0</v>
      </c>
      <c r="S114" s="94">
        <f>IFERROR(Données[[#This Row],[Prix Achat TTC]]/Données[[#This Row],[SF priorisée]],"-")</f>
        <v>0</v>
      </c>
      <c r="T114" s="94">
        <f>IFERROR(Données[[#This Row],[Prix Achat TTC]]/Données[[#This Row],[N]],"-")</f>
        <v>0</v>
      </c>
      <c r="U114" s="18"/>
      <c r="V114" s="18"/>
      <c r="W114" s="128"/>
      <c r="X114" s="94">
        <f>IFERROR((DATEDIF(Données[[#This Row],[Demande LBU]],Données[[#This Row],[Arrêté LBU]],"d"))/30,0)</f>
        <v>0</v>
      </c>
      <c r="Y114" s="129"/>
      <c r="Z114" s="22"/>
      <c r="AA114" s="88">
        <f>IFERROR((DATEDIF(Données[[#This Row],[Dde édition prêt]],Données[[#This Row],[Contrat de prêt]],"d"))/30,"-")</f>
        <v>0</v>
      </c>
      <c r="AB114" s="22">
        <f>EOMONTH(Données[[#This Row],[Contrat de prêt]],0)+1</f>
        <v>32</v>
      </c>
      <c r="AC114" s="22"/>
      <c r="AD114" s="22"/>
      <c r="AE114" s="85"/>
      <c r="AF114" s="22">
        <f>EDATE(Données[[#This Row],[Début préfinancement (1e jour du mois suivant la prise d''effet du contrat)]],Données[[#This Row],[Durée de préfinancement]]+12)</f>
        <v>366</v>
      </c>
      <c r="AG114" s="28"/>
      <c r="AH114" s="95" t="str">
        <f>IF(Données[[#This Row],[TYPE]]="Rehab","",IF(Données[[#This Row],[Montant des loyers perçus avant 1e échéance]]&lt;Données[[#This Row],[Montant échéance annuelle]],"oui","non"))</f>
        <v>non</v>
      </c>
      <c r="AI114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4" s="94">
        <f>IF(Données[[#This Row],[TYPE]]="Rehab","",(Données[[#This Row],[Mois de loyers avant 1e échéance]]*Données[[#This Row],[Loyer mensuel]]))</f>
        <v>0</v>
      </c>
      <c r="AK114" s="62">
        <f>IF(Données[[#This Row],[TYPE]]="Rehab","",Données[[#This Row],[Montant des loyers perçus avant 1e échéance]]-Données[[#This Row],[Montant échéance annuelle]])</f>
        <v>0</v>
      </c>
      <c r="AL11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4" s="33">
        <v>45703</v>
      </c>
      <c r="AN114" s="39"/>
      <c r="AO114" s="92">
        <f>IFERROR((DATEDIF(Données[[#This Row],[Arrêté LBU]],Données[[#This Row],[OS démarrage]],"d"))/30,0)</f>
        <v>1523.4333333333334</v>
      </c>
      <c r="AP114" s="48">
        <v>18</v>
      </c>
      <c r="AQ114" s="95">
        <f>DATEDIF(Données[[#This Row],[OS démarrage]],Données[[#This Row],[Date réception entreprise recalée]],"M")</f>
        <v>19</v>
      </c>
      <c r="AR114" s="104"/>
      <c r="AS114" s="97">
        <f>EDATE(Données[[#This Row],[OS démarrage]],Données[[#This Row],[Délai chantier initial]])</f>
        <v>46249</v>
      </c>
      <c r="AT11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4" s="156">
        <f>EDATE(Données[[#This Row],[Date réception entreprise recalée]],12)</f>
        <v>46645</v>
      </c>
      <c r="AV114" s="98">
        <f>(Données[[#This Row],[Date réception entreprise recalée]]-Données[[#This Row],[Date réception entreprise prévue initialement]])/30</f>
        <v>1.0333333333333334</v>
      </c>
      <c r="AW114" s="54"/>
      <c r="AX114" s="52"/>
      <c r="AY114" s="52"/>
      <c r="AZ114" s="52"/>
      <c r="BA114" s="99">
        <f>IF(Données[[#This Row],[TYPE]]="Rehab","-",IFERROR((Données[[#This Row],[Date Livraison VEFA estimée avec retards constatés]]-Données[[#This Row],[Date livraison contractuelle y/c avenant]])/30,"-"))</f>
        <v>0</v>
      </c>
      <c r="BB114" s="100">
        <f>IF(Données[[#This Row],[TYPE]]="Rehab","-",Données[[#This Row],[Date Livraison VEFA estimée avec retards constatés]]-Données[[#This Row],[Date livraison contractuelle y/c avenant]])</f>
        <v>0</v>
      </c>
      <c r="BC114" s="101" t="str">
        <f>IF(AND(Données[[#This Row],[TYPE]]&lt;&gt;"Rehab",Données[[#This Row],[Achèvement fondations]]&lt;&gt;""),EDATE(Données[[#This Row],[Achèvement fondations]],24),"")</f>
        <v/>
      </c>
      <c r="BD114" s="102">
        <f>IF(Données[[#This Row],[VEFA / PROPRE]]="vefa",EDATE(Données[[#This Row],[Date Livraison initiale VEFA]],1),EDATE(Données[[#This Row],[Date réception entreprise prévue initialement]],1))</f>
        <v>46280</v>
      </c>
      <c r="BE114" s="164">
        <f>IF(Données[[#This Row],[VEFA / PROPRE]]="VEFA",EDATE(Données[[#This Row],[Date Livraison VEFA estimée avec retards constatés]],1),EDATE(Données[[#This Row],[Date réception entreprise recalée]],1))</f>
        <v>46310</v>
      </c>
      <c r="BF114" s="69"/>
      <c r="BG114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4" s="94"/>
      <c r="BI114" s="94">
        <f>IF(Données[[#This Row],[TYPE]]="Rehab","",Données[[#This Row],[Loyer mensuel]]*Données[[#This Row],[Retard Inauguration (m)]])</f>
        <v>0</v>
      </c>
    </row>
    <row r="115" spans="1:61" x14ac:dyDescent="0.3">
      <c r="A115" s="4" t="s">
        <v>97</v>
      </c>
      <c r="B115" s="3" t="s">
        <v>23</v>
      </c>
      <c r="C115" s="91">
        <f>Données[[#This Row],[LLS]]+Données[[#This Row],[LLTS]]+Données[[#This Row],[PLS]]+Données[[#This Row],[REHAB]]</f>
        <v>21</v>
      </c>
      <c r="D115" s="91">
        <f>Données[[#This Row],[LLS]]+Données[[#This Row],[LLTS]]+Données[[#This Row],[PLS]]</f>
        <v>21</v>
      </c>
      <c r="E115" s="4">
        <v>21</v>
      </c>
      <c r="F115" s="4"/>
      <c r="G115" s="4"/>
      <c r="H115" s="4"/>
      <c r="I115" s="9">
        <v>1104</v>
      </c>
      <c r="J115" s="7">
        <v>1350.5</v>
      </c>
      <c r="K115" s="92">
        <f>IF(Données[[#This Row],[TYPE]]="Rehab","",Données[[#This Row],[SHAB y/c V]]/Données[[#This Row],[N]])</f>
        <v>52.571428571428569</v>
      </c>
      <c r="L115" s="92">
        <f>IF(Données[[#This Row],[TYPE]]="Rehab","",Données[[#This Row],[SF priorisée]]/Données[[#This Row],[N]])</f>
        <v>64.30952380952381</v>
      </c>
      <c r="M115" s="93">
        <f>IFERROR(Données[[#This Row],[SHAB y/c V]]/Données[[#This Row],[SF priorisée]],"-")</f>
        <v>0.81747500925583116</v>
      </c>
      <c r="N115" s="92"/>
      <c r="O115" s="11" t="s">
        <v>41</v>
      </c>
      <c r="P115" s="11" t="s">
        <v>43</v>
      </c>
      <c r="Q115" s="133"/>
      <c r="R115" s="94">
        <f>IFERROR(Données[[#This Row],[Prix Achat TTC]]/Données[[#This Row],[SHAB y/c V]],"-")</f>
        <v>0</v>
      </c>
      <c r="S115" s="94">
        <f>IFERROR(Données[[#This Row],[Prix Achat TTC]]/Données[[#This Row],[SF priorisée]],"-")</f>
        <v>0</v>
      </c>
      <c r="T115" s="94">
        <f>IFERROR(Données[[#This Row],[Prix Achat TTC]]/Données[[#This Row],[N]],"-")</f>
        <v>0</v>
      </c>
      <c r="U115" s="18"/>
      <c r="V115" s="18"/>
      <c r="W115" s="128"/>
      <c r="X115" s="94">
        <f>IFERROR((DATEDIF(Données[[#This Row],[Demande LBU]],Données[[#This Row],[Arrêté LBU]],"d"))/30,0)</f>
        <v>0</v>
      </c>
      <c r="Y115" s="129"/>
      <c r="Z115" s="22"/>
      <c r="AA115" s="88">
        <f>IFERROR((DATEDIF(Données[[#This Row],[Dde édition prêt]],Données[[#This Row],[Contrat de prêt]],"d"))/30,"-")</f>
        <v>0</v>
      </c>
      <c r="AB115" s="22">
        <f>EOMONTH(Données[[#This Row],[Contrat de prêt]],0)+1</f>
        <v>32</v>
      </c>
      <c r="AC115" s="22"/>
      <c r="AD115" s="22"/>
      <c r="AE115" s="85"/>
      <c r="AF115" s="22">
        <f>EDATE(Données[[#This Row],[Début préfinancement (1e jour du mois suivant la prise d''effet du contrat)]],Données[[#This Row],[Durée de préfinancement]]+12)</f>
        <v>366</v>
      </c>
      <c r="AG115" s="28"/>
      <c r="AH115" s="95" t="str">
        <f>IF(Données[[#This Row],[TYPE]]="Rehab","",IF(Données[[#This Row],[Montant des loyers perçus avant 1e échéance]]&lt;Données[[#This Row],[Montant échéance annuelle]],"oui","non"))</f>
        <v>non</v>
      </c>
      <c r="AI115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5" s="94">
        <f>IF(Données[[#This Row],[TYPE]]="Rehab","",(Données[[#This Row],[Mois de loyers avant 1e échéance]]*Données[[#This Row],[Loyer mensuel]]))</f>
        <v>0</v>
      </c>
      <c r="AK115" s="62">
        <f>IF(Données[[#This Row],[TYPE]]="Rehab","",Données[[#This Row],[Montant des loyers perçus avant 1e échéance]]-Données[[#This Row],[Montant échéance annuelle]])</f>
        <v>0</v>
      </c>
      <c r="AL11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5" s="33">
        <v>45703</v>
      </c>
      <c r="AN115" s="39"/>
      <c r="AO115" s="92">
        <f>IFERROR((DATEDIF(Données[[#This Row],[Arrêté LBU]],Données[[#This Row],[OS démarrage]],"d"))/30,0)</f>
        <v>1523.4333333333334</v>
      </c>
      <c r="AP115" s="48">
        <v>18</v>
      </c>
      <c r="AQ115" s="95">
        <f>DATEDIF(Données[[#This Row],[OS démarrage]],Données[[#This Row],[Date réception entreprise recalée]],"M")</f>
        <v>19</v>
      </c>
      <c r="AR115" s="104"/>
      <c r="AS115" s="97">
        <f>EDATE(Données[[#This Row],[OS démarrage]],Données[[#This Row],[Délai chantier initial]])</f>
        <v>46249</v>
      </c>
      <c r="AT11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5" s="156">
        <f>EDATE(Données[[#This Row],[Date réception entreprise recalée]],12)</f>
        <v>46645</v>
      </c>
      <c r="AV115" s="98">
        <f>(Données[[#This Row],[Date réception entreprise recalée]]-Données[[#This Row],[Date réception entreprise prévue initialement]])/30</f>
        <v>1.0333333333333334</v>
      </c>
      <c r="AW115" s="54"/>
      <c r="AX115" s="52"/>
      <c r="AY115" s="52"/>
      <c r="AZ115" s="52"/>
      <c r="BA115" s="99">
        <f>IF(Données[[#This Row],[TYPE]]="Rehab","-",IFERROR((Données[[#This Row],[Date Livraison VEFA estimée avec retards constatés]]-Données[[#This Row],[Date livraison contractuelle y/c avenant]])/30,"-"))</f>
        <v>0</v>
      </c>
      <c r="BB115" s="100">
        <f>IF(Données[[#This Row],[TYPE]]="Rehab","-",Données[[#This Row],[Date Livraison VEFA estimée avec retards constatés]]-Données[[#This Row],[Date livraison contractuelle y/c avenant]])</f>
        <v>0</v>
      </c>
      <c r="BC115" s="101" t="str">
        <f>IF(AND(Données[[#This Row],[TYPE]]&lt;&gt;"Rehab",Données[[#This Row],[Achèvement fondations]]&lt;&gt;""),EDATE(Données[[#This Row],[Achèvement fondations]],24),"")</f>
        <v/>
      </c>
      <c r="BD115" s="102">
        <f>IF(Données[[#This Row],[VEFA / PROPRE]]="vefa",EDATE(Données[[#This Row],[Date Livraison initiale VEFA]],1),EDATE(Données[[#This Row],[Date réception entreprise prévue initialement]],1))</f>
        <v>46280</v>
      </c>
      <c r="BE115" s="164">
        <f>IF(Données[[#This Row],[VEFA / PROPRE]]="VEFA",EDATE(Données[[#This Row],[Date Livraison VEFA estimée avec retards constatés]],1),EDATE(Données[[#This Row],[Date réception entreprise recalée]],1))</f>
        <v>46310</v>
      </c>
      <c r="BF115" s="69"/>
      <c r="BG115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5" s="94"/>
      <c r="BI115" s="94">
        <f>IF(Données[[#This Row],[TYPE]]="Rehab","",Données[[#This Row],[Loyer mensuel]]*Données[[#This Row],[Retard Inauguration (m)]])</f>
        <v>0</v>
      </c>
    </row>
    <row r="116" spans="1:61" x14ac:dyDescent="0.3">
      <c r="A116" s="4" t="s">
        <v>98</v>
      </c>
      <c r="B116" s="3" t="s">
        <v>25</v>
      </c>
      <c r="C116" s="91">
        <f>Données[[#This Row],[LLS]]+Données[[#This Row],[LLTS]]+Données[[#This Row],[PLS]]+Données[[#This Row],[REHAB]]</f>
        <v>35</v>
      </c>
      <c r="D116" s="91">
        <f>Données[[#This Row],[LLS]]+Données[[#This Row],[LLTS]]+Données[[#This Row],[PLS]]</f>
        <v>35</v>
      </c>
      <c r="E116" s="4"/>
      <c r="F116" s="4"/>
      <c r="G116" s="4">
        <v>35</v>
      </c>
      <c r="H116" s="4"/>
      <c r="I116" s="127">
        <v>2635</v>
      </c>
      <c r="J116" s="7">
        <v>3096.5</v>
      </c>
      <c r="K116" s="92">
        <f>IF(Données[[#This Row],[TYPE]]="Rehab","",Données[[#This Row],[SHAB y/c V]]/Données[[#This Row],[N]])</f>
        <v>75.285714285714292</v>
      </c>
      <c r="L116" s="92">
        <f>IF(Données[[#This Row],[TYPE]]="Rehab","",Données[[#This Row],[SF priorisée]]/Données[[#This Row],[N]])</f>
        <v>88.471428571428575</v>
      </c>
      <c r="M116" s="93">
        <f>IFERROR(Données[[#This Row],[SHAB y/c V]]/Données[[#This Row],[SF priorisée]],"-")</f>
        <v>0.8509607621508154</v>
      </c>
      <c r="N116" s="92"/>
      <c r="O116" s="11" t="s">
        <v>41</v>
      </c>
      <c r="P116" s="11" t="s">
        <v>43</v>
      </c>
      <c r="Q116" s="122"/>
      <c r="R116" s="94">
        <f>IFERROR(Données[[#This Row],[Prix Achat TTC]]/Données[[#This Row],[SHAB y/c V]],"-")</f>
        <v>0</v>
      </c>
      <c r="S116" s="94">
        <f>IFERROR(Données[[#This Row],[Prix Achat TTC]]/Données[[#This Row],[SF priorisée]],"-")</f>
        <v>0</v>
      </c>
      <c r="T116" s="94">
        <f>IFERROR(Données[[#This Row],[Prix Achat TTC]]/Données[[#This Row],[N]],"-")</f>
        <v>0</v>
      </c>
      <c r="U116" s="18"/>
      <c r="V116" s="18"/>
      <c r="W116" s="18"/>
      <c r="X116" s="94">
        <f>IFERROR((DATEDIF(Données[[#This Row],[Demande LBU]],Données[[#This Row],[Arrêté LBU]],"d"))/30,0)</f>
        <v>0</v>
      </c>
      <c r="Y116" s="22"/>
      <c r="Z116" s="22"/>
      <c r="AA116" s="88">
        <f>IFERROR((DATEDIF(Données[[#This Row],[Dde édition prêt]],Données[[#This Row],[Contrat de prêt]],"d"))/30,"-")</f>
        <v>0</v>
      </c>
      <c r="AB116" s="22">
        <f>EOMONTH(Données[[#This Row],[Contrat de prêt]],0)+1</f>
        <v>32</v>
      </c>
      <c r="AC116" s="22"/>
      <c r="AD116" s="22"/>
      <c r="AE116" s="85"/>
      <c r="AF116" s="22">
        <f>EDATE(Données[[#This Row],[Début préfinancement (1e jour du mois suivant la prise d''effet du contrat)]],Données[[#This Row],[Durée de préfinancement]]+12)</f>
        <v>366</v>
      </c>
      <c r="AG116" s="28"/>
      <c r="AH116" s="95" t="str">
        <f>IF(Données[[#This Row],[TYPE]]="Rehab","",IF(Données[[#This Row],[Montant des loyers perçus avant 1e échéance]]&lt;Données[[#This Row],[Montant échéance annuelle]],"oui","non"))</f>
        <v>non</v>
      </c>
      <c r="AI116" s="96">
        <f>IF(Données[[#This Row],[TYPE]]="Rehab","",(Données[[#This Row],[1e échéance de prêt (24 mois préfi + 12 mois différé = 36 mois)]]-Données[[#This Row],[Date inauguration recalée]])/30)</f>
        <v>-1532.5</v>
      </c>
      <c r="AJ116" s="94">
        <f>IF(Données[[#This Row],[TYPE]]="Rehab","",(Données[[#This Row],[Mois de loyers avant 1e échéance]]*Données[[#This Row],[Loyer mensuel]]))</f>
        <v>0</v>
      </c>
      <c r="AK116" s="62">
        <f>IF(Données[[#This Row],[TYPE]]="Rehab","",Données[[#This Row],[Montant des loyers perçus avant 1e échéance]]-Données[[#This Row],[Montant échéance annuelle]])</f>
        <v>0</v>
      </c>
      <c r="AL11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16" s="33">
        <v>45703</v>
      </c>
      <c r="AN116" s="39"/>
      <c r="AO116" s="92">
        <f>IFERROR((DATEDIF(Données[[#This Row],[Arrêté LBU]],Données[[#This Row],[OS démarrage]],"d"))/30,0)</f>
        <v>1523.4333333333334</v>
      </c>
      <c r="AP116" s="48">
        <v>19</v>
      </c>
      <c r="AQ116" s="95">
        <f>DATEDIF(Données[[#This Row],[OS démarrage]],Données[[#This Row],[Date réception entreprise recalée]],"M")</f>
        <v>20</v>
      </c>
      <c r="AR116" s="104"/>
      <c r="AS116" s="97">
        <f>EDATE(Données[[#This Row],[OS démarrage]],Données[[#This Row],[Délai chantier initial]])</f>
        <v>46280</v>
      </c>
      <c r="AT11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46310</v>
      </c>
      <c r="AU116" s="156">
        <f>EDATE(Données[[#This Row],[Date réception entreprise recalée]],12)</f>
        <v>46675</v>
      </c>
      <c r="AV116" s="98">
        <f>(Données[[#This Row],[Date réception entreprise recalée]]-Données[[#This Row],[Date réception entreprise prévue initialement]])/30</f>
        <v>1</v>
      </c>
      <c r="AW116" s="54"/>
      <c r="AX116" s="52"/>
      <c r="AY116" s="52"/>
      <c r="AZ116" s="52"/>
      <c r="BA116" s="99">
        <f>IF(Données[[#This Row],[TYPE]]="Rehab","-",IFERROR((Données[[#This Row],[Date Livraison VEFA estimée avec retards constatés]]-Données[[#This Row],[Date livraison contractuelle y/c avenant]])/30,"-"))</f>
        <v>0</v>
      </c>
      <c r="BB116" s="100">
        <f>IF(Données[[#This Row],[TYPE]]="Rehab","-",Données[[#This Row],[Date Livraison VEFA estimée avec retards constatés]]-Données[[#This Row],[Date livraison contractuelle y/c avenant]])</f>
        <v>0</v>
      </c>
      <c r="BC116" s="101" t="str">
        <f>IF(AND(Données[[#This Row],[TYPE]]&lt;&gt;"Rehab",Données[[#This Row],[Achèvement fondations]]&lt;&gt;""),EDATE(Données[[#This Row],[Achèvement fondations]],24),"")</f>
        <v/>
      </c>
      <c r="BD116" s="102">
        <f>IF(Données[[#This Row],[VEFA / PROPRE]]="vefa",EDATE(Données[[#This Row],[Date Livraison initiale VEFA]],1),EDATE(Données[[#This Row],[Date réception entreprise prévue initialement]],1))</f>
        <v>46310</v>
      </c>
      <c r="BE116" s="164">
        <f>IF(Données[[#This Row],[VEFA / PROPRE]]="VEFA",EDATE(Données[[#This Row],[Date Livraison VEFA estimée avec retards constatés]],1),EDATE(Données[[#This Row],[Date réception entreprise recalée]],1))</f>
        <v>46341</v>
      </c>
      <c r="BF116" s="71"/>
      <c r="BG116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16" s="94"/>
      <c r="BI116" s="94">
        <f>IF(Données[[#This Row],[TYPE]]="Rehab","",Données[[#This Row],[Loyer mensuel]]*Données[[#This Row],[Retard Inauguration (m)]])</f>
        <v>0</v>
      </c>
    </row>
    <row r="117" spans="1:61" x14ac:dyDescent="0.3">
      <c r="A117" s="195" t="s">
        <v>96</v>
      </c>
      <c r="B117" s="3" t="s">
        <v>23</v>
      </c>
      <c r="C117" s="91">
        <f>Données[[#This Row],[LLS]]+Données[[#This Row],[LLTS]]+Données[[#This Row],[PLS]]+Données[[#This Row],[REHAB]]</f>
        <v>22</v>
      </c>
      <c r="D117" s="91">
        <f>Données[[#This Row],[LLS]]+Données[[#This Row],[LLTS]]+Données[[#This Row],[PLS]]</f>
        <v>22</v>
      </c>
      <c r="E117" s="4">
        <v>22</v>
      </c>
      <c r="F117" s="4"/>
      <c r="G117" s="4"/>
      <c r="H117" s="4"/>
      <c r="I117" s="105">
        <v>2317.79</v>
      </c>
      <c r="J117" s="7">
        <v>2595.59</v>
      </c>
      <c r="K117" s="92">
        <f>IF(Données[[#This Row],[TYPE]]="Rehab","",Données[[#This Row],[SHAB y/c V]]/Données[[#This Row],[N]])</f>
        <v>105.35409090909091</v>
      </c>
      <c r="L117" s="92">
        <f>IF(Données[[#This Row],[TYPE]]="Rehab","",Données[[#This Row],[SF priorisée]]/Données[[#This Row],[N]])</f>
        <v>117.98136363636364</v>
      </c>
      <c r="M117" s="93">
        <f>IFERROR(Données[[#This Row],[SHAB y/c V]]/Données[[#This Row],[SF priorisée]],"-")</f>
        <v>0.89297231072704075</v>
      </c>
      <c r="N117" s="92">
        <v>523.54</v>
      </c>
      <c r="O117" s="11" t="s">
        <v>41</v>
      </c>
      <c r="P117" s="11" t="s">
        <v>43</v>
      </c>
      <c r="Q117" s="90"/>
      <c r="R117" s="94">
        <f>IFERROR(Données[[#This Row],[Prix Achat TTC]]/Données[[#This Row],[SHAB y/c V]],"-")</f>
        <v>0</v>
      </c>
      <c r="S117" s="94">
        <f>IFERROR(Données[[#This Row],[Prix Achat TTC]]/Données[[#This Row],[SF priorisée]],"-")</f>
        <v>0</v>
      </c>
      <c r="T117" s="94">
        <f>IFERROR(Données[[#This Row],[Prix Achat TTC]]/Données[[#This Row],[N]],"-")</f>
        <v>0</v>
      </c>
      <c r="U117" s="18">
        <v>43189</v>
      </c>
      <c r="V117" s="18">
        <v>43334</v>
      </c>
      <c r="W117" s="18"/>
      <c r="X117" s="94">
        <f>IFERROR((DATEDIF(Données[[#This Row],[Demande LBU]],Données[[#This Row],[Arrêté LBU]],"d"))/30,0)</f>
        <v>4.833333333333333</v>
      </c>
      <c r="Y117" s="22"/>
      <c r="Z117" s="22"/>
      <c r="AA117" s="88">
        <f>IFERROR((DATEDIF(Données[[#This Row],[Dde édition prêt]],Données[[#This Row],[Contrat de prêt]],"d"))/30,"-")</f>
        <v>0</v>
      </c>
      <c r="AB117" s="22">
        <f>EOMONTH(Données[[#This Row],[Contrat de prêt]],0)+1</f>
        <v>32</v>
      </c>
      <c r="AC117" s="22"/>
      <c r="AD117" s="22"/>
      <c r="AE117" s="85"/>
      <c r="AF117" s="22">
        <f>EDATE(Données[[#This Row],[Début préfinancement (1e jour du mois suivant la prise d''effet du contrat)]],Données[[#This Row],[Durée de préfinancement]]+12)</f>
        <v>366</v>
      </c>
      <c r="AG117" s="28"/>
      <c r="AH117" s="95" t="str">
        <f>IF(Données[[#This Row],[TYPE]]="Rehab","",IF(Données[[#This Row],[Montant des loyers perçus avant 1e échéance]]&lt;Données[[#This Row],[Montant échéance annuelle]],"oui","non"))</f>
        <v>oui</v>
      </c>
      <c r="AI117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7" s="94">
        <f>IF(Données[[#This Row],[TYPE]]="Rehab","",(Données[[#This Row],[Mois de loyers avant 1e échéance]]*Données[[#This Row],[Loyer mensuel]]))</f>
        <v>-26474464.266666666</v>
      </c>
      <c r="AK117" s="62">
        <f>IF(Données[[#This Row],[TYPE]]="Rehab","",Données[[#This Row],[Montant des loyers perçus avant 1e échéance]]-Données[[#This Row],[Montant échéance annuelle]])</f>
        <v>-26474464.266666666</v>
      </c>
      <c r="AL11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26474464.266666666</v>
      </c>
      <c r="AM117" s="33">
        <v>45703</v>
      </c>
      <c r="AN117" s="39"/>
      <c r="AO117" s="92">
        <f>IFERROR((DATEDIF(Données[[#This Row],[Arrêté LBU]],Données[[#This Row],[OS démarrage]],"d"))/30,0)</f>
        <v>78.966666666666669</v>
      </c>
      <c r="AP117" s="48">
        <v>18</v>
      </c>
      <c r="AQ117" s="95">
        <f>DATEDIF(Données[[#This Row],[OS démarrage]],Données[[#This Row],[Date réception entreprise recalée]],"M")</f>
        <v>19</v>
      </c>
      <c r="AR117" s="104"/>
      <c r="AS117" s="97">
        <f>EDATE(Données[[#This Row],[OS démarrage]],Données[[#This Row],[Délai chantier initial]])</f>
        <v>46249</v>
      </c>
      <c r="AT11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7" s="156">
        <f>EDATE(Données[[#This Row],[Date réception entreprise recalée]],12)</f>
        <v>46645</v>
      </c>
      <c r="AV117" s="98">
        <f>(Données[[#This Row],[Date réception entreprise recalée]]-Données[[#This Row],[Date réception entreprise prévue initialement]])/30</f>
        <v>1.0333333333333334</v>
      </c>
      <c r="AW117" s="54"/>
      <c r="AX117" s="52"/>
      <c r="AY117" s="52"/>
      <c r="AZ117" s="52"/>
      <c r="BA117" s="99">
        <f>IF(Données[[#This Row],[TYPE]]="Rehab","-",IFERROR((Données[[#This Row],[Date Livraison VEFA estimée avec retards constatés]]-Données[[#This Row],[Date livraison contractuelle y/c avenant]])/30,"-"))</f>
        <v>0</v>
      </c>
      <c r="BB117" s="100">
        <f>IF(Données[[#This Row],[TYPE]]="Rehab","-",Données[[#This Row],[Date Livraison VEFA estimée avec retards constatés]]-Données[[#This Row],[Date livraison contractuelle y/c avenant]])</f>
        <v>0</v>
      </c>
      <c r="BC117" s="101" t="str">
        <f>IF(AND(Données[[#This Row],[TYPE]]&lt;&gt;"Rehab",Données[[#This Row],[Achèvement fondations]]&lt;&gt;""),EDATE(Données[[#This Row],[Achèvement fondations]],24),"")</f>
        <v/>
      </c>
      <c r="BD117" s="102">
        <f>IF(Données[[#This Row],[VEFA / PROPRE]]="vefa",EDATE(Données[[#This Row],[Date Livraison initiale VEFA]],1),EDATE(Données[[#This Row],[Date réception entreprise prévue initialement]],1))</f>
        <v>46280</v>
      </c>
      <c r="BE117" s="164">
        <f>IF(Données[[#This Row],[VEFA / PROPRE]]="VEFA",EDATE(Données[[#This Row],[Date Livraison VEFA estimée avec retards constatés]],1),EDATE(Données[[#This Row],[Date réception entreprise recalée]],1))</f>
        <v>46310</v>
      </c>
      <c r="BF117" s="69"/>
      <c r="BG117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7" s="94">
        <v>17287</v>
      </c>
      <c r="BI117" s="94">
        <f>IF(Données[[#This Row],[TYPE]]="Rehab","",Données[[#This Row],[Loyer mensuel]]*Données[[#This Row],[Retard Inauguration (m)]])</f>
        <v>17287</v>
      </c>
    </row>
    <row r="118" spans="1:61" x14ac:dyDescent="0.3">
      <c r="A118" s="61" t="s">
        <v>94</v>
      </c>
      <c r="B118" s="3" t="s">
        <v>24</v>
      </c>
      <c r="C118" s="91">
        <f>Données[[#This Row],[LLS]]+Données[[#This Row],[LLTS]]+Données[[#This Row],[PLS]]+Données[[#This Row],[REHAB]]</f>
        <v>30</v>
      </c>
      <c r="D118" s="91">
        <f>Données[[#This Row],[LLS]]+Données[[#This Row],[LLTS]]+Données[[#This Row],[PLS]]</f>
        <v>30</v>
      </c>
      <c r="E118" s="4"/>
      <c r="F118" s="4">
        <v>30</v>
      </c>
      <c r="G118" s="4"/>
      <c r="H118" s="4"/>
      <c r="I118" s="105">
        <v>1932.4899999999998</v>
      </c>
      <c r="J118" s="7">
        <v>2240.2350000000001</v>
      </c>
      <c r="K118" s="92">
        <f>IF(Données[[#This Row],[TYPE]]="Rehab","",Données[[#This Row],[SHAB y/c V]]/Données[[#This Row],[N]])</f>
        <v>64.416333333333327</v>
      </c>
      <c r="L118" s="92">
        <f>IF(Données[[#This Row],[TYPE]]="Rehab","",Données[[#This Row],[SF priorisée]]/Données[[#This Row],[N]])</f>
        <v>74.674500000000009</v>
      </c>
      <c r="M118" s="93">
        <f>IFERROR(Données[[#This Row],[SHAB y/c V]]/Données[[#This Row],[SF priorisée]],"-")</f>
        <v>0.86262825105401875</v>
      </c>
      <c r="N118" s="92">
        <v>403.92</v>
      </c>
      <c r="O118" s="11" t="s">
        <v>41</v>
      </c>
      <c r="P118" s="11" t="s">
        <v>43</v>
      </c>
      <c r="Q118" s="90"/>
      <c r="R118" s="94">
        <f>IFERROR(Données[[#This Row],[Prix Achat TTC]]/Données[[#This Row],[SHAB y/c V]],"-")</f>
        <v>0</v>
      </c>
      <c r="S118" s="94">
        <f>IFERROR(Données[[#This Row],[Prix Achat TTC]]/Données[[#This Row],[SF priorisée]],"-")</f>
        <v>0</v>
      </c>
      <c r="T118" s="94">
        <f>IFERROR(Données[[#This Row],[Prix Achat TTC]]/Données[[#This Row],[N]],"-")</f>
        <v>0</v>
      </c>
      <c r="U118" s="18">
        <v>43189</v>
      </c>
      <c r="V118" s="18">
        <v>43287</v>
      </c>
      <c r="W118" s="18"/>
      <c r="X118" s="94">
        <f>IFERROR((DATEDIF(Données[[#This Row],[Demande LBU]],Données[[#This Row],[Arrêté LBU]],"d"))/30,0)</f>
        <v>3.2666666666666666</v>
      </c>
      <c r="Y118" s="24"/>
      <c r="Z118" s="24"/>
      <c r="AA118" s="88">
        <f>IFERROR((DATEDIF(Données[[#This Row],[Dde édition prêt]],Données[[#This Row],[Contrat de prêt]],"d"))/30,"-")</f>
        <v>0</v>
      </c>
      <c r="AB118" s="24">
        <f>EOMONTH(Données[[#This Row],[Contrat de prêt]],0)+1</f>
        <v>32</v>
      </c>
      <c r="AC118" s="24"/>
      <c r="AD118" s="22"/>
      <c r="AE118" s="85"/>
      <c r="AF118" s="22">
        <f>EDATE(Données[[#This Row],[Début préfinancement (1e jour du mois suivant la prise d''effet du contrat)]],Données[[#This Row],[Durée de préfinancement]]+12)</f>
        <v>366</v>
      </c>
      <c r="AG118" s="28"/>
      <c r="AH118" s="95" t="str">
        <f>IF(Données[[#This Row],[TYPE]]="Rehab","",IF(Données[[#This Row],[Montant des loyers perçus avant 1e échéance]]&lt;Données[[#This Row],[Montant échéance annuelle]],"oui","non"))</f>
        <v>oui</v>
      </c>
      <c r="AI118" s="96">
        <f>IF(Données[[#This Row],[TYPE]]="Rehab","",(Données[[#This Row],[1e échéance de prêt (24 mois préfi + 12 mois différé = 36 mois)]]-Données[[#This Row],[Date inauguration recalée]])/30)</f>
        <v>-1531.4666666666667</v>
      </c>
      <c r="AJ118" s="94">
        <f>IF(Données[[#This Row],[TYPE]]="Rehab","",(Données[[#This Row],[Mois de loyers avant 1e échéance]]*Données[[#This Row],[Loyer mensuel]]))</f>
        <v>-18811005.066666666</v>
      </c>
      <c r="AK118" s="62">
        <f>IF(Données[[#This Row],[TYPE]]="Rehab","",Données[[#This Row],[Montant des loyers perçus avant 1e échéance]]-Données[[#This Row],[Montant échéance annuelle]])</f>
        <v>-18811005.066666666</v>
      </c>
      <c r="AL11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18811005.066666666</v>
      </c>
      <c r="AM118" s="33">
        <v>45703</v>
      </c>
      <c r="AN118" s="39"/>
      <c r="AO118" s="92">
        <f>IFERROR((DATEDIF(Données[[#This Row],[Arrêté LBU]],Données[[#This Row],[OS démarrage]],"d"))/30,0)</f>
        <v>80.533333333333331</v>
      </c>
      <c r="AP118" s="48">
        <v>18</v>
      </c>
      <c r="AQ118" s="95">
        <f>DATEDIF(Données[[#This Row],[OS démarrage]],Données[[#This Row],[Date réception entreprise recalée]],"M")</f>
        <v>19</v>
      </c>
      <c r="AR118" s="104"/>
      <c r="AS118" s="97">
        <f>EDATE(Données[[#This Row],[OS démarrage]],Données[[#This Row],[Délai chantier initial]])</f>
        <v>46249</v>
      </c>
      <c r="AT11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U118" s="156">
        <f>EDATE(Données[[#This Row],[Date réception entreprise recalée]],12)</f>
        <v>46645</v>
      </c>
      <c r="AV118" s="98">
        <f>(Données[[#This Row],[Date réception entreprise recalée]]-Données[[#This Row],[Date réception entreprise prévue initialement]])/30</f>
        <v>1.0333333333333334</v>
      </c>
      <c r="AW118" s="54"/>
      <c r="AX118" s="52"/>
      <c r="AY118" s="52"/>
      <c r="AZ118" s="52"/>
      <c r="BA118" s="99">
        <f>IF(Données[[#This Row],[TYPE]]="Rehab","-",IFERROR((Données[[#This Row],[Date Livraison VEFA estimée avec retards constatés]]-Données[[#This Row],[Date livraison contractuelle y/c avenant]])/30,"-"))</f>
        <v>0</v>
      </c>
      <c r="BB118" s="100">
        <f>IF(Données[[#This Row],[TYPE]]="Rehab","-",Données[[#This Row],[Date Livraison VEFA estimée avec retards constatés]]-Données[[#This Row],[Date livraison contractuelle y/c avenant]])</f>
        <v>0</v>
      </c>
      <c r="BC118" s="101" t="str">
        <f>IF(AND(Données[[#This Row],[TYPE]]&lt;&gt;"Rehab",Données[[#This Row],[Achèvement fondations]]&lt;&gt;""),EDATE(Données[[#This Row],[Achèvement fondations]],24),"")</f>
        <v/>
      </c>
      <c r="BD118" s="102">
        <f>IF(Données[[#This Row],[VEFA / PROPRE]]="vefa",EDATE(Données[[#This Row],[Date Livraison initiale VEFA]],1),EDATE(Données[[#This Row],[Date réception entreprise prévue initialement]],1))</f>
        <v>46280</v>
      </c>
      <c r="BE118" s="164">
        <f>IF(Données[[#This Row],[VEFA / PROPRE]]="VEFA",EDATE(Données[[#This Row],[Date Livraison VEFA estimée avec retards constatés]],1),EDATE(Données[[#This Row],[Date réception entreprise recalée]],1))</f>
        <v>46310</v>
      </c>
      <c r="BF118" s="69"/>
      <c r="BG118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18" s="94">
        <v>12283</v>
      </c>
      <c r="BI118" s="94">
        <f>IF(Données[[#This Row],[TYPE]]="Rehab","",Données[[#This Row],[Loyer mensuel]]*Données[[#This Row],[Retard Inauguration (m)]])</f>
        <v>12283</v>
      </c>
    </row>
    <row r="119" spans="1:61" x14ac:dyDescent="0.3">
      <c r="A119" s="4" t="s">
        <v>95</v>
      </c>
      <c r="B119" s="3" t="s">
        <v>40</v>
      </c>
      <c r="C119" s="91">
        <f>Données[[#This Row],[LLS]]+Données[[#This Row],[LLTS]]+Données[[#This Row],[PLS]]+Données[[#This Row],[REHAB]]</f>
        <v>45</v>
      </c>
      <c r="D119" s="91">
        <f>Données[[#This Row],[LLS]]+Données[[#This Row],[LLTS]]+Données[[#This Row],[PLS]]</f>
        <v>0</v>
      </c>
      <c r="E119" s="4"/>
      <c r="F119" s="4"/>
      <c r="G119" s="4"/>
      <c r="H119" s="4">
        <v>45</v>
      </c>
      <c r="I119" s="126"/>
      <c r="J119" s="8"/>
      <c r="K119" s="92" t="str">
        <f>IF(Données[[#This Row],[TYPE]]="Rehab","",Données[[#This Row],[SHAB y/c V]]/Données[[#This Row],[N]])</f>
        <v/>
      </c>
      <c r="L119" s="92" t="str">
        <f>IF(Données[[#This Row],[TYPE]]="Rehab","",Données[[#This Row],[SF priorisée]]/Données[[#This Row],[N]])</f>
        <v/>
      </c>
      <c r="M119" s="93" t="str">
        <f>IFERROR(Données[[#This Row],[SHAB y/c V]]/Données[[#This Row],[SF priorisée]],"-")</f>
        <v>-</v>
      </c>
      <c r="N119" s="92"/>
      <c r="O119" s="12"/>
      <c r="P119" s="11"/>
      <c r="Q119" s="90"/>
      <c r="R119" s="94" t="str">
        <f>IFERROR(Données[[#This Row],[Prix Achat TTC]]/Données[[#This Row],[SHAB y/c V]],"-")</f>
        <v>-</v>
      </c>
      <c r="S119" s="94" t="str">
        <f>IFERROR(Données[[#This Row],[Prix Achat TTC]]/Données[[#This Row],[SF priorisée]],"-")</f>
        <v>-</v>
      </c>
      <c r="T119" s="94">
        <f>IFERROR(Données[[#This Row],[Prix Achat TTC]]/Données[[#This Row],[N]],"-")</f>
        <v>0</v>
      </c>
      <c r="U119" s="18"/>
      <c r="V119" s="18"/>
      <c r="W119" s="18"/>
      <c r="X119" s="94">
        <f>IFERROR((DATEDIF(Données[[#This Row],[Demande LBU]],Données[[#This Row],[Arrêté LBU]],"d"))/30,0)</f>
        <v>0</v>
      </c>
      <c r="Y119" s="22"/>
      <c r="Z119" s="22"/>
      <c r="AA119" s="88">
        <f>IFERROR((DATEDIF(Données[[#This Row],[Dde édition prêt]],Données[[#This Row],[Contrat de prêt]],"d"))/30,"-")</f>
        <v>0</v>
      </c>
      <c r="AB119" s="22">
        <f>EOMONTH(Données[[#This Row],[Contrat de prêt]],0)+1</f>
        <v>32</v>
      </c>
      <c r="AC119" s="22"/>
      <c r="AD119" s="22"/>
      <c r="AE119" s="85"/>
      <c r="AF119" s="22">
        <f>EDATE(Données[[#This Row],[Début préfinancement (1e jour du mois suivant la prise d''effet du contrat)]],Données[[#This Row],[Durée de préfinancement]]+12)</f>
        <v>366</v>
      </c>
      <c r="AG119" s="28"/>
      <c r="AH119" s="95" t="str">
        <f>IF(Données[[#This Row],[TYPE]]="Rehab","",IF(Données[[#This Row],[Montant des loyers perçus avant 1e échéance]]&lt;Données[[#This Row],[Montant échéance annuelle]],"oui","non"))</f>
        <v/>
      </c>
      <c r="AI119" s="96" t="str">
        <f>IF(Données[[#This Row],[TYPE]]="Rehab","",(Données[[#This Row],[1e échéance de prêt (24 mois préfi + 12 mois différé = 36 mois)]]-Données[[#This Row],[Date inauguration recalée]])/30)</f>
        <v/>
      </c>
      <c r="AJ119" s="94" t="str">
        <f>IF(Données[[#This Row],[TYPE]]="Rehab","",(Données[[#This Row],[Mois de loyers avant 1e échéance]]*Données[[#This Row],[Loyer mensuel]]))</f>
        <v/>
      </c>
      <c r="AK119" s="62" t="str">
        <f>IF(Données[[#This Row],[TYPE]]="Rehab","",Données[[#This Row],[Montant des loyers perçus avant 1e échéance]]-Données[[#This Row],[Montant échéance annuelle]])</f>
        <v/>
      </c>
      <c r="AL11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19" s="33">
        <v>46349</v>
      </c>
      <c r="AN119" s="39"/>
      <c r="AO119" s="92">
        <f>IFERROR((DATEDIF(Données[[#This Row],[Arrêté LBU]],Données[[#This Row],[OS démarrage]],"d"))/30,0)</f>
        <v>1544.9666666666667</v>
      </c>
      <c r="AP119" s="48">
        <v>12</v>
      </c>
      <c r="AQ119" s="95">
        <f>DATEDIF(Données[[#This Row],[OS démarrage]],Données[[#This Row],[Date réception entreprise recalée]],"M")</f>
        <v>13</v>
      </c>
      <c r="AR119" s="104"/>
      <c r="AS119" s="97">
        <f>EDATE(Données[[#This Row],[OS démarrage]],Données[[#This Row],[Délai chantier initial]])</f>
        <v>46714</v>
      </c>
      <c r="AT11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U119" s="156">
        <f>EDATE(Données[[#This Row],[Date réception entreprise recalée]],12)</f>
        <v>47110</v>
      </c>
      <c r="AV119" s="98">
        <f>(Données[[#This Row],[Date réception entreprise recalée]]-Données[[#This Row],[Date réception entreprise prévue initialement]])/30</f>
        <v>1</v>
      </c>
      <c r="AW119" s="54"/>
      <c r="AX119" s="52"/>
      <c r="AY119" s="52"/>
      <c r="AZ119" s="52"/>
      <c r="BA11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19" s="100" t="str">
        <f>IF(Données[[#This Row],[TYPE]]="Rehab","-",Données[[#This Row],[Date Livraison VEFA estimée avec retards constatés]]-Données[[#This Row],[Date livraison contractuelle y/c avenant]])</f>
        <v>-</v>
      </c>
      <c r="BC119" s="101" t="str">
        <f>IF(AND(Données[[#This Row],[TYPE]]&lt;&gt;"Rehab",Données[[#This Row],[Achèvement fondations]]&lt;&gt;""),EDATE(Données[[#This Row],[Achèvement fondations]],24),"")</f>
        <v/>
      </c>
      <c r="BD119" s="102">
        <f>IF(Données[[#This Row],[VEFA / PROPRE]]="vefa",EDATE(Données[[#This Row],[Date Livraison initiale VEFA]],1),EDATE(Données[[#This Row],[Date réception entreprise prévue initialement]],1))</f>
        <v>46744</v>
      </c>
      <c r="BE119" s="164">
        <f>IF(Données[[#This Row],[VEFA / PROPRE]]="VEFA",EDATE(Données[[#This Row],[Date Livraison VEFA estimée avec retards constatés]],1),EDATE(Données[[#This Row],[Date réception entreprise recalée]],1))</f>
        <v>46775</v>
      </c>
      <c r="BF119" s="69"/>
      <c r="BG119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19" s="94"/>
      <c r="BI119" s="94" t="str">
        <f>IF(Données[[#This Row],[TYPE]]="Rehab","",Données[[#This Row],[Loyer mensuel]]*Données[[#This Row],[Retard Inauguration (m)]])</f>
        <v/>
      </c>
    </row>
    <row r="120" spans="1:61" x14ac:dyDescent="0.3">
      <c r="A120" s="4" t="s">
        <v>97</v>
      </c>
      <c r="B120" s="3" t="s">
        <v>40</v>
      </c>
      <c r="C120" s="91">
        <f>Données[[#This Row],[LLS]]+Données[[#This Row],[LLTS]]+Données[[#This Row],[PLS]]+Données[[#This Row],[REHAB]]</f>
        <v>12</v>
      </c>
      <c r="D120" s="91">
        <f>Données[[#This Row],[LLS]]+Données[[#This Row],[LLTS]]+Données[[#This Row],[PLS]]</f>
        <v>0</v>
      </c>
      <c r="E120" s="4"/>
      <c r="F120" s="4"/>
      <c r="G120" s="4"/>
      <c r="H120" s="4">
        <v>12</v>
      </c>
      <c r="I120" s="126"/>
      <c r="J120" s="8"/>
      <c r="K120" s="92" t="str">
        <f>IF(Données[[#This Row],[TYPE]]="Rehab","",Données[[#This Row],[SHAB y/c V]]/Données[[#This Row],[N]])</f>
        <v/>
      </c>
      <c r="L120" s="92" t="str">
        <f>IF(Données[[#This Row],[TYPE]]="Rehab","",Données[[#This Row],[SF priorisée]]/Données[[#This Row],[N]])</f>
        <v/>
      </c>
      <c r="M120" s="93" t="str">
        <f>IFERROR(Données[[#This Row],[SHAB y/c V]]/Données[[#This Row],[SF priorisée]],"-")</f>
        <v>-</v>
      </c>
      <c r="N120" s="92"/>
      <c r="O120" s="12"/>
      <c r="P120" s="11"/>
      <c r="Q120" s="90"/>
      <c r="R120" s="94" t="str">
        <f>IFERROR(Données[[#This Row],[Prix Achat TTC]]/Données[[#This Row],[SHAB y/c V]],"-")</f>
        <v>-</v>
      </c>
      <c r="S120" s="94" t="str">
        <f>IFERROR(Données[[#This Row],[Prix Achat TTC]]/Données[[#This Row],[SF priorisée]],"-")</f>
        <v>-</v>
      </c>
      <c r="T120" s="94">
        <f>IFERROR(Données[[#This Row],[Prix Achat TTC]]/Données[[#This Row],[N]],"-")</f>
        <v>0</v>
      </c>
      <c r="U120" s="18"/>
      <c r="V120" s="18"/>
      <c r="W120" s="18"/>
      <c r="X120" s="94">
        <f>IFERROR((DATEDIF(Données[[#This Row],[Demande LBU]],Données[[#This Row],[Arrêté LBU]],"d"))/30,0)</f>
        <v>0</v>
      </c>
      <c r="Y120" s="22"/>
      <c r="Z120" s="22"/>
      <c r="AA120" s="88">
        <f>IFERROR((DATEDIF(Données[[#This Row],[Dde édition prêt]],Données[[#This Row],[Contrat de prêt]],"d"))/30,"-")</f>
        <v>0</v>
      </c>
      <c r="AB120" s="22">
        <f>EOMONTH(Données[[#This Row],[Contrat de prêt]],0)+1</f>
        <v>32</v>
      </c>
      <c r="AC120" s="22"/>
      <c r="AD120" s="22"/>
      <c r="AE120" s="85"/>
      <c r="AF120" s="22">
        <f>EDATE(Données[[#This Row],[Début préfinancement (1e jour du mois suivant la prise d''effet du contrat)]],Données[[#This Row],[Durée de préfinancement]]+12)</f>
        <v>366</v>
      </c>
      <c r="AG120" s="28"/>
      <c r="AH120" s="95" t="str">
        <f>IF(Données[[#This Row],[TYPE]]="Rehab","",IF(Données[[#This Row],[Montant des loyers perçus avant 1e échéance]]&lt;Données[[#This Row],[Montant échéance annuelle]],"oui","non"))</f>
        <v/>
      </c>
      <c r="AI120" s="96" t="str">
        <f>IF(Données[[#This Row],[TYPE]]="Rehab","",(Données[[#This Row],[1e échéance de prêt (24 mois préfi + 12 mois différé = 36 mois)]]-Données[[#This Row],[Date inauguration recalée]])/30)</f>
        <v/>
      </c>
      <c r="AJ120" s="94" t="str">
        <f>IF(Données[[#This Row],[TYPE]]="Rehab","",(Données[[#This Row],[Mois de loyers avant 1e échéance]]*Données[[#This Row],[Loyer mensuel]]))</f>
        <v/>
      </c>
      <c r="AK120" s="62" t="str">
        <f>IF(Données[[#This Row],[TYPE]]="Rehab","",Données[[#This Row],[Montant des loyers perçus avant 1e échéance]]-Données[[#This Row],[Montant échéance annuelle]])</f>
        <v/>
      </c>
      <c r="AL120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20" s="33">
        <v>46349</v>
      </c>
      <c r="AN120" s="39"/>
      <c r="AO120" s="92">
        <f>IFERROR((DATEDIF(Données[[#This Row],[Arrêté LBU]],Données[[#This Row],[OS démarrage]],"d"))/30,0)</f>
        <v>1544.9666666666667</v>
      </c>
      <c r="AP120" s="48">
        <v>12</v>
      </c>
      <c r="AQ120" s="95">
        <f>DATEDIF(Données[[#This Row],[OS démarrage]],Données[[#This Row],[Date réception entreprise recalée]],"M")</f>
        <v>13</v>
      </c>
      <c r="AR120" s="104"/>
      <c r="AS120" s="97">
        <f>EDATE(Données[[#This Row],[OS démarrage]],Données[[#This Row],[Délai chantier initial]])</f>
        <v>46714</v>
      </c>
      <c r="AT12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U120" s="156">
        <f>EDATE(Données[[#This Row],[Date réception entreprise recalée]],12)</f>
        <v>47110</v>
      </c>
      <c r="AV120" s="98">
        <f>(Données[[#This Row],[Date réception entreprise recalée]]-Données[[#This Row],[Date réception entreprise prévue initialement]])/30</f>
        <v>1</v>
      </c>
      <c r="AW120" s="54"/>
      <c r="AX120" s="52"/>
      <c r="AY120" s="52"/>
      <c r="AZ120" s="52"/>
      <c r="BA120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20" s="100" t="str">
        <f>IF(Données[[#This Row],[TYPE]]="Rehab","-",Données[[#This Row],[Date Livraison VEFA estimée avec retards constatés]]-Données[[#This Row],[Date livraison contractuelle y/c avenant]])</f>
        <v>-</v>
      </c>
      <c r="BC120" s="101" t="str">
        <f>IF(AND(Données[[#This Row],[TYPE]]&lt;&gt;"Rehab",Données[[#This Row],[Achèvement fondations]]&lt;&gt;""),EDATE(Données[[#This Row],[Achèvement fondations]],24),"")</f>
        <v/>
      </c>
      <c r="BD120" s="102">
        <f>IF(Données[[#This Row],[VEFA / PROPRE]]="vefa",EDATE(Données[[#This Row],[Date Livraison initiale VEFA]],1),EDATE(Données[[#This Row],[Date réception entreprise prévue initialement]],1))</f>
        <v>46744</v>
      </c>
      <c r="BE120" s="164">
        <f>IF(Données[[#This Row],[VEFA / PROPRE]]="VEFA",EDATE(Données[[#This Row],[Date Livraison VEFA estimée avec retards constatés]],1),EDATE(Données[[#This Row],[Date réception entreprise recalée]],1))</f>
        <v>46775</v>
      </c>
      <c r="BF120" s="69"/>
      <c r="BG120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0" s="94"/>
      <c r="BI120" s="94" t="str">
        <f>IF(Données[[#This Row],[TYPE]]="Rehab","",Données[[#This Row],[Loyer mensuel]]*Données[[#This Row],[Retard Inauguration (m)]])</f>
        <v/>
      </c>
    </row>
    <row r="121" spans="1:61" x14ac:dyDescent="0.3">
      <c r="A121" s="4" t="s">
        <v>98</v>
      </c>
      <c r="B121" s="3" t="s">
        <v>40</v>
      </c>
      <c r="C121" s="91">
        <f>Données[[#This Row],[LLS]]+Données[[#This Row],[LLTS]]+Données[[#This Row],[PLS]]+Données[[#This Row],[REHAB]]</f>
        <v>93</v>
      </c>
      <c r="D121" s="91">
        <f>Données[[#This Row],[LLS]]+Données[[#This Row],[LLTS]]+Données[[#This Row],[PLS]]</f>
        <v>0</v>
      </c>
      <c r="E121" s="4"/>
      <c r="F121" s="4"/>
      <c r="G121" s="4"/>
      <c r="H121" s="4">
        <v>93</v>
      </c>
      <c r="I121" s="126"/>
      <c r="J121" s="8"/>
      <c r="K121" s="92" t="str">
        <f>IF(Données[[#This Row],[TYPE]]="Rehab","",Données[[#This Row],[SHAB y/c V]]/Données[[#This Row],[N]])</f>
        <v/>
      </c>
      <c r="L121" s="92" t="str">
        <f>IF(Données[[#This Row],[TYPE]]="Rehab","",Données[[#This Row],[SF priorisée]]/Données[[#This Row],[N]])</f>
        <v/>
      </c>
      <c r="M121" s="93" t="str">
        <f>IFERROR(Données[[#This Row],[SHAB y/c V]]/Données[[#This Row],[SF priorisée]],"-")</f>
        <v>-</v>
      </c>
      <c r="N121" s="92"/>
      <c r="O121" s="12"/>
      <c r="P121" s="11"/>
      <c r="Q121" s="122"/>
      <c r="R121" s="94" t="str">
        <f>IFERROR(Données[[#This Row],[Prix Achat TTC]]/Données[[#This Row],[SHAB y/c V]],"-")</f>
        <v>-</v>
      </c>
      <c r="S121" s="94" t="str">
        <f>IFERROR(Données[[#This Row],[Prix Achat TTC]]/Données[[#This Row],[SF priorisée]],"-")</f>
        <v>-</v>
      </c>
      <c r="T121" s="94">
        <f>IFERROR(Données[[#This Row],[Prix Achat TTC]]/Données[[#This Row],[N]],"-")</f>
        <v>0</v>
      </c>
      <c r="U121" s="18"/>
      <c r="V121" s="18"/>
      <c r="W121" s="18"/>
      <c r="X121" s="94">
        <f>IFERROR((DATEDIF(Données[[#This Row],[Demande LBU]],Données[[#This Row],[Arrêté LBU]],"d"))/30,0)</f>
        <v>0</v>
      </c>
      <c r="Y121" s="22"/>
      <c r="Z121" s="22"/>
      <c r="AA121" s="88">
        <f>IFERROR((DATEDIF(Données[[#This Row],[Dde édition prêt]],Données[[#This Row],[Contrat de prêt]],"d"))/30,"-")</f>
        <v>0</v>
      </c>
      <c r="AB121" s="22">
        <f>EOMONTH(Données[[#This Row],[Contrat de prêt]],0)+1</f>
        <v>32</v>
      </c>
      <c r="AC121" s="22"/>
      <c r="AD121" s="22"/>
      <c r="AE121" s="85"/>
      <c r="AF121" s="22">
        <f>EDATE(Données[[#This Row],[Début préfinancement (1e jour du mois suivant la prise d''effet du contrat)]],Données[[#This Row],[Durée de préfinancement]]+12)</f>
        <v>366</v>
      </c>
      <c r="AG121" s="28"/>
      <c r="AH121" s="95" t="str">
        <f>IF(Données[[#This Row],[TYPE]]="Rehab","",IF(Données[[#This Row],[Montant des loyers perçus avant 1e échéance]]&lt;Données[[#This Row],[Montant échéance annuelle]],"oui","non"))</f>
        <v/>
      </c>
      <c r="AI121" s="96" t="str">
        <f>IF(Données[[#This Row],[TYPE]]="Rehab","",(Données[[#This Row],[1e échéance de prêt (24 mois préfi + 12 mois différé = 36 mois)]]-Données[[#This Row],[Date inauguration recalée]])/30)</f>
        <v/>
      </c>
      <c r="AJ121" s="94" t="str">
        <f>IF(Données[[#This Row],[TYPE]]="Rehab","",(Données[[#This Row],[Mois de loyers avant 1e échéance]]*Données[[#This Row],[Loyer mensuel]]))</f>
        <v/>
      </c>
      <c r="AK121" s="62" t="str">
        <f>IF(Données[[#This Row],[TYPE]]="Rehab","",Données[[#This Row],[Montant des loyers perçus avant 1e échéance]]-Données[[#This Row],[Montant échéance annuelle]])</f>
        <v/>
      </c>
      <c r="AL121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21" s="33">
        <v>46349</v>
      </c>
      <c r="AN121" s="39"/>
      <c r="AO121" s="92">
        <f>IFERROR((DATEDIF(Données[[#This Row],[Arrêté LBU]],Données[[#This Row],[OS démarrage]],"d"))/30,0)</f>
        <v>1544.9666666666667</v>
      </c>
      <c r="AP121" s="48">
        <v>12</v>
      </c>
      <c r="AQ121" s="95">
        <f>DATEDIF(Données[[#This Row],[OS démarrage]],Données[[#This Row],[Date réception entreprise recalée]],"M")</f>
        <v>13</v>
      </c>
      <c r="AR121" s="104"/>
      <c r="AS121" s="97">
        <f>EDATE(Données[[#This Row],[OS démarrage]],Données[[#This Row],[Délai chantier initial]])</f>
        <v>46714</v>
      </c>
      <c r="AT12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U121" s="156">
        <f>EDATE(Données[[#This Row],[Date réception entreprise recalée]],12)</f>
        <v>47110</v>
      </c>
      <c r="AV121" s="98">
        <f>(Données[[#This Row],[Date réception entreprise recalée]]-Données[[#This Row],[Date réception entreprise prévue initialement]])/30</f>
        <v>1</v>
      </c>
      <c r="AW121" s="54"/>
      <c r="AX121" s="52"/>
      <c r="AY121" s="52"/>
      <c r="AZ121" s="52"/>
      <c r="BA121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21" s="100" t="str">
        <f>IF(Données[[#This Row],[TYPE]]="Rehab","-",Données[[#This Row],[Date Livraison VEFA estimée avec retards constatés]]-Données[[#This Row],[Date livraison contractuelle y/c avenant]])</f>
        <v>-</v>
      </c>
      <c r="BC121" s="101" t="str">
        <f>IF(AND(Données[[#This Row],[TYPE]]&lt;&gt;"Rehab",Données[[#This Row],[Achèvement fondations]]&lt;&gt;""),EDATE(Données[[#This Row],[Achèvement fondations]],24),"")</f>
        <v/>
      </c>
      <c r="BD121" s="102">
        <f>IF(Données[[#This Row],[VEFA / PROPRE]]="vefa",EDATE(Données[[#This Row],[Date Livraison initiale VEFA]],1),EDATE(Données[[#This Row],[Date réception entreprise prévue initialement]],1))</f>
        <v>46744</v>
      </c>
      <c r="BE121" s="164">
        <f>IF(Données[[#This Row],[VEFA / PROPRE]]="VEFA",EDATE(Données[[#This Row],[Date Livraison VEFA estimée avec retards constatés]],1),EDATE(Données[[#This Row],[Date réception entreprise recalée]],1))</f>
        <v>46775</v>
      </c>
      <c r="BF121" s="71"/>
      <c r="BG121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1" s="94"/>
      <c r="BI121" s="94" t="str">
        <f>IF(Données[[#This Row],[TYPE]]="Rehab","",Données[[#This Row],[Loyer mensuel]]*Données[[#This Row],[Retard Inauguration (m)]])</f>
        <v/>
      </c>
    </row>
    <row r="122" spans="1:61" x14ac:dyDescent="0.3">
      <c r="A122" s="195" t="s">
        <v>96</v>
      </c>
      <c r="B122" s="3" t="s">
        <v>40</v>
      </c>
      <c r="C122" s="91">
        <f>Données[[#This Row],[LLS]]+Données[[#This Row],[LLTS]]+Données[[#This Row],[PLS]]+Données[[#This Row],[REHAB]]</f>
        <v>29</v>
      </c>
      <c r="D122" s="91">
        <f>Données[[#This Row],[LLS]]+Données[[#This Row],[LLTS]]+Données[[#This Row],[PLS]]</f>
        <v>0</v>
      </c>
      <c r="E122" s="4"/>
      <c r="F122" s="4"/>
      <c r="G122" s="4"/>
      <c r="H122" s="4">
        <v>29</v>
      </c>
      <c r="I122" s="126"/>
      <c r="J122" s="8"/>
      <c r="K122" s="92" t="str">
        <f>IF(Données[[#This Row],[TYPE]]="Rehab","",Données[[#This Row],[SHAB y/c V]]/Données[[#This Row],[N]])</f>
        <v/>
      </c>
      <c r="L122" s="92" t="str">
        <f>IF(Données[[#This Row],[TYPE]]="Rehab","",Données[[#This Row],[SF priorisée]]/Données[[#This Row],[N]])</f>
        <v/>
      </c>
      <c r="M122" s="93" t="str">
        <f>IFERROR(Données[[#This Row],[SHAB y/c V]]/Données[[#This Row],[SF priorisée]],"-")</f>
        <v>-</v>
      </c>
      <c r="N122" s="92"/>
      <c r="O122" s="12"/>
      <c r="P122" s="11"/>
      <c r="Q122" s="122"/>
      <c r="R122" s="94" t="str">
        <f>IFERROR(Données[[#This Row],[Prix Achat TTC]]/Données[[#This Row],[SHAB y/c V]],"-")</f>
        <v>-</v>
      </c>
      <c r="S122" s="94" t="str">
        <f>IFERROR(Données[[#This Row],[Prix Achat TTC]]/Données[[#This Row],[SF priorisée]],"-")</f>
        <v>-</v>
      </c>
      <c r="T122" s="94">
        <f>IFERROR(Données[[#This Row],[Prix Achat TTC]]/Données[[#This Row],[N]],"-")</f>
        <v>0</v>
      </c>
      <c r="U122" s="18"/>
      <c r="V122" s="18"/>
      <c r="W122" s="18"/>
      <c r="X122" s="94">
        <f>IFERROR((DATEDIF(Données[[#This Row],[Demande LBU]],Données[[#This Row],[Arrêté LBU]],"d"))/30,0)</f>
        <v>0</v>
      </c>
      <c r="Y122" s="22"/>
      <c r="Z122" s="22"/>
      <c r="AA122" s="88">
        <f>IFERROR((DATEDIF(Données[[#This Row],[Dde édition prêt]],Données[[#This Row],[Contrat de prêt]],"d"))/30,"-")</f>
        <v>0</v>
      </c>
      <c r="AB122" s="22">
        <f>EOMONTH(Données[[#This Row],[Contrat de prêt]],0)+1</f>
        <v>32</v>
      </c>
      <c r="AC122" s="22"/>
      <c r="AD122" s="22"/>
      <c r="AE122" s="85"/>
      <c r="AF122" s="22">
        <f>EDATE(Données[[#This Row],[Début préfinancement (1e jour du mois suivant la prise d''effet du contrat)]],Données[[#This Row],[Durée de préfinancement]]+12)</f>
        <v>366</v>
      </c>
      <c r="AG122" s="28"/>
      <c r="AH122" s="95" t="str">
        <f>IF(Données[[#This Row],[TYPE]]="Rehab","",IF(Données[[#This Row],[Montant des loyers perçus avant 1e échéance]]&lt;Données[[#This Row],[Montant échéance annuelle]],"oui","non"))</f>
        <v/>
      </c>
      <c r="AI122" s="96" t="str">
        <f>IF(Données[[#This Row],[TYPE]]="Rehab","",(Données[[#This Row],[1e échéance de prêt (24 mois préfi + 12 mois différé = 36 mois)]]-Données[[#This Row],[Date inauguration recalée]])/30)</f>
        <v/>
      </c>
      <c r="AJ122" s="94" t="str">
        <f>IF(Données[[#This Row],[TYPE]]="Rehab","",(Données[[#This Row],[Mois de loyers avant 1e échéance]]*Données[[#This Row],[Loyer mensuel]]))</f>
        <v/>
      </c>
      <c r="AK122" s="62" t="str">
        <f>IF(Données[[#This Row],[TYPE]]="Rehab","",Données[[#This Row],[Montant des loyers perçus avant 1e échéance]]-Données[[#This Row],[Montant échéance annuelle]])</f>
        <v/>
      </c>
      <c r="AL122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22" s="33">
        <v>46349</v>
      </c>
      <c r="AN122" s="39"/>
      <c r="AO122" s="92">
        <f>IFERROR((DATEDIF(Données[[#This Row],[Arrêté LBU]],Données[[#This Row],[OS démarrage]],"d"))/30,0)</f>
        <v>1544.9666666666667</v>
      </c>
      <c r="AP122" s="48">
        <v>12</v>
      </c>
      <c r="AQ122" s="95">
        <f>DATEDIF(Données[[#This Row],[OS démarrage]],Données[[#This Row],[Date réception entreprise recalée]],"M")</f>
        <v>13</v>
      </c>
      <c r="AR122" s="104"/>
      <c r="AS122" s="97">
        <f>EDATE(Données[[#This Row],[OS démarrage]],Données[[#This Row],[Délai chantier initial]])</f>
        <v>46714</v>
      </c>
      <c r="AT12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U122" s="156">
        <f>EDATE(Données[[#This Row],[Date réception entreprise recalée]],12)</f>
        <v>47110</v>
      </c>
      <c r="AV122" s="98">
        <f>(Données[[#This Row],[Date réception entreprise recalée]]-Données[[#This Row],[Date réception entreprise prévue initialement]])/30</f>
        <v>1</v>
      </c>
      <c r="AW122" s="54"/>
      <c r="AX122" s="52"/>
      <c r="AY122" s="52"/>
      <c r="AZ122" s="52"/>
      <c r="BA122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22" s="100" t="str">
        <f>IF(Données[[#This Row],[TYPE]]="Rehab","-",Données[[#This Row],[Date Livraison VEFA estimée avec retards constatés]]-Données[[#This Row],[Date livraison contractuelle y/c avenant]])</f>
        <v>-</v>
      </c>
      <c r="BC122" s="101" t="str">
        <f>IF(AND(Données[[#This Row],[TYPE]]&lt;&gt;"Rehab",Données[[#This Row],[Achèvement fondations]]&lt;&gt;""),EDATE(Données[[#This Row],[Achèvement fondations]],24),"")</f>
        <v/>
      </c>
      <c r="BD122" s="102">
        <f>IF(Données[[#This Row],[VEFA / PROPRE]]="vefa",EDATE(Données[[#This Row],[Date Livraison initiale VEFA]],1),EDATE(Données[[#This Row],[Date réception entreprise prévue initialement]],1))</f>
        <v>46744</v>
      </c>
      <c r="BE122" s="164">
        <f>IF(Données[[#This Row],[VEFA / PROPRE]]="VEFA",EDATE(Données[[#This Row],[Date Livraison VEFA estimée avec retards constatés]],1),EDATE(Données[[#This Row],[Date réception entreprise recalée]],1))</f>
        <v>46775</v>
      </c>
      <c r="BF122" s="71"/>
      <c r="BG122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2" s="94"/>
      <c r="BI122" s="94" t="str">
        <f>IF(Données[[#This Row],[TYPE]]="Rehab","",Données[[#This Row],[Loyer mensuel]]*Données[[#This Row],[Retard Inauguration (m)]])</f>
        <v/>
      </c>
    </row>
    <row r="123" spans="1:61" x14ac:dyDescent="0.3">
      <c r="A123" s="61" t="s">
        <v>94</v>
      </c>
      <c r="B123" s="3" t="s">
        <v>40</v>
      </c>
      <c r="C123" s="91">
        <f>Données[[#This Row],[LLS]]+Données[[#This Row],[LLTS]]+Données[[#This Row],[PLS]]+Données[[#This Row],[REHAB]]</f>
        <v>32</v>
      </c>
      <c r="D123" s="91">
        <f>Données[[#This Row],[LLS]]+Données[[#This Row],[LLTS]]+Données[[#This Row],[PLS]]</f>
        <v>0</v>
      </c>
      <c r="E123" s="4"/>
      <c r="F123" s="4"/>
      <c r="G123" s="4"/>
      <c r="H123" s="4">
        <v>32</v>
      </c>
      <c r="I123" s="126"/>
      <c r="J123" s="8"/>
      <c r="K123" s="92" t="str">
        <f>IF(Données[[#This Row],[TYPE]]="Rehab","",Données[[#This Row],[SHAB y/c V]]/Données[[#This Row],[N]])</f>
        <v/>
      </c>
      <c r="L123" s="92" t="str">
        <f>IF(Données[[#This Row],[TYPE]]="Rehab","",Données[[#This Row],[SF priorisée]]/Données[[#This Row],[N]])</f>
        <v/>
      </c>
      <c r="M123" s="93" t="str">
        <f>IFERROR(Données[[#This Row],[SHAB y/c V]]/Données[[#This Row],[SF priorisée]],"-")</f>
        <v>-</v>
      </c>
      <c r="N123" s="92"/>
      <c r="O123" s="12"/>
      <c r="P123" s="13"/>
      <c r="Q123" s="122"/>
      <c r="R123" s="94" t="str">
        <f>IFERROR(Données[[#This Row],[Prix Achat TTC]]/Données[[#This Row],[SHAB y/c V]],"-")</f>
        <v>-</v>
      </c>
      <c r="S123" s="94" t="str">
        <f>IFERROR(Données[[#This Row],[Prix Achat TTC]]/Données[[#This Row],[SF priorisée]],"-")</f>
        <v>-</v>
      </c>
      <c r="T123" s="94">
        <f>IFERROR(Données[[#This Row],[Prix Achat TTC]]/Données[[#This Row],[N]],"-")</f>
        <v>0</v>
      </c>
      <c r="U123" s="18"/>
      <c r="V123" s="18"/>
      <c r="W123" s="18"/>
      <c r="X123" s="94">
        <f>IFERROR((DATEDIF(Données[[#This Row],[Demande LBU]],Données[[#This Row],[Arrêté LBU]],"d"))/30,0)</f>
        <v>0</v>
      </c>
      <c r="Y123" s="22"/>
      <c r="Z123" s="22"/>
      <c r="AA123" s="88">
        <f>IFERROR((DATEDIF(Données[[#This Row],[Dde édition prêt]],Données[[#This Row],[Contrat de prêt]],"d"))/30,"-")</f>
        <v>0</v>
      </c>
      <c r="AB123" s="22">
        <f>EOMONTH(Données[[#This Row],[Contrat de prêt]],0)+1</f>
        <v>32</v>
      </c>
      <c r="AC123" s="22"/>
      <c r="AD123" s="22"/>
      <c r="AE123" s="85"/>
      <c r="AF123" s="22">
        <f>EDATE(Données[[#This Row],[Début préfinancement (1e jour du mois suivant la prise d''effet du contrat)]],Données[[#This Row],[Durée de préfinancement]]+12)</f>
        <v>366</v>
      </c>
      <c r="AG123" s="28"/>
      <c r="AH123" s="95" t="str">
        <f>IF(Données[[#This Row],[TYPE]]="Rehab","",IF(Données[[#This Row],[Montant des loyers perçus avant 1e échéance]]&lt;Données[[#This Row],[Montant échéance annuelle]],"oui","non"))</f>
        <v/>
      </c>
      <c r="AI123" s="96" t="str">
        <f>IF(Données[[#This Row],[TYPE]]="Rehab","",(Données[[#This Row],[1e échéance de prêt (24 mois préfi + 12 mois différé = 36 mois)]]-Données[[#This Row],[Date inauguration recalée]])/30)</f>
        <v/>
      </c>
      <c r="AJ123" s="94" t="str">
        <f>IF(Données[[#This Row],[TYPE]]="Rehab","",(Données[[#This Row],[Mois de loyers avant 1e échéance]]*Données[[#This Row],[Loyer mensuel]]))</f>
        <v/>
      </c>
      <c r="AK123" s="62" t="str">
        <f>IF(Données[[#This Row],[TYPE]]="Rehab","",Données[[#This Row],[Montant des loyers perçus avant 1e échéance]]-Données[[#This Row],[Montant échéance annuelle]])</f>
        <v/>
      </c>
      <c r="AL123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23" s="33">
        <v>46349</v>
      </c>
      <c r="AN123" s="39"/>
      <c r="AO123" s="92">
        <f>IFERROR((DATEDIF(Données[[#This Row],[Arrêté LBU]],Données[[#This Row],[OS démarrage]],"d"))/30,0)</f>
        <v>1544.9666666666667</v>
      </c>
      <c r="AP123" s="48">
        <v>12</v>
      </c>
      <c r="AQ123" s="95">
        <f>DATEDIF(Données[[#This Row],[OS démarrage]],Données[[#This Row],[Date réception entreprise recalée]],"M")</f>
        <v>13</v>
      </c>
      <c r="AR123" s="104"/>
      <c r="AS123" s="97">
        <f>EDATE(Données[[#This Row],[OS démarrage]],Données[[#This Row],[Délai chantier initial]])</f>
        <v>46714</v>
      </c>
      <c r="AT12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U123" s="156">
        <f>EDATE(Données[[#This Row],[Date réception entreprise recalée]],12)</f>
        <v>47110</v>
      </c>
      <c r="AV123" s="98">
        <f>(Données[[#This Row],[Date réception entreprise recalée]]-Données[[#This Row],[Date réception entreprise prévue initialement]])/30</f>
        <v>1</v>
      </c>
      <c r="AW123" s="54"/>
      <c r="AX123" s="52"/>
      <c r="AY123" s="52"/>
      <c r="AZ123" s="52"/>
      <c r="BA123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23" s="100" t="str">
        <f>IF(Données[[#This Row],[TYPE]]="Rehab","-",Données[[#This Row],[Date Livraison VEFA estimée avec retards constatés]]-Données[[#This Row],[Date livraison contractuelle y/c avenant]])</f>
        <v>-</v>
      </c>
      <c r="BC123" s="101" t="str">
        <f>IF(AND(Données[[#This Row],[TYPE]]&lt;&gt;"Rehab",Données[[#This Row],[Achèvement fondations]]&lt;&gt;""),EDATE(Données[[#This Row],[Achèvement fondations]],24),"")</f>
        <v/>
      </c>
      <c r="BD123" s="102">
        <f>IF(Données[[#This Row],[VEFA / PROPRE]]="vefa",EDATE(Données[[#This Row],[Date Livraison initiale VEFA]],1),EDATE(Données[[#This Row],[Date réception entreprise prévue initialement]],1))</f>
        <v>46744</v>
      </c>
      <c r="BE123" s="164">
        <f>IF(Données[[#This Row],[VEFA / PROPRE]]="VEFA",EDATE(Données[[#This Row],[Date Livraison VEFA estimée avec retards constatés]],1),EDATE(Données[[#This Row],[Date réception entreprise recalée]],1))</f>
        <v>46775</v>
      </c>
      <c r="BF123" s="71"/>
      <c r="BG123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3" s="94"/>
      <c r="BI123" s="94" t="str">
        <f>IF(Données[[#This Row],[TYPE]]="Rehab","",Données[[#This Row],[Loyer mensuel]]*Données[[#This Row],[Retard Inauguration (m)]])</f>
        <v/>
      </c>
    </row>
    <row r="124" spans="1:61" x14ac:dyDescent="0.3">
      <c r="A124" s="4" t="s">
        <v>95</v>
      </c>
      <c r="B124" s="3" t="s">
        <v>24</v>
      </c>
      <c r="C124" s="91">
        <f>Données[[#This Row],[LLS]]+Données[[#This Row],[LLTS]]+Données[[#This Row],[PLS]]+Données[[#This Row],[REHAB]]</f>
        <v>40</v>
      </c>
      <c r="D124" s="91">
        <f>Données[[#This Row],[LLS]]+Données[[#This Row],[LLTS]]+Données[[#This Row],[PLS]]</f>
        <v>40</v>
      </c>
      <c r="E124" s="4"/>
      <c r="F124" s="4">
        <v>40</v>
      </c>
      <c r="G124" s="4"/>
      <c r="H124" s="4"/>
      <c r="I124" s="9"/>
      <c r="J124" s="7"/>
      <c r="K124" s="92">
        <f>IF(Données[[#This Row],[TYPE]]="Rehab","",Données[[#This Row],[SHAB y/c V]]/Données[[#This Row],[N]])</f>
        <v>0</v>
      </c>
      <c r="L124" s="92">
        <f>IF(Données[[#This Row],[TYPE]]="Rehab","",Données[[#This Row],[SF priorisée]]/Données[[#This Row],[N]])</f>
        <v>0</v>
      </c>
      <c r="M124" s="93" t="str">
        <f>IFERROR(Données[[#This Row],[SHAB y/c V]]/Données[[#This Row],[SF priorisée]],"-")</f>
        <v>-</v>
      </c>
      <c r="N124" s="92"/>
      <c r="O124" s="11" t="s">
        <v>41</v>
      </c>
      <c r="P124" s="11" t="s">
        <v>43</v>
      </c>
      <c r="Q124" s="90"/>
      <c r="R124" s="94" t="str">
        <f>IFERROR(Données[[#This Row],[Prix Achat TTC]]/Données[[#This Row],[SHAB y/c V]],"-")</f>
        <v>-</v>
      </c>
      <c r="S124" s="94" t="str">
        <f>IFERROR(Données[[#This Row],[Prix Achat TTC]]/Données[[#This Row],[SF priorisée]],"-")</f>
        <v>-</v>
      </c>
      <c r="T124" s="94">
        <f>IFERROR(Données[[#This Row],[Prix Achat TTC]]/Données[[#This Row],[N]],"-")</f>
        <v>0</v>
      </c>
      <c r="U124" s="18"/>
      <c r="V124" s="18"/>
      <c r="W124" s="18"/>
      <c r="X124" s="94">
        <f>IFERROR((DATEDIF(Données[[#This Row],[Demande LBU]],Données[[#This Row],[Arrêté LBU]],"d"))/30,0)</f>
        <v>0</v>
      </c>
      <c r="Y124" s="22"/>
      <c r="Z124" s="22"/>
      <c r="AA124" s="88">
        <f>IFERROR((DATEDIF(Données[[#This Row],[Dde édition prêt]],Données[[#This Row],[Contrat de prêt]],"d"))/30,"-")</f>
        <v>0</v>
      </c>
      <c r="AB124" s="22">
        <f>EOMONTH(Données[[#This Row],[Contrat de prêt]],0)+1</f>
        <v>32</v>
      </c>
      <c r="AC124" s="22"/>
      <c r="AD124" s="22"/>
      <c r="AE124" s="85"/>
      <c r="AF124" s="22">
        <f>EDATE(Données[[#This Row],[Début préfinancement (1e jour du mois suivant la prise d''effet du contrat)]],Données[[#This Row],[Durée de préfinancement]]+12)</f>
        <v>366</v>
      </c>
      <c r="AG124" s="28"/>
      <c r="AH124" s="95" t="str">
        <f>IF(Données[[#This Row],[TYPE]]="Rehab","",IF(Données[[#This Row],[Montant des loyers perçus avant 1e échéance]]&lt;Données[[#This Row],[Montant échéance annuelle]],"oui","non"))</f>
        <v>non</v>
      </c>
      <c r="AI124" s="96">
        <f>IF(Données[[#This Row],[TYPE]]="Rehab","",(Données[[#This Row],[1e échéance de prêt (24 mois préfi + 12 mois différé = 36 mois)]]-Données[[#This Row],[Date inauguration recalée]])/30)</f>
        <v>-1547.7333333333333</v>
      </c>
      <c r="AJ124" s="94">
        <f>IF(Données[[#This Row],[TYPE]]="Rehab","",(Données[[#This Row],[Mois de loyers avant 1e échéance]]*Données[[#This Row],[Loyer mensuel]]))</f>
        <v>0</v>
      </c>
      <c r="AK124" s="62">
        <f>IF(Données[[#This Row],[TYPE]]="Rehab","",Données[[#This Row],[Montant des loyers perçus avant 1e échéance]]-Données[[#This Row],[Montant échéance annuelle]])</f>
        <v>0</v>
      </c>
      <c r="AL12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24" s="33">
        <v>45703</v>
      </c>
      <c r="AN124" s="39"/>
      <c r="AO124" s="92">
        <f>IFERROR((DATEDIF(Données[[#This Row],[Arrêté LBU]],Données[[#This Row],[OS démarrage]],"d"))/30,0)</f>
        <v>1523.4333333333334</v>
      </c>
      <c r="AP124" s="48">
        <v>34</v>
      </c>
      <c r="AQ124" s="95">
        <f>DATEDIF(Données[[#This Row],[OS démarrage]],Données[[#This Row],[Date réception entreprise recalée]],"M")</f>
        <v>35</v>
      </c>
      <c r="AR124" s="32"/>
      <c r="AS124" s="97">
        <f>EDATE(Données[[#This Row],[OS démarrage]],Données[[#This Row],[Délai chantier initial]])</f>
        <v>46736</v>
      </c>
      <c r="AT12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AU124" s="156">
        <f>EDATE(Données[[#This Row],[Date réception entreprise recalée]],12)</f>
        <v>47133</v>
      </c>
      <c r="AV124" s="98">
        <f>(Données[[#This Row],[Date réception entreprise recalée]]-Données[[#This Row],[Date réception entreprise prévue initialement]])/30</f>
        <v>1.0333333333333334</v>
      </c>
      <c r="AW124" s="54"/>
      <c r="AX124" s="52"/>
      <c r="AY124" s="52"/>
      <c r="AZ124" s="52"/>
      <c r="BA124" s="99">
        <f>IF(Données[[#This Row],[TYPE]]="Rehab","-",IFERROR((Données[[#This Row],[Date Livraison VEFA estimée avec retards constatés]]-Données[[#This Row],[Date livraison contractuelle y/c avenant]])/30,"-"))</f>
        <v>0</v>
      </c>
      <c r="BB124" s="100">
        <f>IF(Données[[#This Row],[TYPE]]="Rehab","-",Données[[#This Row],[Date Livraison VEFA estimée avec retards constatés]]-Données[[#This Row],[Date livraison contractuelle y/c avenant]])</f>
        <v>0</v>
      </c>
      <c r="BC124" s="101" t="str">
        <f>IF(AND(Données[[#This Row],[TYPE]]&lt;&gt;"Rehab",Données[[#This Row],[Achèvement fondations]]&lt;&gt;""),EDATE(Données[[#This Row],[Achèvement fondations]],24),"")</f>
        <v/>
      </c>
      <c r="BD124" s="102">
        <f>IF(Données[[#This Row],[VEFA / PROPRE]]="vefa",EDATE(Données[[#This Row],[Date Livraison initiale VEFA]],1),EDATE(Données[[#This Row],[Date réception entreprise prévue initialement]],1))</f>
        <v>46767</v>
      </c>
      <c r="BE124" s="164">
        <f>IF(Données[[#This Row],[VEFA / PROPRE]]="VEFA",EDATE(Données[[#This Row],[Date Livraison VEFA estimée avec retards constatés]],1),EDATE(Données[[#This Row],[Date réception entreprise recalée]],1))</f>
        <v>46798</v>
      </c>
      <c r="BF124" s="69"/>
      <c r="BG124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4" s="94"/>
      <c r="BI124" s="94">
        <f>IF(Données[[#This Row],[TYPE]]="Rehab","",Données[[#This Row],[Loyer mensuel]]*Données[[#This Row],[Retard Inauguration (m)]])</f>
        <v>0</v>
      </c>
    </row>
    <row r="125" spans="1:61" x14ac:dyDescent="0.3">
      <c r="A125" s="4" t="s">
        <v>97</v>
      </c>
      <c r="B125" s="3" t="s">
        <v>23</v>
      </c>
      <c r="C125" s="91">
        <f>Données[[#This Row],[LLS]]+Données[[#This Row],[LLTS]]+Données[[#This Row],[PLS]]+Données[[#This Row],[REHAB]]</f>
        <v>32</v>
      </c>
      <c r="D125" s="91">
        <f>Données[[#This Row],[LLS]]+Données[[#This Row],[LLTS]]+Données[[#This Row],[PLS]]</f>
        <v>32</v>
      </c>
      <c r="E125" s="4">
        <v>32</v>
      </c>
      <c r="F125" s="4"/>
      <c r="G125" s="4"/>
      <c r="H125" s="4"/>
      <c r="I125" s="9">
        <v>2160</v>
      </c>
      <c r="J125" s="7">
        <v>2560</v>
      </c>
      <c r="K125" s="92">
        <f>IF(Données[[#This Row],[TYPE]]="Rehab","",Données[[#This Row],[SHAB y/c V]]/Données[[#This Row],[N]])</f>
        <v>67.5</v>
      </c>
      <c r="L125" s="92">
        <f>IF(Données[[#This Row],[TYPE]]="Rehab","",Données[[#This Row],[SF priorisée]]/Données[[#This Row],[N]])</f>
        <v>80</v>
      </c>
      <c r="M125" s="93">
        <f>IFERROR(Données[[#This Row],[SHAB y/c V]]/Données[[#This Row],[SF priorisée]],"-")</f>
        <v>0.84375</v>
      </c>
      <c r="N125" s="92"/>
      <c r="O125" s="11" t="s">
        <v>41</v>
      </c>
      <c r="P125" s="11" t="s">
        <v>43</v>
      </c>
      <c r="Q125" s="134"/>
      <c r="R125" s="94">
        <f>IFERROR(Données[[#This Row],[Prix Achat TTC]]/Données[[#This Row],[SHAB y/c V]],"-")</f>
        <v>0</v>
      </c>
      <c r="S125" s="94">
        <f>IFERROR(Données[[#This Row],[Prix Achat TTC]]/Données[[#This Row],[SF priorisée]],"-")</f>
        <v>0</v>
      </c>
      <c r="T125" s="94">
        <f>IFERROR(Données[[#This Row],[Prix Achat TTC]]/Données[[#This Row],[N]],"-")</f>
        <v>0</v>
      </c>
      <c r="U125" s="18"/>
      <c r="V125" s="18"/>
      <c r="W125" s="18"/>
      <c r="X125" s="94">
        <f>IFERROR((DATEDIF(Données[[#This Row],[Demande LBU]],Données[[#This Row],[Arrêté LBU]],"d"))/30,0)</f>
        <v>0</v>
      </c>
      <c r="Y125" s="22"/>
      <c r="Z125" s="22"/>
      <c r="AA125" s="88">
        <f>IFERROR((DATEDIF(Données[[#This Row],[Dde édition prêt]],Données[[#This Row],[Contrat de prêt]],"d"))/30,"-")</f>
        <v>0</v>
      </c>
      <c r="AB125" s="22">
        <f>EOMONTH(Données[[#This Row],[Contrat de prêt]],0)+1</f>
        <v>32</v>
      </c>
      <c r="AC125" s="22"/>
      <c r="AD125" s="22"/>
      <c r="AE125" s="85"/>
      <c r="AF125" s="22">
        <f>EDATE(Données[[#This Row],[Début préfinancement (1e jour du mois suivant la prise d''effet du contrat)]],Données[[#This Row],[Durée de préfinancement]]+12)</f>
        <v>366</v>
      </c>
      <c r="AG125" s="28"/>
      <c r="AH125" s="95" t="str">
        <f>IF(Données[[#This Row],[TYPE]]="Rehab","",IF(Données[[#This Row],[Montant des loyers perçus avant 1e échéance]]&lt;Données[[#This Row],[Montant échéance annuelle]],"oui","non"))</f>
        <v>non</v>
      </c>
      <c r="AI125" s="96">
        <f>IF(Données[[#This Row],[TYPE]]="Rehab","",(Données[[#This Row],[1e échéance de prêt (24 mois préfi + 12 mois différé = 36 mois)]]-Données[[#This Row],[Date inauguration recalée]])/30)</f>
        <v>-1549.1</v>
      </c>
      <c r="AJ125" s="94">
        <f>IF(Données[[#This Row],[TYPE]]="Rehab","",(Données[[#This Row],[Mois de loyers avant 1e échéance]]*Données[[#This Row],[Loyer mensuel]]))</f>
        <v>0</v>
      </c>
      <c r="AK125" s="62">
        <f>IF(Données[[#This Row],[TYPE]]="Rehab","",Données[[#This Row],[Montant des loyers perçus avant 1e échéance]]-Données[[#This Row],[Montant échéance annuelle]])</f>
        <v>0</v>
      </c>
      <c r="AL12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25" s="33">
        <v>45988</v>
      </c>
      <c r="AN125" s="39"/>
      <c r="AO125" s="92">
        <f>IFERROR((DATEDIF(Données[[#This Row],[Arrêté LBU]],Données[[#This Row],[OS démarrage]],"d"))/30,0)</f>
        <v>1532.9333333333334</v>
      </c>
      <c r="AP125" s="48">
        <v>26</v>
      </c>
      <c r="AQ125" s="95">
        <f>DATEDIF(Données[[#This Row],[OS démarrage]],Données[[#This Row],[Date réception entreprise recalée]],"M")</f>
        <v>27</v>
      </c>
      <c r="AR125" s="104"/>
      <c r="AS125" s="97">
        <f>EDATE(Données[[#This Row],[OS démarrage]],Données[[#This Row],[Délai chantier initial]])</f>
        <v>46779</v>
      </c>
      <c r="AT12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46810</v>
      </c>
      <c r="AU125" s="156">
        <f>EDATE(Données[[#This Row],[Date réception entreprise recalée]],12)</f>
        <v>47176</v>
      </c>
      <c r="AV125" s="98">
        <f>(Données[[#This Row],[Date réception entreprise recalée]]-Données[[#This Row],[Date réception entreprise prévue initialement]])/30</f>
        <v>1.0333333333333334</v>
      </c>
      <c r="AW125" s="54"/>
      <c r="AX125" s="52"/>
      <c r="AY125" s="52"/>
      <c r="AZ125" s="52"/>
      <c r="BA125" s="99">
        <f>IF(Données[[#This Row],[TYPE]]="Rehab","-",IFERROR((Données[[#This Row],[Date Livraison VEFA estimée avec retards constatés]]-Données[[#This Row],[Date livraison contractuelle y/c avenant]])/30,"-"))</f>
        <v>0</v>
      </c>
      <c r="BB125" s="100">
        <f>IF(Données[[#This Row],[TYPE]]="Rehab","-",Données[[#This Row],[Date Livraison VEFA estimée avec retards constatés]]-Données[[#This Row],[Date livraison contractuelle y/c avenant]])</f>
        <v>0</v>
      </c>
      <c r="BC125" s="101" t="str">
        <f>IF(AND(Données[[#This Row],[TYPE]]&lt;&gt;"Rehab",Données[[#This Row],[Achèvement fondations]]&lt;&gt;""),EDATE(Données[[#This Row],[Achèvement fondations]],24),"")</f>
        <v/>
      </c>
      <c r="BD125" s="102">
        <f>IF(Données[[#This Row],[VEFA / PROPRE]]="vefa",EDATE(Données[[#This Row],[Date Livraison initiale VEFA]],1),EDATE(Données[[#This Row],[Date réception entreprise prévue initialement]],1))</f>
        <v>46810</v>
      </c>
      <c r="BE125" s="164">
        <f>IF(Données[[#This Row],[VEFA / PROPRE]]="VEFA",EDATE(Données[[#This Row],[Date Livraison VEFA estimée avec retards constatés]],1),EDATE(Données[[#This Row],[Date réception entreprise recalée]],1))</f>
        <v>46839</v>
      </c>
      <c r="BF125" s="69"/>
      <c r="BG125" s="103">
        <f>IF((Données[[#This Row],[Date inauguration recalée]]-Données[[#This Row],[Date inauguration initiale]])/30&lt;0,0,(Données[[#This Row],[Date inauguration recalée]]-Données[[#This Row],[Date inauguration initiale]])/30)</f>
        <v>0.96666666666666667</v>
      </c>
      <c r="BH125" s="94"/>
      <c r="BI125" s="94">
        <f>IF(Données[[#This Row],[TYPE]]="Rehab","",Données[[#This Row],[Loyer mensuel]]*Données[[#This Row],[Retard Inauguration (m)]])</f>
        <v>0</v>
      </c>
    </row>
    <row r="126" spans="1:61" x14ac:dyDescent="0.3">
      <c r="A126" s="4" t="s">
        <v>98</v>
      </c>
      <c r="B126" s="3" t="s">
        <v>24</v>
      </c>
      <c r="C126" s="91">
        <f>Données[[#This Row],[LLS]]+Données[[#This Row],[LLTS]]+Données[[#This Row],[PLS]]+Données[[#This Row],[REHAB]]</f>
        <v>18</v>
      </c>
      <c r="D126" s="91">
        <f>Données[[#This Row],[LLS]]+Données[[#This Row],[LLTS]]+Données[[#This Row],[PLS]]</f>
        <v>18</v>
      </c>
      <c r="E126" s="4"/>
      <c r="F126" s="4">
        <v>18</v>
      </c>
      <c r="G126" s="4"/>
      <c r="H126" s="4"/>
      <c r="I126" s="9">
        <v>912</v>
      </c>
      <c r="J126" s="7">
        <v>1137</v>
      </c>
      <c r="K126" s="92">
        <f>IF(Données[[#This Row],[TYPE]]="Rehab","",Données[[#This Row],[SHAB y/c V]]/Données[[#This Row],[N]])</f>
        <v>50.666666666666664</v>
      </c>
      <c r="L126" s="92">
        <f>IF(Données[[#This Row],[TYPE]]="Rehab","",Données[[#This Row],[SF priorisée]]/Données[[#This Row],[N]])</f>
        <v>63.166666666666664</v>
      </c>
      <c r="M126" s="93">
        <f>IFERROR(Données[[#This Row],[SHAB y/c V]]/Données[[#This Row],[SF priorisée]],"-")</f>
        <v>0.80211081794195249</v>
      </c>
      <c r="N126" s="92"/>
      <c r="O126" s="11" t="s">
        <v>41</v>
      </c>
      <c r="P126" s="11" t="s">
        <v>43</v>
      </c>
      <c r="Q126" s="134"/>
      <c r="R126" s="94">
        <f>IFERROR(Données[[#This Row],[Prix Achat TTC]]/Données[[#This Row],[SHAB y/c V]],"-")</f>
        <v>0</v>
      </c>
      <c r="S126" s="94">
        <f>IFERROR(Données[[#This Row],[Prix Achat TTC]]/Données[[#This Row],[SF priorisée]],"-")</f>
        <v>0</v>
      </c>
      <c r="T126" s="94">
        <f>IFERROR(Données[[#This Row],[Prix Achat TTC]]/Données[[#This Row],[N]],"-")</f>
        <v>0</v>
      </c>
      <c r="U126" s="18"/>
      <c r="V126" s="18"/>
      <c r="W126" s="18"/>
      <c r="X126" s="94">
        <f>IFERROR((DATEDIF(Données[[#This Row],[Demande LBU]],Données[[#This Row],[Arrêté LBU]],"d"))/30,0)</f>
        <v>0</v>
      </c>
      <c r="Y126" s="22"/>
      <c r="Z126" s="22"/>
      <c r="AA126" s="88">
        <f>IFERROR((DATEDIF(Données[[#This Row],[Dde édition prêt]],Données[[#This Row],[Contrat de prêt]],"d"))/30,"-")</f>
        <v>0</v>
      </c>
      <c r="AB126" s="22">
        <f>EOMONTH(Données[[#This Row],[Contrat de prêt]],0)+1</f>
        <v>32</v>
      </c>
      <c r="AC126" s="22"/>
      <c r="AD126" s="22"/>
      <c r="AE126" s="85"/>
      <c r="AF126" s="22">
        <f>EDATE(Données[[#This Row],[Début préfinancement (1e jour du mois suivant la prise d''effet du contrat)]],Données[[#This Row],[Durée de préfinancement]]+12)</f>
        <v>366</v>
      </c>
      <c r="AG126" s="28"/>
      <c r="AH126" s="95" t="str">
        <f>IF(Données[[#This Row],[TYPE]]="Rehab","",IF(Données[[#This Row],[Montant des loyers perçus avant 1e échéance]]&lt;Données[[#This Row],[Montant échéance annuelle]],"oui","non"))</f>
        <v>non</v>
      </c>
      <c r="AI126" s="96">
        <f>IF(Données[[#This Row],[TYPE]]="Rehab","",(Données[[#This Row],[1e échéance de prêt (24 mois préfi + 12 mois différé = 36 mois)]]-Données[[#This Row],[Date inauguration recalée]])/30)</f>
        <v>-1550.1333333333334</v>
      </c>
      <c r="AJ126" s="94">
        <f>IF(Données[[#This Row],[TYPE]]="Rehab","",(Données[[#This Row],[Mois de loyers avant 1e échéance]]*Données[[#This Row],[Loyer mensuel]]))</f>
        <v>0</v>
      </c>
      <c r="AK126" s="62">
        <f>IF(Données[[#This Row],[TYPE]]="Rehab","",Données[[#This Row],[Montant des loyers perçus avant 1e échéance]]-Données[[#This Row],[Montant échéance annuelle]])</f>
        <v>0</v>
      </c>
      <c r="AL12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26" s="33">
        <v>45988</v>
      </c>
      <c r="AN126" s="39"/>
      <c r="AO126" s="92">
        <f>IFERROR((DATEDIF(Données[[#This Row],[Arrêté LBU]],Données[[#This Row],[OS démarrage]],"d"))/30,0)</f>
        <v>1532.9333333333334</v>
      </c>
      <c r="AP126" s="48">
        <v>27</v>
      </c>
      <c r="AQ126" s="95">
        <f>DATEDIF(Données[[#This Row],[OS démarrage]],Données[[#This Row],[Date réception entreprise recalée]],"M")</f>
        <v>28</v>
      </c>
      <c r="AR126" s="104"/>
      <c r="AS126" s="97">
        <f>EDATE(Données[[#This Row],[OS démarrage]],Données[[#This Row],[Délai chantier initial]])</f>
        <v>46810</v>
      </c>
      <c r="AT12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46839</v>
      </c>
      <c r="AU126" s="156">
        <f>EDATE(Données[[#This Row],[Date réception entreprise recalée]],12)</f>
        <v>47204</v>
      </c>
      <c r="AV126" s="98">
        <f>(Données[[#This Row],[Date réception entreprise recalée]]-Données[[#This Row],[Date réception entreprise prévue initialement]])/30</f>
        <v>0.96666666666666667</v>
      </c>
      <c r="AW126" s="54"/>
      <c r="AX126" s="52"/>
      <c r="AY126" s="52"/>
      <c r="AZ126" s="52"/>
      <c r="BA126" s="99">
        <f>IF(Données[[#This Row],[TYPE]]="Rehab","-",IFERROR((Données[[#This Row],[Date Livraison VEFA estimée avec retards constatés]]-Données[[#This Row],[Date livraison contractuelle y/c avenant]])/30,"-"))</f>
        <v>0</v>
      </c>
      <c r="BB126" s="100">
        <f>IF(Données[[#This Row],[TYPE]]="Rehab","-",Données[[#This Row],[Date Livraison VEFA estimée avec retards constatés]]-Données[[#This Row],[Date livraison contractuelle y/c avenant]])</f>
        <v>0</v>
      </c>
      <c r="BC126" s="101" t="str">
        <f>IF(AND(Données[[#This Row],[TYPE]]&lt;&gt;"Rehab",Données[[#This Row],[Achèvement fondations]]&lt;&gt;""),EDATE(Données[[#This Row],[Achèvement fondations]],24),"")</f>
        <v/>
      </c>
      <c r="BD126" s="102">
        <f>IF(Données[[#This Row],[VEFA / PROPRE]]="vefa",EDATE(Données[[#This Row],[Date Livraison initiale VEFA]],1),EDATE(Données[[#This Row],[Date réception entreprise prévue initialement]],1))</f>
        <v>46839</v>
      </c>
      <c r="BE126" s="164">
        <f>IF(Données[[#This Row],[VEFA / PROPRE]]="VEFA",EDATE(Données[[#This Row],[Date Livraison VEFA estimée avec retards constatés]],1),EDATE(Données[[#This Row],[Date réception entreprise recalée]],1))</f>
        <v>46870</v>
      </c>
      <c r="BF126" s="69"/>
      <c r="BG126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6" s="94"/>
      <c r="BI126" s="94">
        <f>IF(Données[[#This Row],[TYPE]]="Rehab","",Données[[#This Row],[Loyer mensuel]]*Données[[#This Row],[Retard Inauguration (m)]])</f>
        <v>0</v>
      </c>
    </row>
    <row r="127" spans="1:61" x14ac:dyDescent="0.3">
      <c r="A127" s="195" t="s">
        <v>96</v>
      </c>
      <c r="B127" s="3" t="s">
        <v>24</v>
      </c>
      <c r="C127" s="91">
        <f>Données[[#This Row],[LLS]]+Données[[#This Row],[LLTS]]+Données[[#This Row],[PLS]]+Données[[#This Row],[REHAB]]</f>
        <v>150</v>
      </c>
      <c r="D127" s="91">
        <f>Données[[#This Row],[LLS]]+Données[[#This Row],[LLTS]]+Données[[#This Row],[PLS]]</f>
        <v>150</v>
      </c>
      <c r="E127" s="4"/>
      <c r="F127" s="4">
        <v>150</v>
      </c>
      <c r="G127" s="4"/>
      <c r="H127" s="4"/>
      <c r="I127" s="9"/>
      <c r="J127" s="7"/>
      <c r="K127" s="92">
        <f>IF(Données[[#This Row],[TYPE]]="Rehab","",Données[[#This Row],[SHAB y/c V]]/Données[[#This Row],[N]])</f>
        <v>0</v>
      </c>
      <c r="L127" s="92">
        <f>IF(Données[[#This Row],[TYPE]]="Rehab","",Données[[#This Row],[SF priorisée]]/Données[[#This Row],[N]])</f>
        <v>0</v>
      </c>
      <c r="M127" s="93" t="str">
        <f>IFERROR(Données[[#This Row],[SHAB y/c V]]/Données[[#This Row],[SF priorisée]],"-")</f>
        <v>-</v>
      </c>
      <c r="N127" s="92"/>
      <c r="O127" s="11" t="s">
        <v>41</v>
      </c>
      <c r="P127" s="11" t="s">
        <v>43</v>
      </c>
      <c r="Q127" s="90"/>
      <c r="R127" s="94" t="str">
        <f>IFERROR(Données[[#This Row],[Prix Achat TTC]]/Données[[#This Row],[SHAB y/c V]],"-")</f>
        <v>-</v>
      </c>
      <c r="S127" s="94" t="str">
        <f>IFERROR(Données[[#This Row],[Prix Achat TTC]]/Données[[#This Row],[SF priorisée]],"-")</f>
        <v>-</v>
      </c>
      <c r="T127" s="94">
        <f>IFERROR(Données[[#This Row],[Prix Achat TTC]]/Données[[#This Row],[N]],"-")</f>
        <v>0</v>
      </c>
      <c r="U127" s="20"/>
      <c r="V127" s="20"/>
      <c r="W127" s="20"/>
      <c r="X127" s="94">
        <f>IFERROR((DATEDIF(Données[[#This Row],[Demande LBU]],Données[[#This Row],[Arrêté LBU]],"d"))/30,0)</f>
        <v>0</v>
      </c>
      <c r="Y127" s="23"/>
      <c r="Z127" s="23"/>
      <c r="AA127" s="88">
        <f>IFERROR((DATEDIF(Données[[#This Row],[Dde édition prêt]],Données[[#This Row],[Contrat de prêt]],"d"))/30,"-")</f>
        <v>0</v>
      </c>
      <c r="AB127" s="23">
        <f>EOMONTH(Données[[#This Row],[Contrat de prêt]],0)+1</f>
        <v>32</v>
      </c>
      <c r="AC127" s="23"/>
      <c r="AD127" s="23"/>
      <c r="AE127" s="86"/>
      <c r="AF127" s="23">
        <f>EDATE(Données[[#This Row],[Début préfinancement (1e jour du mois suivant la prise d''effet du contrat)]],Données[[#This Row],[Durée de préfinancement]]+12)</f>
        <v>366</v>
      </c>
      <c r="AG127" s="29"/>
      <c r="AH127" s="95" t="str">
        <f>IF(Données[[#This Row],[TYPE]]="Rehab","",IF(Données[[#This Row],[Montant des loyers perçus avant 1e échéance]]&lt;Données[[#This Row],[Montant échéance annuelle]],"oui","non"))</f>
        <v>non</v>
      </c>
      <c r="AI127" s="96">
        <f>IF(Données[[#This Row],[TYPE]]="Rehab","",(Données[[#This Row],[1e échéance de prêt (24 mois préfi + 12 mois différé = 36 mois)]]-Données[[#This Row],[Date inauguration recalée]])/30)</f>
        <v>-1564.3333333333333</v>
      </c>
      <c r="AJ127" s="94">
        <f>IF(Données[[#This Row],[TYPE]]="Rehab","",(Données[[#This Row],[Mois de loyers avant 1e échéance]]*Données[[#This Row],[Loyer mensuel]]))</f>
        <v>0</v>
      </c>
      <c r="AK127" s="62">
        <f>IF(Données[[#This Row],[TYPE]]="Rehab","",Données[[#This Row],[Montant des loyers perçus avant 1e échéance]]-Données[[#This Row],[Montant échéance annuelle]])</f>
        <v>0</v>
      </c>
      <c r="AL12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27" s="33">
        <v>45988</v>
      </c>
      <c r="AN127" s="40"/>
      <c r="AO127" s="92">
        <f>IFERROR((DATEDIF(Données[[#This Row],[Arrêté LBU]],Données[[#This Row],[OS démarrage]],"d"))/30,0)</f>
        <v>1532.9333333333334</v>
      </c>
      <c r="AP127" s="49">
        <v>41</v>
      </c>
      <c r="AQ127" s="95">
        <f>DATEDIF(Données[[#This Row],[OS démarrage]],Données[[#This Row],[Date réception entreprise recalée]],"M")</f>
        <v>42</v>
      </c>
      <c r="AR127" s="104"/>
      <c r="AS127" s="97">
        <f>EDATE(Données[[#This Row],[OS démarrage]],Données[[#This Row],[Délai chantier initial]])</f>
        <v>47235</v>
      </c>
      <c r="AT12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AU127" s="156">
        <f>EDATE(Données[[#This Row],[Date réception entreprise recalée]],12)</f>
        <v>47630</v>
      </c>
      <c r="AV127" s="98">
        <f>(Données[[#This Row],[Date réception entreprise recalée]]-Données[[#This Row],[Date réception entreprise prévue initialement]])/30</f>
        <v>1</v>
      </c>
      <c r="AW127" s="55"/>
      <c r="AX127" s="57"/>
      <c r="AY127" s="57"/>
      <c r="AZ127" s="57"/>
      <c r="BA127" s="99">
        <f>IF(Données[[#This Row],[TYPE]]="Rehab","-",IFERROR((Données[[#This Row],[Date Livraison VEFA estimée avec retards constatés]]-Données[[#This Row],[Date livraison contractuelle y/c avenant]])/30,"-"))</f>
        <v>0</v>
      </c>
      <c r="BB127" s="100">
        <f>IF(Données[[#This Row],[TYPE]]="Rehab","-",Données[[#This Row],[Date Livraison VEFA estimée avec retards constatés]]-Données[[#This Row],[Date livraison contractuelle y/c avenant]])</f>
        <v>0</v>
      </c>
      <c r="BC127" s="101" t="str">
        <f>IF(AND(Données[[#This Row],[TYPE]]&lt;&gt;"Rehab",Données[[#This Row],[Achèvement fondations]]&lt;&gt;""),EDATE(Données[[#This Row],[Achèvement fondations]],24),"")</f>
        <v/>
      </c>
      <c r="BD127" s="102">
        <f>IF(Données[[#This Row],[VEFA / PROPRE]]="vefa",EDATE(Données[[#This Row],[Date Livraison initiale VEFA]],1),EDATE(Données[[#This Row],[Date réception entreprise prévue initialement]],1))</f>
        <v>47265</v>
      </c>
      <c r="BE127" s="164">
        <f>IF(Données[[#This Row],[VEFA / PROPRE]]="VEFA",EDATE(Données[[#This Row],[Date Livraison VEFA estimée avec retards constatés]],1),EDATE(Données[[#This Row],[Date réception entreprise recalée]],1))</f>
        <v>47296</v>
      </c>
      <c r="BF127" s="69"/>
      <c r="BG127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7" s="94"/>
      <c r="BI127" s="94">
        <f>IF(Données[[#This Row],[TYPE]]="Rehab","",Données[[#This Row],[Loyer mensuel]]*Données[[#This Row],[Retard Inauguration (m)]])</f>
        <v>0</v>
      </c>
    </row>
    <row r="128" spans="1:61" x14ac:dyDescent="0.3">
      <c r="A128" s="61" t="s">
        <v>94</v>
      </c>
      <c r="B128" s="3" t="s">
        <v>40</v>
      </c>
      <c r="C128" s="91">
        <f>Données[[#This Row],[LLS]]+Données[[#This Row],[LLTS]]+Données[[#This Row],[PLS]]+Données[[#This Row],[REHAB]]</f>
        <v>14</v>
      </c>
      <c r="D128" s="91">
        <f>Données[[#This Row],[LLS]]+Données[[#This Row],[LLTS]]+Données[[#This Row],[PLS]]</f>
        <v>0</v>
      </c>
      <c r="E128" s="4"/>
      <c r="F128" s="4"/>
      <c r="G128" s="4"/>
      <c r="H128" s="4">
        <v>14</v>
      </c>
      <c r="I128" s="126"/>
      <c r="J128" s="8"/>
      <c r="K128" s="92" t="str">
        <f>IF(Données[[#This Row],[TYPE]]="Rehab","",Données[[#This Row],[SHAB y/c V]]/Données[[#This Row],[N]])</f>
        <v/>
      </c>
      <c r="L128" s="92" t="str">
        <f>IF(Données[[#This Row],[TYPE]]="Rehab","",Données[[#This Row],[SF priorisée]]/Données[[#This Row],[N]])</f>
        <v/>
      </c>
      <c r="M128" s="93" t="str">
        <f>IFERROR(Données[[#This Row],[SHAB y/c V]]/Données[[#This Row],[SF priorisée]],"-")</f>
        <v>-</v>
      </c>
      <c r="N128" s="92"/>
      <c r="O128" s="12"/>
      <c r="P128" s="11"/>
      <c r="Q128" s="122"/>
      <c r="R128" s="94" t="str">
        <f>IFERROR(Données[[#This Row],[Prix Achat TTC]]/Données[[#This Row],[SHAB y/c V]],"-")</f>
        <v>-</v>
      </c>
      <c r="S128" s="94" t="str">
        <f>IFERROR(Données[[#This Row],[Prix Achat TTC]]/Données[[#This Row],[SF priorisée]],"-")</f>
        <v>-</v>
      </c>
      <c r="T128" s="94">
        <f>IFERROR(Données[[#This Row],[Prix Achat TTC]]/Données[[#This Row],[N]],"-")</f>
        <v>0</v>
      </c>
      <c r="U128" s="18"/>
      <c r="V128" s="18"/>
      <c r="W128" s="18"/>
      <c r="X128" s="94">
        <f>IFERROR((DATEDIF(Données[[#This Row],[Demande LBU]],Données[[#This Row],[Arrêté LBU]],"d"))/30,0)</f>
        <v>0</v>
      </c>
      <c r="Y128" s="22"/>
      <c r="Z128" s="22"/>
      <c r="AA128" s="88">
        <f>IFERROR((DATEDIF(Données[[#This Row],[Dde édition prêt]],Données[[#This Row],[Contrat de prêt]],"d"))/30,"-")</f>
        <v>0</v>
      </c>
      <c r="AB128" s="22">
        <f>EOMONTH(Données[[#This Row],[Contrat de prêt]],0)+1</f>
        <v>32</v>
      </c>
      <c r="AC128" s="22"/>
      <c r="AD128" s="22"/>
      <c r="AE128" s="85"/>
      <c r="AF128" s="22">
        <f>EDATE(Données[[#This Row],[Début préfinancement (1e jour du mois suivant la prise d''effet du contrat)]],Données[[#This Row],[Durée de préfinancement]]+12)</f>
        <v>366</v>
      </c>
      <c r="AG128" s="28"/>
      <c r="AH128" s="95" t="str">
        <f>IF(Données[[#This Row],[TYPE]]="Rehab","",IF(Données[[#This Row],[Montant des loyers perçus avant 1e échéance]]&lt;Données[[#This Row],[Montant échéance annuelle]],"oui","non"))</f>
        <v/>
      </c>
      <c r="AI128" s="96" t="str">
        <f>IF(Données[[#This Row],[TYPE]]="Rehab","",(Données[[#This Row],[1e échéance de prêt (24 mois préfi + 12 mois différé = 36 mois)]]-Données[[#This Row],[Date inauguration recalée]])/30)</f>
        <v/>
      </c>
      <c r="AJ128" s="94" t="str">
        <f>IF(Données[[#This Row],[TYPE]]="Rehab","",(Données[[#This Row],[Mois de loyers avant 1e échéance]]*Données[[#This Row],[Loyer mensuel]]))</f>
        <v/>
      </c>
      <c r="AK128" s="62" t="str">
        <f>IF(Données[[#This Row],[TYPE]]="Rehab","",Données[[#This Row],[Montant des loyers perçus avant 1e échéance]]-Données[[#This Row],[Montant échéance annuelle]])</f>
        <v/>
      </c>
      <c r="AL128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28" s="33">
        <v>46631</v>
      </c>
      <c r="AN128" s="41"/>
      <c r="AO128" s="92">
        <f>IFERROR((DATEDIF(Données[[#This Row],[Arrêté LBU]],Données[[#This Row],[OS démarrage]],"d"))/30,0)</f>
        <v>1554.3666666666666</v>
      </c>
      <c r="AP128" s="48">
        <v>12</v>
      </c>
      <c r="AQ128" s="95">
        <f>DATEDIF(Données[[#This Row],[OS démarrage]],Données[[#This Row],[Date réception entreprise recalée]],"M")</f>
        <v>13</v>
      </c>
      <c r="AR128" s="104"/>
      <c r="AS128" s="97">
        <f>EDATE(Données[[#This Row],[OS démarrage]],Données[[#This Row],[Délai chantier initial]])</f>
        <v>46997</v>
      </c>
      <c r="AT12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AU128" s="156">
        <f>EDATE(Données[[#This Row],[Date réception entreprise recalée]],12)</f>
        <v>47392</v>
      </c>
      <c r="AV128" s="98">
        <f>(Données[[#This Row],[Date réception entreprise recalée]]-Données[[#This Row],[Date réception entreprise prévue initialement]])/30</f>
        <v>1</v>
      </c>
      <c r="AW128" s="54"/>
      <c r="AX128" s="52"/>
      <c r="AY128" s="52"/>
      <c r="AZ128" s="52"/>
      <c r="BA128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28" s="100" t="str">
        <f>IF(Données[[#This Row],[TYPE]]="Rehab","-",Données[[#This Row],[Date Livraison VEFA estimée avec retards constatés]]-Données[[#This Row],[Date livraison contractuelle y/c avenant]])</f>
        <v>-</v>
      </c>
      <c r="BC128" s="101" t="str">
        <f>IF(AND(Données[[#This Row],[TYPE]]&lt;&gt;"Rehab",Données[[#This Row],[Achèvement fondations]]&lt;&gt;""),EDATE(Données[[#This Row],[Achèvement fondations]],24),"")</f>
        <v/>
      </c>
      <c r="BD128" s="102">
        <f>IF(Données[[#This Row],[VEFA / PROPRE]]="vefa",EDATE(Données[[#This Row],[Date Livraison initiale VEFA]],1),EDATE(Données[[#This Row],[Date réception entreprise prévue initialement]],1))</f>
        <v>47027</v>
      </c>
      <c r="BE128" s="164">
        <f>IF(Données[[#This Row],[VEFA / PROPRE]]="VEFA",EDATE(Données[[#This Row],[Date Livraison VEFA estimée avec retards constatés]],1),EDATE(Données[[#This Row],[Date réception entreprise recalée]],1))</f>
        <v>47058</v>
      </c>
      <c r="BF128" s="71"/>
      <c r="BG128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8" s="94"/>
      <c r="BI128" s="94" t="str">
        <f>IF(Données[[#This Row],[TYPE]]="Rehab","",Données[[#This Row],[Loyer mensuel]]*Données[[#This Row],[Retard Inauguration (m)]])</f>
        <v/>
      </c>
    </row>
    <row r="129" spans="1:61" x14ac:dyDescent="0.3">
      <c r="A129" s="4" t="s">
        <v>95</v>
      </c>
      <c r="B129" s="3" t="s">
        <v>40</v>
      </c>
      <c r="C129" s="91">
        <f>Données[[#This Row],[LLS]]+Données[[#This Row],[LLTS]]+Données[[#This Row],[PLS]]+Données[[#This Row],[REHAB]]</f>
        <v>24</v>
      </c>
      <c r="D129" s="91">
        <f>Données[[#This Row],[LLS]]+Données[[#This Row],[LLTS]]+Données[[#This Row],[PLS]]</f>
        <v>0</v>
      </c>
      <c r="E129" s="4"/>
      <c r="F129" s="4"/>
      <c r="G129" s="4"/>
      <c r="H129" s="4">
        <v>24</v>
      </c>
      <c r="I129" s="126"/>
      <c r="J129" s="8"/>
      <c r="K129" s="92" t="str">
        <f>IF(Données[[#This Row],[TYPE]]="Rehab","",Données[[#This Row],[SHAB y/c V]]/Données[[#This Row],[N]])</f>
        <v/>
      </c>
      <c r="L129" s="92" t="str">
        <f>IF(Données[[#This Row],[TYPE]]="Rehab","",Données[[#This Row],[SF priorisée]]/Données[[#This Row],[N]])</f>
        <v/>
      </c>
      <c r="M129" s="93" t="str">
        <f>IFERROR(Données[[#This Row],[SHAB y/c V]]/Données[[#This Row],[SF priorisée]],"-")</f>
        <v>-</v>
      </c>
      <c r="N129" s="92"/>
      <c r="O129" s="12"/>
      <c r="P129" s="11"/>
      <c r="Q129" s="122"/>
      <c r="R129" s="94" t="str">
        <f>IFERROR(Données[[#This Row],[Prix Achat TTC]]/Données[[#This Row],[SHAB y/c V]],"-")</f>
        <v>-</v>
      </c>
      <c r="S129" s="94" t="str">
        <f>IFERROR(Données[[#This Row],[Prix Achat TTC]]/Données[[#This Row],[SF priorisée]],"-")</f>
        <v>-</v>
      </c>
      <c r="T129" s="94">
        <f>IFERROR(Données[[#This Row],[Prix Achat TTC]]/Données[[#This Row],[N]],"-")</f>
        <v>0</v>
      </c>
      <c r="U129" s="20"/>
      <c r="V129" s="20"/>
      <c r="W129" s="20"/>
      <c r="X129" s="94">
        <f>IFERROR((DATEDIF(Données[[#This Row],[Demande LBU]],Données[[#This Row],[Arrêté LBU]],"d"))/30,0)</f>
        <v>0</v>
      </c>
      <c r="Y129" s="23"/>
      <c r="Z129" s="23"/>
      <c r="AA129" s="88">
        <f>IFERROR((DATEDIF(Données[[#This Row],[Dde édition prêt]],Données[[#This Row],[Contrat de prêt]],"d"))/30,"-")</f>
        <v>0</v>
      </c>
      <c r="AB129" s="23">
        <f>EOMONTH(Données[[#This Row],[Contrat de prêt]],0)+1</f>
        <v>32</v>
      </c>
      <c r="AC129" s="23"/>
      <c r="AD129" s="23"/>
      <c r="AE129" s="86"/>
      <c r="AF129" s="23">
        <f>EDATE(Données[[#This Row],[Début préfinancement (1e jour du mois suivant la prise d''effet du contrat)]],Données[[#This Row],[Durée de préfinancement]]+12)</f>
        <v>366</v>
      </c>
      <c r="AG129" s="29"/>
      <c r="AH129" s="95" t="str">
        <f>IF(Données[[#This Row],[TYPE]]="Rehab","",IF(Données[[#This Row],[Montant des loyers perçus avant 1e échéance]]&lt;Données[[#This Row],[Montant échéance annuelle]],"oui","non"))</f>
        <v/>
      </c>
      <c r="AI129" s="96" t="str">
        <f>IF(Données[[#This Row],[TYPE]]="Rehab","",(Données[[#This Row],[1e échéance de prêt (24 mois préfi + 12 mois différé = 36 mois)]]-Données[[#This Row],[Date inauguration recalée]])/30)</f>
        <v/>
      </c>
      <c r="AJ129" s="94" t="str">
        <f>IF(Données[[#This Row],[TYPE]]="Rehab","",(Données[[#This Row],[Mois de loyers avant 1e échéance]]*Données[[#This Row],[Loyer mensuel]]))</f>
        <v/>
      </c>
      <c r="AK129" s="62" t="str">
        <f>IF(Données[[#This Row],[TYPE]]="Rehab","",Données[[#This Row],[Montant des loyers perçus avant 1e échéance]]-Données[[#This Row],[Montant échéance annuelle]])</f>
        <v/>
      </c>
      <c r="AL12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29" s="33">
        <v>46631</v>
      </c>
      <c r="AN129" s="40"/>
      <c r="AO129" s="92">
        <f>IFERROR((DATEDIF(Données[[#This Row],[Arrêté LBU]],Données[[#This Row],[OS démarrage]],"d"))/30,0)</f>
        <v>1554.3666666666666</v>
      </c>
      <c r="AP129" s="49">
        <v>12</v>
      </c>
      <c r="AQ129" s="95">
        <f>DATEDIF(Données[[#This Row],[OS démarrage]],Données[[#This Row],[Date réception entreprise recalée]],"M")</f>
        <v>13</v>
      </c>
      <c r="AR129" s="104"/>
      <c r="AS129" s="97">
        <f>EDATE(Données[[#This Row],[OS démarrage]],Données[[#This Row],[Délai chantier initial]])</f>
        <v>46997</v>
      </c>
      <c r="AT12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AU129" s="156">
        <f>EDATE(Données[[#This Row],[Date réception entreprise recalée]],12)</f>
        <v>47392</v>
      </c>
      <c r="AV129" s="98">
        <f>(Données[[#This Row],[Date réception entreprise recalée]]-Données[[#This Row],[Date réception entreprise prévue initialement]])/30</f>
        <v>1</v>
      </c>
      <c r="AW129" s="55"/>
      <c r="AX129" s="57"/>
      <c r="AY129" s="57"/>
      <c r="AZ129" s="57"/>
      <c r="BA12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29" s="100" t="str">
        <f>IF(Données[[#This Row],[TYPE]]="Rehab","-",Données[[#This Row],[Date Livraison VEFA estimée avec retards constatés]]-Données[[#This Row],[Date livraison contractuelle y/c avenant]])</f>
        <v>-</v>
      </c>
      <c r="BC129" s="101" t="str">
        <f>IF(AND(Données[[#This Row],[TYPE]]&lt;&gt;"Rehab",Données[[#This Row],[Achèvement fondations]]&lt;&gt;""),EDATE(Données[[#This Row],[Achèvement fondations]],24),"")</f>
        <v/>
      </c>
      <c r="BD129" s="102">
        <f>IF(Données[[#This Row],[VEFA / PROPRE]]="vefa",EDATE(Données[[#This Row],[Date Livraison initiale VEFA]],1),EDATE(Données[[#This Row],[Date réception entreprise prévue initialement]],1))</f>
        <v>47027</v>
      </c>
      <c r="BE129" s="164">
        <f>IF(Données[[#This Row],[VEFA / PROPRE]]="VEFA",EDATE(Données[[#This Row],[Date Livraison VEFA estimée avec retards constatés]],1),EDATE(Données[[#This Row],[Date réception entreprise recalée]],1))</f>
        <v>47058</v>
      </c>
      <c r="BF129" s="71"/>
      <c r="BG129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29" s="94"/>
      <c r="BI129" s="94" t="str">
        <f>IF(Données[[#This Row],[TYPE]]="Rehab","",Données[[#This Row],[Loyer mensuel]]*Données[[#This Row],[Retard Inauguration (m)]])</f>
        <v/>
      </c>
    </row>
    <row r="130" spans="1:61" x14ac:dyDescent="0.3">
      <c r="A130" s="4" t="s">
        <v>97</v>
      </c>
      <c r="B130" s="3" t="s">
        <v>40</v>
      </c>
      <c r="C130" s="91">
        <f>Données[[#This Row],[LLS]]+Données[[#This Row],[LLTS]]+Données[[#This Row],[PLS]]+Données[[#This Row],[REHAB]]</f>
        <v>16</v>
      </c>
      <c r="D130" s="91">
        <f>Données[[#This Row],[LLS]]+Données[[#This Row],[LLTS]]+Données[[#This Row],[PLS]]</f>
        <v>0</v>
      </c>
      <c r="E130" s="4"/>
      <c r="F130" s="4"/>
      <c r="G130" s="4"/>
      <c r="H130" s="4">
        <v>16</v>
      </c>
      <c r="I130" s="126"/>
      <c r="J130" s="8"/>
      <c r="K130" s="92" t="str">
        <f>IF(Données[[#This Row],[TYPE]]="Rehab","",Données[[#This Row],[SHAB y/c V]]/Données[[#This Row],[N]])</f>
        <v/>
      </c>
      <c r="L130" s="92" t="str">
        <f>IF(Données[[#This Row],[TYPE]]="Rehab","",Données[[#This Row],[SF priorisée]]/Données[[#This Row],[N]])</f>
        <v/>
      </c>
      <c r="M130" s="93" t="str">
        <f>IFERROR(Données[[#This Row],[SHAB y/c V]]/Données[[#This Row],[SF priorisée]],"-")</f>
        <v>-</v>
      </c>
      <c r="N130" s="92"/>
      <c r="O130" s="12"/>
      <c r="P130" s="11"/>
      <c r="Q130" s="122"/>
      <c r="R130" s="94" t="str">
        <f>IFERROR(Données[[#This Row],[Prix Achat TTC]]/Données[[#This Row],[SHAB y/c V]],"-")</f>
        <v>-</v>
      </c>
      <c r="S130" s="94" t="str">
        <f>IFERROR(Données[[#This Row],[Prix Achat TTC]]/Données[[#This Row],[SF priorisée]],"-")</f>
        <v>-</v>
      </c>
      <c r="T130" s="94">
        <f>IFERROR(Données[[#This Row],[Prix Achat TTC]]/Données[[#This Row],[N]],"-")</f>
        <v>0</v>
      </c>
      <c r="U130" s="18"/>
      <c r="V130" s="18"/>
      <c r="W130" s="18"/>
      <c r="X130" s="94">
        <f>IFERROR((DATEDIF(Données[[#This Row],[Demande LBU]],Données[[#This Row],[Arrêté LBU]],"d"))/30,0)</f>
        <v>0</v>
      </c>
      <c r="Y130" s="22"/>
      <c r="Z130" s="22"/>
      <c r="AA130" s="88">
        <f>IFERROR((DATEDIF(Données[[#This Row],[Dde édition prêt]],Données[[#This Row],[Contrat de prêt]],"d"))/30,"-")</f>
        <v>0</v>
      </c>
      <c r="AB130" s="22">
        <f>EOMONTH(Données[[#This Row],[Contrat de prêt]],0)+1</f>
        <v>32</v>
      </c>
      <c r="AC130" s="22"/>
      <c r="AD130" s="22"/>
      <c r="AE130" s="85"/>
      <c r="AF130" s="22">
        <f>EDATE(Données[[#This Row],[Début préfinancement (1e jour du mois suivant la prise d''effet du contrat)]],Données[[#This Row],[Durée de préfinancement]]+12)</f>
        <v>366</v>
      </c>
      <c r="AG130" s="28"/>
      <c r="AH130" s="95" t="str">
        <f>IF(Données[[#This Row],[TYPE]]="Rehab","",IF(Données[[#This Row],[Montant des loyers perçus avant 1e échéance]]&lt;Données[[#This Row],[Montant échéance annuelle]],"oui","non"))</f>
        <v/>
      </c>
      <c r="AI130" s="96" t="str">
        <f>IF(Données[[#This Row],[TYPE]]="Rehab","",(Données[[#This Row],[1e échéance de prêt (24 mois préfi + 12 mois différé = 36 mois)]]-Données[[#This Row],[Date inauguration recalée]])/30)</f>
        <v/>
      </c>
      <c r="AJ130" s="94" t="str">
        <f>IF(Données[[#This Row],[TYPE]]="Rehab","",(Données[[#This Row],[Mois de loyers avant 1e échéance]]*Données[[#This Row],[Loyer mensuel]]))</f>
        <v/>
      </c>
      <c r="AK130" s="62" t="str">
        <f>IF(Données[[#This Row],[TYPE]]="Rehab","",Données[[#This Row],[Montant des loyers perçus avant 1e échéance]]-Données[[#This Row],[Montant échéance annuelle]])</f>
        <v/>
      </c>
      <c r="AL130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0" s="33">
        <v>46631</v>
      </c>
      <c r="AN130" s="39"/>
      <c r="AO130" s="92">
        <f>IFERROR((DATEDIF(Données[[#This Row],[Arrêté LBU]],Données[[#This Row],[OS démarrage]],"d"))/30,0)</f>
        <v>1554.3666666666666</v>
      </c>
      <c r="AP130" s="48">
        <v>12</v>
      </c>
      <c r="AQ130" s="95">
        <f>DATEDIF(Données[[#This Row],[OS démarrage]],Données[[#This Row],[Date réception entreprise recalée]],"M")</f>
        <v>13</v>
      </c>
      <c r="AR130" s="104"/>
      <c r="AS130" s="97">
        <f>EDATE(Données[[#This Row],[OS démarrage]],Données[[#This Row],[Délai chantier initial]])</f>
        <v>46997</v>
      </c>
      <c r="AT13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AU130" s="156">
        <f>EDATE(Données[[#This Row],[Date réception entreprise recalée]],12)</f>
        <v>47392</v>
      </c>
      <c r="AV130" s="98">
        <f>(Données[[#This Row],[Date réception entreprise recalée]]-Données[[#This Row],[Date réception entreprise prévue initialement]])/30</f>
        <v>1</v>
      </c>
      <c r="AW130" s="54"/>
      <c r="AX130" s="52"/>
      <c r="AY130" s="52"/>
      <c r="AZ130" s="52"/>
      <c r="BA130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0" s="100" t="str">
        <f>IF(Données[[#This Row],[TYPE]]="Rehab","-",Données[[#This Row],[Date Livraison VEFA estimée avec retards constatés]]-Données[[#This Row],[Date livraison contractuelle y/c avenant]])</f>
        <v>-</v>
      </c>
      <c r="BC130" s="101" t="str">
        <f>IF(AND(Données[[#This Row],[TYPE]]&lt;&gt;"Rehab",Données[[#This Row],[Achèvement fondations]]&lt;&gt;""),EDATE(Données[[#This Row],[Achèvement fondations]],24),"")</f>
        <v/>
      </c>
      <c r="BD130" s="102">
        <f>IF(Données[[#This Row],[VEFA / PROPRE]]="vefa",EDATE(Données[[#This Row],[Date Livraison initiale VEFA]],1),EDATE(Données[[#This Row],[Date réception entreprise prévue initialement]],1))</f>
        <v>47027</v>
      </c>
      <c r="BE130" s="164">
        <f>IF(Données[[#This Row],[VEFA / PROPRE]]="VEFA",EDATE(Données[[#This Row],[Date Livraison VEFA estimée avec retards constatés]],1),EDATE(Données[[#This Row],[Date réception entreprise recalée]],1))</f>
        <v>47058</v>
      </c>
      <c r="BF130" s="71"/>
      <c r="BG130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0" s="94"/>
      <c r="BI130" s="94" t="str">
        <f>IF(Données[[#This Row],[TYPE]]="Rehab","",Données[[#This Row],[Loyer mensuel]]*Données[[#This Row],[Retard Inauguration (m)]])</f>
        <v/>
      </c>
    </row>
    <row r="131" spans="1:61" x14ac:dyDescent="0.3">
      <c r="A131" s="4" t="s">
        <v>98</v>
      </c>
      <c r="B131" s="3" t="s">
        <v>40</v>
      </c>
      <c r="C131" s="91">
        <f>Données[[#This Row],[LLS]]+Données[[#This Row],[LLTS]]+Données[[#This Row],[PLS]]+Données[[#This Row],[REHAB]]</f>
        <v>48</v>
      </c>
      <c r="D131" s="91">
        <f>Données[[#This Row],[LLS]]+Données[[#This Row],[LLTS]]+Données[[#This Row],[PLS]]</f>
        <v>0</v>
      </c>
      <c r="E131" s="4"/>
      <c r="F131" s="4"/>
      <c r="G131" s="4"/>
      <c r="H131" s="4">
        <v>48</v>
      </c>
      <c r="I131" s="126"/>
      <c r="J131" s="8"/>
      <c r="K131" s="92" t="str">
        <f>IF(Données[[#This Row],[TYPE]]="Rehab","",Données[[#This Row],[SHAB y/c V]]/Données[[#This Row],[N]])</f>
        <v/>
      </c>
      <c r="L131" s="92" t="str">
        <f>IF(Données[[#This Row],[TYPE]]="Rehab","",Données[[#This Row],[SF priorisée]]/Données[[#This Row],[N]])</f>
        <v/>
      </c>
      <c r="M131" s="93" t="str">
        <f>IFERROR(Données[[#This Row],[SHAB y/c V]]/Données[[#This Row],[SF priorisée]],"-")</f>
        <v>-</v>
      </c>
      <c r="N131" s="92"/>
      <c r="O131" s="12"/>
      <c r="P131" s="11"/>
      <c r="Q131" s="122"/>
      <c r="R131" s="94" t="str">
        <f>IFERROR(Données[[#This Row],[Prix Achat TTC]]/Données[[#This Row],[SHAB y/c V]],"-")</f>
        <v>-</v>
      </c>
      <c r="S131" s="94" t="str">
        <f>IFERROR(Données[[#This Row],[Prix Achat TTC]]/Données[[#This Row],[SF priorisée]],"-")</f>
        <v>-</v>
      </c>
      <c r="T131" s="94">
        <f>IFERROR(Données[[#This Row],[Prix Achat TTC]]/Données[[#This Row],[N]],"-")</f>
        <v>0</v>
      </c>
      <c r="U131" s="18"/>
      <c r="V131" s="18"/>
      <c r="W131" s="18"/>
      <c r="X131" s="94">
        <f>IFERROR((DATEDIF(Données[[#This Row],[Demande LBU]],Données[[#This Row],[Arrêté LBU]],"d"))/30,0)</f>
        <v>0</v>
      </c>
      <c r="Y131" s="22"/>
      <c r="Z131" s="22"/>
      <c r="AA131" s="88">
        <f>IFERROR((DATEDIF(Données[[#This Row],[Dde édition prêt]],Données[[#This Row],[Contrat de prêt]],"d"))/30,"-")</f>
        <v>0</v>
      </c>
      <c r="AB131" s="22">
        <f>EOMONTH(Données[[#This Row],[Contrat de prêt]],0)+1</f>
        <v>32</v>
      </c>
      <c r="AC131" s="22"/>
      <c r="AD131" s="22"/>
      <c r="AE131" s="85"/>
      <c r="AF131" s="22">
        <f>EDATE(Données[[#This Row],[Début préfinancement (1e jour du mois suivant la prise d''effet du contrat)]],Données[[#This Row],[Durée de préfinancement]]+12)</f>
        <v>366</v>
      </c>
      <c r="AG131" s="28"/>
      <c r="AH131" s="95" t="str">
        <f>IF(Données[[#This Row],[TYPE]]="Rehab","",IF(Données[[#This Row],[Montant des loyers perçus avant 1e échéance]]&lt;Données[[#This Row],[Montant échéance annuelle]],"oui","non"))</f>
        <v/>
      </c>
      <c r="AI131" s="96" t="str">
        <f>IF(Données[[#This Row],[TYPE]]="Rehab","",(Données[[#This Row],[1e échéance de prêt (24 mois préfi + 12 mois différé = 36 mois)]]-Données[[#This Row],[Date inauguration recalée]])/30)</f>
        <v/>
      </c>
      <c r="AJ131" s="94" t="str">
        <f>IF(Données[[#This Row],[TYPE]]="Rehab","",(Données[[#This Row],[Mois de loyers avant 1e échéance]]*Données[[#This Row],[Loyer mensuel]]))</f>
        <v/>
      </c>
      <c r="AK131" s="62" t="str">
        <f>IF(Données[[#This Row],[TYPE]]="Rehab","",Données[[#This Row],[Montant des loyers perçus avant 1e échéance]]-Données[[#This Row],[Montant échéance annuelle]])</f>
        <v/>
      </c>
      <c r="AL131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1" s="33">
        <v>46631</v>
      </c>
      <c r="AN131" s="39"/>
      <c r="AO131" s="92">
        <f>IFERROR((DATEDIF(Données[[#This Row],[Arrêté LBU]],Données[[#This Row],[OS démarrage]],"d"))/30,0)</f>
        <v>1554.3666666666666</v>
      </c>
      <c r="AP131" s="48">
        <v>12</v>
      </c>
      <c r="AQ131" s="95">
        <f>DATEDIF(Données[[#This Row],[OS démarrage]],Données[[#This Row],[Date réception entreprise recalée]],"M")</f>
        <v>13</v>
      </c>
      <c r="AR131" s="104"/>
      <c r="AS131" s="97">
        <f>EDATE(Données[[#This Row],[OS démarrage]],Données[[#This Row],[Délai chantier initial]])</f>
        <v>46997</v>
      </c>
      <c r="AT13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AU131" s="156">
        <f>EDATE(Données[[#This Row],[Date réception entreprise recalée]],12)</f>
        <v>47392</v>
      </c>
      <c r="AV131" s="98">
        <f>(Données[[#This Row],[Date réception entreprise recalée]]-Données[[#This Row],[Date réception entreprise prévue initialement]])/30</f>
        <v>1</v>
      </c>
      <c r="AW131" s="54"/>
      <c r="AX131" s="52"/>
      <c r="AY131" s="52"/>
      <c r="AZ131" s="52"/>
      <c r="BA131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1" s="100" t="str">
        <f>IF(Données[[#This Row],[TYPE]]="Rehab","-",Données[[#This Row],[Date Livraison VEFA estimée avec retards constatés]]-Données[[#This Row],[Date livraison contractuelle y/c avenant]])</f>
        <v>-</v>
      </c>
      <c r="BC131" s="101" t="str">
        <f>IF(AND(Données[[#This Row],[TYPE]]&lt;&gt;"Rehab",Données[[#This Row],[Achèvement fondations]]&lt;&gt;""),EDATE(Données[[#This Row],[Achèvement fondations]],24),"")</f>
        <v/>
      </c>
      <c r="BD131" s="102">
        <f>IF(Données[[#This Row],[VEFA / PROPRE]]="vefa",EDATE(Données[[#This Row],[Date Livraison initiale VEFA]],1),EDATE(Données[[#This Row],[Date réception entreprise prévue initialement]],1))</f>
        <v>47027</v>
      </c>
      <c r="BE131" s="164">
        <f>IF(Données[[#This Row],[VEFA / PROPRE]]="VEFA",EDATE(Données[[#This Row],[Date Livraison VEFA estimée avec retards constatés]],1),EDATE(Données[[#This Row],[Date réception entreprise recalée]],1))</f>
        <v>47058</v>
      </c>
      <c r="BF131" s="71"/>
      <c r="BG131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1" s="94"/>
      <c r="BI131" s="94" t="str">
        <f>IF(Données[[#This Row],[TYPE]]="Rehab","",Données[[#This Row],[Loyer mensuel]]*Données[[#This Row],[Retard Inauguration (m)]])</f>
        <v/>
      </c>
    </row>
    <row r="132" spans="1:61" x14ac:dyDescent="0.3">
      <c r="A132" s="195" t="s">
        <v>96</v>
      </c>
      <c r="B132" s="3" t="s">
        <v>40</v>
      </c>
      <c r="C132" s="91">
        <f>Données[[#This Row],[LLS]]+Données[[#This Row],[LLTS]]+Données[[#This Row],[PLS]]+Données[[#This Row],[REHAB]]</f>
        <v>44</v>
      </c>
      <c r="D132" s="91">
        <f>Données[[#This Row],[LLS]]+Données[[#This Row],[LLTS]]+Données[[#This Row],[PLS]]</f>
        <v>0</v>
      </c>
      <c r="E132" s="4"/>
      <c r="F132" s="4"/>
      <c r="G132" s="4"/>
      <c r="H132" s="4">
        <v>44</v>
      </c>
      <c r="I132" s="126"/>
      <c r="J132" s="8"/>
      <c r="K132" s="92" t="str">
        <f>IF(Données[[#This Row],[TYPE]]="Rehab","",Données[[#This Row],[SHAB y/c V]]/Données[[#This Row],[N]])</f>
        <v/>
      </c>
      <c r="L132" s="92" t="str">
        <f>IF(Données[[#This Row],[TYPE]]="Rehab","",Données[[#This Row],[SF priorisée]]/Données[[#This Row],[N]])</f>
        <v/>
      </c>
      <c r="M132" s="93" t="str">
        <f>IFERROR(Données[[#This Row],[SHAB y/c V]]/Données[[#This Row],[SF priorisée]],"-")</f>
        <v>-</v>
      </c>
      <c r="N132" s="92"/>
      <c r="O132" s="12"/>
      <c r="P132" s="11"/>
      <c r="Q132" s="122"/>
      <c r="R132" s="94" t="str">
        <f>IFERROR(Données[[#This Row],[Prix Achat TTC]]/Données[[#This Row],[SHAB y/c V]],"-")</f>
        <v>-</v>
      </c>
      <c r="S132" s="94" t="str">
        <f>IFERROR(Données[[#This Row],[Prix Achat TTC]]/Données[[#This Row],[SF priorisée]],"-")</f>
        <v>-</v>
      </c>
      <c r="T132" s="94">
        <f>IFERROR(Données[[#This Row],[Prix Achat TTC]]/Données[[#This Row],[N]],"-")</f>
        <v>0</v>
      </c>
      <c r="U132" s="18"/>
      <c r="V132" s="18"/>
      <c r="W132" s="18"/>
      <c r="X132" s="94">
        <f>IFERROR((DATEDIF(Données[[#This Row],[Demande LBU]],Données[[#This Row],[Arrêté LBU]],"d"))/30,0)</f>
        <v>0</v>
      </c>
      <c r="Y132" s="22"/>
      <c r="Z132" s="22"/>
      <c r="AA132" s="88">
        <f>IFERROR((DATEDIF(Données[[#This Row],[Dde édition prêt]],Données[[#This Row],[Contrat de prêt]],"d"))/30,"-")</f>
        <v>0</v>
      </c>
      <c r="AB132" s="22">
        <f>EOMONTH(Données[[#This Row],[Contrat de prêt]],0)+1</f>
        <v>32</v>
      </c>
      <c r="AC132" s="22"/>
      <c r="AD132" s="22"/>
      <c r="AE132" s="85"/>
      <c r="AF132" s="22">
        <f>EDATE(Données[[#This Row],[Début préfinancement (1e jour du mois suivant la prise d''effet du contrat)]],Données[[#This Row],[Durée de préfinancement]]+12)</f>
        <v>366</v>
      </c>
      <c r="AG132" s="28"/>
      <c r="AH132" s="95" t="str">
        <f>IF(Données[[#This Row],[TYPE]]="Rehab","",IF(Données[[#This Row],[Montant des loyers perçus avant 1e échéance]]&lt;Données[[#This Row],[Montant échéance annuelle]],"oui","non"))</f>
        <v/>
      </c>
      <c r="AI132" s="96" t="str">
        <f>IF(Données[[#This Row],[TYPE]]="Rehab","",(Données[[#This Row],[1e échéance de prêt (24 mois préfi + 12 mois différé = 36 mois)]]-Données[[#This Row],[Date inauguration recalée]])/30)</f>
        <v/>
      </c>
      <c r="AJ132" s="94" t="str">
        <f>IF(Données[[#This Row],[TYPE]]="Rehab","",(Données[[#This Row],[Mois de loyers avant 1e échéance]]*Données[[#This Row],[Loyer mensuel]]))</f>
        <v/>
      </c>
      <c r="AK132" s="62" t="str">
        <f>IF(Données[[#This Row],[TYPE]]="Rehab","",Données[[#This Row],[Montant des loyers perçus avant 1e échéance]]-Données[[#This Row],[Montant échéance annuelle]])</f>
        <v/>
      </c>
      <c r="AL132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2" s="33">
        <v>46631</v>
      </c>
      <c r="AN132" s="39"/>
      <c r="AO132" s="92">
        <f>IFERROR((DATEDIF(Données[[#This Row],[Arrêté LBU]],Données[[#This Row],[OS démarrage]],"d"))/30,0)</f>
        <v>1554.3666666666666</v>
      </c>
      <c r="AP132" s="48">
        <v>12</v>
      </c>
      <c r="AQ132" s="95">
        <f>DATEDIF(Données[[#This Row],[OS démarrage]],Données[[#This Row],[Date réception entreprise recalée]],"M")</f>
        <v>13</v>
      </c>
      <c r="AR132" s="104"/>
      <c r="AS132" s="97">
        <f>EDATE(Données[[#This Row],[OS démarrage]],Données[[#This Row],[Délai chantier initial]])</f>
        <v>46997</v>
      </c>
      <c r="AT13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AU132" s="156">
        <f>EDATE(Données[[#This Row],[Date réception entreprise recalée]],12)</f>
        <v>47392</v>
      </c>
      <c r="AV132" s="98">
        <f>(Données[[#This Row],[Date réception entreprise recalée]]-Données[[#This Row],[Date réception entreprise prévue initialement]])/30</f>
        <v>1</v>
      </c>
      <c r="AW132" s="54"/>
      <c r="AX132" s="52"/>
      <c r="AY132" s="52"/>
      <c r="AZ132" s="52"/>
      <c r="BA132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2" s="100" t="str">
        <f>IF(Données[[#This Row],[TYPE]]="Rehab","-",Données[[#This Row],[Date Livraison VEFA estimée avec retards constatés]]-Données[[#This Row],[Date livraison contractuelle y/c avenant]])</f>
        <v>-</v>
      </c>
      <c r="BC132" s="101" t="str">
        <f>IF(AND(Données[[#This Row],[TYPE]]&lt;&gt;"Rehab",Données[[#This Row],[Achèvement fondations]]&lt;&gt;""),EDATE(Données[[#This Row],[Achèvement fondations]],24),"")</f>
        <v/>
      </c>
      <c r="BD132" s="102">
        <f>IF(Données[[#This Row],[VEFA / PROPRE]]="vefa",EDATE(Données[[#This Row],[Date Livraison initiale VEFA]],1),EDATE(Données[[#This Row],[Date réception entreprise prévue initialement]],1))</f>
        <v>47027</v>
      </c>
      <c r="BE132" s="164">
        <f>IF(Données[[#This Row],[VEFA / PROPRE]]="VEFA",EDATE(Données[[#This Row],[Date Livraison VEFA estimée avec retards constatés]],1),EDATE(Données[[#This Row],[Date réception entreprise recalée]],1))</f>
        <v>47058</v>
      </c>
      <c r="BF132" s="71"/>
      <c r="BG132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2" s="94"/>
      <c r="BI132" s="94" t="str">
        <f>IF(Données[[#This Row],[TYPE]]="Rehab","",Données[[#This Row],[Loyer mensuel]]*Données[[#This Row],[Retard Inauguration (m)]])</f>
        <v/>
      </c>
    </row>
    <row r="133" spans="1:61" x14ac:dyDescent="0.3">
      <c r="A133" s="61" t="s">
        <v>94</v>
      </c>
      <c r="B133" s="3" t="s">
        <v>40</v>
      </c>
      <c r="C133" s="91">
        <f>Données[[#This Row],[LLS]]+Données[[#This Row],[LLTS]]+Données[[#This Row],[PLS]]+Données[[#This Row],[REHAB]]</f>
        <v>28</v>
      </c>
      <c r="D133" s="91">
        <f>Données[[#This Row],[LLS]]+Données[[#This Row],[LLTS]]+Données[[#This Row],[PLS]]</f>
        <v>0</v>
      </c>
      <c r="E133" s="4"/>
      <c r="F133" s="4"/>
      <c r="G133" s="4"/>
      <c r="H133" s="4">
        <v>28</v>
      </c>
      <c r="I133" s="126"/>
      <c r="J133" s="8"/>
      <c r="K133" s="92" t="str">
        <f>IF(Données[[#This Row],[TYPE]]="Rehab","",Données[[#This Row],[SHAB y/c V]]/Données[[#This Row],[N]])</f>
        <v/>
      </c>
      <c r="L133" s="92" t="str">
        <f>IF(Données[[#This Row],[TYPE]]="Rehab","",Données[[#This Row],[SF priorisée]]/Données[[#This Row],[N]])</f>
        <v/>
      </c>
      <c r="M133" s="93" t="str">
        <f>IFERROR(Données[[#This Row],[SHAB y/c V]]/Données[[#This Row],[SF priorisée]],"-")</f>
        <v>-</v>
      </c>
      <c r="N133" s="92"/>
      <c r="O133" s="12"/>
      <c r="P133" s="11"/>
      <c r="Q133" s="122"/>
      <c r="R133" s="94" t="str">
        <f>IFERROR(Données[[#This Row],[Prix Achat TTC]]/Données[[#This Row],[SHAB y/c V]],"-")</f>
        <v>-</v>
      </c>
      <c r="S133" s="94" t="str">
        <f>IFERROR(Données[[#This Row],[Prix Achat TTC]]/Données[[#This Row],[SF priorisée]],"-")</f>
        <v>-</v>
      </c>
      <c r="T133" s="94">
        <f>IFERROR(Données[[#This Row],[Prix Achat TTC]]/Données[[#This Row],[N]],"-")</f>
        <v>0</v>
      </c>
      <c r="U133" s="21"/>
      <c r="V133" s="21"/>
      <c r="W133" s="21"/>
      <c r="X133" s="94">
        <f>IFERROR((DATEDIF(Données[[#This Row],[Demande LBU]],Données[[#This Row],[Arrêté LBU]],"d"))/30,0)</f>
        <v>0</v>
      </c>
      <c r="Y133" s="25"/>
      <c r="Z133" s="25"/>
      <c r="AA133" s="88">
        <f>IFERROR((DATEDIF(Données[[#This Row],[Dde édition prêt]],Données[[#This Row],[Contrat de prêt]],"d"))/30,"-")</f>
        <v>0</v>
      </c>
      <c r="AB133" s="25">
        <f>EOMONTH(Données[[#This Row],[Contrat de prêt]],0)+1</f>
        <v>32</v>
      </c>
      <c r="AC133" s="25"/>
      <c r="AD133" s="25"/>
      <c r="AE133" s="87"/>
      <c r="AF133" s="25">
        <f>EDATE(Données[[#This Row],[Début préfinancement (1e jour du mois suivant la prise d''effet du contrat)]],Données[[#This Row],[Durée de préfinancement]]+12)</f>
        <v>366</v>
      </c>
      <c r="AG133" s="30"/>
      <c r="AH133" s="95" t="str">
        <f>IF(Données[[#This Row],[TYPE]]="Rehab","",IF(Données[[#This Row],[Montant des loyers perçus avant 1e échéance]]&lt;Données[[#This Row],[Montant échéance annuelle]],"oui","non"))</f>
        <v/>
      </c>
      <c r="AI133" s="96" t="str">
        <f>IF(Données[[#This Row],[TYPE]]="Rehab","",(Données[[#This Row],[1e échéance de prêt (24 mois préfi + 12 mois différé = 36 mois)]]-Données[[#This Row],[Date inauguration recalée]])/30)</f>
        <v/>
      </c>
      <c r="AJ133" s="94" t="str">
        <f>IF(Données[[#This Row],[TYPE]]="Rehab","",(Données[[#This Row],[Mois de loyers avant 1e échéance]]*Données[[#This Row],[Loyer mensuel]]))</f>
        <v/>
      </c>
      <c r="AK133" s="62" t="str">
        <f>IF(Données[[#This Row],[TYPE]]="Rehab","",Données[[#This Row],[Montant des loyers perçus avant 1e échéance]]-Données[[#This Row],[Montant échéance annuelle]])</f>
        <v/>
      </c>
      <c r="AL133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3" s="33">
        <v>46631</v>
      </c>
      <c r="AN133" s="40"/>
      <c r="AO133" s="92">
        <f>IFERROR((DATEDIF(Données[[#This Row],[Arrêté LBU]],Données[[#This Row],[OS démarrage]],"d"))/30,0)</f>
        <v>1554.3666666666666</v>
      </c>
      <c r="AP133" s="49">
        <v>12</v>
      </c>
      <c r="AQ133" s="95">
        <f>DATEDIF(Données[[#This Row],[OS démarrage]],Données[[#This Row],[Date réception entreprise recalée]],"M")</f>
        <v>13</v>
      </c>
      <c r="AR133" s="104"/>
      <c r="AS133" s="97">
        <f>EDATE(Données[[#This Row],[OS démarrage]],Données[[#This Row],[Délai chantier initial]])</f>
        <v>46997</v>
      </c>
      <c r="AT13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AU133" s="156">
        <f>EDATE(Données[[#This Row],[Date réception entreprise recalée]],12)</f>
        <v>47392</v>
      </c>
      <c r="AV133" s="98">
        <f>(Données[[#This Row],[Date réception entreprise recalée]]-Données[[#This Row],[Date réception entreprise prévue initialement]])/30</f>
        <v>1</v>
      </c>
      <c r="AW133" s="55"/>
      <c r="AX133" s="57"/>
      <c r="AY133" s="57"/>
      <c r="AZ133" s="57"/>
      <c r="BA133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3" s="100" t="str">
        <f>IF(Données[[#This Row],[TYPE]]="Rehab","-",Données[[#This Row],[Date Livraison VEFA estimée avec retards constatés]]-Données[[#This Row],[Date livraison contractuelle y/c avenant]])</f>
        <v>-</v>
      </c>
      <c r="BC133" s="101" t="str">
        <f>IF(AND(Données[[#This Row],[TYPE]]&lt;&gt;"Rehab",Données[[#This Row],[Achèvement fondations]]&lt;&gt;""),EDATE(Données[[#This Row],[Achèvement fondations]],24),"")</f>
        <v/>
      </c>
      <c r="BD133" s="102">
        <f>IF(Données[[#This Row],[VEFA / PROPRE]]="vefa",EDATE(Données[[#This Row],[Date Livraison initiale VEFA]],1),EDATE(Données[[#This Row],[Date réception entreprise prévue initialement]],1))</f>
        <v>47027</v>
      </c>
      <c r="BE133" s="164">
        <f>IF(Données[[#This Row],[VEFA / PROPRE]]="VEFA",EDATE(Données[[#This Row],[Date Livraison VEFA estimée avec retards constatés]],1),EDATE(Données[[#This Row],[Date réception entreprise recalée]],1))</f>
        <v>47058</v>
      </c>
      <c r="BF133" s="71"/>
      <c r="BG133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3" s="94"/>
      <c r="BI133" s="94" t="str">
        <f>IF(Données[[#This Row],[TYPE]]="Rehab","",Données[[#This Row],[Loyer mensuel]]*Données[[#This Row],[Retard Inauguration (m)]])</f>
        <v/>
      </c>
    </row>
    <row r="134" spans="1:61" x14ac:dyDescent="0.3">
      <c r="A134" s="4" t="s">
        <v>95</v>
      </c>
      <c r="B134" s="3" t="s">
        <v>40</v>
      </c>
      <c r="C134" s="91">
        <f>Données[[#This Row],[LLS]]+Données[[#This Row],[LLTS]]+Données[[#This Row],[PLS]]+Données[[#This Row],[REHAB]]</f>
        <v>36</v>
      </c>
      <c r="D134" s="91">
        <f>Données[[#This Row],[LLS]]+Données[[#This Row],[LLTS]]+Données[[#This Row],[PLS]]</f>
        <v>0</v>
      </c>
      <c r="E134" s="4"/>
      <c r="F134" s="4"/>
      <c r="G134" s="4"/>
      <c r="H134" s="4">
        <v>36</v>
      </c>
      <c r="I134" s="126"/>
      <c r="J134" s="8"/>
      <c r="K134" s="92" t="str">
        <f>IF(Données[[#This Row],[TYPE]]="Rehab","",Données[[#This Row],[SHAB y/c V]]/Données[[#This Row],[N]])</f>
        <v/>
      </c>
      <c r="L134" s="92" t="str">
        <f>IF(Données[[#This Row],[TYPE]]="Rehab","",Données[[#This Row],[SF priorisée]]/Données[[#This Row],[N]])</f>
        <v/>
      </c>
      <c r="M134" s="93" t="str">
        <f>IFERROR(Données[[#This Row],[SHAB y/c V]]/Données[[#This Row],[SF priorisée]],"-")</f>
        <v>-</v>
      </c>
      <c r="N134" s="92"/>
      <c r="O134" s="12"/>
      <c r="P134" s="11"/>
      <c r="Q134" s="122"/>
      <c r="R134" s="94" t="str">
        <f>IFERROR(Données[[#This Row],[Prix Achat TTC]]/Données[[#This Row],[SHAB y/c V]],"-")</f>
        <v>-</v>
      </c>
      <c r="S134" s="94" t="str">
        <f>IFERROR(Données[[#This Row],[Prix Achat TTC]]/Données[[#This Row],[SF priorisée]],"-")</f>
        <v>-</v>
      </c>
      <c r="T134" s="94">
        <f>IFERROR(Données[[#This Row],[Prix Achat TTC]]/Données[[#This Row],[N]],"-")</f>
        <v>0</v>
      </c>
      <c r="U134" s="18"/>
      <c r="V134" s="18"/>
      <c r="W134" s="18"/>
      <c r="X134" s="94">
        <f>IFERROR((DATEDIF(Données[[#This Row],[Demande LBU]],Données[[#This Row],[Arrêté LBU]],"d"))/30,0)</f>
        <v>0</v>
      </c>
      <c r="Y134" s="22"/>
      <c r="Z134" s="22"/>
      <c r="AA134" s="88">
        <f>IFERROR((DATEDIF(Données[[#This Row],[Dde édition prêt]],Données[[#This Row],[Contrat de prêt]],"d"))/30,"-")</f>
        <v>0</v>
      </c>
      <c r="AB134" s="22">
        <f>EOMONTH(Données[[#This Row],[Contrat de prêt]],0)+1</f>
        <v>32</v>
      </c>
      <c r="AC134" s="22"/>
      <c r="AD134" s="22"/>
      <c r="AE134" s="85"/>
      <c r="AF134" s="22">
        <f>EDATE(Données[[#This Row],[Début préfinancement (1e jour du mois suivant la prise d''effet du contrat)]],Données[[#This Row],[Durée de préfinancement]]+12)</f>
        <v>366</v>
      </c>
      <c r="AG134" s="28"/>
      <c r="AH134" s="95" t="str">
        <f>IF(Données[[#This Row],[TYPE]]="Rehab","",IF(Données[[#This Row],[Montant des loyers perçus avant 1e échéance]]&lt;Données[[#This Row],[Montant échéance annuelle]],"oui","non"))</f>
        <v/>
      </c>
      <c r="AI134" s="96" t="str">
        <f>IF(Données[[#This Row],[TYPE]]="Rehab","",(Données[[#This Row],[1e échéance de prêt (24 mois préfi + 12 mois différé = 36 mois)]]-Données[[#This Row],[Date inauguration recalée]])/30)</f>
        <v/>
      </c>
      <c r="AJ134" s="94" t="str">
        <f>IF(Données[[#This Row],[TYPE]]="Rehab","",(Données[[#This Row],[Mois de loyers avant 1e échéance]]*Données[[#This Row],[Loyer mensuel]]))</f>
        <v/>
      </c>
      <c r="AK134" s="62" t="str">
        <f>IF(Données[[#This Row],[TYPE]]="Rehab","",Données[[#This Row],[Montant des loyers perçus avant 1e échéance]]-Données[[#This Row],[Montant échéance annuelle]])</f>
        <v/>
      </c>
      <c r="AL134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4" s="33">
        <v>46997</v>
      </c>
      <c r="AN134" s="39"/>
      <c r="AO134" s="92">
        <f>IFERROR((DATEDIF(Données[[#This Row],[Arrêté LBU]],Données[[#This Row],[OS démarrage]],"d"))/30,0)</f>
        <v>1566.5666666666666</v>
      </c>
      <c r="AP134" s="48">
        <v>12</v>
      </c>
      <c r="AQ134" s="95">
        <f>DATEDIF(Données[[#This Row],[OS démarrage]],Données[[#This Row],[Date réception entreprise recalée]],"M")</f>
        <v>13</v>
      </c>
      <c r="AR134" s="104"/>
      <c r="AS134" s="97">
        <f>EDATE(Données[[#This Row],[OS démarrage]],Données[[#This Row],[Délai chantier initial]])</f>
        <v>47362</v>
      </c>
      <c r="AT13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AU134" s="156">
        <f>EDATE(Données[[#This Row],[Date réception entreprise recalée]],12)</f>
        <v>47757</v>
      </c>
      <c r="AV134" s="98">
        <f>(Données[[#This Row],[Date réception entreprise recalée]]-Données[[#This Row],[Date réception entreprise prévue initialement]])/30</f>
        <v>1</v>
      </c>
      <c r="AW134" s="54"/>
      <c r="AX134" s="52"/>
      <c r="AY134" s="52"/>
      <c r="AZ134" s="52"/>
      <c r="BA134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4" s="100" t="str">
        <f>IF(Données[[#This Row],[TYPE]]="Rehab","-",Données[[#This Row],[Date Livraison VEFA estimée avec retards constatés]]-Données[[#This Row],[Date livraison contractuelle y/c avenant]])</f>
        <v>-</v>
      </c>
      <c r="BC134" s="101" t="str">
        <f>IF(AND(Données[[#This Row],[TYPE]]&lt;&gt;"Rehab",Données[[#This Row],[Achèvement fondations]]&lt;&gt;""),EDATE(Données[[#This Row],[Achèvement fondations]],24),"")</f>
        <v/>
      </c>
      <c r="BD134" s="102">
        <f>IF(Données[[#This Row],[VEFA / PROPRE]]="vefa",EDATE(Données[[#This Row],[Date Livraison initiale VEFA]],1),EDATE(Données[[#This Row],[Date réception entreprise prévue initialement]],1))</f>
        <v>47392</v>
      </c>
      <c r="BE134" s="164">
        <f>IF(Données[[#This Row],[VEFA / PROPRE]]="VEFA",EDATE(Données[[#This Row],[Date Livraison VEFA estimée avec retards constatés]],1),EDATE(Données[[#This Row],[Date réception entreprise recalée]],1))</f>
        <v>47423</v>
      </c>
      <c r="BF134" s="69"/>
      <c r="BG134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4" s="94"/>
      <c r="BI134" s="94" t="str">
        <f>IF(Données[[#This Row],[TYPE]]="Rehab","",Données[[#This Row],[Loyer mensuel]]*Données[[#This Row],[Retard Inauguration (m)]])</f>
        <v/>
      </c>
    </row>
    <row r="135" spans="1:61" x14ac:dyDescent="0.3">
      <c r="A135" s="4" t="s">
        <v>97</v>
      </c>
      <c r="B135" s="3" t="s">
        <v>40</v>
      </c>
      <c r="C135" s="91">
        <f>Données[[#This Row],[LLS]]+Données[[#This Row],[LLTS]]+Données[[#This Row],[PLS]]+Données[[#This Row],[REHAB]]</f>
        <v>54</v>
      </c>
      <c r="D135" s="91">
        <f>Données[[#This Row],[LLS]]+Données[[#This Row],[LLTS]]+Données[[#This Row],[PLS]]</f>
        <v>0</v>
      </c>
      <c r="E135" s="4"/>
      <c r="F135" s="4"/>
      <c r="G135" s="4"/>
      <c r="H135" s="4">
        <v>54</v>
      </c>
      <c r="I135" s="126"/>
      <c r="J135" s="8"/>
      <c r="K135" s="92" t="str">
        <f>IF(Données[[#This Row],[TYPE]]="Rehab","",Données[[#This Row],[SHAB y/c V]]/Données[[#This Row],[N]])</f>
        <v/>
      </c>
      <c r="L135" s="92" t="str">
        <f>IF(Données[[#This Row],[TYPE]]="Rehab","",Données[[#This Row],[SF priorisée]]/Données[[#This Row],[N]])</f>
        <v/>
      </c>
      <c r="M135" s="93" t="str">
        <f>IFERROR(Données[[#This Row],[SHAB y/c V]]/Données[[#This Row],[SF priorisée]],"-")</f>
        <v>-</v>
      </c>
      <c r="N135" s="92"/>
      <c r="O135" s="12"/>
      <c r="P135" s="11" t="s">
        <v>43</v>
      </c>
      <c r="Q135" s="122"/>
      <c r="R135" s="94" t="str">
        <f>IFERROR(Données[[#This Row],[Prix Achat TTC]]/Données[[#This Row],[SHAB y/c V]],"-")</f>
        <v>-</v>
      </c>
      <c r="S135" s="94" t="str">
        <f>IFERROR(Données[[#This Row],[Prix Achat TTC]]/Données[[#This Row],[SF priorisée]],"-")</f>
        <v>-</v>
      </c>
      <c r="T135" s="94">
        <f>IFERROR(Données[[#This Row],[Prix Achat TTC]]/Données[[#This Row],[N]],"-")</f>
        <v>0</v>
      </c>
      <c r="U135" s="18"/>
      <c r="V135" s="18"/>
      <c r="W135" s="18"/>
      <c r="X135" s="94">
        <f>IFERROR((DATEDIF(Données[[#This Row],[Demande LBU]],Données[[#This Row],[Arrêté LBU]],"d"))/30,0)</f>
        <v>0</v>
      </c>
      <c r="Y135" s="22"/>
      <c r="Z135" s="22"/>
      <c r="AA135" s="88">
        <f>IFERROR((DATEDIF(Données[[#This Row],[Dde édition prêt]],Données[[#This Row],[Contrat de prêt]],"d"))/30,"-")</f>
        <v>0</v>
      </c>
      <c r="AB135" s="22">
        <f>EOMONTH(Données[[#This Row],[Contrat de prêt]],0)+1</f>
        <v>32</v>
      </c>
      <c r="AC135" s="22"/>
      <c r="AD135" s="22"/>
      <c r="AE135" s="85"/>
      <c r="AF135" s="22">
        <f>EDATE(Données[[#This Row],[Début préfinancement (1e jour du mois suivant la prise d''effet du contrat)]],Données[[#This Row],[Durée de préfinancement]]+12)</f>
        <v>366</v>
      </c>
      <c r="AG135" s="28"/>
      <c r="AH135" s="95" t="str">
        <f>IF(Données[[#This Row],[TYPE]]="Rehab","",IF(Données[[#This Row],[Montant des loyers perçus avant 1e échéance]]&lt;Données[[#This Row],[Montant échéance annuelle]],"oui","non"))</f>
        <v/>
      </c>
      <c r="AI135" s="96" t="str">
        <f>IF(Données[[#This Row],[TYPE]]="Rehab","",(Données[[#This Row],[1e échéance de prêt (24 mois préfi + 12 mois différé = 36 mois)]]-Données[[#This Row],[Date inauguration recalée]])/30)</f>
        <v/>
      </c>
      <c r="AJ135" s="94" t="str">
        <f>IF(Données[[#This Row],[TYPE]]="Rehab","",(Données[[#This Row],[Mois de loyers avant 1e échéance]]*Données[[#This Row],[Loyer mensuel]]))</f>
        <v/>
      </c>
      <c r="AK135" s="62" t="str">
        <f>IF(Données[[#This Row],[TYPE]]="Rehab","",Données[[#This Row],[Montant des loyers perçus avant 1e échéance]]-Données[[#This Row],[Montant échéance annuelle]])</f>
        <v/>
      </c>
      <c r="AL135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5" s="33">
        <v>46997</v>
      </c>
      <c r="AN135" s="39"/>
      <c r="AO135" s="92">
        <f>IFERROR((DATEDIF(Données[[#This Row],[Arrêté LBU]],Données[[#This Row],[OS démarrage]],"d"))/30,0)</f>
        <v>1566.5666666666666</v>
      </c>
      <c r="AP135" s="48">
        <v>12</v>
      </c>
      <c r="AQ135" s="95">
        <f>DATEDIF(Données[[#This Row],[OS démarrage]],Données[[#This Row],[Date réception entreprise recalée]],"M")</f>
        <v>13</v>
      </c>
      <c r="AR135" s="104"/>
      <c r="AS135" s="97">
        <f>EDATE(Données[[#This Row],[OS démarrage]],Données[[#This Row],[Délai chantier initial]])</f>
        <v>47362</v>
      </c>
      <c r="AT13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AU135" s="156">
        <f>EDATE(Données[[#This Row],[Date réception entreprise recalée]],12)</f>
        <v>47757</v>
      </c>
      <c r="AV135" s="98">
        <f>(Données[[#This Row],[Date réception entreprise recalée]]-Données[[#This Row],[Date réception entreprise prévue initialement]])/30</f>
        <v>1</v>
      </c>
      <c r="AW135" s="54"/>
      <c r="AX135" s="52"/>
      <c r="AY135" s="52"/>
      <c r="AZ135" s="52"/>
      <c r="BA135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5" s="100" t="str">
        <f>IF(Données[[#This Row],[TYPE]]="Rehab","-",Données[[#This Row],[Date Livraison VEFA estimée avec retards constatés]]-Données[[#This Row],[Date livraison contractuelle y/c avenant]])</f>
        <v>-</v>
      </c>
      <c r="BC135" s="101" t="str">
        <f>IF(AND(Données[[#This Row],[TYPE]]&lt;&gt;"Rehab",Données[[#This Row],[Achèvement fondations]]&lt;&gt;""),EDATE(Données[[#This Row],[Achèvement fondations]],24),"")</f>
        <v/>
      </c>
      <c r="BD135" s="102">
        <f>IF(Données[[#This Row],[VEFA / PROPRE]]="vefa",EDATE(Données[[#This Row],[Date Livraison initiale VEFA]],1),EDATE(Données[[#This Row],[Date réception entreprise prévue initialement]],1))</f>
        <v>47392</v>
      </c>
      <c r="BE135" s="164">
        <f>IF(Données[[#This Row],[VEFA / PROPRE]]="VEFA",EDATE(Données[[#This Row],[Date Livraison VEFA estimée avec retards constatés]],1),EDATE(Données[[#This Row],[Date réception entreprise recalée]],1))</f>
        <v>47423</v>
      </c>
      <c r="BF135" s="69"/>
      <c r="BG135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5" s="94"/>
      <c r="BI135" s="94" t="str">
        <f>IF(Données[[#This Row],[TYPE]]="Rehab","",Données[[#This Row],[Loyer mensuel]]*Données[[#This Row],[Retard Inauguration (m)]])</f>
        <v/>
      </c>
    </row>
    <row r="136" spans="1:61" x14ac:dyDescent="0.3">
      <c r="A136" s="4" t="s">
        <v>98</v>
      </c>
      <c r="B136" s="3" t="s">
        <v>40</v>
      </c>
      <c r="C136" s="91">
        <f>Données[[#This Row],[LLS]]+Données[[#This Row],[LLTS]]+Données[[#This Row],[PLS]]+Données[[#This Row],[REHAB]]</f>
        <v>29</v>
      </c>
      <c r="D136" s="91">
        <f>Données[[#This Row],[LLS]]+Données[[#This Row],[LLTS]]+Données[[#This Row],[PLS]]</f>
        <v>0</v>
      </c>
      <c r="E136" s="4"/>
      <c r="F136" s="4"/>
      <c r="G136" s="4"/>
      <c r="H136" s="4">
        <v>29</v>
      </c>
      <c r="I136" s="126"/>
      <c r="J136" s="8"/>
      <c r="K136" s="92" t="str">
        <f>IF(Données[[#This Row],[TYPE]]="Rehab","",Données[[#This Row],[SHAB y/c V]]/Données[[#This Row],[N]])</f>
        <v/>
      </c>
      <c r="L136" s="92" t="str">
        <f>IF(Données[[#This Row],[TYPE]]="Rehab","",Données[[#This Row],[SF priorisée]]/Données[[#This Row],[N]])</f>
        <v/>
      </c>
      <c r="M136" s="93" t="str">
        <f>IFERROR(Données[[#This Row],[SHAB y/c V]]/Données[[#This Row],[SF priorisée]],"-")</f>
        <v>-</v>
      </c>
      <c r="N136" s="92"/>
      <c r="O136" s="12"/>
      <c r="P136" s="11"/>
      <c r="Q136" s="122"/>
      <c r="R136" s="94" t="str">
        <f>IFERROR(Données[[#This Row],[Prix Achat TTC]]/Données[[#This Row],[SHAB y/c V]],"-")</f>
        <v>-</v>
      </c>
      <c r="S136" s="94" t="str">
        <f>IFERROR(Données[[#This Row],[Prix Achat TTC]]/Données[[#This Row],[SF priorisée]],"-")</f>
        <v>-</v>
      </c>
      <c r="T136" s="94">
        <f>IFERROR(Données[[#This Row],[Prix Achat TTC]]/Données[[#This Row],[N]],"-")</f>
        <v>0</v>
      </c>
      <c r="U136" s="18"/>
      <c r="V136" s="18"/>
      <c r="W136" s="18"/>
      <c r="X136" s="94">
        <f>IFERROR((DATEDIF(Données[[#This Row],[Demande LBU]],Données[[#This Row],[Arrêté LBU]],"d"))/30,0)</f>
        <v>0</v>
      </c>
      <c r="Y136" s="22"/>
      <c r="Z136" s="22"/>
      <c r="AA136" s="88">
        <f>IFERROR((DATEDIF(Données[[#This Row],[Dde édition prêt]],Données[[#This Row],[Contrat de prêt]],"d"))/30,"-")</f>
        <v>0</v>
      </c>
      <c r="AB136" s="22">
        <f>EOMONTH(Données[[#This Row],[Contrat de prêt]],0)+1</f>
        <v>32</v>
      </c>
      <c r="AC136" s="22"/>
      <c r="AD136" s="22"/>
      <c r="AE136" s="85"/>
      <c r="AF136" s="22">
        <f>EDATE(Données[[#This Row],[Début préfinancement (1e jour du mois suivant la prise d''effet du contrat)]],Données[[#This Row],[Durée de préfinancement]]+12)</f>
        <v>366</v>
      </c>
      <c r="AG136" s="28"/>
      <c r="AH136" s="95" t="str">
        <f>IF(Données[[#This Row],[TYPE]]="Rehab","",IF(Données[[#This Row],[Montant des loyers perçus avant 1e échéance]]&lt;Données[[#This Row],[Montant échéance annuelle]],"oui","non"))</f>
        <v/>
      </c>
      <c r="AI136" s="96" t="str">
        <f>IF(Données[[#This Row],[TYPE]]="Rehab","",(Données[[#This Row],[1e échéance de prêt (24 mois préfi + 12 mois différé = 36 mois)]]-Données[[#This Row],[Date inauguration recalée]])/30)</f>
        <v/>
      </c>
      <c r="AJ136" s="94" t="str">
        <f>IF(Données[[#This Row],[TYPE]]="Rehab","",(Données[[#This Row],[Mois de loyers avant 1e échéance]]*Données[[#This Row],[Loyer mensuel]]))</f>
        <v/>
      </c>
      <c r="AK136" s="62" t="str">
        <f>IF(Données[[#This Row],[TYPE]]="Rehab","",Données[[#This Row],[Montant des loyers perçus avant 1e échéance]]-Données[[#This Row],[Montant échéance annuelle]])</f>
        <v/>
      </c>
      <c r="AL136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6" s="33">
        <v>46997</v>
      </c>
      <c r="AN136" s="39"/>
      <c r="AO136" s="92">
        <f>IFERROR((DATEDIF(Données[[#This Row],[Arrêté LBU]],Données[[#This Row],[OS démarrage]],"d"))/30,0)</f>
        <v>1566.5666666666666</v>
      </c>
      <c r="AP136" s="48">
        <v>12</v>
      </c>
      <c r="AQ136" s="95">
        <f>DATEDIF(Données[[#This Row],[OS démarrage]],Données[[#This Row],[Date réception entreprise recalée]],"M")</f>
        <v>13</v>
      </c>
      <c r="AR136" s="104"/>
      <c r="AS136" s="97">
        <f>EDATE(Données[[#This Row],[OS démarrage]],Données[[#This Row],[Délai chantier initial]])</f>
        <v>47362</v>
      </c>
      <c r="AT13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AU136" s="156">
        <f>EDATE(Données[[#This Row],[Date réception entreprise recalée]],12)</f>
        <v>47757</v>
      </c>
      <c r="AV136" s="98">
        <f>(Données[[#This Row],[Date réception entreprise recalée]]-Données[[#This Row],[Date réception entreprise prévue initialement]])/30</f>
        <v>1</v>
      </c>
      <c r="AW136" s="54"/>
      <c r="AX136" s="52"/>
      <c r="AY136" s="52"/>
      <c r="AZ136" s="52"/>
      <c r="BA136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6" s="100" t="str">
        <f>IF(Données[[#This Row],[TYPE]]="Rehab","-",Données[[#This Row],[Date Livraison VEFA estimée avec retards constatés]]-Données[[#This Row],[Date livraison contractuelle y/c avenant]])</f>
        <v>-</v>
      </c>
      <c r="BC136" s="101" t="str">
        <f>IF(AND(Données[[#This Row],[TYPE]]&lt;&gt;"Rehab",Données[[#This Row],[Achèvement fondations]]&lt;&gt;""),EDATE(Données[[#This Row],[Achèvement fondations]],24),"")</f>
        <v/>
      </c>
      <c r="BD136" s="102">
        <f>IF(Données[[#This Row],[VEFA / PROPRE]]="vefa",EDATE(Données[[#This Row],[Date Livraison initiale VEFA]],1),EDATE(Données[[#This Row],[Date réception entreprise prévue initialement]],1))</f>
        <v>47392</v>
      </c>
      <c r="BE136" s="164">
        <f>IF(Données[[#This Row],[VEFA / PROPRE]]="VEFA",EDATE(Données[[#This Row],[Date Livraison VEFA estimée avec retards constatés]],1),EDATE(Données[[#This Row],[Date réception entreprise recalée]],1))</f>
        <v>47423</v>
      </c>
      <c r="BF136" s="69"/>
      <c r="BG136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6" s="94"/>
      <c r="BI136" s="94" t="str">
        <f>IF(Données[[#This Row],[TYPE]]="Rehab","",Données[[#This Row],[Loyer mensuel]]*Données[[#This Row],[Retard Inauguration (m)]])</f>
        <v/>
      </c>
    </row>
    <row r="137" spans="1:61" x14ac:dyDescent="0.3">
      <c r="A137" s="195" t="s">
        <v>96</v>
      </c>
      <c r="B137" s="3" t="s">
        <v>40</v>
      </c>
      <c r="C137" s="91">
        <f>Données[[#This Row],[LLS]]+Données[[#This Row],[LLTS]]+Données[[#This Row],[PLS]]+Données[[#This Row],[REHAB]]</f>
        <v>23</v>
      </c>
      <c r="D137" s="91">
        <f>Données[[#This Row],[LLS]]+Données[[#This Row],[LLTS]]+Données[[#This Row],[PLS]]</f>
        <v>0</v>
      </c>
      <c r="E137" s="4"/>
      <c r="F137" s="4"/>
      <c r="G137" s="4"/>
      <c r="H137" s="4">
        <v>23</v>
      </c>
      <c r="I137" s="126"/>
      <c r="J137" s="8"/>
      <c r="K137" s="92" t="str">
        <f>IF(Données[[#This Row],[TYPE]]="Rehab","",Données[[#This Row],[SHAB y/c V]]/Données[[#This Row],[N]])</f>
        <v/>
      </c>
      <c r="L137" s="92" t="str">
        <f>IF(Données[[#This Row],[TYPE]]="Rehab","",Données[[#This Row],[SF priorisée]]/Données[[#This Row],[N]])</f>
        <v/>
      </c>
      <c r="M137" s="93" t="str">
        <f>IFERROR(Données[[#This Row],[SHAB y/c V]]/Données[[#This Row],[SF priorisée]],"-")</f>
        <v>-</v>
      </c>
      <c r="N137" s="92"/>
      <c r="O137" s="12"/>
      <c r="P137" s="11"/>
      <c r="Q137" s="122"/>
      <c r="R137" s="94" t="str">
        <f>IFERROR(Données[[#This Row],[Prix Achat TTC]]/Données[[#This Row],[SHAB y/c V]],"-")</f>
        <v>-</v>
      </c>
      <c r="S137" s="94" t="str">
        <f>IFERROR(Données[[#This Row],[Prix Achat TTC]]/Données[[#This Row],[SF priorisée]],"-")</f>
        <v>-</v>
      </c>
      <c r="T137" s="94">
        <f>IFERROR(Données[[#This Row],[Prix Achat TTC]]/Données[[#This Row],[N]],"-")</f>
        <v>0</v>
      </c>
      <c r="U137" s="18"/>
      <c r="V137" s="18"/>
      <c r="W137" s="18"/>
      <c r="X137" s="94">
        <f>IFERROR((DATEDIF(Données[[#This Row],[Demande LBU]],Données[[#This Row],[Arrêté LBU]],"d"))/30,0)</f>
        <v>0</v>
      </c>
      <c r="Y137" s="22"/>
      <c r="Z137" s="22"/>
      <c r="AA137" s="88">
        <f>IFERROR((DATEDIF(Données[[#This Row],[Dde édition prêt]],Données[[#This Row],[Contrat de prêt]],"d"))/30,"-")</f>
        <v>0</v>
      </c>
      <c r="AB137" s="22">
        <f>EOMONTH(Données[[#This Row],[Contrat de prêt]],0)+1</f>
        <v>32</v>
      </c>
      <c r="AC137" s="22"/>
      <c r="AD137" s="22"/>
      <c r="AE137" s="85"/>
      <c r="AF137" s="22">
        <f>EDATE(Données[[#This Row],[Début préfinancement (1e jour du mois suivant la prise d''effet du contrat)]],Données[[#This Row],[Durée de préfinancement]]+12)</f>
        <v>366</v>
      </c>
      <c r="AG137" s="28"/>
      <c r="AH137" s="95" t="str">
        <f>IF(Données[[#This Row],[TYPE]]="Rehab","",IF(Données[[#This Row],[Montant des loyers perçus avant 1e échéance]]&lt;Données[[#This Row],[Montant échéance annuelle]],"oui","non"))</f>
        <v/>
      </c>
      <c r="AI137" s="96" t="str">
        <f>IF(Données[[#This Row],[TYPE]]="Rehab","",(Données[[#This Row],[1e échéance de prêt (24 mois préfi + 12 mois différé = 36 mois)]]-Données[[#This Row],[Date inauguration recalée]])/30)</f>
        <v/>
      </c>
      <c r="AJ137" s="94" t="str">
        <f>IF(Données[[#This Row],[TYPE]]="Rehab","",(Données[[#This Row],[Mois de loyers avant 1e échéance]]*Données[[#This Row],[Loyer mensuel]]))</f>
        <v/>
      </c>
      <c r="AK137" s="62" t="str">
        <f>IF(Données[[#This Row],[TYPE]]="Rehab","",Données[[#This Row],[Montant des loyers perçus avant 1e échéance]]-Données[[#This Row],[Montant échéance annuelle]])</f>
        <v/>
      </c>
      <c r="AL137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7" s="33">
        <v>46997</v>
      </c>
      <c r="AN137" s="39"/>
      <c r="AO137" s="92">
        <f>IFERROR((DATEDIF(Données[[#This Row],[Arrêté LBU]],Données[[#This Row],[OS démarrage]],"d"))/30,0)</f>
        <v>1566.5666666666666</v>
      </c>
      <c r="AP137" s="48">
        <v>12</v>
      </c>
      <c r="AQ137" s="95">
        <f>DATEDIF(Données[[#This Row],[OS démarrage]],Données[[#This Row],[Date réception entreprise recalée]],"M")</f>
        <v>13</v>
      </c>
      <c r="AR137" s="104"/>
      <c r="AS137" s="97">
        <f>EDATE(Données[[#This Row],[OS démarrage]],Données[[#This Row],[Délai chantier initial]])</f>
        <v>47362</v>
      </c>
      <c r="AT13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AU137" s="156">
        <f>EDATE(Données[[#This Row],[Date réception entreprise recalée]],12)</f>
        <v>47757</v>
      </c>
      <c r="AV137" s="98">
        <f>(Données[[#This Row],[Date réception entreprise recalée]]-Données[[#This Row],[Date réception entreprise prévue initialement]])/30</f>
        <v>1</v>
      </c>
      <c r="AW137" s="54"/>
      <c r="AX137" s="52"/>
      <c r="AY137" s="52"/>
      <c r="AZ137" s="52"/>
      <c r="BA137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7" s="100" t="str">
        <f>IF(Données[[#This Row],[TYPE]]="Rehab","-",Données[[#This Row],[Date Livraison VEFA estimée avec retards constatés]]-Données[[#This Row],[Date livraison contractuelle y/c avenant]])</f>
        <v>-</v>
      </c>
      <c r="BC137" s="101" t="str">
        <f>IF(AND(Données[[#This Row],[TYPE]]&lt;&gt;"Rehab",Données[[#This Row],[Achèvement fondations]]&lt;&gt;""),EDATE(Données[[#This Row],[Achèvement fondations]],24),"")</f>
        <v/>
      </c>
      <c r="BD137" s="102">
        <f>IF(Données[[#This Row],[VEFA / PROPRE]]="vefa",EDATE(Données[[#This Row],[Date Livraison initiale VEFA]],1),EDATE(Données[[#This Row],[Date réception entreprise prévue initialement]],1))</f>
        <v>47392</v>
      </c>
      <c r="BE137" s="164">
        <f>IF(Données[[#This Row],[VEFA / PROPRE]]="VEFA",EDATE(Données[[#This Row],[Date Livraison VEFA estimée avec retards constatés]],1),EDATE(Données[[#This Row],[Date réception entreprise recalée]],1))</f>
        <v>47423</v>
      </c>
      <c r="BF137" s="71"/>
      <c r="BG137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7" s="94"/>
      <c r="BI137" s="94" t="str">
        <f>IF(Données[[#This Row],[TYPE]]="Rehab","",Données[[#This Row],[Loyer mensuel]]*Données[[#This Row],[Retard Inauguration (m)]])</f>
        <v/>
      </c>
    </row>
    <row r="138" spans="1:61" x14ac:dyDescent="0.3">
      <c r="A138" s="61" t="s">
        <v>94</v>
      </c>
      <c r="B138" s="3" t="s">
        <v>40</v>
      </c>
      <c r="C138" s="91">
        <f>Données[[#This Row],[LLS]]+Données[[#This Row],[LLTS]]+Données[[#This Row],[PLS]]+Données[[#This Row],[REHAB]]</f>
        <v>55</v>
      </c>
      <c r="D138" s="91">
        <f>Données[[#This Row],[LLS]]+Données[[#This Row],[LLTS]]+Données[[#This Row],[PLS]]</f>
        <v>0</v>
      </c>
      <c r="E138" s="4"/>
      <c r="F138" s="4"/>
      <c r="G138" s="4"/>
      <c r="H138" s="4">
        <v>55</v>
      </c>
      <c r="I138" s="126"/>
      <c r="J138" s="8"/>
      <c r="K138" s="92" t="str">
        <f>IF(Données[[#This Row],[TYPE]]="Rehab","",Données[[#This Row],[SHAB y/c V]]/Données[[#This Row],[N]])</f>
        <v/>
      </c>
      <c r="L138" s="92" t="str">
        <f>IF(Données[[#This Row],[TYPE]]="Rehab","",Données[[#This Row],[SF priorisée]]/Données[[#This Row],[N]])</f>
        <v/>
      </c>
      <c r="M138" s="93" t="str">
        <f>IFERROR(Données[[#This Row],[SHAB y/c V]]/Données[[#This Row],[SF priorisée]],"-")</f>
        <v>-</v>
      </c>
      <c r="N138" s="92"/>
      <c r="O138" s="12"/>
      <c r="P138" s="11"/>
      <c r="Q138" s="122"/>
      <c r="R138" s="94" t="str">
        <f>IFERROR(Données[[#This Row],[Prix Achat TTC]]/Données[[#This Row],[SHAB y/c V]],"-")</f>
        <v>-</v>
      </c>
      <c r="S138" s="94" t="str">
        <f>IFERROR(Données[[#This Row],[Prix Achat TTC]]/Données[[#This Row],[SF priorisée]],"-")</f>
        <v>-</v>
      </c>
      <c r="T138" s="94">
        <f>IFERROR(Données[[#This Row],[Prix Achat TTC]]/Données[[#This Row],[N]],"-")</f>
        <v>0</v>
      </c>
      <c r="U138" s="18"/>
      <c r="V138" s="18"/>
      <c r="W138" s="18"/>
      <c r="X138" s="94">
        <f>IFERROR((DATEDIF(Données[[#This Row],[Demande LBU]],Données[[#This Row],[Arrêté LBU]],"d"))/30,0)</f>
        <v>0</v>
      </c>
      <c r="Y138" s="22"/>
      <c r="Z138" s="22"/>
      <c r="AA138" s="88">
        <f>IFERROR((DATEDIF(Données[[#This Row],[Dde édition prêt]],Données[[#This Row],[Contrat de prêt]],"d"))/30,"-")</f>
        <v>0</v>
      </c>
      <c r="AB138" s="22">
        <f>EOMONTH(Données[[#This Row],[Contrat de prêt]],0)+1</f>
        <v>32</v>
      </c>
      <c r="AC138" s="22"/>
      <c r="AD138" s="22"/>
      <c r="AE138" s="85"/>
      <c r="AF138" s="22">
        <f>EDATE(Données[[#This Row],[Début préfinancement (1e jour du mois suivant la prise d''effet du contrat)]],Données[[#This Row],[Durée de préfinancement]]+12)</f>
        <v>366</v>
      </c>
      <c r="AG138" s="28"/>
      <c r="AH138" s="95" t="str">
        <f>IF(Données[[#This Row],[TYPE]]="Rehab","",IF(Données[[#This Row],[Montant des loyers perçus avant 1e échéance]]&lt;Données[[#This Row],[Montant échéance annuelle]],"oui","non"))</f>
        <v/>
      </c>
      <c r="AI138" s="96" t="str">
        <f>IF(Données[[#This Row],[TYPE]]="Rehab","",(Données[[#This Row],[1e échéance de prêt (24 mois préfi + 12 mois différé = 36 mois)]]-Données[[#This Row],[Date inauguration recalée]])/30)</f>
        <v/>
      </c>
      <c r="AJ138" s="94" t="str">
        <f>IF(Données[[#This Row],[TYPE]]="Rehab","",(Données[[#This Row],[Mois de loyers avant 1e échéance]]*Données[[#This Row],[Loyer mensuel]]))</f>
        <v/>
      </c>
      <c r="AK138" s="62" t="str">
        <f>IF(Données[[#This Row],[TYPE]]="Rehab","",Données[[#This Row],[Montant des loyers perçus avant 1e échéance]]-Données[[#This Row],[Montant échéance annuelle]])</f>
        <v/>
      </c>
      <c r="AL138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8" s="33">
        <v>46997</v>
      </c>
      <c r="AN138" s="39"/>
      <c r="AO138" s="92">
        <f>IFERROR((DATEDIF(Données[[#This Row],[Arrêté LBU]],Données[[#This Row],[OS démarrage]],"d"))/30,0)</f>
        <v>1566.5666666666666</v>
      </c>
      <c r="AP138" s="48">
        <v>12</v>
      </c>
      <c r="AQ138" s="95">
        <f>DATEDIF(Données[[#This Row],[OS démarrage]],Données[[#This Row],[Date réception entreprise recalée]],"M")</f>
        <v>13</v>
      </c>
      <c r="AR138" s="104"/>
      <c r="AS138" s="97">
        <f>EDATE(Données[[#This Row],[OS démarrage]],Données[[#This Row],[Délai chantier initial]])</f>
        <v>47362</v>
      </c>
      <c r="AT13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AU138" s="156">
        <f>EDATE(Données[[#This Row],[Date réception entreprise recalée]],12)</f>
        <v>47757</v>
      </c>
      <c r="AV138" s="98">
        <f>(Données[[#This Row],[Date réception entreprise recalée]]-Données[[#This Row],[Date réception entreprise prévue initialement]])/30</f>
        <v>1</v>
      </c>
      <c r="AW138" s="54"/>
      <c r="AX138" s="52"/>
      <c r="AY138" s="52"/>
      <c r="AZ138" s="52"/>
      <c r="BA138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8" s="100" t="str">
        <f>IF(Données[[#This Row],[TYPE]]="Rehab","-",Données[[#This Row],[Date Livraison VEFA estimée avec retards constatés]]-Données[[#This Row],[Date livraison contractuelle y/c avenant]])</f>
        <v>-</v>
      </c>
      <c r="BC138" s="101" t="str">
        <f>IF(AND(Données[[#This Row],[TYPE]]&lt;&gt;"Rehab",Données[[#This Row],[Achèvement fondations]]&lt;&gt;""),EDATE(Données[[#This Row],[Achèvement fondations]],24),"")</f>
        <v/>
      </c>
      <c r="BD138" s="102">
        <f>IF(Données[[#This Row],[VEFA / PROPRE]]="vefa",EDATE(Données[[#This Row],[Date Livraison initiale VEFA]],1),EDATE(Données[[#This Row],[Date réception entreprise prévue initialement]],1))</f>
        <v>47392</v>
      </c>
      <c r="BE138" s="164">
        <f>IF(Données[[#This Row],[VEFA / PROPRE]]="VEFA",EDATE(Données[[#This Row],[Date Livraison VEFA estimée avec retards constatés]],1),EDATE(Données[[#This Row],[Date réception entreprise recalée]],1))</f>
        <v>47423</v>
      </c>
      <c r="BF138" s="71"/>
      <c r="BG138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8" s="94"/>
      <c r="BI138" s="94" t="str">
        <f>IF(Données[[#This Row],[TYPE]]="Rehab","",Données[[#This Row],[Loyer mensuel]]*Données[[#This Row],[Retard Inauguration (m)]])</f>
        <v/>
      </c>
    </row>
    <row r="139" spans="1:61" x14ac:dyDescent="0.3">
      <c r="A139" s="4" t="s">
        <v>95</v>
      </c>
      <c r="B139" s="3" t="s">
        <v>40</v>
      </c>
      <c r="C139" s="91">
        <f>Données[[#This Row],[LLS]]+Données[[#This Row],[LLTS]]+Données[[#This Row],[PLS]]+Données[[#This Row],[REHAB]]</f>
        <v>69</v>
      </c>
      <c r="D139" s="91">
        <f>Données[[#This Row],[LLS]]+Données[[#This Row],[LLTS]]+Données[[#This Row],[PLS]]</f>
        <v>0</v>
      </c>
      <c r="E139" s="4"/>
      <c r="F139" s="4"/>
      <c r="G139" s="4"/>
      <c r="H139" s="4">
        <v>69</v>
      </c>
      <c r="I139" s="126"/>
      <c r="J139" s="8"/>
      <c r="K139" s="92" t="str">
        <f>IF(Données[[#This Row],[TYPE]]="Rehab","",Données[[#This Row],[SHAB y/c V]]/Données[[#This Row],[N]])</f>
        <v/>
      </c>
      <c r="L139" s="92" t="str">
        <f>IF(Données[[#This Row],[TYPE]]="Rehab","",Données[[#This Row],[SF priorisée]]/Données[[#This Row],[N]])</f>
        <v/>
      </c>
      <c r="M139" s="93" t="str">
        <f>IFERROR(Données[[#This Row],[SHAB y/c V]]/Données[[#This Row],[SF priorisée]],"-")</f>
        <v>-</v>
      </c>
      <c r="N139" s="92"/>
      <c r="O139" s="12"/>
      <c r="P139" s="11"/>
      <c r="Q139" s="122"/>
      <c r="R139" s="94" t="str">
        <f>IFERROR(Données[[#This Row],[Prix Achat TTC]]/Données[[#This Row],[SHAB y/c V]],"-")</f>
        <v>-</v>
      </c>
      <c r="S139" s="94" t="str">
        <f>IFERROR(Données[[#This Row],[Prix Achat TTC]]/Données[[#This Row],[SF priorisée]],"-")</f>
        <v>-</v>
      </c>
      <c r="T139" s="94">
        <f>IFERROR(Données[[#This Row],[Prix Achat TTC]]/Données[[#This Row],[N]],"-")</f>
        <v>0</v>
      </c>
      <c r="U139" s="18"/>
      <c r="V139" s="18"/>
      <c r="W139" s="18"/>
      <c r="X139" s="94">
        <f>IFERROR((DATEDIF(Données[[#This Row],[Demande LBU]],Données[[#This Row],[Arrêté LBU]],"d"))/30,0)</f>
        <v>0</v>
      </c>
      <c r="Y139" s="22"/>
      <c r="Z139" s="22"/>
      <c r="AA139" s="88">
        <f>IFERROR((DATEDIF(Données[[#This Row],[Dde édition prêt]],Données[[#This Row],[Contrat de prêt]],"d"))/30,"-")</f>
        <v>0</v>
      </c>
      <c r="AB139" s="22">
        <f>EOMONTH(Données[[#This Row],[Contrat de prêt]],0)+1</f>
        <v>32</v>
      </c>
      <c r="AC139" s="22"/>
      <c r="AD139" s="22"/>
      <c r="AE139" s="85"/>
      <c r="AF139" s="22">
        <f>EDATE(Données[[#This Row],[Début préfinancement (1e jour du mois suivant la prise d''effet du contrat)]],Données[[#This Row],[Durée de préfinancement]]+12)</f>
        <v>366</v>
      </c>
      <c r="AG139" s="28"/>
      <c r="AH139" s="95" t="str">
        <f>IF(Données[[#This Row],[TYPE]]="Rehab","",IF(Données[[#This Row],[Montant des loyers perçus avant 1e échéance]]&lt;Données[[#This Row],[Montant échéance annuelle]],"oui","non"))</f>
        <v/>
      </c>
      <c r="AI139" s="96" t="str">
        <f>IF(Données[[#This Row],[TYPE]]="Rehab","",(Données[[#This Row],[1e échéance de prêt (24 mois préfi + 12 mois différé = 36 mois)]]-Données[[#This Row],[Date inauguration recalée]])/30)</f>
        <v/>
      </c>
      <c r="AJ139" s="94" t="str">
        <f>IF(Données[[#This Row],[TYPE]]="Rehab","",(Données[[#This Row],[Mois de loyers avant 1e échéance]]*Données[[#This Row],[Loyer mensuel]]))</f>
        <v/>
      </c>
      <c r="AK139" s="62" t="str">
        <f>IF(Données[[#This Row],[TYPE]]="Rehab","",Données[[#This Row],[Montant des loyers perçus avant 1e échéance]]-Données[[#This Row],[Montant échéance annuelle]])</f>
        <v/>
      </c>
      <c r="AL139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39" s="33">
        <v>47362</v>
      </c>
      <c r="AN139" s="39"/>
      <c r="AO139" s="92">
        <f>IFERROR((DATEDIF(Données[[#This Row],[Arrêté LBU]],Données[[#This Row],[OS démarrage]],"d"))/30,0)</f>
        <v>1578.7333333333333</v>
      </c>
      <c r="AP139" s="48">
        <v>12</v>
      </c>
      <c r="AQ139" s="95">
        <f>DATEDIF(Données[[#This Row],[OS démarrage]],Données[[#This Row],[Date réception entreprise recalée]],"M")</f>
        <v>13</v>
      </c>
      <c r="AR139" s="104"/>
      <c r="AS139" s="97">
        <f>EDATE(Données[[#This Row],[OS démarrage]],Données[[#This Row],[Délai chantier initial]])</f>
        <v>47727</v>
      </c>
      <c r="AT13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AU139" s="156">
        <f>EDATE(Données[[#This Row],[Date réception entreprise recalée]],12)</f>
        <v>48122</v>
      </c>
      <c r="AV139" s="98">
        <f>(Données[[#This Row],[Date réception entreprise recalée]]-Données[[#This Row],[Date réception entreprise prévue initialement]])/30</f>
        <v>1</v>
      </c>
      <c r="AW139" s="54"/>
      <c r="AX139" s="52"/>
      <c r="AY139" s="52"/>
      <c r="AZ139" s="52"/>
      <c r="BA139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39" s="100" t="str">
        <f>IF(Données[[#This Row],[TYPE]]="Rehab","-",Données[[#This Row],[Date Livraison VEFA estimée avec retards constatés]]-Données[[#This Row],[Date livraison contractuelle y/c avenant]])</f>
        <v>-</v>
      </c>
      <c r="BC139" s="101" t="str">
        <f>IF(AND(Données[[#This Row],[TYPE]]&lt;&gt;"Rehab",Données[[#This Row],[Achèvement fondations]]&lt;&gt;""),EDATE(Données[[#This Row],[Achèvement fondations]],24),"")</f>
        <v/>
      </c>
      <c r="BD139" s="102">
        <f>IF(Données[[#This Row],[VEFA / PROPRE]]="vefa",EDATE(Données[[#This Row],[Date Livraison initiale VEFA]],1),EDATE(Données[[#This Row],[Date réception entreprise prévue initialement]],1))</f>
        <v>47757</v>
      </c>
      <c r="BE139" s="164">
        <f>IF(Données[[#This Row],[VEFA / PROPRE]]="VEFA",EDATE(Données[[#This Row],[Date Livraison VEFA estimée avec retards constatés]],1),EDATE(Données[[#This Row],[Date réception entreprise recalée]],1))</f>
        <v>47788</v>
      </c>
      <c r="BF139" s="71"/>
      <c r="BG139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39" s="94"/>
      <c r="BI139" s="94" t="str">
        <f>IF(Données[[#This Row],[TYPE]]="Rehab","",Données[[#This Row],[Loyer mensuel]]*Données[[#This Row],[Retard Inauguration (m)]])</f>
        <v/>
      </c>
    </row>
    <row r="140" spans="1:61" x14ac:dyDescent="0.3">
      <c r="A140" s="4" t="s">
        <v>97</v>
      </c>
      <c r="B140" s="3" t="s">
        <v>40</v>
      </c>
      <c r="C140" s="91">
        <f>Données[[#This Row],[LLS]]+Données[[#This Row],[LLTS]]+Données[[#This Row],[PLS]]+Données[[#This Row],[REHAB]]</f>
        <v>38</v>
      </c>
      <c r="D140" s="91">
        <f>Données[[#This Row],[LLS]]+Données[[#This Row],[LLTS]]+Données[[#This Row],[PLS]]</f>
        <v>0</v>
      </c>
      <c r="E140" s="4"/>
      <c r="F140" s="4"/>
      <c r="G140" s="4"/>
      <c r="H140" s="4">
        <v>38</v>
      </c>
      <c r="I140" s="126"/>
      <c r="J140" s="8"/>
      <c r="K140" s="92" t="str">
        <f>IF(Données[[#This Row],[TYPE]]="Rehab","",Données[[#This Row],[SHAB y/c V]]/Données[[#This Row],[N]])</f>
        <v/>
      </c>
      <c r="L140" s="92" t="str">
        <f>IF(Données[[#This Row],[TYPE]]="Rehab","",Données[[#This Row],[SF priorisée]]/Données[[#This Row],[N]])</f>
        <v/>
      </c>
      <c r="M140" s="93" t="str">
        <f>IFERROR(Données[[#This Row],[SHAB y/c V]]/Données[[#This Row],[SF priorisée]],"-")</f>
        <v>-</v>
      </c>
      <c r="N140" s="92"/>
      <c r="O140" s="12"/>
      <c r="P140" s="11"/>
      <c r="Q140" s="122"/>
      <c r="R140" s="94" t="str">
        <f>IFERROR(Données[[#This Row],[Prix Achat TTC]]/Données[[#This Row],[SHAB y/c V]],"-")</f>
        <v>-</v>
      </c>
      <c r="S140" s="94" t="str">
        <f>IFERROR(Données[[#This Row],[Prix Achat TTC]]/Données[[#This Row],[SF priorisée]],"-")</f>
        <v>-</v>
      </c>
      <c r="T140" s="94">
        <f>IFERROR(Données[[#This Row],[Prix Achat TTC]]/Données[[#This Row],[N]],"-")</f>
        <v>0</v>
      </c>
      <c r="U140" s="18"/>
      <c r="V140" s="18"/>
      <c r="W140" s="18"/>
      <c r="X140" s="94">
        <f>IFERROR((DATEDIF(Données[[#This Row],[Demande LBU]],Données[[#This Row],[Arrêté LBU]],"d"))/30,0)</f>
        <v>0</v>
      </c>
      <c r="Y140" s="22"/>
      <c r="Z140" s="22"/>
      <c r="AA140" s="88">
        <f>IFERROR((DATEDIF(Données[[#This Row],[Dde édition prêt]],Données[[#This Row],[Contrat de prêt]],"d"))/30,"-")</f>
        <v>0</v>
      </c>
      <c r="AB140" s="22">
        <f>EOMONTH(Données[[#This Row],[Contrat de prêt]],0)+1</f>
        <v>32</v>
      </c>
      <c r="AC140" s="22"/>
      <c r="AD140" s="22"/>
      <c r="AE140" s="85"/>
      <c r="AF140" s="22">
        <f>EDATE(Données[[#This Row],[Début préfinancement (1e jour du mois suivant la prise d''effet du contrat)]],Données[[#This Row],[Durée de préfinancement]]+12)</f>
        <v>366</v>
      </c>
      <c r="AG140" s="28"/>
      <c r="AH140" s="95" t="str">
        <f>IF(Données[[#This Row],[TYPE]]="Rehab","",IF(Données[[#This Row],[Montant des loyers perçus avant 1e échéance]]&lt;Données[[#This Row],[Montant échéance annuelle]],"oui","non"))</f>
        <v/>
      </c>
      <c r="AI140" s="96" t="str">
        <f>IF(Données[[#This Row],[TYPE]]="Rehab","",(Données[[#This Row],[1e échéance de prêt (24 mois préfi + 12 mois différé = 36 mois)]]-Données[[#This Row],[Date inauguration recalée]])/30)</f>
        <v/>
      </c>
      <c r="AJ140" s="94" t="str">
        <f>IF(Données[[#This Row],[TYPE]]="Rehab","",(Données[[#This Row],[Mois de loyers avant 1e échéance]]*Données[[#This Row],[Loyer mensuel]]))</f>
        <v/>
      </c>
      <c r="AK140" s="62" t="str">
        <f>IF(Données[[#This Row],[TYPE]]="Rehab","",Données[[#This Row],[Montant des loyers perçus avant 1e échéance]]-Données[[#This Row],[Montant échéance annuelle]])</f>
        <v/>
      </c>
      <c r="AL140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40" s="33">
        <v>47362</v>
      </c>
      <c r="AN140" s="39"/>
      <c r="AO140" s="92">
        <f>IFERROR((DATEDIF(Données[[#This Row],[Arrêté LBU]],Données[[#This Row],[OS démarrage]],"d"))/30,0)</f>
        <v>1578.7333333333333</v>
      </c>
      <c r="AP140" s="48">
        <v>12</v>
      </c>
      <c r="AQ140" s="95">
        <f>DATEDIF(Données[[#This Row],[OS démarrage]],Données[[#This Row],[Date réception entreprise recalée]],"M")</f>
        <v>13</v>
      </c>
      <c r="AR140" s="104"/>
      <c r="AS140" s="97">
        <f>EDATE(Données[[#This Row],[OS démarrage]],Données[[#This Row],[Délai chantier initial]])</f>
        <v>47727</v>
      </c>
      <c r="AT14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AU140" s="156">
        <f>EDATE(Données[[#This Row],[Date réception entreprise recalée]],12)</f>
        <v>48122</v>
      </c>
      <c r="AV140" s="98">
        <f>(Données[[#This Row],[Date réception entreprise recalée]]-Données[[#This Row],[Date réception entreprise prévue initialement]])/30</f>
        <v>1</v>
      </c>
      <c r="AW140" s="54"/>
      <c r="AX140" s="52"/>
      <c r="AY140" s="52"/>
      <c r="AZ140" s="52"/>
      <c r="BA140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40" s="100" t="str">
        <f>IF(Données[[#This Row],[TYPE]]="Rehab","-",Données[[#This Row],[Date Livraison VEFA estimée avec retards constatés]]-Données[[#This Row],[Date livraison contractuelle y/c avenant]])</f>
        <v>-</v>
      </c>
      <c r="BC140" s="101" t="str">
        <f>IF(AND(Données[[#This Row],[TYPE]]&lt;&gt;"Rehab",Données[[#This Row],[Achèvement fondations]]&lt;&gt;""),EDATE(Données[[#This Row],[Achèvement fondations]],24),"")</f>
        <v/>
      </c>
      <c r="BD140" s="102">
        <f>IF(Données[[#This Row],[VEFA / PROPRE]]="vefa",EDATE(Données[[#This Row],[Date Livraison initiale VEFA]],1),EDATE(Données[[#This Row],[Date réception entreprise prévue initialement]],1))</f>
        <v>47757</v>
      </c>
      <c r="BE140" s="164">
        <f>IF(Données[[#This Row],[VEFA / PROPRE]]="VEFA",EDATE(Données[[#This Row],[Date Livraison VEFA estimée avec retards constatés]],1),EDATE(Données[[#This Row],[Date réception entreprise recalée]],1))</f>
        <v>47788</v>
      </c>
      <c r="BF140" s="71"/>
      <c r="BG140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40" s="94"/>
      <c r="BI140" s="94" t="str">
        <f>IF(Données[[#This Row],[TYPE]]="Rehab","",Données[[#This Row],[Loyer mensuel]]*Données[[#This Row],[Retard Inauguration (m)]])</f>
        <v/>
      </c>
    </row>
    <row r="141" spans="1:61" x14ac:dyDescent="0.3">
      <c r="A141" s="4" t="s">
        <v>98</v>
      </c>
      <c r="B141" s="3" t="s">
        <v>40</v>
      </c>
      <c r="C141" s="91">
        <f>Données[[#This Row],[LLS]]+Données[[#This Row],[LLTS]]+Données[[#This Row],[PLS]]+Données[[#This Row],[REHAB]]</f>
        <v>19</v>
      </c>
      <c r="D141" s="91">
        <f>Données[[#This Row],[LLS]]+Données[[#This Row],[LLTS]]+Données[[#This Row],[PLS]]</f>
        <v>0</v>
      </c>
      <c r="E141" s="4"/>
      <c r="F141" s="4"/>
      <c r="G141" s="4"/>
      <c r="H141" s="4">
        <v>19</v>
      </c>
      <c r="I141" s="126"/>
      <c r="J141" s="8"/>
      <c r="K141" s="92" t="str">
        <f>IF(Données[[#This Row],[TYPE]]="Rehab","",Données[[#This Row],[SHAB y/c V]]/Données[[#This Row],[N]])</f>
        <v/>
      </c>
      <c r="L141" s="92" t="str">
        <f>IF(Données[[#This Row],[TYPE]]="Rehab","",Données[[#This Row],[SF priorisée]]/Données[[#This Row],[N]])</f>
        <v/>
      </c>
      <c r="M141" s="93" t="str">
        <f>IFERROR(Données[[#This Row],[SHAB y/c V]]/Données[[#This Row],[SF priorisée]],"-")</f>
        <v>-</v>
      </c>
      <c r="N141" s="92"/>
      <c r="O141" s="12"/>
      <c r="P141" s="11"/>
      <c r="Q141" s="122"/>
      <c r="R141" s="94" t="str">
        <f>IFERROR(Données[[#This Row],[Prix Achat TTC]]/Données[[#This Row],[SHAB y/c V]],"-")</f>
        <v>-</v>
      </c>
      <c r="S141" s="94" t="str">
        <f>IFERROR(Données[[#This Row],[Prix Achat TTC]]/Données[[#This Row],[SF priorisée]],"-")</f>
        <v>-</v>
      </c>
      <c r="T141" s="94">
        <f>IFERROR(Données[[#This Row],[Prix Achat TTC]]/Données[[#This Row],[N]],"-")</f>
        <v>0</v>
      </c>
      <c r="U141" s="18"/>
      <c r="V141" s="18"/>
      <c r="W141" s="18"/>
      <c r="X141" s="94">
        <f>IFERROR((DATEDIF(Données[[#This Row],[Demande LBU]],Données[[#This Row],[Arrêté LBU]],"d"))/30,0)</f>
        <v>0</v>
      </c>
      <c r="Y141" s="22"/>
      <c r="Z141" s="22"/>
      <c r="AA141" s="88">
        <f>IFERROR((DATEDIF(Données[[#This Row],[Dde édition prêt]],Données[[#This Row],[Contrat de prêt]],"d"))/30,"-")</f>
        <v>0</v>
      </c>
      <c r="AB141" s="22">
        <f>EOMONTH(Données[[#This Row],[Contrat de prêt]],0)+1</f>
        <v>32</v>
      </c>
      <c r="AC141" s="22"/>
      <c r="AD141" s="22"/>
      <c r="AE141" s="85"/>
      <c r="AF141" s="22">
        <f>EDATE(Données[[#This Row],[Début préfinancement (1e jour du mois suivant la prise d''effet du contrat)]],Données[[#This Row],[Durée de préfinancement]]+12)</f>
        <v>366</v>
      </c>
      <c r="AG141" s="28"/>
      <c r="AH141" s="95" t="str">
        <f>IF(Données[[#This Row],[TYPE]]="Rehab","",IF(Données[[#This Row],[Montant des loyers perçus avant 1e échéance]]&lt;Données[[#This Row],[Montant échéance annuelle]],"oui","non"))</f>
        <v/>
      </c>
      <c r="AI141" s="96" t="str">
        <f>IF(Données[[#This Row],[TYPE]]="Rehab","",(Données[[#This Row],[1e échéance de prêt (24 mois préfi + 12 mois différé = 36 mois)]]-Données[[#This Row],[Date inauguration recalée]])/30)</f>
        <v/>
      </c>
      <c r="AJ141" s="94" t="str">
        <f>IF(Données[[#This Row],[TYPE]]="Rehab","",(Données[[#This Row],[Mois de loyers avant 1e échéance]]*Données[[#This Row],[Loyer mensuel]]))</f>
        <v/>
      </c>
      <c r="AK141" s="62" t="str">
        <f>IF(Données[[#This Row],[TYPE]]="Rehab","",Données[[#This Row],[Montant des loyers perçus avant 1e échéance]]-Données[[#This Row],[Montant échéance annuelle]])</f>
        <v/>
      </c>
      <c r="AL141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41" s="33">
        <v>47445</v>
      </c>
      <c r="AN141" s="39"/>
      <c r="AO141" s="92">
        <f>IFERROR((DATEDIF(Données[[#This Row],[Arrêté LBU]],Données[[#This Row],[OS démarrage]],"d"))/30,0)</f>
        <v>1581.5</v>
      </c>
      <c r="AP141" s="48">
        <v>12</v>
      </c>
      <c r="AQ141" s="95">
        <f>DATEDIF(Données[[#This Row],[OS démarrage]],Données[[#This Row],[Date réception entreprise recalée]],"M")</f>
        <v>13</v>
      </c>
      <c r="AR141" s="104"/>
      <c r="AS141" s="97">
        <f>EDATE(Données[[#This Row],[OS démarrage]],Données[[#This Row],[Délai chantier initial]])</f>
        <v>47810</v>
      </c>
      <c r="AT14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AU141" s="156">
        <f>EDATE(Données[[#This Row],[Date réception entreprise recalée]],12)</f>
        <v>48205</v>
      </c>
      <c r="AV141" s="98">
        <f>(Données[[#This Row],[Date réception entreprise recalée]]-Données[[#This Row],[Date réception entreprise prévue initialement]])/30</f>
        <v>1</v>
      </c>
      <c r="AW141" s="54"/>
      <c r="AX141" s="52"/>
      <c r="AY141" s="52"/>
      <c r="AZ141" s="52"/>
      <c r="BA141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41" s="100" t="str">
        <f>IF(Données[[#This Row],[TYPE]]="Rehab","-",Données[[#This Row],[Date Livraison VEFA estimée avec retards constatés]]-Données[[#This Row],[Date livraison contractuelle y/c avenant]])</f>
        <v>-</v>
      </c>
      <c r="BC141" s="101" t="str">
        <f>IF(AND(Données[[#This Row],[TYPE]]&lt;&gt;"Rehab",Données[[#This Row],[Achèvement fondations]]&lt;&gt;""),EDATE(Données[[#This Row],[Achèvement fondations]],24),"")</f>
        <v/>
      </c>
      <c r="BD141" s="102">
        <f>IF(Données[[#This Row],[VEFA / PROPRE]]="vefa",EDATE(Données[[#This Row],[Date Livraison initiale VEFA]],1),EDATE(Données[[#This Row],[Date réception entreprise prévue initialement]],1))</f>
        <v>47840</v>
      </c>
      <c r="BE141" s="164">
        <f>IF(Données[[#This Row],[VEFA / PROPRE]]="VEFA",EDATE(Données[[#This Row],[Date Livraison VEFA estimée avec retards constatés]],1),EDATE(Données[[#This Row],[Date réception entreprise recalée]],1))</f>
        <v>47871</v>
      </c>
      <c r="BF141" s="71"/>
      <c r="BG141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41" s="94"/>
      <c r="BI141" s="94" t="str">
        <f>IF(Données[[#This Row],[TYPE]]="Rehab","",Données[[#This Row],[Loyer mensuel]]*Données[[#This Row],[Retard Inauguration (m)]])</f>
        <v/>
      </c>
    </row>
    <row r="142" spans="1:61" x14ac:dyDescent="0.3">
      <c r="A142" s="195" t="s">
        <v>96</v>
      </c>
      <c r="B142" s="3" t="s">
        <v>40</v>
      </c>
      <c r="C142" s="91">
        <f>Données[[#This Row],[LLS]]+Données[[#This Row],[LLTS]]+Données[[#This Row],[PLS]]+Données[[#This Row],[REHAB]]</f>
        <v>20</v>
      </c>
      <c r="D142" s="91">
        <f>Données[[#This Row],[LLS]]+Données[[#This Row],[LLTS]]+Données[[#This Row],[PLS]]</f>
        <v>0</v>
      </c>
      <c r="E142" s="4"/>
      <c r="F142" s="4"/>
      <c r="G142" s="4"/>
      <c r="H142" s="4">
        <v>20</v>
      </c>
      <c r="I142" s="126"/>
      <c r="J142" s="8"/>
      <c r="K142" s="92" t="str">
        <f>IF(Données[[#This Row],[TYPE]]="Rehab","",Données[[#This Row],[SHAB y/c V]]/Données[[#This Row],[N]])</f>
        <v/>
      </c>
      <c r="L142" s="92" t="str">
        <f>IF(Données[[#This Row],[TYPE]]="Rehab","",Données[[#This Row],[SF priorisée]]/Données[[#This Row],[N]])</f>
        <v/>
      </c>
      <c r="M142" s="93" t="str">
        <f>IFERROR(Données[[#This Row],[SHAB y/c V]]/Données[[#This Row],[SF priorisée]],"-")</f>
        <v>-</v>
      </c>
      <c r="N142" s="92"/>
      <c r="O142" s="12"/>
      <c r="P142" s="11"/>
      <c r="Q142" s="122"/>
      <c r="R142" s="94" t="str">
        <f>IFERROR(Données[[#This Row],[Prix Achat TTC]]/Données[[#This Row],[SHAB y/c V]],"-")</f>
        <v>-</v>
      </c>
      <c r="S142" s="94" t="str">
        <f>IFERROR(Données[[#This Row],[Prix Achat TTC]]/Données[[#This Row],[SF priorisée]],"-")</f>
        <v>-</v>
      </c>
      <c r="T142" s="94">
        <f>IFERROR(Données[[#This Row],[Prix Achat TTC]]/Données[[#This Row],[N]],"-")</f>
        <v>0</v>
      </c>
      <c r="U142" s="18"/>
      <c r="V142" s="18"/>
      <c r="W142" s="18"/>
      <c r="X142" s="94">
        <f>IFERROR((DATEDIF(Données[[#This Row],[Demande LBU]],Données[[#This Row],[Arrêté LBU]],"d"))/30,0)</f>
        <v>0</v>
      </c>
      <c r="Y142" s="22"/>
      <c r="Z142" s="22"/>
      <c r="AA142" s="88">
        <f>IFERROR((DATEDIF(Données[[#This Row],[Dde édition prêt]],Données[[#This Row],[Contrat de prêt]],"d"))/30,"-")</f>
        <v>0</v>
      </c>
      <c r="AB142" s="22">
        <f>EOMONTH(Données[[#This Row],[Contrat de prêt]],0)+1</f>
        <v>32</v>
      </c>
      <c r="AC142" s="22"/>
      <c r="AD142" s="22"/>
      <c r="AE142" s="85"/>
      <c r="AF142" s="22">
        <f>EDATE(Données[[#This Row],[Début préfinancement (1e jour du mois suivant la prise d''effet du contrat)]],Données[[#This Row],[Durée de préfinancement]]+12)</f>
        <v>366</v>
      </c>
      <c r="AG142" s="28"/>
      <c r="AH142" s="95" t="str">
        <f>IF(Données[[#This Row],[TYPE]]="Rehab","",IF(Données[[#This Row],[Montant des loyers perçus avant 1e échéance]]&lt;Données[[#This Row],[Montant échéance annuelle]],"oui","non"))</f>
        <v/>
      </c>
      <c r="AI142" s="96" t="str">
        <f>IF(Données[[#This Row],[TYPE]]="Rehab","",(Données[[#This Row],[1e échéance de prêt (24 mois préfi + 12 mois différé = 36 mois)]]-Données[[#This Row],[Date inauguration recalée]])/30)</f>
        <v/>
      </c>
      <c r="AJ142" s="94" t="str">
        <f>IF(Données[[#This Row],[TYPE]]="Rehab","",(Données[[#This Row],[Mois de loyers avant 1e échéance]]*Données[[#This Row],[Loyer mensuel]]))</f>
        <v/>
      </c>
      <c r="AK142" s="62" t="str">
        <f>IF(Données[[#This Row],[TYPE]]="Rehab","",Données[[#This Row],[Montant des loyers perçus avant 1e échéance]]-Données[[#This Row],[Montant échéance annuelle]])</f>
        <v/>
      </c>
      <c r="AL142" s="89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M142" s="33">
        <v>47445</v>
      </c>
      <c r="AN142" s="39"/>
      <c r="AO142" s="92">
        <f>IFERROR((DATEDIF(Données[[#This Row],[Arrêté LBU]],Données[[#This Row],[OS démarrage]],"d"))/30,0)</f>
        <v>1581.5</v>
      </c>
      <c r="AP142" s="48">
        <v>12</v>
      </c>
      <c r="AQ142" s="95">
        <f>DATEDIF(Données[[#This Row],[OS démarrage]],Données[[#This Row],[Date réception entreprise recalée]],"M")</f>
        <v>13</v>
      </c>
      <c r="AR142" s="104"/>
      <c r="AS142" s="97">
        <f>EDATE(Données[[#This Row],[OS démarrage]],Données[[#This Row],[Délai chantier initial]])</f>
        <v>47810</v>
      </c>
      <c r="AT14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AU142" s="156">
        <f>EDATE(Données[[#This Row],[Date réception entreprise recalée]],12)</f>
        <v>48205</v>
      </c>
      <c r="AV142" s="98">
        <f>(Données[[#This Row],[Date réception entreprise recalée]]-Données[[#This Row],[Date réception entreprise prévue initialement]])/30</f>
        <v>1</v>
      </c>
      <c r="AW142" s="54"/>
      <c r="AX142" s="52"/>
      <c r="AY142" s="52"/>
      <c r="AZ142" s="52"/>
      <c r="BA142" s="99" t="str">
        <f>IF(Données[[#This Row],[TYPE]]="Rehab","-",IFERROR((Données[[#This Row],[Date Livraison VEFA estimée avec retards constatés]]-Données[[#This Row],[Date livraison contractuelle y/c avenant]])/30,"-"))</f>
        <v>-</v>
      </c>
      <c r="BB142" s="100" t="str">
        <f>IF(Données[[#This Row],[TYPE]]="Rehab","-",Données[[#This Row],[Date Livraison VEFA estimée avec retards constatés]]-Données[[#This Row],[Date livraison contractuelle y/c avenant]])</f>
        <v>-</v>
      </c>
      <c r="BC142" s="101" t="str">
        <f>IF(AND(Données[[#This Row],[TYPE]]&lt;&gt;"Rehab",Données[[#This Row],[Achèvement fondations]]&lt;&gt;""),EDATE(Données[[#This Row],[Achèvement fondations]],24),"")</f>
        <v/>
      </c>
      <c r="BD142" s="102">
        <f>IF(Données[[#This Row],[VEFA / PROPRE]]="vefa",EDATE(Données[[#This Row],[Date Livraison initiale VEFA]],1),EDATE(Données[[#This Row],[Date réception entreprise prévue initialement]],1))</f>
        <v>47840</v>
      </c>
      <c r="BE142" s="164">
        <f>IF(Données[[#This Row],[VEFA / PROPRE]]="VEFA",EDATE(Données[[#This Row],[Date Livraison VEFA estimée avec retards constatés]],1),EDATE(Données[[#This Row],[Date réception entreprise recalée]],1))</f>
        <v>47871</v>
      </c>
      <c r="BF142" s="71"/>
      <c r="BG142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42" s="94"/>
      <c r="BI142" s="94" t="str">
        <f>IF(Données[[#This Row],[TYPE]]="Rehab","",Données[[#This Row],[Loyer mensuel]]*Données[[#This Row],[Retard Inauguration (m)]])</f>
        <v/>
      </c>
    </row>
    <row r="143" spans="1:61" x14ac:dyDescent="0.3">
      <c r="A143" s="61" t="s">
        <v>94</v>
      </c>
      <c r="B143" s="3" t="s">
        <v>24</v>
      </c>
      <c r="C143" s="91">
        <f>Données[[#This Row],[LLS]]+Données[[#This Row],[LLTS]]+Données[[#This Row],[PLS]]+Données[[#This Row],[REHAB]]</f>
        <v>2</v>
      </c>
      <c r="D143" s="91">
        <f>Données[[#This Row],[LLS]]+Données[[#This Row],[LLTS]]+Données[[#This Row],[PLS]]</f>
        <v>2</v>
      </c>
      <c r="E143" s="4"/>
      <c r="F143" s="4">
        <v>2</v>
      </c>
      <c r="G143" s="4"/>
      <c r="H143" s="4"/>
      <c r="I143" s="127">
        <v>109.88</v>
      </c>
      <c r="J143" s="7">
        <v>109.88</v>
      </c>
      <c r="K143" s="92">
        <f>IF(Données[[#This Row],[TYPE]]="Rehab","",Données[[#This Row],[SHAB y/c V]]/Données[[#This Row],[N]])</f>
        <v>54.94</v>
      </c>
      <c r="L143" s="92">
        <f>IF(Données[[#This Row],[TYPE]]="Rehab","",Données[[#This Row],[SF priorisée]]/Données[[#This Row],[N]])</f>
        <v>54.94</v>
      </c>
      <c r="M143" s="93">
        <f>IFERROR(Données[[#This Row],[SHAB y/c V]]/Données[[#This Row],[SF priorisée]],"-")</f>
        <v>1</v>
      </c>
      <c r="N143" s="92"/>
      <c r="O143" s="11" t="s">
        <v>41</v>
      </c>
      <c r="P143" s="11" t="s">
        <v>43</v>
      </c>
      <c r="Q143" s="133"/>
      <c r="R143" s="94">
        <f>IFERROR(Données[[#This Row],[Prix Achat TTC]]/Données[[#This Row],[SHAB y/c V]],"-")</f>
        <v>0</v>
      </c>
      <c r="S143" s="94">
        <f>IFERROR(Données[[#This Row],[Prix Achat TTC]]/Données[[#This Row],[SF priorisée]],"-")</f>
        <v>0</v>
      </c>
      <c r="T143" s="94">
        <f>IFERROR(Données[[#This Row],[Prix Achat TTC]]/Données[[#This Row],[N]],"-")</f>
        <v>0</v>
      </c>
      <c r="U143" s="18"/>
      <c r="V143" s="18"/>
      <c r="W143" s="18"/>
      <c r="X143" s="94">
        <f>IFERROR((DATEDIF(Données[[#This Row],[Demande LBU]],Données[[#This Row],[Arrêté LBU]],"d"))/30,0)</f>
        <v>0</v>
      </c>
      <c r="Y143" s="22"/>
      <c r="Z143" s="22"/>
      <c r="AA143" s="88">
        <f>IFERROR((DATEDIF(Données[[#This Row],[Dde édition prêt]],Données[[#This Row],[Contrat de prêt]],"d"))/30,"-")</f>
        <v>0</v>
      </c>
      <c r="AB143" s="22">
        <f>EOMONTH(Données[[#This Row],[Contrat de prêt]],0)+1</f>
        <v>32</v>
      </c>
      <c r="AC143" s="22"/>
      <c r="AD143" s="22"/>
      <c r="AE143" s="85"/>
      <c r="AF143" s="22">
        <f>EDATE(Données[[#This Row],[Début préfinancement (1e jour du mois suivant la prise d''effet du contrat)]],Données[[#This Row],[Durée de préfinancement]]+12)</f>
        <v>366</v>
      </c>
      <c r="AG143" s="28"/>
      <c r="AH143" s="95" t="str">
        <f>IF(Données[[#This Row],[TYPE]]="Rehab","",IF(Données[[#This Row],[Montant des loyers perçus avant 1e échéance]]&lt;Données[[#This Row],[Montant échéance annuelle]],"oui","non"))</f>
        <v>non</v>
      </c>
      <c r="AI143" s="96">
        <f>IF(Données[[#This Row],[TYPE]]="Rehab","",(Données[[#This Row],[1e échéance de prêt (24 mois préfi + 12 mois différé = 36 mois)]]-Données[[#This Row],[Date inauguration recalée]])/30)</f>
        <v>-1500.5666666666666</v>
      </c>
      <c r="AJ143" s="94">
        <f>IF(Données[[#This Row],[TYPE]]="Rehab","",(Données[[#This Row],[Mois de loyers avant 1e échéance]]*Données[[#This Row],[Loyer mensuel]]))</f>
        <v>0</v>
      </c>
      <c r="AK143" s="62">
        <f>IF(Données[[#This Row],[TYPE]]="Rehab","",Données[[#This Row],[Montant des loyers perçus avant 1e échéance]]-Données[[#This Row],[Montant échéance annuelle]])</f>
        <v>0</v>
      </c>
      <c r="AL14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3" s="34">
        <v>45231</v>
      </c>
      <c r="AN143" s="39"/>
      <c r="AO143" s="92">
        <f>IFERROR((DATEDIF(Données[[#This Row],[Arrêté LBU]],Données[[#This Row],[OS démarrage]],"d"))/30,0)</f>
        <v>1507.7</v>
      </c>
      <c r="AP143" s="46">
        <v>3</v>
      </c>
      <c r="AQ143" s="95">
        <f>DATEDIF(Données[[#This Row],[OS démarrage]],Données[[#This Row],[Date réception entreprise recalée]],"M")</f>
        <v>4</v>
      </c>
      <c r="AR143" s="104"/>
      <c r="AS143" s="97">
        <f>EDATE(Données[[#This Row],[OS démarrage]],Données[[#This Row],[Délai chantier initial]])</f>
        <v>45323</v>
      </c>
      <c r="AT143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AU143" s="156">
        <f>EDATE(Données[[#This Row],[Date réception entreprise recalée]],12)</f>
        <v>45717</v>
      </c>
      <c r="AV143" s="98">
        <f>(Données[[#This Row],[Date réception entreprise recalée]]-Données[[#This Row],[Date réception entreprise prévue initialement]])/30</f>
        <v>0.96666666666666667</v>
      </c>
      <c r="AW143" s="54"/>
      <c r="AX143" s="52"/>
      <c r="AY143" s="52"/>
      <c r="AZ143" s="52"/>
      <c r="BA143" s="99">
        <f>IF(Données[[#This Row],[TYPE]]="Rehab","-",IFERROR((Données[[#This Row],[Date Livraison VEFA estimée avec retards constatés]]-Données[[#This Row],[Date livraison contractuelle y/c avenant]])/30,"-"))</f>
        <v>0</v>
      </c>
      <c r="BB143" s="100">
        <f>IF(Données[[#This Row],[TYPE]]="Rehab","-",Données[[#This Row],[Date Livraison VEFA estimée avec retards constatés]]-Données[[#This Row],[Date livraison contractuelle y/c avenant]])</f>
        <v>0</v>
      </c>
      <c r="BC143" s="101" t="str">
        <f>IF(AND(Données[[#This Row],[TYPE]]&lt;&gt;"Rehab",Données[[#This Row],[Achèvement fondations]]&lt;&gt;""),EDATE(Données[[#This Row],[Achèvement fondations]],24),"")</f>
        <v/>
      </c>
      <c r="BD143" s="102">
        <f>IF(Données[[#This Row],[VEFA / PROPRE]]="vefa",EDATE(Données[[#This Row],[Date Livraison initiale VEFA]],1),EDATE(Données[[#This Row],[Date réception entreprise prévue initialement]],1))</f>
        <v>45352</v>
      </c>
      <c r="BE143" s="164">
        <f>IF(Données[[#This Row],[VEFA / PROPRE]]="VEFA",EDATE(Données[[#This Row],[Date Livraison VEFA estimée avec retards constatés]],1),EDATE(Données[[#This Row],[Date réception entreprise recalée]],1))</f>
        <v>45383</v>
      </c>
      <c r="BF143" s="71"/>
      <c r="BG143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43" s="94"/>
      <c r="BI143" s="94">
        <f>IF(Données[[#This Row],[TYPE]]="Rehab","",Données[[#This Row],[Loyer mensuel]]*Données[[#This Row],[Retard Inauguration (m)]])</f>
        <v>0</v>
      </c>
    </row>
    <row r="144" spans="1:61" x14ac:dyDescent="0.3">
      <c r="A144" s="4" t="s">
        <v>95</v>
      </c>
      <c r="B144" s="3" t="s">
        <v>24</v>
      </c>
      <c r="C144" s="91">
        <f>Données[[#This Row],[LLS]]+Données[[#This Row],[LLTS]]+Données[[#This Row],[PLS]]+Données[[#This Row],[REHAB]]</f>
        <v>2</v>
      </c>
      <c r="D144" s="91">
        <f>Données[[#This Row],[LLS]]+Données[[#This Row],[LLTS]]+Données[[#This Row],[PLS]]</f>
        <v>2</v>
      </c>
      <c r="E144" s="4"/>
      <c r="F144" s="4">
        <v>2</v>
      </c>
      <c r="G144" s="4"/>
      <c r="H144" s="4"/>
      <c r="I144" s="127">
        <v>133.6</v>
      </c>
      <c r="J144" s="7">
        <v>133.6</v>
      </c>
      <c r="K144" s="92">
        <f>IF(Données[[#This Row],[TYPE]]="Rehab","",Données[[#This Row],[SHAB y/c V]]/Données[[#This Row],[N]])</f>
        <v>66.8</v>
      </c>
      <c r="L144" s="92">
        <f>IF(Données[[#This Row],[TYPE]]="Rehab","",Données[[#This Row],[SF priorisée]]/Données[[#This Row],[N]])</f>
        <v>66.8</v>
      </c>
      <c r="M144" s="93">
        <f>IFERROR(Données[[#This Row],[SHAB y/c V]]/Données[[#This Row],[SF priorisée]],"-")</f>
        <v>1</v>
      </c>
      <c r="N144" s="92"/>
      <c r="O144" s="11" t="s">
        <v>41</v>
      </c>
      <c r="P144" s="11" t="s">
        <v>43</v>
      </c>
      <c r="Q144" s="133"/>
      <c r="R144" s="94">
        <f>IFERROR(Données[[#This Row],[Prix Achat TTC]]/Données[[#This Row],[SHAB y/c V]],"-")</f>
        <v>0</v>
      </c>
      <c r="S144" s="94">
        <f>IFERROR(Données[[#This Row],[Prix Achat TTC]]/Données[[#This Row],[SF priorisée]],"-")</f>
        <v>0</v>
      </c>
      <c r="T144" s="94">
        <f>IFERROR(Données[[#This Row],[Prix Achat TTC]]/Données[[#This Row],[N]],"-")</f>
        <v>0</v>
      </c>
      <c r="U144" s="18"/>
      <c r="V144" s="18"/>
      <c r="W144" s="18"/>
      <c r="X144" s="94">
        <f>IFERROR((DATEDIF(Données[[#This Row],[Demande LBU]],Données[[#This Row],[Arrêté LBU]],"d"))/30,0)</f>
        <v>0</v>
      </c>
      <c r="Y144" s="22"/>
      <c r="Z144" s="22"/>
      <c r="AA144" s="88">
        <f>IFERROR((DATEDIF(Données[[#This Row],[Dde édition prêt]],Données[[#This Row],[Contrat de prêt]],"d"))/30,"-")</f>
        <v>0</v>
      </c>
      <c r="AB144" s="22">
        <f>EOMONTH(Données[[#This Row],[Contrat de prêt]],0)+1</f>
        <v>32</v>
      </c>
      <c r="AC144" s="22"/>
      <c r="AD144" s="22"/>
      <c r="AE144" s="85"/>
      <c r="AF144" s="22">
        <f>EDATE(Données[[#This Row],[Début préfinancement (1e jour du mois suivant la prise d''effet du contrat)]],Données[[#This Row],[Durée de préfinancement]]+12)</f>
        <v>366</v>
      </c>
      <c r="AG144" s="28"/>
      <c r="AH144" s="95" t="str">
        <f>IF(Données[[#This Row],[TYPE]]="Rehab","",IF(Données[[#This Row],[Montant des loyers perçus avant 1e échéance]]&lt;Données[[#This Row],[Montant échéance annuelle]],"oui","non"))</f>
        <v>non</v>
      </c>
      <c r="AI144" s="96">
        <f>IF(Données[[#This Row],[TYPE]]="Rehab","",(Données[[#This Row],[1e échéance de prêt (24 mois préfi + 12 mois différé = 36 mois)]]-Données[[#This Row],[Date inauguration recalée]])/30)</f>
        <v>-1500.5666666666666</v>
      </c>
      <c r="AJ144" s="94">
        <f>IF(Données[[#This Row],[TYPE]]="Rehab","",(Données[[#This Row],[Mois de loyers avant 1e échéance]]*Données[[#This Row],[Loyer mensuel]]))</f>
        <v>0</v>
      </c>
      <c r="AK144" s="62">
        <f>IF(Données[[#This Row],[TYPE]]="Rehab","",Données[[#This Row],[Montant des loyers perçus avant 1e échéance]]-Données[[#This Row],[Montant échéance annuelle]])</f>
        <v>0</v>
      </c>
      <c r="AL14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4" s="34">
        <v>45231</v>
      </c>
      <c r="AN144" s="39"/>
      <c r="AO144" s="92">
        <f>IFERROR((DATEDIF(Données[[#This Row],[Arrêté LBU]],Données[[#This Row],[OS démarrage]],"d"))/30,0)</f>
        <v>1507.7</v>
      </c>
      <c r="AP144" s="46">
        <v>3</v>
      </c>
      <c r="AQ144" s="95">
        <f>DATEDIF(Données[[#This Row],[OS démarrage]],Données[[#This Row],[Date réception entreprise recalée]],"M")</f>
        <v>4</v>
      </c>
      <c r="AR144" s="104"/>
      <c r="AS144" s="97">
        <f>EDATE(Données[[#This Row],[OS démarrage]],Données[[#This Row],[Délai chantier initial]])</f>
        <v>45323</v>
      </c>
      <c r="AT144" s="50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AU144" s="156">
        <f>EDATE(Données[[#This Row],[Date réception entreprise recalée]],12)</f>
        <v>45717</v>
      </c>
      <c r="AV144" s="98">
        <f>(Données[[#This Row],[Date réception entreprise recalée]]-Données[[#This Row],[Date réception entreprise prévue initialement]])/30</f>
        <v>0.96666666666666667</v>
      </c>
      <c r="AW144" s="54"/>
      <c r="AX144" s="52"/>
      <c r="AY144" s="52"/>
      <c r="AZ144" s="52"/>
      <c r="BA144" s="99">
        <f>IF(Données[[#This Row],[TYPE]]="Rehab","-",IFERROR((Données[[#This Row],[Date Livraison VEFA estimée avec retards constatés]]-Données[[#This Row],[Date livraison contractuelle y/c avenant]])/30,"-"))</f>
        <v>0</v>
      </c>
      <c r="BB144" s="100">
        <f>IF(Données[[#This Row],[TYPE]]="Rehab","-",Données[[#This Row],[Date Livraison VEFA estimée avec retards constatés]]-Données[[#This Row],[Date livraison contractuelle y/c avenant]])</f>
        <v>0</v>
      </c>
      <c r="BC144" s="101" t="str">
        <f>IF(AND(Données[[#This Row],[TYPE]]&lt;&gt;"Rehab",Données[[#This Row],[Achèvement fondations]]&lt;&gt;""),EDATE(Données[[#This Row],[Achèvement fondations]],24),"")</f>
        <v/>
      </c>
      <c r="BD144" s="102">
        <f>IF(Données[[#This Row],[VEFA / PROPRE]]="vefa",EDATE(Données[[#This Row],[Date Livraison initiale VEFA]],1),EDATE(Données[[#This Row],[Date réception entreprise prévue initialement]],1))</f>
        <v>45352</v>
      </c>
      <c r="BE144" s="164">
        <f>IF(Données[[#This Row],[VEFA / PROPRE]]="VEFA",EDATE(Données[[#This Row],[Date Livraison VEFA estimée avec retards constatés]],1),EDATE(Données[[#This Row],[Date réception entreprise recalée]],1))</f>
        <v>45383</v>
      </c>
      <c r="BF144" s="71"/>
      <c r="BG144" s="103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H144" s="94"/>
      <c r="BI144" s="94">
        <f>IF(Données[[#This Row],[TYPE]]="Rehab","",Données[[#This Row],[Loyer mensuel]]*Données[[#This Row],[Retard Inauguration (m)]])</f>
        <v>0</v>
      </c>
    </row>
    <row r="145" spans="1:61" x14ac:dyDescent="0.3">
      <c r="A145" s="4" t="s">
        <v>97</v>
      </c>
      <c r="B145" s="3" t="s">
        <v>24</v>
      </c>
      <c r="C145" s="91">
        <f>Données[[#This Row],[LLS]]+Données[[#This Row],[LLTS]]+Données[[#This Row],[PLS]]+Données[[#This Row],[REHAB]]</f>
        <v>44</v>
      </c>
      <c r="D145" s="91">
        <f>Données[[#This Row],[LLS]]+Données[[#This Row],[LLTS]]+Données[[#This Row],[PLS]]</f>
        <v>44</v>
      </c>
      <c r="E145" s="4"/>
      <c r="F145" s="4">
        <v>44</v>
      </c>
      <c r="G145" s="4"/>
      <c r="H145" s="4"/>
      <c r="I145" s="9">
        <v>2273.35</v>
      </c>
      <c r="J145" s="7">
        <v>2541.2600000000002</v>
      </c>
      <c r="K145" s="92">
        <f>IF(Données[[#This Row],[TYPE]]="Rehab","",Données[[#This Row],[SHAB y/c V]]/Données[[#This Row],[N]])</f>
        <v>51.667045454545452</v>
      </c>
      <c r="L145" s="92">
        <f>IF(Données[[#This Row],[TYPE]]="Rehab","",Données[[#This Row],[SF priorisée]]/Données[[#This Row],[N]])</f>
        <v>57.755909090909093</v>
      </c>
      <c r="M145" s="93">
        <f>IFERROR(Données[[#This Row],[SHAB y/c V]]/Données[[#This Row],[SF priorisée]],"-")</f>
        <v>0.89457591903229094</v>
      </c>
      <c r="N145" s="92"/>
      <c r="O145" s="11" t="s">
        <v>34</v>
      </c>
      <c r="P145" s="11" t="s">
        <v>43</v>
      </c>
      <c r="Q145" s="125">
        <v>5802725.875</v>
      </c>
      <c r="R145" s="94">
        <f>IFERROR(Données[[#This Row],[Prix Achat TTC]]/Données[[#This Row],[SHAB y/c V]],"-")</f>
        <v>2552.5</v>
      </c>
      <c r="S145" s="94">
        <f>IFERROR(Données[[#This Row],[Prix Achat TTC]]/Données[[#This Row],[SF priorisée]],"-")</f>
        <v>2283.4050333299228</v>
      </c>
      <c r="T145" s="94">
        <f>IFERROR(Données[[#This Row],[Prix Achat TTC]]/Données[[#This Row],[N]],"-")</f>
        <v>131880.13352272726</v>
      </c>
      <c r="U145" s="18"/>
      <c r="V145" s="18"/>
      <c r="W145" s="18"/>
      <c r="X145" s="94">
        <f>IFERROR((DATEDIF(Données[[#This Row],[Demande LBU]],Données[[#This Row],[Arrêté LBU]],"d"))/30,0)</f>
        <v>0</v>
      </c>
      <c r="Y145" s="22"/>
      <c r="Z145" s="22"/>
      <c r="AA145" s="88">
        <f>IFERROR((DATEDIF(Données[[#This Row],[Dde édition prêt]],Données[[#This Row],[Contrat de prêt]],"d"))/30,"-")</f>
        <v>0</v>
      </c>
      <c r="AB145" s="22">
        <f>EOMONTH(Données[[#This Row],[Contrat de prêt]],0)+1</f>
        <v>32</v>
      </c>
      <c r="AC145" s="22"/>
      <c r="AD145" s="22"/>
      <c r="AE145" s="85"/>
      <c r="AF145" s="22">
        <f>EDATE(Données[[#This Row],[Début préfinancement (1e jour du mois suivant la prise d''effet du contrat)]],Données[[#This Row],[Durée de préfinancement]]+12)</f>
        <v>366</v>
      </c>
      <c r="AG145" s="28"/>
      <c r="AH145" s="95" t="str">
        <f>IF(Données[[#This Row],[TYPE]]="Rehab","",IF(Données[[#This Row],[Montant des loyers perçus avant 1e échéance]]&lt;Données[[#This Row],[Montant échéance annuelle]],"oui","non"))</f>
        <v>non</v>
      </c>
      <c r="AI145" s="96">
        <f>IF(Données[[#This Row],[TYPE]]="Rehab","",(Données[[#This Row],[1e échéance de prêt (24 mois préfi + 12 mois différé = 36 mois)]]-Données[[#This Row],[Date inauguration recalée]])/30)</f>
        <v>-1537.5333333333333</v>
      </c>
      <c r="AJ145" s="94">
        <f>IF(Données[[#This Row],[TYPE]]="Rehab","",(Données[[#This Row],[Mois de loyers avant 1e échéance]]*Données[[#This Row],[Loyer mensuel]]))</f>
        <v>0</v>
      </c>
      <c r="AK145" s="62">
        <f>IF(Données[[#This Row],[TYPE]]="Rehab","",Données[[#This Row],[Montant des loyers perçus avant 1e échéance]]-Données[[#This Row],[Montant échéance annuelle]])</f>
        <v>0</v>
      </c>
      <c r="AL145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5" s="34">
        <v>45703</v>
      </c>
      <c r="AN145" s="39"/>
      <c r="AO145" s="92">
        <f>IFERROR((DATEDIF(Données[[#This Row],[Arrêté LBU]],Données[[#This Row],[OS démarrage]],"d"))/30,0)</f>
        <v>1523.4333333333334</v>
      </c>
      <c r="AP145" s="46">
        <v>24</v>
      </c>
      <c r="AQ145" s="95">
        <f>DATEDIF(Données[[#This Row],[OS démarrage]],Données[[#This Row],[Date réception entreprise recalée]],"M")</f>
        <v>25</v>
      </c>
      <c r="AR145" s="104"/>
      <c r="AS145" s="97">
        <f>EDATE(Données[[#This Row],[OS démarrage]],Données[[#This Row],[Délai chantier initial]])</f>
        <v>46433</v>
      </c>
      <c r="AT145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AU145" s="156">
        <f>EDATE(Données[[#This Row],[Date réception entreprise recalée]],12)</f>
        <v>46827</v>
      </c>
      <c r="AV145" s="98">
        <f>(Données[[#This Row],[Date réception entreprise recalée]]-Données[[#This Row],[Date réception entreprise prévue initialement]])/30</f>
        <v>0.93333333333333335</v>
      </c>
      <c r="AW145" s="54">
        <f>Données[[#This Row],[Date réception entreprise recalée]]</f>
        <v>46461</v>
      </c>
      <c r="AX145" s="52">
        <f>Données[[#This Row],[Date achèvement VEFA]]</f>
        <v>46461</v>
      </c>
      <c r="AY145" s="52">
        <f>Données[[#This Row],[Date achèvement VEFA]]</f>
        <v>46461</v>
      </c>
      <c r="AZ145" s="52">
        <f>Données[[#This Row],[Date achèvement VEFA]]</f>
        <v>46461</v>
      </c>
      <c r="BA145" s="99">
        <f>IF(Données[[#This Row],[TYPE]]="Rehab","-",IFERROR((Données[[#This Row],[Date Livraison VEFA estimée avec retards constatés]]-Données[[#This Row],[Date livraison contractuelle y/c avenant]])/30,"-"))</f>
        <v>0</v>
      </c>
      <c r="BB145" s="100">
        <f>IF(Données[[#This Row],[TYPE]]="Rehab","-",Données[[#This Row],[Date Livraison VEFA estimée avec retards constatés]]-Données[[#This Row],[Date livraison contractuelle y/c avenant]])</f>
        <v>0</v>
      </c>
      <c r="BC145" s="101" t="str">
        <f>IF(AND(Données[[#This Row],[TYPE]]&lt;&gt;"Rehab",Données[[#This Row],[Achèvement fondations]]&lt;&gt;""),EDATE(Données[[#This Row],[Achèvement fondations]],24),"")</f>
        <v/>
      </c>
      <c r="BD145" s="102">
        <f>IF(Données[[#This Row],[VEFA / PROPRE]]="vefa",EDATE(Données[[#This Row],[Date Livraison initiale VEFA]],1),EDATE(Données[[#This Row],[Date réception entreprise prévue initialement]],1))</f>
        <v>46492</v>
      </c>
      <c r="BE145" s="164">
        <f>IF(Données[[#This Row],[VEFA / PROPRE]]="VEFA",EDATE(Données[[#This Row],[Date Livraison VEFA estimée avec retards constatés]],1),EDATE(Données[[#This Row],[Date réception entreprise recalée]],1))</f>
        <v>46492</v>
      </c>
      <c r="BF145" s="69"/>
      <c r="BG145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45" s="94"/>
      <c r="BI145" s="94">
        <f>IF(Données[[#This Row],[TYPE]]="Rehab","",Données[[#This Row],[Loyer mensuel]]*Données[[#This Row],[Retard Inauguration (m)]])</f>
        <v>0</v>
      </c>
    </row>
    <row r="146" spans="1:61" x14ac:dyDescent="0.3">
      <c r="A146" s="4" t="s">
        <v>98</v>
      </c>
      <c r="B146" s="3" t="s">
        <v>25</v>
      </c>
      <c r="C146" s="91">
        <f>Données[[#This Row],[LLS]]+Données[[#This Row],[LLTS]]+Données[[#This Row],[PLS]]+Données[[#This Row],[REHAB]]</f>
        <v>35</v>
      </c>
      <c r="D146" s="91">
        <f>Données[[#This Row],[LLS]]+Données[[#This Row],[LLTS]]+Données[[#This Row],[PLS]]</f>
        <v>35</v>
      </c>
      <c r="E146" s="4"/>
      <c r="F146" s="4"/>
      <c r="G146" s="4">
        <v>35</v>
      </c>
      <c r="H146" s="4"/>
      <c r="I146" s="9">
        <v>2614.31</v>
      </c>
      <c r="J146" s="7">
        <v>3059.14</v>
      </c>
      <c r="K146" s="92">
        <f>IF(Données[[#This Row],[TYPE]]="Rehab","",Données[[#This Row],[SHAB y/c V]]/Données[[#This Row],[N]])</f>
        <v>74.694571428571422</v>
      </c>
      <c r="L146" s="92">
        <f>IF(Données[[#This Row],[TYPE]]="Rehab","",Données[[#This Row],[SF priorisée]]/Données[[#This Row],[N]])</f>
        <v>87.403999999999996</v>
      </c>
      <c r="M146" s="93">
        <f>IFERROR(Données[[#This Row],[SHAB y/c V]]/Données[[#This Row],[SF priorisée]],"-")</f>
        <v>0.85458985204992255</v>
      </c>
      <c r="N146" s="92"/>
      <c r="O146" s="11" t="s">
        <v>34</v>
      </c>
      <c r="P146" s="11" t="s">
        <v>43</v>
      </c>
      <c r="Q146" s="125">
        <v>6806486.8004999999</v>
      </c>
      <c r="R146" s="94">
        <f>IFERROR(Données[[#This Row],[Prix Achat TTC]]/Données[[#This Row],[SHAB y/c V]],"-")</f>
        <v>2603.5500000000002</v>
      </c>
      <c r="S146" s="94">
        <f>IFERROR(Données[[#This Row],[Prix Achat TTC]]/Données[[#This Row],[SF priorisée]],"-")</f>
        <v>2224.967409304576</v>
      </c>
      <c r="T146" s="94">
        <f>IFERROR(Données[[#This Row],[Prix Achat TTC]]/Données[[#This Row],[N]],"-")</f>
        <v>194471.05144285713</v>
      </c>
      <c r="U146" s="18"/>
      <c r="V146" s="18"/>
      <c r="W146" s="18"/>
      <c r="X146" s="94">
        <f>IFERROR((DATEDIF(Données[[#This Row],[Demande LBU]],Données[[#This Row],[Arrêté LBU]],"d"))/30,0)</f>
        <v>0</v>
      </c>
      <c r="Y146" s="22"/>
      <c r="Z146" s="22"/>
      <c r="AA146" s="88">
        <f>IFERROR((DATEDIF(Données[[#This Row],[Dde édition prêt]],Données[[#This Row],[Contrat de prêt]],"d"))/30,"-")</f>
        <v>0</v>
      </c>
      <c r="AB146" s="22">
        <f>EOMONTH(Données[[#This Row],[Contrat de prêt]],0)+1</f>
        <v>32</v>
      </c>
      <c r="AC146" s="22"/>
      <c r="AD146" s="22"/>
      <c r="AE146" s="85"/>
      <c r="AF146" s="22">
        <f>EDATE(Données[[#This Row],[Début préfinancement (1e jour du mois suivant la prise d''effet du contrat)]],Données[[#This Row],[Durée de préfinancement]]+12)</f>
        <v>366</v>
      </c>
      <c r="AG146" s="28"/>
      <c r="AH146" s="95" t="str">
        <f>IF(Données[[#This Row],[TYPE]]="Rehab","",IF(Données[[#This Row],[Montant des loyers perçus avant 1e échéance]]&lt;Données[[#This Row],[Montant échéance annuelle]],"oui","non"))</f>
        <v>non</v>
      </c>
      <c r="AI146" s="96">
        <f>IF(Données[[#This Row],[TYPE]]="Rehab","",(Données[[#This Row],[1e échéance de prêt (24 mois préfi + 12 mois différé = 36 mois)]]-Données[[#This Row],[Date inauguration recalée]])/30)</f>
        <v>-1537.5333333333333</v>
      </c>
      <c r="AJ146" s="94">
        <f>IF(Données[[#This Row],[TYPE]]="Rehab","",(Données[[#This Row],[Mois de loyers avant 1e échéance]]*Données[[#This Row],[Loyer mensuel]]))</f>
        <v>0</v>
      </c>
      <c r="AK146" s="62">
        <f>IF(Données[[#This Row],[TYPE]]="Rehab","",Données[[#This Row],[Montant des loyers perçus avant 1e échéance]]-Données[[#This Row],[Montant échéance annuelle]])</f>
        <v>0</v>
      </c>
      <c r="AL146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6" s="34">
        <v>45703</v>
      </c>
      <c r="AN146" s="39"/>
      <c r="AO146" s="92">
        <f>IFERROR((DATEDIF(Données[[#This Row],[Arrêté LBU]],Données[[#This Row],[OS démarrage]],"d"))/30,0)</f>
        <v>1523.4333333333334</v>
      </c>
      <c r="AP146" s="46">
        <v>24</v>
      </c>
      <c r="AQ146" s="95">
        <f>DATEDIF(Données[[#This Row],[OS démarrage]],Données[[#This Row],[Date réception entreprise recalée]],"M")</f>
        <v>25</v>
      </c>
      <c r="AR146" s="104"/>
      <c r="AS146" s="97">
        <f>EDATE(Données[[#This Row],[OS démarrage]],Données[[#This Row],[Délai chantier initial]])</f>
        <v>46433</v>
      </c>
      <c r="AT146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AU146" s="156">
        <f>EDATE(Données[[#This Row],[Date réception entreprise recalée]],12)</f>
        <v>46827</v>
      </c>
      <c r="AV146" s="98">
        <f>(Données[[#This Row],[Date réception entreprise recalée]]-Données[[#This Row],[Date réception entreprise prévue initialement]])/30</f>
        <v>0.93333333333333335</v>
      </c>
      <c r="AW146" s="54">
        <f>Données[[#This Row],[Date réception entreprise recalée]]</f>
        <v>46461</v>
      </c>
      <c r="AX146" s="52">
        <f>Données[[#This Row],[Date achèvement VEFA]]</f>
        <v>46461</v>
      </c>
      <c r="AY146" s="52">
        <f>Données[[#This Row],[Date achèvement VEFA]]</f>
        <v>46461</v>
      </c>
      <c r="AZ146" s="52">
        <f>Données[[#This Row],[Date achèvement VEFA]]</f>
        <v>46461</v>
      </c>
      <c r="BA146" s="99">
        <f>IF(Données[[#This Row],[TYPE]]="Rehab","-",IFERROR((Données[[#This Row],[Date Livraison VEFA estimée avec retards constatés]]-Données[[#This Row],[Date livraison contractuelle y/c avenant]])/30,"-"))</f>
        <v>0</v>
      </c>
      <c r="BB146" s="100">
        <f>IF(Données[[#This Row],[TYPE]]="Rehab","-",Données[[#This Row],[Date Livraison VEFA estimée avec retards constatés]]-Données[[#This Row],[Date livraison contractuelle y/c avenant]])</f>
        <v>0</v>
      </c>
      <c r="BC146" s="101" t="str">
        <f>IF(AND(Données[[#This Row],[TYPE]]&lt;&gt;"Rehab",Données[[#This Row],[Achèvement fondations]]&lt;&gt;""),EDATE(Données[[#This Row],[Achèvement fondations]],24),"")</f>
        <v/>
      </c>
      <c r="BD146" s="102">
        <f>IF(Données[[#This Row],[VEFA / PROPRE]]="vefa",EDATE(Données[[#This Row],[Date Livraison initiale VEFA]],1),EDATE(Données[[#This Row],[Date réception entreprise prévue initialement]],1))</f>
        <v>46492</v>
      </c>
      <c r="BE146" s="164">
        <f>IF(Données[[#This Row],[VEFA / PROPRE]]="VEFA",EDATE(Données[[#This Row],[Date Livraison VEFA estimée avec retards constatés]],1),EDATE(Données[[#This Row],[Date réception entreprise recalée]],1))</f>
        <v>46492</v>
      </c>
      <c r="BF146" s="69"/>
      <c r="BG146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46" s="94"/>
      <c r="BI146" s="94">
        <f>IF(Données[[#This Row],[TYPE]]="Rehab","",Données[[#This Row],[Loyer mensuel]]*Données[[#This Row],[Retard Inauguration (m)]])</f>
        <v>0</v>
      </c>
    </row>
    <row r="147" spans="1:61" x14ac:dyDescent="0.3">
      <c r="A147" s="195" t="s">
        <v>96</v>
      </c>
      <c r="B147" s="3" t="s">
        <v>23</v>
      </c>
      <c r="C147" s="91">
        <f>Données[[#This Row],[LLS]]+Données[[#This Row],[LLTS]]+Données[[#This Row],[PLS]]+Données[[#This Row],[REHAB]]</f>
        <v>40</v>
      </c>
      <c r="D147" s="91">
        <f>Données[[#This Row],[LLS]]+Données[[#This Row],[LLTS]]+Données[[#This Row],[PLS]]</f>
        <v>40</v>
      </c>
      <c r="E147" s="4">
        <v>40</v>
      </c>
      <c r="F147" s="4"/>
      <c r="G147" s="4"/>
      <c r="H147" s="4"/>
      <c r="I147" s="135">
        <v>3060.56</v>
      </c>
      <c r="J147" s="7">
        <v>3606.03</v>
      </c>
      <c r="K147" s="92">
        <f>IF(Données[[#This Row],[TYPE]]="Rehab","",Données[[#This Row],[SHAB y/c V]]/Données[[#This Row],[N]])</f>
        <v>76.513999999999996</v>
      </c>
      <c r="L147" s="92">
        <f>IF(Données[[#This Row],[TYPE]]="Rehab","",Données[[#This Row],[SF priorisée]]/Données[[#This Row],[N]])</f>
        <v>90.150750000000002</v>
      </c>
      <c r="M147" s="93">
        <f>IFERROR(Données[[#This Row],[SHAB y/c V]]/Données[[#This Row],[SF priorisée]],"-")</f>
        <v>0.84873392622912169</v>
      </c>
      <c r="N147" s="92"/>
      <c r="O147" s="11" t="s">
        <v>34</v>
      </c>
      <c r="P147" s="11" t="s">
        <v>43</v>
      </c>
      <c r="Q147" s="17">
        <v>8398443.8699999992</v>
      </c>
      <c r="R147" s="94">
        <f>IFERROR(Données[[#This Row],[Prix Achat TTC]]/Données[[#This Row],[SHAB y/c V]],"-")</f>
        <v>2744.0873140863109</v>
      </c>
      <c r="S147" s="94">
        <f>IFERROR(Données[[#This Row],[Prix Achat TTC]]/Données[[#This Row],[SF priorisée]],"-")</f>
        <v>2328.9999999999995</v>
      </c>
      <c r="T147" s="94">
        <f>IFERROR(Données[[#This Row],[Prix Achat TTC]]/Données[[#This Row],[N]],"-")</f>
        <v>209961.09674999997</v>
      </c>
      <c r="U147" s="18"/>
      <c r="V147" s="18"/>
      <c r="W147" s="128"/>
      <c r="X147" s="94">
        <f>IFERROR((DATEDIF(Données[[#This Row],[Demande LBU]],Données[[#This Row],[Arrêté LBU]],"d"))/30,0)</f>
        <v>0</v>
      </c>
      <c r="Y147" s="129"/>
      <c r="Z147" s="22"/>
      <c r="AA147" s="88">
        <f>IFERROR((DATEDIF(Données[[#This Row],[Dde édition prêt]],Données[[#This Row],[Contrat de prêt]],"d"))/30,"-")</f>
        <v>0</v>
      </c>
      <c r="AB147" s="22">
        <f>EOMONTH(Données[[#This Row],[Contrat de prêt]],0)+1</f>
        <v>32</v>
      </c>
      <c r="AC147" s="22"/>
      <c r="AD147" s="22"/>
      <c r="AE147" s="85"/>
      <c r="AF147" s="22">
        <f>EDATE(Données[[#This Row],[Début préfinancement (1e jour du mois suivant la prise d''effet du contrat)]],Données[[#This Row],[Durée de préfinancement]]+12)</f>
        <v>366</v>
      </c>
      <c r="AG147" s="28"/>
      <c r="AH147" s="95" t="str">
        <f>IF(Données[[#This Row],[TYPE]]="Rehab","",IF(Données[[#This Row],[Montant des loyers perçus avant 1e échéance]]&lt;Données[[#This Row],[Montant échéance annuelle]],"oui","non"))</f>
        <v>non</v>
      </c>
      <c r="AI147" s="96">
        <f>IF(Données[[#This Row],[TYPE]]="Rehab","",(Données[[#This Row],[1e échéance de prêt (24 mois préfi + 12 mois différé = 36 mois)]]-Données[[#This Row],[Date inauguration recalée]])/30)</f>
        <v>-1525.9</v>
      </c>
      <c r="AJ147" s="94">
        <f>IF(Données[[#This Row],[TYPE]]="Rehab","",(Données[[#This Row],[Mois de loyers avant 1e échéance]]*Données[[#This Row],[Loyer mensuel]]))</f>
        <v>0</v>
      </c>
      <c r="AK147" s="62">
        <f>IF(Données[[#This Row],[TYPE]]="Rehab","",Données[[#This Row],[Montant des loyers perçus avant 1e échéance]]-Données[[#This Row],[Montant échéance annuelle]])</f>
        <v>0</v>
      </c>
      <c r="AL147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7" s="34">
        <v>45352</v>
      </c>
      <c r="AN147" s="39"/>
      <c r="AO147" s="92">
        <f>IFERROR((DATEDIF(Données[[#This Row],[Arrêté LBU]],Données[[#This Row],[OS démarrage]],"d"))/30,0)</f>
        <v>1511.7333333333333</v>
      </c>
      <c r="AP147" s="46">
        <v>24</v>
      </c>
      <c r="AQ147" s="95">
        <f>DATEDIF(Données[[#This Row],[OS démarrage]],Données[[#This Row],[Date réception entreprise recalée]],"M")</f>
        <v>25</v>
      </c>
      <c r="AR147" s="104"/>
      <c r="AS147" s="97">
        <f>EDATE(Données[[#This Row],[OS démarrage]],Données[[#This Row],[Délai chantier initial]])</f>
        <v>46082</v>
      </c>
      <c r="AT147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AU147" s="156">
        <f>EDATE(Données[[#This Row],[Date réception entreprise recalée]],12)</f>
        <v>46478</v>
      </c>
      <c r="AV147" s="98">
        <f>(Données[[#This Row],[Date réception entreprise recalée]]-Données[[#This Row],[Date réception entreprise prévue initialement]])/30</f>
        <v>1.0333333333333334</v>
      </c>
      <c r="AW147" s="54">
        <f>Données[[#This Row],[Date réception entreprise recalée]]</f>
        <v>46113</v>
      </c>
      <c r="AX147" s="52">
        <f>Données[[#This Row],[Date achèvement VEFA]]</f>
        <v>46113</v>
      </c>
      <c r="AY147" s="52">
        <f>Données[[#This Row],[Date achèvement VEFA]]</f>
        <v>46113</v>
      </c>
      <c r="AZ147" s="52">
        <f>Données[[#This Row],[Date achèvement VEFA]]</f>
        <v>46113</v>
      </c>
      <c r="BA147" s="99">
        <f>IF(Données[[#This Row],[TYPE]]="Rehab","-",IFERROR((Données[[#This Row],[Date Livraison VEFA estimée avec retards constatés]]-Données[[#This Row],[Date livraison contractuelle y/c avenant]])/30,"-"))</f>
        <v>0</v>
      </c>
      <c r="BB147" s="100">
        <f>IF(Données[[#This Row],[TYPE]]="Rehab","-",Données[[#This Row],[Date Livraison VEFA estimée avec retards constatés]]-Données[[#This Row],[Date livraison contractuelle y/c avenant]])</f>
        <v>0</v>
      </c>
      <c r="BC147" s="101" t="str">
        <f>IF(AND(Données[[#This Row],[TYPE]]&lt;&gt;"Rehab",Données[[#This Row],[Achèvement fondations]]&lt;&gt;""),EDATE(Données[[#This Row],[Achèvement fondations]],24),"")</f>
        <v/>
      </c>
      <c r="BD147" s="102">
        <f>IF(Données[[#This Row],[VEFA / PROPRE]]="vefa",EDATE(Données[[#This Row],[Date Livraison initiale VEFA]],1),EDATE(Données[[#This Row],[Date réception entreprise prévue initialement]],1))</f>
        <v>46143</v>
      </c>
      <c r="BE147" s="164">
        <f>IF(Données[[#This Row],[VEFA / PROPRE]]="VEFA",EDATE(Données[[#This Row],[Date Livraison VEFA estimée avec retards constatés]],1),EDATE(Données[[#This Row],[Date réception entreprise recalée]],1))</f>
        <v>46143</v>
      </c>
      <c r="BF147" s="71"/>
      <c r="BG147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47" s="94"/>
      <c r="BI147" s="94">
        <f>IF(Données[[#This Row],[TYPE]]="Rehab","",Données[[#This Row],[Loyer mensuel]]*Données[[#This Row],[Retard Inauguration (m)]])</f>
        <v>0</v>
      </c>
    </row>
    <row r="148" spans="1:61" x14ac:dyDescent="0.3">
      <c r="A148" s="61" t="s">
        <v>94</v>
      </c>
      <c r="B148" s="3" t="s">
        <v>24</v>
      </c>
      <c r="C148" s="91">
        <f>Données[[#This Row],[LLS]]+Données[[#This Row],[LLTS]]+Données[[#This Row],[PLS]]+Données[[#This Row],[REHAB]]</f>
        <v>20</v>
      </c>
      <c r="D148" s="91">
        <f>Données[[#This Row],[LLS]]+Données[[#This Row],[LLTS]]+Données[[#This Row],[PLS]]</f>
        <v>20</v>
      </c>
      <c r="E148" s="4"/>
      <c r="F148" s="4">
        <v>20</v>
      </c>
      <c r="G148" s="4"/>
      <c r="H148" s="4"/>
      <c r="I148" s="135">
        <v>948.48</v>
      </c>
      <c r="J148" s="7">
        <v>1050.78</v>
      </c>
      <c r="K148" s="92">
        <f>IF(Données[[#This Row],[TYPE]]="Rehab","",Données[[#This Row],[SHAB y/c V]]/Données[[#This Row],[N]])</f>
        <v>47.423999999999999</v>
      </c>
      <c r="L148" s="92">
        <f>IF(Données[[#This Row],[TYPE]]="Rehab","",Données[[#This Row],[SF priorisée]]/Données[[#This Row],[N]])</f>
        <v>52.539000000000001</v>
      </c>
      <c r="M148" s="93">
        <f>IFERROR(Données[[#This Row],[SHAB y/c V]]/Données[[#This Row],[SF priorisée]],"-")</f>
        <v>0.90264375035687783</v>
      </c>
      <c r="N148" s="92"/>
      <c r="O148" s="11" t="s">
        <v>34</v>
      </c>
      <c r="P148" s="11" t="s">
        <v>43</v>
      </c>
      <c r="Q148" s="17">
        <v>2447266.62</v>
      </c>
      <c r="R148" s="94">
        <f>IFERROR(Données[[#This Row],[Prix Achat TTC]]/Données[[#This Row],[SHAB y/c V]],"-")</f>
        <v>2580.198443825911</v>
      </c>
      <c r="S148" s="94">
        <f>IFERROR(Données[[#This Row],[Prix Achat TTC]]/Données[[#This Row],[SF priorisée]],"-")</f>
        <v>2329</v>
      </c>
      <c r="T148" s="94">
        <f>IFERROR(Données[[#This Row],[Prix Achat TTC]]/Données[[#This Row],[N]],"-")</f>
        <v>122363.33100000001</v>
      </c>
      <c r="U148" s="18"/>
      <c r="V148" s="18"/>
      <c r="W148" s="128"/>
      <c r="X148" s="94">
        <f>IFERROR((DATEDIF(Données[[#This Row],[Demande LBU]],Données[[#This Row],[Arrêté LBU]],"d"))/30,0)</f>
        <v>0</v>
      </c>
      <c r="Y148" s="129"/>
      <c r="Z148" s="22"/>
      <c r="AA148" s="88">
        <f>IFERROR((DATEDIF(Données[[#This Row],[Dde édition prêt]],Données[[#This Row],[Contrat de prêt]],"d"))/30,"-")</f>
        <v>0</v>
      </c>
      <c r="AB148" s="22">
        <f>EOMONTH(Données[[#This Row],[Contrat de prêt]],0)+1</f>
        <v>32</v>
      </c>
      <c r="AC148" s="22"/>
      <c r="AD148" s="22"/>
      <c r="AE148" s="85"/>
      <c r="AF148" s="22">
        <f>EDATE(Données[[#This Row],[Début préfinancement (1e jour du mois suivant la prise d''effet du contrat)]],Données[[#This Row],[Durée de préfinancement]]+12)</f>
        <v>366</v>
      </c>
      <c r="AG148" s="28"/>
      <c r="AH148" s="95" t="str">
        <f>IF(Données[[#This Row],[TYPE]]="Rehab","",IF(Données[[#This Row],[Montant des loyers perçus avant 1e échéance]]&lt;Données[[#This Row],[Montant échéance annuelle]],"oui","non"))</f>
        <v>non</v>
      </c>
      <c r="AI148" s="96">
        <f>IF(Données[[#This Row],[TYPE]]="Rehab","",(Données[[#This Row],[1e échéance de prêt (24 mois préfi + 12 mois différé = 36 mois)]]-Données[[#This Row],[Date inauguration recalée]])/30)</f>
        <v>-1525.9</v>
      </c>
      <c r="AJ148" s="94">
        <f>IF(Données[[#This Row],[TYPE]]="Rehab","",(Données[[#This Row],[Mois de loyers avant 1e échéance]]*Données[[#This Row],[Loyer mensuel]]))</f>
        <v>0</v>
      </c>
      <c r="AK148" s="62">
        <f>IF(Données[[#This Row],[TYPE]]="Rehab","",Données[[#This Row],[Montant des loyers perçus avant 1e échéance]]-Données[[#This Row],[Montant échéance annuelle]])</f>
        <v>0</v>
      </c>
      <c r="AL148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8" s="34">
        <v>45352</v>
      </c>
      <c r="AN148" s="39"/>
      <c r="AO148" s="92">
        <f>IFERROR((DATEDIF(Données[[#This Row],[Arrêté LBU]],Données[[#This Row],[OS démarrage]],"d"))/30,0)</f>
        <v>1511.7333333333333</v>
      </c>
      <c r="AP148" s="46">
        <v>24</v>
      </c>
      <c r="AQ148" s="95">
        <f>DATEDIF(Données[[#This Row],[OS démarrage]],Données[[#This Row],[Date réception entreprise recalée]],"M")</f>
        <v>25</v>
      </c>
      <c r="AR148" s="104"/>
      <c r="AS148" s="97">
        <f>EDATE(Données[[#This Row],[OS démarrage]],Données[[#This Row],[Délai chantier initial]])</f>
        <v>46082</v>
      </c>
      <c r="AT148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AU148" s="156">
        <f>EDATE(Données[[#This Row],[Date réception entreprise recalée]],12)</f>
        <v>46478</v>
      </c>
      <c r="AV148" s="98">
        <f>(Données[[#This Row],[Date réception entreprise recalée]]-Données[[#This Row],[Date réception entreprise prévue initialement]])/30</f>
        <v>1.0333333333333334</v>
      </c>
      <c r="AW148" s="54">
        <f>Données[[#This Row],[Date réception entreprise recalée]]</f>
        <v>46113</v>
      </c>
      <c r="AX148" s="52">
        <f>Données[[#This Row],[Date achèvement VEFA]]</f>
        <v>46113</v>
      </c>
      <c r="AY148" s="52">
        <f>Données[[#This Row],[Date achèvement VEFA]]</f>
        <v>46113</v>
      </c>
      <c r="AZ148" s="52">
        <f>Données[[#This Row],[Date achèvement VEFA]]</f>
        <v>46113</v>
      </c>
      <c r="BA148" s="99">
        <f>IF(Données[[#This Row],[TYPE]]="Rehab","-",IFERROR((Données[[#This Row],[Date Livraison VEFA estimée avec retards constatés]]-Données[[#This Row],[Date livraison contractuelle y/c avenant]])/30,"-"))</f>
        <v>0</v>
      </c>
      <c r="BB148" s="100">
        <f>IF(Données[[#This Row],[TYPE]]="Rehab","-",Données[[#This Row],[Date Livraison VEFA estimée avec retards constatés]]-Données[[#This Row],[Date livraison contractuelle y/c avenant]])</f>
        <v>0</v>
      </c>
      <c r="BC148" s="101" t="str">
        <f>IF(AND(Données[[#This Row],[TYPE]]&lt;&gt;"Rehab",Données[[#This Row],[Achèvement fondations]]&lt;&gt;""),EDATE(Données[[#This Row],[Achèvement fondations]],24),"")</f>
        <v/>
      </c>
      <c r="BD148" s="102">
        <f>IF(Données[[#This Row],[VEFA / PROPRE]]="vefa",EDATE(Données[[#This Row],[Date Livraison initiale VEFA]],1),EDATE(Données[[#This Row],[Date réception entreprise prévue initialement]],1))</f>
        <v>46143</v>
      </c>
      <c r="BE148" s="164">
        <f>IF(Données[[#This Row],[VEFA / PROPRE]]="VEFA",EDATE(Données[[#This Row],[Date Livraison VEFA estimée avec retards constatés]],1),EDATE(Données[[#This Row],[Date réception entreprise recalée]],1))</f>
        <v>46143</v>
      </c>
      <c r="BF148" s="71"/>
      <c r="BG148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48" s="94"/>
      <c r="BI148" s="94">
        <f>IF(Données[[#This Row],[TYPE]]="Rehab","",Données[[#This Row],[Loyer mensuel]]*Données[[#This Row],[Retard Inauguration (m)]])</f>
        <v>0</v>
      </c>
    </row>
    <row r="149" spans="1:61" x14ac:dyDescent="0.3">
      <c r="A149" s="4" t="s">
        <v>95</v>
      </c>
      <c r="B149" s="3" t="s">
        <v>24</v>
      </c>
      <c r="C149" s="91">
        <f>Données[[#This Row],[LLS]]+Données[[#This Row],[LLTS]]+Données[[#This Row],[PLS]]+Données[[#This Row],[REHAB]]</f>
        <v>35</v>
      </c>
      <c r="D149" s="91">
        <f>Données[[#This Row],[LLS]]+Données[[#This Row],[LLTS]]+Données[[#This Row],[PLS]]</f>
        <v>35</v>
      </c>
      <c r="E149" s="4"/>
      <c r="F149" s="4">
        <v>35</v>
      </c>
      <c r="G149" s="4"/>
      <c r="H149" s="136"/>
      <c r="I149" s="124"/>
      <c r="J149" s="7"/>
      <c r="K149" s="92">
        <f>IF(Données[[#This Row],[TYPE]]="Rehab","",Données[[#This Row],[SHAB y/c V]]/Données[[#This Row],[N]])</f>
        <v>0</v>
      </c>
      <c r="L149" s="92">
        <f>IF(Données[[#This Row],[TYPE]]="Rehab","",Données[[#This Row],[SF priorisée]]/Données[[#This Row],[N]])</f>
        <v>0</v>
      </c>
      <c r="M149" s="93" t="str">
        <f>IFERROR(Données[[#This Row],[SHAB y/c V]]/Données[[#This Row],[SF priorisée]],"-")</f>
        <v>-</v>
      </c>
      <c r="N149" s="92"/>
      <c r="O149" s="11" t="s">
        <v>41</v>
      </c>
      <c r="P149" s="11" t="s">
        <v>43</v>
      </c>
      <c r="Q149" s="90"/>
      <c r="R149" s="94" t="str">
        <f>IFERROR(Données[[#This Row],[Prix Achat TTC]]/Données[[#This Row],[SHAB y/c V]],"-")</f>
        <v>-</v>
      </c>
      <c r="S149" s="94" t="str">
        <f>IFERROR(Données[[#This Row],[Prix Achat TTC]]/Données[[#This Row],[SF priorisée]],"-")</f>
        <v>-</v>
      </c>
      <c r="T149" s="94">
        <f>IFERROR(Données[[#This Row],[Prix Achat TTC]]/Données[[#This Row],[N]],"-")</f>
        <v>0</v>
      </c>
      <c r="U149" s="18"/>
      <c r="V149" s="18"/>
      <c r="W149" s="18"/>
      <c r="X149" s="94">
        <f>IFERROR((DATEDIF(Données[[#This Row],[Demande LBU]],Données[[#This Row],[Arrêté LBU]],"d"))/30,0)</f>
        <v>0</v>
      </c>
      <c r="Y149" s="22"/>
      <c r="Z149" s="22"/>
      <c r="AA149" s="88">
        <f>IFERROR((DATEDIF(Données[[#This Row],[Dde édition prêt]],Données[[#This Row],[Contrat de prêt]],"d"))/30,"-")</f>
        <v>0</v>
      </c>
      <c r="AB149" s="22">
        <f>EOMONTH(Données[[#This Row],[Contrat de prêt]],0)+1</f>
        <v>32</v>
      </c>
      <c r="AC149" s="22"/>
      <c r="AD149" s="26"/>
      <c r="AE149" s="88"/>
      <c r="AF149" s="26">
        <f>EDATE(Données[[#This Row],[Début préfinancement (1e jour du mois suivant la prise d''effet du contrat)]],Données[[#This Row],[Durée de préfinancement]]+12)</f>
        <v>366</v>
      </c>
      <c r="AG149" s="26"/>
      <c r="AH149" s="95" t="str">
        <f>IF(Données[[#This Row],[TYPE]]="Rehab","",IF(Données[[#This Row],[Montant des loyers perçus avant 1e échéance]]&lt;Données[[#This Row],[Montant échéance annuelle]],"oui","non"))</f>
        <v>non</v>
      </c>
      <c r="AI149" s="96">
        <f>IF(Données[[#This Row],[TYPE]]="Rehab","",(Données[[#This Row],[1e échéance de prêt (24 mois préfi + 12 mois différé = 36 mois)]]-Données[[#This Row],[Date inauguration recalée]])/30)</f>
        <v>-1548.2333333333333</v>
      </c>
      <c r="AJ149" s="94">
        <f>IF(Données[[#This Row],[TYPE]]="Rehab","",(Données[[#This Row],[Mois de loyers avant 1e échéance]]*Données[[#This Row],[Loyer mensuel]]))</f>
        <v>0</v>
      </c>
      <c r="AK149" s="62">
        <f>IF(Données[[#This Row],[TYPE]]="Rehab","",Données[[#This Row],[Montant des loyers perçus avant 1e échéance]]-Données[[#This Row],[Montant échéance annuelle]])</f>
        <v>0</v>
      </c>
      <c r="AL149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49" s="33">
        <v>46266</v>
      </c>
      <c r="AN149" s="42"/>
      <c r="AO149" s="92">
        <f>IFERROR((DATEDIF(Données[[#This Row],[Arrêté LBU]],Données[[#This Row],[OS démarrage]],"d"))/30,0)</f>
        <v>1542.2</v>
      </c>
      <c r="AP149" s="46">
        <v>16</v>
      </c>
      <c r="AQ149" s="95">
        <f>DATEDIF(Données[[#This Row],[OS démarrage]],Données[[#This Row],[Date réception entreprise recalée]],"M")</f>
        <v>17</v>
      </c>
      <c r="AR149" s="104"/>
      <c r="AS149" s="97">
        <f>EDATE(Données[[#This Row],[OS démarrage]],Données[[#This Row],[Délai chantier initial]])</f>
        <v>46753</v>
      </c>
      <c r="AT149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46784</v>
      </c>
      <c r="AU149" s="156">
        <f>EDATE(Données[[#This Row],[Date réception entreprise recalée]],12)</f>
        <v>47150</v>
      </c>
      <c r="AV149" s="98">
        <f>(Données[[#This Row],[Date réception entreprise recalée]]-Données[[#This Row],[Date réception entreprise prévue initialement]])/30</f>
        <v>1.0333333333333334</v>
      </c>
      <c r="AW149" s="54"/>
      <c r="AX149" s="52"/>
      <c r="AY149" s="52"/>
      <c r="AZ149" s="52"/>
      <c r="BA149" s="99">
        <f>IF(Données[[#This Row],[TYPE]]="Rehab","-",IFERROR((Données[[#This Row],[Date Livraison VEFA estimée avec retards constatés]]-Données[[#This Row],[Date livraison contractuelle y/c avenant]])/30,"-"))</f>
        <v>0</v>
      </c>
      <c r="BB149" s="100">
        <f>IF(Données[[#This Row],[TYPE]]="Rehab","-",Données[[#This Row],[Date Livraison VEFA estimée avec retards constatés]]-Données[[#This Row],[Date livraison contractuelle y/c avenant]])</f>
        <v>0</v>
      </c>
      <c r="BC149" s="101" t="str">
        <f>IF(AND(Données[[#This Row],[TYPE]]&lt;&gt;"Rehab",Données[[#This Row],[Achèvement fondations]]&lt;&gt;""),EDATE(Données[[#This Row],[Achèvement fondations]],24),"")</f>
        <v/>
      </c>
      <c r="BD149" s="102">
        <f>IF(Données[[#This Row],[VEFA / PROPRE]]="vefa",EDATE(Données[[#This Row],[Date Livraison initiale VEFA]],1),EDATE(Données[[#This Row],[Date réception entreprise prévue initialement]],1))</f>
        <v>46784</v>
      </c>
      <c r="BE149" s="164">
        <f>IF(Données[[#This Row],[VEFA / PROPRE]]="VEFA",EDATE(Données[[#This Row],[Date Livraison VEFA estimée avec retards constatés]],1),EDATE(Données[[#This Row],[Date réception entreprise recalée]],1))</f>
        <v>46813</v>
      </c>
      <c r="BF149" s="69"/>
      <c r="BG149" s="103">
        <f>IF((Données[[#This Row],[Date inauguration recalée]]-Données[[#This Row],[Date inauguration initiale]])/30&lt;0,0,(Données[[#This Row],[Date inauguration recalée]]-Données[[#This Row],[Date inauguration initiale]])/30)</f>
        <v>0.96666666666666667</v>
      </c>
      <c r="BH149" s="94"/>
      <c r="BI149" s="94">
        <f>IF(Données[[#This Row],[TYPE]]="Rehab","",Données[[#This Row],[Loyer mensuel]]*Données[[#This Row],[Retard Inauguration (m)]])</f>
        <v>0</v>
      </c>
    </row>
    <row r="150" spans="1:61" x14ac:dyDescent="0.3">
      <c r="A150" s="4" t="s">
        <v>97</v>
      </c>
      <c r="B150" s="5" t="s">
        <v>24</v>
      </c>
      <c r="C150" s="91">
        <f>Données[[#This Row],[LLS]]+Données[[#This Row],[LLTS]]+Données[[#This Row],[PLS]]+Données[[#This Row],[REHAB]]</f>
        <v>48</v>
      </c>
      <c r="D150" s="91">
        <f>Données[[#This Row],[LLS]]+Données[[#This Row],[LLTS]]+Données[[#This Row],[PLS]]</f>
        <v>48</v>
      </c>
      <c r="E150" s="4">
        <v>48</v>
      </c>
      <c r="F150" s="4"/>
      <c r="G150" s="4"/>
      <c r="H150" s="4"/>
      <c r="I150" s="9"/>
      <c r="J150" s="7"/>
      <c r="K150" s="92">
        <f>IF(Données[[#This Row],[TYPE]]="Rehab","",Données[[#This Row],[SHAB y/c V]]/Données[[#This Row],[N]])</f>
        <v>0</v>
      </c>
      <c r="L150" s="92">
        <f>IF(Données[[#This Row],[TYPE]]="Rehab","",Données[[#This Row],[SF priorisée]]/Données[[#This Row],[N]])</f>
        <v>0</v>
      </c>
      <c r="M150" s="93" t="str">
        <f>IFERROR(Données[[#This Row],[SHAB y/c V]]/Données[[#This Row],[SF priorisée]],"-")</f>
        <v>-</v>
      </c>
      <c r="N150" s="92"/>
      <c r="O150" s="11" t="s">
        <v>41</v>
      </c>
      <c r="P150" s="11" t="s">
        <v>43</v>
      </c>
      <c r="Q150" s="90"/>
      <c r="R150" s="94" t="str">
        <f>IFERROR(Données[[#This Row],[Prix Achat TTC]]/Données[[#This Row],[SHAB y/c V]],"-")</f>
        <v>-</v>
      </c>
      <c r="S150" s="94" t="str">
        <f>IFERROR(Données[[#This Row],[Prix Achat TTC]]/Données[[#This Row],[SF priorisée]],"-")</f>
        <v>-</v>
      </c>
      <c r="T150" s="94">
        <f>IFERROR(Données[[#This Row],[Prix Achat TTC]]/Données[[#This Row],[N]],"-")</f>
        <v>0</v>
      </c>
      <c r="U150" s="18"/>
      <c r="V150" s="18"/>
      <c r="W150" s="18"/>
      <c r="X150" s="94">
        <f>IFERROR((DATEDIF(Données[[#This Row],[Demande LBU]],Données[[#This Row],[Arrêté LBU]],"d"))/30,0)</f>
        <v>0</v>
      </c>
      <c r="Y150" s="22"/>
      <c r="Z150" s="22"/>
      <c r="AA150" s="88">
        <f>IFERROR((DATEDIF(Données[[#This Row],[Dde édition prêt]],Données[[#This Row],[Contrat de prêt]],"d"))/30,"-")</f>
        <v>0</v>
      </c>
      <c r="AB150" s="22">
        <f>EOMONTH(Données[[#This Row],[Contrat de prêt]],0)+1</f>
        <v>32</v>
      </c>
      <c r="AC150" s="22"/>
      <c r="AD150" s="22"/>
      <c r="AE150" s="85"/>
      <c r="AF150" s="22">
        <f>EDATE(Données[[#This Row],[Début préfinancement (1e jour du mois suivant la prise d''effet du contrat)]],Données[[#This Row],[Durée de préfinancement]]+12)</f>
        <v>366</v>
      </c>
      <c r="AG150" s="28"/>
      <c r="AH150" s="95" t="str">
        <f>IF(Données[[#This Row],[TYPE]]="Rehab","",IF(Données[[#This Row],[Montant des loyers perçus avant 1e échéance]]&lt;Données[[#This Row],[Montant échéance annuelle]],"oui","non"))</f>
        <v>non</v>
      </c>
      <c r="AI150" s="96">
        <f>IF(Données[[#This Row],[TYPE]]="Rehab","",(Données[[#This Row],[1e échéance de prêt (24 mois préfi + 12 mois différé = 36 mois)]]-Données[[#This Row],[Date inauguration recalée]])/30)</f>
        <v>-1550.2666666666667</v>
      </c>
      <c r="AJ150" s="94">
        <f>IF(Données[[#This Row],[TYPE]]="Rehab","",(Données[[#This Row],[Mois de loyers avant 1e échéance]]*Données[[#This Row],[Loyer mensuel]]))</f>
        <v>0</v>
      </c>
      <c r="AK150" s="62">
        <f>IF(Données[[#This Row],[TYPE]]="Rehab","",Données[[#This Row],[Montant des loyers perçus avant 1e échéance]]-Données[[#This Row],[Montant échéance annuelle]])</f>
        <v>0</v>
      </c>
      <c r="AL150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50" s="33">
        <v>46266</v>
      </c>
      <c r="AN150" s="39"/>
      <c r="AO150" s="92">
        <f>IFERROR((DATEDIF(Données[[#This Row],[Arrêté LBU]],Données[[#This Row],[OS démarrage]],"d"))/30,0)</f>
        <v>1542.2</v>
      </c>
      <c r="AP150" s="46">
        <v>18</v>
      </c>
      <c r="AQ150" s="95">
        <f>DATEDIF(Données[[#This Row],[OS démarrage]],Données[[#This Row],[Date réception entreprise recalée]],"M")</f>
        <v>19</v>
      </c>
      <c r="AR150" s="104"/>
      <c r="AS150" s="97">
        <f>EDATE(Données[[#This Row],[OS démarrage]],Données[[#This Row],[Délai chantier initial]])</f>
        <v>46813</v>
      </c>
      <c r="AT150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46844</v>
      </c>
      <c r="AU150" s="156">
        <f>EDATE(Données[[#This Row],[Date réception entreprise recalée]],12)</f>
        <v>47209</v>
      </c>
      <c r="AV150" s="98">
        <f>(Données[[#This Row],[Date réception entreprise recalée]]-Données[[#This Row],[Date réception entreprise prévue initialement]])/30</f>
        <v>1.0333333333333334</v>
      </c>
      <c r="AW150" s="54"/>
      <c r="AX150" s="52"/>
      <c r="AY150" s="52"/>
      <c r="AZ150" s="52"/>
      <c r="BA150" s="99">
        <f>IF(Données[[#This Row],[TYPE]]="Rehab","-",IFERROR((Données[[#This Row],[Date Livraison VEFA estimée avec retards constatés]]-Données[[#This Row],[Date livraison contractuelle y/c avenant]])/30,"-"))</f>
        <v>0</v>
      </c>
      <c r="BB150" s="100">
        <f>IF(Données[[#This Row],[TYPE]]="Rehab","-",Données[[#This Row],[Date Livraison VEFA estimée avec retards constatés]]-Données[[#This Row],[Date livraison contractuelle y/c avenant]])</f>
        <v>0</v>
      </c>
      <c r="BC150" s="101" t="str">
        <f>IF(AND(Données[[#This Row],[TYPE]]&lt;&gt;"Rehab",Données[[#This Row],[Achèvement fondations]]&lt;&gt;""),EDATE(Données[[#This Row],[Achèvement fondations]],24),"")</f>
        <v/>
      </c>
      <c r="BD150" s="102">
        <f>IF(Données[[#This Row],[VEFA / PROPRE]]="vefa",EDATE(Données[[#This Row],[Date Livraison initiale VEFA]],1),EDATE(Données[[#This Row],[Date réception entreprise prévue initialement]],1))</f>
        <v>46844</v>
      </c>
      <c r="BE150" s="164">
        <f>IF(Données[[#This Row],[VEFA / PROPRE]]="VEFA",EDATE(Données[[#This Row],[Date Livraison VEFA estimée avec retards constatés]],1),EDATE(Données[[#This Row],[Date réception entreprise recalée]],1))</f>
        <v>46874</v>
      </c>
      <c r="BF150" s="69"/>
      <c r="BG150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50" s="94"/>
      <c r="BI150" s="94">
        <f>IF(Données[[#This Row],[TYPE]]="Rehab","",Données[[#This Row],[Loyer mensuel]]*Données[[#This Row],[Retard Inauguration (m)]])</f>
        <v>0</v>
      </c>
    </row>
    <row r="151" spans="1:61" x14ac:dyDescent="0.3">
      <c r="A151" s="4" t="s">
        <v>98</v>
      </c>
      <c r="B151" s="3" t="s">
        <v>24</v>
      </c>
      <c r="C151" s="91">
        <f>Données[[#This Row],[LLS]]+Données[[#This Row],[LLTS]]+Données[[#This Row],[PLS]]+Données[[#This Row],[REHAB]]</f>
        <v>88</v>
      </c>
      <c r="D151" s="91">
        <f>Données[[#This Row],[LLS]]+Données[[#This Row],[LLTS]]+Données[[#This Row],[PLS]]</f>
        <v>88</v>
      </c>
      <c r="E151" s="4"/>
      <c r="F151" s="4">
        <v>88</v>
      </c>
      <c r="G151" s="4"/>
      <c r="H151" s="4"/>
      <c r="I151" s="9"/>
      <c r="J151" s="7"/>
      <c r="K151" s="92">
        <f>IF(Données[[#This Row],[TYPE]]="Rehab","",Données[[#This Row],[SHAB y/c V]]/Données[[#This Row],[N]])</f>
        <v>0</v>
      </c>
      <c r="L151" s="92">
        <f>IF(Données[[#This Row],[TYPE]]="Rehab","",Données[[#This Row],[SF priorisée]]/Données[[#This Row],[N]])</f>
        <v>0</v>
      </c>
      <c r="M151" s="93" t="str">
        <f>IFERROR(Données[[#This Row],[SHAB y/c V]]/Données[[#This Row],[SF priorisée]],"-")</f>
        <v>-</v>
      </c>
      <c r="N151" s="92"/>
      <c r="O151" s="11" t="s">
        <v>41</v>
      </c>
      <c r="P151" s="11" t="s">
        <v>43</v>
      </c>
      <c r="Q151" s="90"/>
      <c r="R151" s="94" t="str">
        <f>IFERROR(Données[[#This Row],[Prix Achat TTC]]/Données[[#This Row],[SHAB y/c V]],"-")</f>
        <v>-</v>
      </c>
      <c r="S151" s="94" t="str">
        <f>IFERROR(Données[[#This Row],[Prix Achat TTC]]/Données[[#This Row],[SF priorisée]],"-")</f>
        <v>-</v>
      </c>
      <c r="T151" s="94">
        <f>IFERROR(Données[[#This Row],[Prix Achat TTC]]/Données[[#This Row],[N]],"-")</f>
        <v>0</v>
      </c>
      <c r="U151" s="18"/>
      <c r="V151" s="18"/>
      <c r="W151" s="18"/>
      <c r="X151" s="94">
        <f>IFERROR((DATEDIF(Données[[#This Row],[Demande LBU]],Données[[#This Row],[Arrêté LBU]],"d"))/30,0)</f>
        <v>0</v>
      </c>
      <c r="Y151" s="22"/>
      <c r="Z151" s="22"/>
      <c r="AA151" s="88">
        <f>IFERROR((DATEDIF(Données[[#This Row],[Dde édition prêt]],Données[[#This Row],[Contrat de prêt]],"d"))/30,"-")</f>
        <v>0</v>
      </c>
      <c r="AB151" s="22">
        <f>EOMONTH(Données[[#This Row],[Contrat de prêt]],0)+1</f>
        <v>32</v>
      </c>
      <c r="AC151" s="22"/>
      <c r="AD151" s="22"/>
      <c r="AE151" s="85"/>
      <c r="AF151" s="22">
        <f>EDATE(Données[[#This Row],[Début préfinancement (1e jour du mois suivant la prise d''effet du contrat)]],Données[[#This Row],[Durée de préfinancement]]+12)</f>
        <v>366</v>
      </c>
      <c r="AG151" s="28"/>
      <c r="AH151" s="95" t="str">
        <f>IF(Données[[#This Row],[TYPE]]="Rehab","",IF(Données[[#This Row],[Montant des loyers perçus avant 1e échéance]]&lt;Données[[#This Row],[Montant échéance annuelle]],"oui","non"))</f>
        <v>non</v>
      </c>
      <c r="AI151" s="96">
        <f>IF(Données[[#This Row],[TYPE]]="Rehab","",(Données[[#This Row],[1e échéance de prêt (24 mois préfi + 12 mois différé = 36 mois)]]-Données[[#This Row],[Date inauguration recalée]])/30)</f>
        <v>-1550.2666666666667</v>
      </c>
      <c r="AJ151" s="94">
        <f>IF(Données[[#This Row],[TYPE]]="Rehab","",(Données[[#This Row],[Mois de loyers avant 1e échéance]]*Données[[#This Row],[Loyer mensuel]]))</f>
        <v>0</v>
      </c>
      <c r="AK151" s="62">
        <f>IF(Données[[#This Row],[TYPE]]="Rehab","",Données[[#This Row],[Montant des loyers perçus avant 1e échéance]]-Données[[#This Row],[Montant échéance annuelle]])</f>
        <v>0</v>
      </c>
      <c r="AL151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51" s="33">
        <v>46266</v>
      </c>
      <c r="AN151" s="39"/>
      <c r="AO151" s="92">
        <f>IFERROR((DATEDIF(Données[[#This Row],[Arrêté LBU]],Données[[#This Row],[OS démarrage]],"d"))/30,0)</f>
        <v>1542.2</v>
      </c>
      <c r="AP151" s="46">
        <v>18</v>
      </c>
      <c r="AQ151" s="95">
        <f>DATEDIF(Données[[#This Row],[OS démarrage]],Données[[#This Row],[Date réception entreprise recalée]],"M")</f>
        <v>19</v>
      </c>
      <c r="AR151" s="32"/>
      <c r="AS151" s="97">
        <f>EDATE(Données[[#This Row],[OS démarrage]],Données[[#This Row],[Délai chantier initial]])</f>
        <v>46813</v>
      </c>
      <c r="AT151" s="50">
        <f>DATE(YEAR(Données[[#This Row],[Date réception entreprise prévue initialement]]),MONTH(Données[[#This Row],[Date réception entreprise prévue initialement]])+1,DAY(Données[[#This Row],[Date réception entreprise prévue initialement]]))</f>
        <v>46844</v>
      </c>
      <c r="AU151" s="156">
        <f>EDATE(Données[[#This Row],[Date réception entreprise recalée]],12)</f>
        <v>47209</v>
      </c>
      <c r="AV151" s="98">
        <f>(Données[[#This Row],[Date réception entreprise recalée]]-Données[[#This Row],[Date réception entreprise prévue initialement]])/30</f>
        <v>1.0333333333333334</v>
      </c>
      <c r="AW151" s="54"/>
      <c r="AX151" s="52"/>
      <c r="AY151" s="52"/>
      <c r="AZ151" s="52"/>
      <c r="BA151" s="99">
        <f>IF(Données[[#This Row],[TYPE]]="Rehab","-",IFERROR((Données[[#This Row],[Date Livraison VEFA estimée avec retards constatés]]-Données[[#This Row],[Date livraison contractuelle y/c avenant]])/30,"-"))</f>
        <v>0</v>
      </c>
      <c r="BB151" s="100">
        <f>IF(Données[[#This Row],[TYPE]]="Rehab","-",Données[[#This Row],[Date Livraison VEFA estimée avec retards constatés]]-Données[[#This Row],[Date livraison contractuelle y/c avenant]])</f>
        <v>0</v>
      </c>
      <c r="BC151" s="101" t="str">
        <f>IF(AND(Données[[#This Row],[TYPE]]&lt;&gt;"Rehab",Données[[#This Row],[Achèvement fondations]]&lt;&gt;""),EDATE(Données[[#This Row],[Achèvement fondations]],24),"")</f>
        <v/>
      </c>
      <c r="BD151" s="102">
        <f>IF(Données[[#This Row],[VEFA / PROPRE]]="vefa",EDATE(Données[[#This Row],[Date Livraison initiale VEFA]],1),EDATE(Données[[#This Row],[Date réception entreprise prévue initialement]],1))</f>
        <v>46844</v>
      </c>
      <c r="BE151" s="164">
        <f>IF(Données[[#This Row],[VEFA / PROPRE]]="VEFA",EDATE(Données[[#This Row],[Date Livraison VEFA estimée avec retards constatés]],1),EDATE(Données[[#This Row],[Date réception entreprise recalée]],1))</f>
        <v>46874</v>
      </c>
      <c r="BF151" s="69"/>
      <c r="BG151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51" s="94"/>
      <c r="BI151" s="94">
        <f>IF(Données[[#This Row],[TYPE]]="Rehab","",Données[[#This Row],[Loyer mensuel]]*Données[[#This Row],[Retard Inauguration (m)]])</f>
        <v>0</v>
      </c>
    </row>
    <row r="152" spans="1:61" x14ac:dyDescent="0.3">
      <c r="A152" s="4" t="s">
        <v>95</v>
      </c>
      <c r="B152" s="3" t="s">
        <v>24</v>
      </c>
      <c r="C152" s="91">
        <f>Données[[#This Row],[LLS]]+Données[[#This Row],[LLTS]]+Données[[#This Row],[PLS]]+Données[[#This Row],[REHAB]]</f>
        <v>60</v>
      </c>
      <c r="D152" s="91">
        <f>Données[[#This Row],[LLS]]+Données[[#This Row],[LLTS]]+Données[[#This Row],[PLS]]</f>
        <v>60</v>
      </c>
      <c r="E152" s="4"/>
      <c r="F152" s="4">
        <v>60</v>
      </c>
      <c r="G152" s="4"/>
      <c r="H152" s="4"/>
      <c r="I152" s="9"/>
      <c r="J152" s="7"/>
      <c r="K152" s="92">
        <f>IF(Données[[#This Row],[TYPE]]="Rehab","",Données[[#This Row],[SHAB y/c V]]/Données[[#This Row],[N]])</f>
        <v>0</v>
      </c>
      <c r="L152" s="92">
        <f>IF(Données[[#This Row],[TYPE]]="Rehab","",Données[[#This Row],[SF priorisée]]/Données[[#This Row],[N]])</f>
        <v>0</v>
      </c>
      <c r="M152" s="93" t="str">
        <f>IFERROR(Données[[#This Row],[SHAB y/c V]]/Données[[#This Row],[SF priorisée]],"-")</f>
        <v>-</v>
      </c>
      <c r="N152" s="92"/>
      <c r="O152" s="11" t="s">
        <v>41</v>
      </c>
      <c r="P152" s="11" t="s">
        <v>43</v>
      </c>
      <c r="Q152" s="90"/>
      <c r="R152" s="94" t="str">
        <f>IFERROR(Données[[#This Row],[Prix Achat TTC]]/Données[[#This Row],[SHAB y/c V]],"-")</f>
        <v>-</v>
      </c>
      <c r="S152" s="94" t="str">
        <f>IFERROR(Données[[#This Row],[Prix Achat TTC]]/Données[[#This Row],[SF priorisée]],"-")</f>
        <v>-</v>
      </c>
      <c r="T152" s="94">
        <f>IFERROR(Données[[#This Row],[Prix Achat TTC]]/Données[[#This Row],[N]],"-")</f>
        <v>0</v>
      </c>
      <c r="U152" s="18"/>
      <c r="V152" s="18"/>
      <c r="W152" s="18"/>
      <c r="X152" s="94">
        <f>IFERROR((DATEDIF(Données[[#This Row],[Demande LBU]],Données[[#This Row],[Arrêté LBU]],"d"))/30,0)</f>
        <v>0</v>
      </c>
      <c r="Y152" s="22"/>
      <c r="Z152" s="22"/>
      <c r="AA152" s="88">
        <f>IFERROR((DATEDIF(Données[[#This Row],[Dde édition prêt]],Données[[#This Row],[Contrat de prêt]],"d"))/30,"-")</f>
        <v>0</v>
      </c>
      <c r="AB152" s="22">
        <f>EOMONTH(Données[[#This Row],[Contrat de prêt]],0)+1</f>
        <v>32</v>
      </c>
      <c r="AC152" s="22"/>
      <c r="AD152" s="22"/>
      <c r="AE152" s="85"/>
      <c r="AF152" s="22">
        <f>EDATE(Données[[#This Row],[Début préfinancement (1e jour du mois suivant la prise d''effet du contrat)]],Données[[#This Row],[Durée de préfinancement]]+12)</f>
        <v>366</v>
      </c>
      <c r="AG152" s="28"/>
      <c r="AH152" s="95" t="str">
        <f>IF(Données[[#This Row],[TYPE]]="Rehab","",IF(Données[[#This Row],[Montant des loyers perçus avant 1e échéance]]&lt;Données[[#This Row],[Montant échéance annuelle]],"oui","non"))</f>
        <v>non</v>
      </c>
      <c r="AI152" s="96">
        <f>IF(Données[[#This Row],[TYPE]]="Rehab","",(Données[[#This Row],[1e échéance de prêt (24 mois préfi + 12 mois différé = 36 mois)]]-Données[[#This Row],[Date inauguration recalée]])/30)</f>
        <v>-1558.2666666666667</v>
      </c>
      <c r="AJ152" s="94">
        <f>IF(Données[[#This Row],[TYPE]]="Rehab","",(Données[[#This Row],[Mois de loyers avant 1e échéance]]*Données[[#This Row],[Loyer mensuel]]))</f>
        <v>0</v>
      </c>
      <c r="AK152" s="62">
        <f>IF(Données[[#This Row],[TYPE]]="Rehab","",Données[[#This Row],[Montant des loyers perçus avant 1e échéance]]-Données[[#This Row],[Montant échéance annuelle]])</f>
        <v>0</v>
      </c>
      <c r="AL152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M152" s="33">
        <v>45988</v>
      </c>
      <c r="AN152" s="39"/>
      <c r="AO152" s="92">
        <f>IFERROR((DATEDIF(Données[[#This Row],[Arrêté LBU]],Données[[#This Row],[OS démarrage]],"d"))/30,0)</f>
        <v>1532.9333333333334</v>
      </c>
      <c r="AP152" s="46">
        <v>35</v>
      </c>
      <c r="AQ152" s="95">
        <f>DATEDIF(Données[[#This Row],[OS démarrage]],Données[[#This Row],[Date réception entreprise recalée]],"M")</f>
        <v>36</v>
      </c>
      <c r="AR152" s="104"/>
      <c r="AS152" s="97">
        <f>EDATE(Données[[#This Row],[OS démarrage]],Données[[#This Row],[Délai chantier initial]])</f>
        <v>47053</v>
      </c>
      <c r="AT152" s="50">
        <f>DATE(YEAR(Données[[#This Row],[Date réception entreprise prévue initialement]]),MONTH(Données[[#This Row],[Date réception entreprise prévue initialement]])+1,DAY(Données[[#This Row],[Date réception entreprise prévue initialement]]))</f>
        <v>47084</v>
      </c>
      <c r="AU152" s="156">
        <f>EDATE(Données[[#This Row],[Date réception entreprise recalée]],12)</f>
        <v>47449</v>
      </c>
      <c r="AV152" s="98">
        <f>(Données[[#This Row],[Date réception entreprise recalée]]-Données[[#This Row],[Date réception entreprise prévue initialement]])/30</f>
        <v>1.0333333333333334</v>
      </c>
      <c r="AW152" s="54"/>
      <c r="AX152" s="52"/>
      <c r="AY152" s="52"/>
      <c r="AZ152" s="52"/>
      <c r="BA152" s="99">
        <f>IF(Données[[#This Row],[TYPE]]="Rehab","-",IFERROR((Données[[#This Row],[Date Livraison VEFA estimée avec retards constatés]]-Données[[#This Row],[Date livraison contractuelle y/c avenant]])/30,"-"))</f>
        <v>0</v>
      </c>
      <c r="BB152" s="100">
        <f>IF(Données[[#This Row],[TYPE]]="Rehab","-",Données[[#This Row],[Date Livraison VEFA estimée avec retards constatés]]-Données[[#This Row],[Date livraison contractuelle y/c avenant]])</f>
        <v>0</v>
      </c>
      <c r="BC152" s="101" t="str">
        <f>IF(AND(Données[[#This Row],[TYPE]]&lt;&gt;"Rehab",Données[[#This Row],[Achèvement fondations]]&lt;&gt;""),EDATE(Données[[#This Row],[Achèvement fondations]],24),"")</f>
        <v/>
      </c>
      <c r="BD152" s="102">
        <f>IF(Données[[#This Row],[VEFA / PROPRE]]="vefa",EDATE(Données[[#This Row],[Date Livraison initiale VEFA]],1),EDATE(Données[[#This Row],[Date réception entreprise prévue initialement]],1))</f>
        <v>47084</v>
      </c>
      <c r="BE152" s="164">
        <f>IF(Données[[#This Row],[VEFA / PROPRE]]="VEFA",EDATE(Données[[#This Row],[Date Livraison VEFA estimée avec retards constatés]],1),EDATE(Données[[#This Row],[Date réception entreprise recalée]],1))</f>
        <v>47114</v>
      </c>
      <c r="BF152" s="69"/>
      <c r="BG152" s="103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H152" s="94"/>
      <c r="BI152" s="94">
        <f>IF(Données[[#This Row],[TYPE]]="Rehab","",Données[[#This Row],[Loyer mensuel]]*Données[[#This Row],[Retard Inauguration (m)]])</f>
        <v>0</v>
      </c>
    </row>
    <row r="153" spans="1:61" x14ac:dyDescent="0.3">
      <c r="A153" s="4" t="s">
        <v>97</v>
      </c>
      <c r="B153" s="3" t="s">
        <v>25</v>
      </c>
      <c r="C153" s="91">
        <f>Données[[#This Row],[LLS]]+Données[[#This Row],[LLTS]]+Données[[#This Row],[PLS]]+Données[[#This Row],[REHAB]]</f>
        <v>200</v>
      </c>
      <c r="D153" s="91">
        <f>Données[[#This Row],[LLS]]+Données[[#This Row],[LLTS]]+Données[[#This Row],[PLS]]</f>
        <v>200</v>
      </c>
      <c r="E153" s="4"/>
      <c r="F153" s="60"/>
      <c r="G153" s="4">
        <v>200</v>
      </c>
      <c r="H153" s="4"/>
      <c r="I153" s="137">
        <f>3391.22</f>
        <v>3391.22</v>
      </c>
      <c r="J153" s="10">
        <f>4050.95</f>
        <v>4050.95</v>
      </c>
      <c r="K153" s="92">
        <f>IF(Données[[#This Row],[TYPE]]="Rehab","",Données[[#This Row],[SHAB y/c V]]/Données[[#This Row],[N]])</f>
        <v>16.956099999999999</v>
      </c>
      <c r="L153" s="92">
        <f>IF(Données[[#This Row],[TYPE]]="Rehab","",Données[[#This Row],[SF priorisée]]/Données[[#This Row],[N]])</f>
        <v>20.254749999999998</v>
      </c>
      <c r="M153" s="93">
        <f>IFERROR(Données[[#This Row],[SHAB y/c V]]/Données[[#This Row],[SF priorisée]],"-")</f>
        <v>0.83714190498525032</v>
      </c>
      <c r="N153" s="92"/>
      <c r="O153" s="11" t="s">
        <v>34</v>
      </c>
      <c r="P153" s="11" t="s">
        <v>43</v>
      </c>
      <c r="Q153" s="133"/>
      <c r="R153" s="94">
        <f>IFERROR(Données[[#This Row],[Prix Achat TTC]]/Données[[#This Row],[SHAB y/c V]],"-")</f>
        <v>0</v>
      </c>
      <c r="S153" s="94">
        <f>IFERROR(Données[[#This Row],[Prix Achat TTC]]/Données[[#This Row],[SF priorisée]],"-")</f>
        <v>0</v>
      </c>
      <c r="T153" s="94">
        <f>IFERROR(Données[[#This Row],[Prix Achat TTC]]/Données[[#This Row],[N]],"-")</f>
        <v>0</v>
      </c>
      <c r="U153" s="18">
        <v>42824</v>
      </c>
      <c r="V153" s="18">
        <v>43024</v>
      </c>
      <c r="W153" s="18"/>
      <c r="X153" s="94">
        <f>IFERROR((DATEDIF(Données[[#This Row],[Demande LBU]],Données[[#This Row],[Arrêté LBU]],"d"))/30,0)</f>
        <v>6.666666666666667</v>
      </c>
      <c r="Y153" s="22">
        <v>43055</v>
      </c>
      <c r="Z153" s="22">
        <v>43074</v>
      </c>
      <c r="AA153" s="88">
        <f>IFERROR((DATEDIF(Données[[#This Row],[Dde édition prêt]],Données[[#This Row],[Contrat de prêt]],"d"))/30,"-")</f>
        <v>0.6333333333333333</v>
      </c>
      <c r="AB153" s="22">
        <f>EOMONTH(Données[[#This Row],[Contrat de prêt]],0)+1</f>
        <v>43101</v>
      </c>
      <c r="AC153" s="22"/>
      <c r="AD153" s="22">
        <v>43191</v>
      </c>
      <c r="AE153" s="85">
        <v>24</v>
      </c>
      <c r="AF153" s="22">
        <f>EDATE(Données[[#This Row],[Début préfinancement (1e jour du mois suivant la prise d''effet du contrat)]],Données[[#This Row],[Durée de préfinancement]]+12)</f>
        <v>44287</v>
      </c>
      <c r="AG153" s="28">
        <f>122362+216619</f>
        <v>338981</v>
      </c>
      <c r="AH153" s="95" t="str">
        <f>IF(Données[[#This Row],[TYPE]]="Rehab","",IF(Données[[#This Row],[Montant des loyers perçus avant 1e échéance]]&lt;Données[[#This Row],[Montant échéance annuelle]],"oui","non"))</f>
        <v>oui</v>
      </c>
      <c r="AI153" s="96">
        <f>IF(Données[[#This Row],[TYPE]]="Rehab","",(Données[[#This Row],[1e échéance de prêt (24 mois préfi + 12 mois différé = 36 mois)]]-Données[[#This Row],[Date inauguration recalée]])/30)</f>
        <v>19.666666666666668</v>
      </c>
      <c r="AJ153" s="94">
        <f>IF(Données[[#This Row],[TYPE]]="Rehab","",(Données[[#This Row],[Mois de loyers avant 1e échéance]]*Données[[#This Row],[Loyer mensuel]]))</f>
        <v>0</v>
      </c>
      <c r="AK153" s="62">
        <f>IF(Données[[#This Row],[TYPE]]="Rehab","",Données[[#This Row],[Montant des loyers perçus avant 1e échéance]]-Données[[#This Row],[Montant échéance annuelle]])</f>
        <v>-338981</v>
      </c>
      <c r="AL153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338981</v>
      </c>
      <c r="AM153" s="31">
        <v>43091</v>
      </c>
      <c r="AN153" s="37">
        <v>2017</v>
      </c>
      <c r="AO153" s="92">
        <f>IFERROR((DATEDIF(Données[[#This Row],[Arrêté LBU]],Données[[#This Row],[OS démarrage]],"d"))/30,0)</f>
        <v>2.2333333333333334</v>
      </c>
      <c r="AP153" s="46">
        <v>18</v>
      </c>
      <c r="AQ153" s="95">
        <f>DATEDIF(Données[[#This Row],[OS démarrage]],Données[[#This Row],[Date réception entreprise recalée]],"M")</f>
        <v>19</v>
      </c>
      <c r="AR153" s="32"/>
      <c r="AS153" s="97">
        <f>EDATE(Données[[#This Row],[OS démarrage]],Données[[#This Row],[Délai chantier initial]])</f>
        <v>43638</v>
      </c>
      <c r="AT153" s="50">
        <v>43693</v>
      </c>
      <c r="AU153" s="156">
        <f>EDATE(Données[[#This Row],[Date réception entreprise recalée]],12)</f>
        <v>44059</v>
      </c>
      <c r="AV153" s="98">
        <f>(Données[[#This Row],[Date réception entreprise recalée]]-Données[[#This Row],[Date réception entreprise prévue initialement]])/30</f>
        <v>1.8333333333333333</v>
      </c>
      <c r="AW153" s="53">
        <v>43693</v>
      </c>
      <c r="AX153" s="52">
        <v>43693</v>
      </c>
      <c r="AY153" s="52">
        <v>43693</v>
      </c>
      <c r="AZ153" s="52">
        <v>43693</v>
      </c>
      <c r="BA153" s="99">
        <f>IF(Données[[#This Row],[TYPE]]="Rehab","-",IFERROR((Données[[#This Row],[Date Livraison VEFA estimée avec retards constatés]]-Données[[#This Row],[Date livraison contractuelle y/c avenant]])/30,"-"))</f>
        <v>0</v>
      </c>
      <c r="BB153" s="100">
        <f>IF(Données[[#This Row],[TYPE]]="Rehab","-",Données[[#This Row],[Date Livraison VEFA estimée avec retards constatés]]-Données[[#This Row],[Date livraison contractuelle y/c avenant]])</f>
        <v>0</v>
      </c>
      <c r="BC153" s="101" t="str">
        <f>IF(AND(Données[[#This Row],[TYPE]]&lt;&gt;"Rehab",Données[[#This Row],[Achèvement fondations]]&lt;&gt;""),EDATE(Données[[#This Row],[Achèvement fondations]],24),"")</f>
        <v/>
      </c>
      <c r="BD153" s="102">
        <f>IF(Données[[#This Row],[VEFA / PROPRE]]="vefa",EDATE(Données[[#This Row],[Date Livraison initiale VEFA]],1),EDATE(Données[[#This Row],[Date réception entreprise prévue initialement]],1))</f>
        <v>43724</v>
      </c>
      <c r="BE153" s="164">
        <v>43697</v>
      </c>
      <c r="BF153" s="63">
        <v>2019</v>
      </c>
      <c r="BG153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53" s="94"/>
      <c r="BI153" s="94">
        <f>IF(Données[[#This Row],[TYPE]]="Rehab","",Données[[#This Row],[Loyer mensuel]]*Données[[#This Row],[Retard Inauguration (m)]])</f>
        <v>0</v>
      </c>
    </row>
    <row r="154" spans="1:61" ht="15" thickBot="1" x14ac:dyDescent="0.35">
      <c r="A154" s="4" t="s">
        <v>98</v>
      </c>
      <c r="B154" s="3" t="s">
        <v>25</v>
      </c>
      <c r="C154" s="91">
        <f>Données[[#This Row],[LLS]]+Données[[#This Row],[LLTS]]+Données[[#This Row],[PLS]]+Données[[#This Row],[REHAB]]</f>
        <v>100</v>
      </c>
      <c r="D154" s="91">
        <f>Données[[#This Row],[LLS]]+Données[[#This Row],[LLTS]]+Données[[#This Row],[PLS]]</f>
        <v>100</v>
      </c>
      <c r="E154" s="4"/>
      <c r="F154" s="4"/>
      <c r="G154" s="4">
        <v>100</v>
      </c>
      <c r="H154" s="4"/>
      <c r="I154" s="137">
        <f>1701.83</f>
        <v>1701.83</v>
      </c>
      <c r="J154" s="10">
        <f>1923.47</f>
        <v>1923.47</v>
      </c>
      <c r="K154" s="92">
        <f>IF(Données[[#This Row],[TYPE]]="Rehab","",Données[[#This Row],[SHAB y/c V]]/Données[[#This Row],[N]])</f>
        <v>17.0183</v>
      </c>
      <c r="L154" s="92">
        <f>IF(Données[[#This Row],[TYPE]]="Rehab","",Données[[#This Row],[SF priorisée]]/Données[[#This Row],[N]])</f>
        <v>19.2347</v>
      </c>
      <c r="M154" s="93">
        <f>IFERROR(Données[[#This Row],[SHAB y/c V]]/Données[[#This Row],[SF priorisée]],"-")</f>
        <v>0.88477075285811579</v>
      </c>
      <c r="N154" s="92"/>
      <c r="O154" s="11" t="s">
        <v>34</v>
      </c>
      <c r="P154" s="11" t="s">
        <v>43</v>
      </c>
      <c r="Q154" s="133"/>
      <c r="R154" s="94">
        <f>IFERROR(Données[[#This Row],[Prix Achat TTC]]/Données[[#This Row],[SHAB y/c V]],"-")</f>
        <v>0</v>
      </c>
      <c r="S154" s="94">
        <f>IFERROR(Données[[#This Row],[Prix Achat TTC]]/Données[[#This Row],[SF priorisée]],"-")</f>
        <v>0</v>
      </c>
      <c r="T154" s="94">
        <f>IFERROR(Données[[#This Row],[Prix Achat TTC]]/Données[[#This Row],[N]],"-")</f>
        <v>0</v>
      </c>
      <c r="U154" s="18">
        <v>42824</v>
      </c>
      <c r="V154" s="18">
        <v>43102</v>
      </c>
      <c r="W154" s="18">
        <v>43116</v>
      </c>
      <c r="X154" s="138">
        <f>IFERROR((DATEDIF(Données[[#This Row],[Demande LBU]],Données[[#This Row],[Arrêté LBU]],"d"))/30,0)</f>
        <v>9.2666666666666675</v>
      </c>
      <c r="Y154" s="22">
        <v>43112</v>
      </c>
      <c r="Z154" s="22">
        <v>43144</v>
      </c>
      <c r="AA154" s="88">
        <f>IFERROR((DATEDIF(Données[[#This Row],[Dde édition prêt]],Données[[#This Row],[Contrat de prêt]],"d"))/30,"-")</f>
        <v>1.0666666666666667</v>
      </c>
      <c r="AB154" s="22">
        <f>EOMONTH(Données[[#This Row],[Contrat de prêt]],0)+1</f>
        <v>43160</v>
      </c>
      <c r="AC154" s="22">
        <v>43160</v>
      </c>
      <c r="AD154" s="22">
        <v>43252</v>
      </c>
      <c r="AE154" s="85">
        <v>24</v>
      </c>
      <c r="AF154" s="22">
        <f>EDATE(Données[[#This Row],[Début préfinancement (1e jour du mois suivant la prise d''effet du contrat)]],Données[[#This Row],[Durée de préfinancement]]+12)</f>
        <v>44348</v>
      </c>
      <c r="AG154" s="28">
        <f>63685+116945</f>
        <v>180630</v>
      </c>
      <c r="AH154" s="95" t="str">
        <f>IF(Données[[#This Row],[TYPE]]="Rehab","",IF(Données[[#This Row],[Montant des loyers perçus avant 1e échéance]]&lt;Données[[#This Row],[Montant échéance annuelle]],"oui","non"))</f>
        <v>oui</v>
      </c>
      <c r="AI154" s="96">
        <f>IF(Données[[#This Row],[TYPE]]="Rehab","",(Données[[#This Row],[1e échéance de prêt (24 mois préfi + 12 mois différé = 36 mois)]]-Données[[#This Row],[Date inauguration recalée]])/30)</f>
        <v>21.7</v>
      </c>
      <c r="AJ154" s="94">
        <f>IF(Données[[#This Row],[TYPE]]="Rehab","",(Données[[#This Row],[Mois de loyers avant 1e échéance]]*Données[[#This Row],[Loyer mensuel]]))</f>
        <v>0</v>
      </c>
      <c r="AK154" s="62">
        <f>IF(Données[[#This Row],[TYPE]]="Rehab","",Données[[#This Row],[Montant des loyers perçus avant 1e échéance]]-Données[[#This Row],[Montant échéance annuelle]])</f>
        <v>-180630</v>
      </c>
      <c r="AL154" s="89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180630</v>
      </c>
      <c r="AM154" s="35">
        <v>43168</v>
      </c>
      <c r="AN154" s="120">
        <v>2018</v>
      </c>
      <c r="AO154" s="92">
        <f>IFERROR((DATEDIF(Données[[#This Row],[Arrêté LBU]],Données[[#This Row],[OS démarrage]],"d"))/30,0)</f>
        <v>2.2000000000000002</v>
      </c>
      <c r="AP154" s="46">
        <v>17</v>
      </c>
      <c r="AQ154" s="95">
        <f>DATEDIF(Données[[#This Row],[OS démarrage]],Données[[#This Row],[Date réception entreprise recalée]],"M")</f>
        <v>17</v>
      </c>
      <c r="AR154" s="32"/>
      <c r="AS154" s="97">
        <f>EDATE(Données[[#This Row],[OS démarrage]],Données[[#This Row],[Délai chantier initial]])</f>
        <v>43686</v>
      </c>
      <c r="AT154" s="50">
        <v>43693</v>
      </c>
      <c r="AU154" s="156">
        <f>EDATE(Données[[#This Row],[Date réception entreprise recalée]],12)</f>
        <v>44059</v>
      </c>
      <c r="AV154" s="98">
        <f>(Données[[#This Row],[Date réception entreprise recalée]]-Données[[#This Row],[Date réception entreprise prévue initialement]])/30</f>
        <v>0.23333333333333334</v>
      </c>
      <c r="AW154" s="53">
        <v>43693</v>
      </c>
      <c r="AX154" s="52">
        <v>43693</v>
      </c>
      <c r="AY154" s="52">
        <v>43693</v>
      </c>
      <c r="AZ154" s="52">
        <v>43693</v>
      </c>
      <c r="BA154" s="139">
        <f>IF(Données[[#This Row],[TYPE]]="Rehab","-",IFERROR((Données[[#This Row],[Date Livraison VEFA estimée avec retards constatés]]-Données[[#This Row],[Date livraison contractuelle y/c avenant]])/30,"-"))</f>
        <v>0</v>
      </c>
      <c r="BB154" s="140">
        <f>IF(Données[[#This Row],[TYPE]]="Rehab","-",Données[[#This Row],[Date Livraison VEFA estimée avec retards constatés]]-Données[[#This Row],[Date livraison contractuelle y/c avenant]])</f>
        <v>0</v>
      </c>
      <c r="BC154" s="141" t="str">
        <f>IF(AND(Données[[#This Row],[TYPE]]&lt;&gt;"Rehab",Données[[#This Row],[Achèvement fondations]]&lt;&gt;""),EDATE(Données[[#This Row],[Achèvement fondations]],24),"")</f>
        <v/>
      </c>
      <c r="BD154" s="102">
        <f>IF(Données[[#This Row],[VEFA / PROPRE]]="vefa",EDATE(Données[[#This Row],[Date Livraison initiale VEFA]],1),EDATE(Données[[#This Row],[Date réception entreprise prévue initialement]],1))</f>
        <v>43724</v>
      </c>
      <c r="BE154" s="164">
        <v>43697</v>
      </c>
      <c r="BF154" s="63">
        <v>2019</v>
      </c>
      <c r="BG154" s="103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H154" s="94"/>
      <c r="BI154" s="94">
        <f>IF(Données[[#This Row],[TYPE]]="Rehab","",Données[[#This Row],[Loyer mensuel]]*Données[[#This Row],[Retard Inauguration (m)]])</f>
        <v>0</v>
      </c>
    </row>
    <row r="155" spans="1:61" x14ac:dyDescent="0.3">
      <c r="A155" s="72" t="s">
        <v>84</v>
      </c>
      <c r="B155" s="72"/>
      <c r="C155" s="72"/>
      <c r="D155" s="72"/>
      <c r="E155" s="142"/>
      <c r="F155" s="72"/>
      <c r="G155" s="143"/>
      <c r="H155" s="72"/>
      <c r="I155" s="72"/>
      <c r="J155" s="72"/>
      <c r="K155" s="72"/>
      <c r="L155" s="72"/>
      <c r="M155" s="72"/>
      <c r="N155" s="72"/>
      <c r="O155" s="144"/>
      <c r="P155" s="144"/>
      <c r="Q155" s="72"/>
      <c r="R155" s="72"/>
      <c r="S155" s="72"/>
      <c r="T155" s="72"/>
      <c r="U155" s="73"/>
      <c r="V155" s="73"/>
      <c r="W155" s="73"/>
      <c r="X155" s="72"/>
      <c r="Y155" s="74"/>
      <c r="Z155" s="73"/>
      <c r="AA155" s="75"/>
      <c r="AB155" s="73"/>
      <c r="AC155" s="73"/>
      <c r="AD155" s="73"/>
      <c r="AE155" s="73"/>
      <c r="AF155" s="73"/>
      <c r="AG155" s="84">
        <f>SUBTOTAL(109,Données[Montant échéance annuelle])</f>
        <v>5751608.0899999999</v>
      </c>
      <c r="AH155" s="72"/>
      <c r="AI155" s="72"/>
      <c r="AJ155" s="145">
        <f>SUBTOTAL(109,Données[Montant des loyers perçus avant 1e échéance])</f>
        <v>-40505157.455548599</v>
      </c>
      <c r="AK155" s="84">
        <f>SUBTOTAL(109,Données[Coût réel 1e annuité])</f>
        <v>-46128976.465548597</v>
      </c>
      <c r="AL155" s="146">
        <f>SUBTOTAL(109,Données[Loyers manquants])</f>
        <v>47693533.34915071</v>
      </c>
      <c r="AM155" s="76"/>
      <c r="AN155" s="77"/>
      <c r="AO155" s="72"/>
      <c r="AP155" s="78"/>
      <c r="AQ155" s="72"/>
      <c r="AR155" s="144"/>
      <c r="AS155" s="147"/>
      <c r="AT155" s="79"/>
      <c r="AU155" s="79"/>
      <c r="AV155" s="148"/>
      <c r="AW155" s="80"/>
      <c r="AX155" s="81"/>
      <c r="AY155" s="81"/>
      <c r="AZ155" s="81"/>
      <c r="BA155" s="149"/>
      <c r="BB155" s="149"/>
      <c r="BC155" s="150"/>
      <c r="BD155" s="151"/>
      <c r="BE155" s="82"/>
      <c r="BF155" s="83"/>
      <c r="BG155" s="72"/>
      <c r="BH155" s="72"/>
      <c r="BI155" s="72">
        <f>SUBTOTAL(103,Données[Perte loyer])</f>
        <v>153</v>
      </c>
    </row>
  </sheetData>
  <phoneticPr fontId="8" type="noConversion"/>
  <conditionalFormatting sqref="AM19">
    <cfRule type="expression" dxfId="100" priority="49">
      <formula>$CM19&gt;=TODAY()</formula>
    </cfRule>
  </conditionalFormatting>
  <conditionalFormatting sqref="AP2:AP154">
    <cfRule type="expression" dxfId="99" priority="46">
      <formula>$AN2&lt;&gt;""</formula>
    </cfRule>
  </conditionalFormatting>
  <conditionalFormatting sqref="AW2:AW154">
    <cfRule type="expression" dxfId="98" priority="45">
      <formula>$AW2&gt;=TODAY()</formula>
    </cfRule>
  </conditionalFormatting>
  <conditionalFormatting sqref="AX37">
    <cfRule type="expression" dxfId="97" priority="44">
      <formula>$AW37&gt;=TODAY()</formula>
    </cfRule>
  </conditionalFormatting>
  <conditionalFormatting sqref="AX2:AX154">
    <cfRule type="expression" dxfId="96" priority="43">
      <formula>$AX2&gt;=TODAY()</formula>
    </cfRule>
  </conditionalFormatting>
  <conditionalFormatting sqref="AY2:AY152">
    <cfRule type="expression" dxfId="95" priority="42">
      <formula>$AY2&gt;=TODAY()</formula>
    </cfRule>
  </conditionalFormatting>
  <conditionalFormatting sqref="AY153:AY154">
    <cfRule type="expression" dxfId="94" priority="41">
      <formula>$AX153&gt;=TODAY()</formula>
    </cfRule>
  </conditionalFormatting>
  <conditionalFormatting sqref="AT2:AU154">
    <cfRule type="expression" dxfId="93" priority="39">
      <formula>$AT2&gt;=TODAY()</formula>
    </cfRule>
  </conditionalFormatting>
  <conditionalFormatting sqref="AZ10">
    <cfRule type="expression" dxfId="92" priority="37">
      <formula>$AY10&gt;=TODAY()</formula>
    </cfRule>
  </conditionalFormatting>
  <conditionalFormatting sqref="AZ17">
    <cfRule type="expression" dxfId="91" priority="36">
      <formula>$AY17&gt;=TODAY()</formula>
    </cfRule>
  </conditionalFormatting>
  <conditionalFormatting sqref="AZ153">
    <cfRule type="expression" dxfId="90" priority="35">
      <formula>$AX153&gt;=TODAY()</formula>
    </cfRule>
  </conditionalFormatting>
  <conditionalFormatting sqref="AZ154">
    <cfRule type="expression" dxfId="89" priority="34">
      <formula>$AX154&gt;=TODAY()</formula>
    </cfRule>
  </conditionalFormatting>
  <conditionalFormatting sqref="AZ2:AZ9 AZ11:AZ16 AZ18:AZ152">
    <cfRule type="expression" dxfId="88" priority="50">
      <formula>$AZ2&gt;=TODAY()</formula>
    </cfRule>
    <cfRule type="expression" dxfId="87" priority="51">
      <formula>#REF!&gt;=TODAY()</formula>
    </cfRule>
  </conditionalFormatting>
  <conditionalFormatting sqref="AW2:AZ154">
    <cfRule type="expression" dxfId="86" priority="33">
      <formula>$O2&lt;&gt;"VEFA"</formula>
    </cfRule>
  </conditionalFormatting>
  <conditionalFormatting sqref="E2:E154">
    <cfRule type="expression" dxfId="85" priority="31">
      <formula>$E2=""</formula>
    </cfRule>
  </conditionalFormatting>
  <conditionalFormatting sqref="F2:F154">
    <cfRule type="expression" dxfId="84" priority="30">
      <formula>$F2=""</formula>
    </cfRule>
  </conditionalFormatting>
  <conditionalFormatting sqref="G2:G154">
    <cfRule type="expression" dxfId="83" priority="29">
      <formula>$G2=""</formula>
    </cfRule>
  </conditionalFormatting>
  <conditionalFormatting sqref="H2:H154">
    <cfRule type="expression" dxfId="82" priority="28">
      <formula>$H2=""</formula>
    </cfRule>
  </conditionalFormatting>
  <conditionalFormatting sqref="D2:D154">
    <cfRule type="expression" dxfId="81" priority="27">
      <formula>$D2=0</formula>
    </cfRule>
  </conditionalFormatting>
  <conditionalFormatting sqref="K2:K154">
    <cfRule type="expression" dxfId="80" priority="26">
      <formula>$K2=""</formula>
    </cfRule>
  </conditionalFormatting>
  <conditionalFormatting sqref="L2:L154">
    <cfRule type="expression" dxfId="79" priority="25">
      <formula>$L2=""</formula>
    </cfRule>
  </conditionalFormatting>
  <conditionalFormatting sqref="N2:N154">
    <cfRule type="expression" dxfId="78" priority="24">
      <formula>$N2=""</formula>
    </cfRule>
  </conditionalFormatting>
  <conditionalFormatting sqref="M2:M154">
    <cfRule type="expression" dxfId="77" priority="23">
      <formula>$M2="-"</formula>
    </cfRule>
  </conditionalFormatting>
  <conditionalFormatting sqref="P2:P154">
    <cfRule type="expression" dxfId="76" priority="22">
      <formula>$P2=""</formula>
    </cfRule>
  </conditionalFormatting>
  <conditionalFormatting sqref="Q2:Q154">
    <cfRule type="expression" dxfId="75" priority="21">
      <formula>$Q2=""</formula>
    </cfRule>
  </conditionalFormatting>
  <conditionalFormatting sqref="BC2:BC154">
    <cfRule type="expression" dxfId="74" priority="17">
      <formula>$BC2=""</formula>
    </cfRule>
    <cfRule type="expression" dxfId="73" priority="18">
      <formula>$BC2&gt;=TODAY()</formula>
    </cfRule>
    <cfRule type="expression" dxfId="72" priority="19">
      <formula>$BC2=""</formula>
    </cfRule>
  </conditionalFormatting>
  <conditionalFormatting sqref="BI2:BI154">
    <cfRule type="expression" dxfId="71" priority="14">
      <formula>$BF2&lt;&gt;""</formula>
    </cfRule>
  </conditionalFormatting>
  <conditionalFormatting sqref="BH2:BH154">
    <cfRule type="expression" dxfId="70" priority="13">
      <formula>$BH2=""</formula>
    </cfRule>
  </conditionalFormatting>
  <conditionalFormatting sqref="BD2">
    <cfRule type="expression" dxfId="69" priority="7">
      <formula>$BC2=""</formula>
    </cfRule>
    <cfRule type="expression" dxfId="68" priority="8">
      <formula>$BC2&gt;=TODAY()</formula>
    </cfRule>
    <cfRule type="expression" dxfId="67" priority="9">
      <formula>$BC2=""</formula>
    </cfRule>
  </conditionalFormatting>
  <conditionalFormatting sqref="AQ2:AQ154">
    <cfRule type="expression" dxfId="66" priority="6">
      <formula>$AN2&lt;&gt;""</formula>
    </cfRule>
  </conditionalFormatting>
  <conditionalFormatting sqref="AR2:AR154">
    <cfRule type="expression" dxfId="65" priority="5">
      <formula>$AR2&lt;&gt;""</formula>
    </cfRule>
  </conditionalFormatting>
  <conditionalFormatting sqref="BE2:BE154">
    <cfRule type="expression" dxfId="64" priority="3">
      <formula>$BE2&gt;=TODAY()</formula>
    </cfRule>
    <cfRule type="expression" dxfId="63" priority="4">
      <formula>$BF2&lt;&gt;""</formula>
    </cfRule>
  </conditionalFormatting>
  <conditionalFormatting sqref="BD2:BD154">
    <cfRule type="expression" dxfId="62" priority="1">
      <formula>$BD2&gt;=TODAY()</formula>
    </cfRule>
    <cfRule type="expression" dxfId="61" priority="2">
      <formula>$BF2&lt;&gt;""</formula>
    </cfRule>
  </conditionalFormatting>
  <dataValidations count="3">
    <dataValidation type="list" allowBlank="1" showInputMessage="1" showErrorMessage="1" sqref="B2:B57 B60 B149:B150 B108:B119 B130:B147 B121:B128 B63:B106 B152:B154" xr:uid="{A8C6D9D1-A6F4-4722-AD99-297516D5CD10}">
      <formula1>"LLS,LLTS,PLS,Rehab"</formula1>
    </dataValidation>
    <dataValidation type="list" allowBlank="1" showInputMessage="1" showErrorMessage="1" sqref="O2" xr:uid="{7D74F3EE-02B1-4F55-8019-92D7CC4160EF}">
      <formula1>"VEFA,Propre"</formula1>
    </dataValidation>
    <dataValidation type="list" allowBlank="1" showInputMessage="1" showErrorMessage="1" sqref="Q128" xr:uid="{9958B98A-EAC1-400D-ADAB-79C52553B339}">
      <formula1>"oui,non"</formula1>
    </dataValidation>
  </dataValidations>
  <pageMargins left="0.7" right="0.7" top="0.75" bottom="0.75" header="0.3" footer="0.3"/>
  <pageSetup paperSize="9" scale="11" orientation="portrait" r:id="rId1"/>
  <colBreaks count="2" manualBreakCount="2">
    <brk id="28" max="154" man="1"/>
    <brk id="61" max="154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0B4B-658C-490F-A290-159E71FD1808}">
  <dimension ref="A1:E19"/>
  <sheetViews>
    <sheetView topLeftCell="A16" workbookViewId="0">
      <selection activeCell="A19" sqref="A19:G33"/>
    </sheetView>
  </sheetViews>
  <sheetFormatPr baseColWidth="10" defaultRowHeight="14.4" x14ac:dyDescent="0.3"/>
  <sheetData>
    <row r="1" spans="4:5" x14ac:dyDescent="0.3">
      <c r="D1" t="s">
        <v>1</v>
      </c>
      <c r="E1" t="s">
        <v>2</v>
      </c>
    </row>
    <row r="2" spans="4:5" x14ac:dyDescent="0.3">
      <c r="D2" t="s">
        <v>3</v>
      </c>
      <c r="E2" t="s">
        <v>4</v>
      </c>
    </row>
    <row r="3" spans="4:5" x14ac:dyDescent="0.3">
      <c r="D3" t="s">
        <v>5</v>
      </c>
      <c r="E3" t="s">
        <v>6</v>
      </c>
    </row>
    <row r="4" spans="4:5" x14ac:dyDescent="0.3">
      <c r="D4" t="s">
        <v>7</v>
      </c>
      <c r="E4" t="s">
        <v>8</v>
      </c>
    </row>
    <row r="5" spans="4:5" x14ac:dyDescent="0.3">
      <c r="D5" t="s">
        <v>9</v>
      </c>
    </row>
    <row r="6" spans="4:5" x14ac:dyDescent="0.3">
      <c r="D6" t="s">
        <v>10</v>
      </c>
    </row>
    <row r="7" spans="4:5" x14ac:dyDescent="0.3">
      <c r="D7" t="s">
        <v>11</v>
      </c>
    </row>
    <row r="8" spans="4:5" x14ac:dyDescent="0.3">
      <c r="D8" t="s">
        <v>12</v>
      </c>
    </row>
    <row r="9" spans="4:5" x14ac:dyDescent="0.3">
      <c r="D9" t="s">
        <v>13</v>
      </c>
    </row>
    <row r="10" spans="4:5" x14ac:dyDescent="0.3">
      <c r="D10" t="s">
        <v>14</v>
      </c>
    </row>
    <row r="11" spans="4:5" x14ac:dyDescent="0.3">
      <c r="D11" t="s">
        <v>15</v>
      </c>
    </row>
    <row r="12" spans="4:5" x14ac:dyDescent="0.3">
      <c r="D12" t="s">
        <v>16</v>
      </c>
    </row>
    <row r="13" spans="4:5" x14ac:dyDescent="0.3">
      <c r="D13" t="s">
        <v>17</v>
      </c>
    </row>
    <row r="14" spans="4:5" x14ac:dyDescent="0.3">
      <c r="D14" t="s">
        <v>18</v>
      </c>
    </row>
    <row r="15" spans="4:5" x14ac:dyDescent="0.3">
      <c r="D15" t="s">
        <v>19</v>
      </c>
    </row>
    <row r="19" spans="1:5" x14ac:dyDescent="0.3">
      <c r="A19" s="1"/>
      <c r="B19" s="1"/>
      <c r="C19" s="1"/>
      <c r="D19" s="1"/>
      <c r="E19" s="1"/>
    </row>
  </sheetData>
  <sortState xmlns:xlrd2="http://schemas.microsoft.com/office/spreadsheetml/2017/richdata2" ref="B1:B8">
    <sortCondition ref="B1:B8"/>
  </sortState>
  <dataValidations count="1">
    <dataValidation type="list" allowBlank="1" showInputMessage="1" showErrorMessage="1" sqref="A5" xr:uid="{F61908D5-9A40-4085-81B1-7927FFCBE368}">
      <formula1>$A$1:$A$5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SYNTHESE</vt:lpstr>
      <vt:lpstr>Données</vt:lpstr>
      <vt:lpstr>Listes</vt:lpstr>
      <vt:lpstr>Ass</vt:lpstr>
      <vt:lpstr>Communes</vt:lpstr>
      <vt:lpstr>EPCI</vt:lpstr>
      <vt:lpstr>Phases</vt:lpstr>
      <vt:lpstr>RO</vt:lpstr>
      <vt:lpstr>Données!Zone_d_impression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2023-04-18T06:57:07Z</cp:lastPrinted>
  <dcterms:created xsi:type="dcterms:W3CDTF">2023-04-18T06:18:29Z</dcterms:created>
  <dcterms:modified xsi:type="dcterms:W3CDTF">2023-04-22T09:46:23Z</dcterms:modified>
</cp:coreProperties>
</file>