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l\Downloads\"/>
    </mc:Choice>
  </mc:AlternateContent>
  <xr:revisionPtr revIDLastSave="0" documentId="13_ncr:1_{37294B7E-AD32-4658-A803-7DEAD1ADED10}" xr6:coauthVersionLast="47" xr6:coauthVersionMax="47" xr10:uidLastSave="{00000000-0000-0000-0000-000000000000}"/>
  <bookViews>
    <workbookView xWindow="-108" yWindow="-108" windowWidth="23256" windowHeight="12576" activeTab="1" xr2:uid="{4506F4A3-00AB-41D4-9311-8B37D0DDE751}"/>
  </bookViews>
  <sheets>
    <sheet name="Données" sheetId="1" r:id="rId1"/>
    <sheet name="Analyse rapide par année" sheetId="11" r:id="rId2"/>
    <sheet name="Plan de financement" sheetId="6" r:id="rId3"/>
  </sheets>
  <definedNames>
    <definedName name="_xlcn.WorksheetConnection_Tableaudebordgénéral_NEW.xlsxDonnées1" hidden="1">Données[]</definedName>
    <definedName name="_xlcn.WorksheetConnection_Tableaudebordgénéral_NEW.xlsxFinancement1" hidden="1">Financement[]</definedName>
    <definedName name="Ass">#REF!</definedName>
    <definedName name="Communes">#REF!</definedName>
    <definedName name="EPCI">#REF!</definedName>
    <definedName name="Phases">#REF!</definedName>
    <definedName name="RO">#REF!</definedName>
    <definedName name="Segment_Prog">#N/A</definedName>
    <definedName name="_xlnm.Print_Area" localSheetId="0">Données!$A$1:$BT$128</definedName>
  </definedNames>
  <calcPr calcId="191029"/>
  <pivotCaches>
    <pivotCache cacheId="48" r:id="rId4"/>
    <pivotCache cacheId="53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onnées" name="Données" connection="WorksheetConnection_Tableau de bord général_NEW.xlsx!Données"/>
          <x15:modelTable id="Financement" name="Financement" connection="WorksheetConnection_Tableau de bord général_NEW.xlsx!Financement"/>
        </x15:modelTables>
        <x15:modelRelationships>
          <x15:modelRelationship fromTable="Données" fromColumn="OPERATION" toTable="Financement" toColumn="OPERATION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6" l="1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G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E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D2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C2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B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AT52" i="1" l="1"/>
  <c r="AT51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T7" i="1"/>
  <c r="AT6" i="1"/>
  <c r="AT5" i="1"/>
  <c r="AT4" i="1"/>
  <c r="AT3" i="1"/>
  <c r="AT2" i="1"/>
  <c r="O18" i="6"/>
  <c r="O19" i="6"/>
  <c r="O20" i="6"/>
  <c r="O21" i="6"/>
  <c r="O22" i="6"/>
  <c r="O23" i="6"/>
  <c r="O27" i="6"/>
  <c r="O28" i="6"/>
  <c r="O29" i="6"/>
  <c r="O31" i="6"/>
  <c r="O42" i="6"/>
  <c r="O53" i="6"/>
  <c r="O65" i="6"/>
  <c r="O66" i="6"/>
  <c r="O68" i="6"/>
  <c r="O83" i="6"/>
  <c r="O85" i="6"/>
  <c r="O104" i="6"/>
  <c r="O106" i="6"/>
  <c r="O107" i="6"/>
  <c r="O108" i="6"/>
  <c r="O111" i="6"/>
  <c r="O112" i="6"/>
  <c r="O113" i="6"/>
  <c r="O119" i="6"/>
  <c r="O121" i="6"/>
  <c r="O122" i="6"/>
  <c r="O123" i="6"/>
  <c r="O128" i="6"/>
  <c r="O129" i="6"/>
  <c r="O130" i="6"/>
  <c r="O131" i="6"/>
  <c r="O132" i="6"/>
  <c r="O133" i="6"/>
  <c r="O134" i="6"/>
  <c r="O135" i="6"/>
  <c r="O136" i="6"/>
  <c r="O137" i="6"/>
  <c r="O138" i="6"/>
  <c r="O139" i="6"/>
  <c r="O140" i="6"/>
  <c r="O141" i="6"/>
  <c r="O142" i="6"/>
  <c r="O149" i="6"/>
  <c r="O150" i="6"/>
  <c r="O151" i="6"/>
  <c r="P18" i="6"/>
  <c r="P19" i="6"/>
  <c r="P20" i="6"/>
  <c r="P21" i="6"/>
  <c r="P22" i="6"/>
  <c r="P23" i="6"/>
  <c r="P27" i="6"/>
  <c r="P28" i="6"/>
  <c r="P29" i="6"/>
  <c r="P31" i="6"/>
  <c r="P42" i="6"/>
  <c r="P53" i="6"/>
  <c r="P65" i="6"/>
  <c r="P66" i="6"/>
  <c r="P68" i="6"/>
  <c r="P83" i="6"/>
  <c r="P85" i="6"/>
  <c r="P104" i="6"/>
  <c r="P106" i="6"/>
  <c r="P107" i="6"/>
  <c r="P108" i="6"/>
  <c r="P111" i="6"/>
  <c r="P112" i="6"/>
  <c r="P113" i="6"/>
  <c r="P119" i="6"/>
  <c r="P121" i="6"/>
  <c r="P122" i="6"/>
  <c r="P123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9" i="6"/>
  <c r="P150" i="6"/>
  <c r="P151" i="6"/>
  <c r="N155" i="6"/>
  <c r="M155" i="6"/>
  <c r="AF2" i="6"/>
  <c r="AF3" i="6"/>
  <c r="AF4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AF41" i="6"/>
  <c r="AF42" i="6"/>
  <c r="AF43" i="6"/>
  <c r="AF44" i="6"/>
  <c r="AF45" i="6"/>
  <c r="AF46" i="6"/>
  <c r="AF47" i="6"/>
  <c r="AF48" i="6"/>
  <c r="AF49" i="6"/>
  <c r="AF50" i="6"/>
  <c r="AF51" i="6"/>
  <c r="AF52" i="6"/>
  <c r="AF53" i="6"/>
  <c r="AF54" i="6"/>
  <c r="AF55" i="6"/>
  <c r="AF56" i="6"/>
  <c r="AF57" i="6"/>
  <c r="AF58" i="6"/>
  <c r="AF59" i="6"/>
  <c r="AF60" i="6"/>
  <c r="AF61" i="6"/>
  <c r="AF62" i="6"/>
  <c r="AF63" i="6"/>
  <c r="AF64" i="6"/>
  <c r="AF65" i="6"/>
  <c r="AF66" i="6"/>
  <c r="AF67" i="6"/>
  <c r="AF68" i="6"/>
  <c r="AF69" i="6"/>
  <c r="AF70" i="6"/>
  <c r="AF71" i="6"/>
  <c r="AF72" i="6"/>
  <c r="AF73" i="6"/>
  <c r="AF74" i="6"/>
  <c r="AF75" i="6"/>
  <c r="AF76" i="6"/>
  <c r="AF77" i="6"/>
  <c r="AF78" i="6"/>
  <c r="AF79" i="6"/>
  <c r="AF80" i="6"/>
  <c r="AF81" i="6"/>
  <c r="AF82" i="6"/>
  <c r="AF83" i="6"/>
  <c r="AF84" i="6"/>
  <c r="AF85" i="6"/>
  <c r="AF86" i="6"/>
  <c r="AF87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1" i="6"/>
  <c r="AF102" i="6"/>
  <c r="AF103" i="6"/>
  <c r="AF104" i="6"/>
  <c r="AF105" i="6"/>
  <c r="AF106" i="6"/>
  <c r="AF107" i="6"/>
  <c r="AF108" i="6"/>
  <c r="AF109" i="6"/>
  <c r="AF110" i="6"/>
  <c r="AF111" i="6"/>
  <c r="AF112" i="6"/>
  <c r="AF113" i="6"/>
  <c r="AF114" i="6"/>
  <c r="AF115" i="6"/>
  <c r="AF116" i="6"/>
  <c r="AF117" i="6"/>
  <c r="AF118" i="6"/>
  <c r="AF119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49" i="6"/>
  <c r="AF150" i="6"/>
  <c r="AF151" i="6"/>
  <c r="AF152" i="6"/>
  <c r="AF153" i="6"/>
  <c r="AF154" i="6"/>
  <c r="X155" i="6"/>
  <c r="W155" i="6"/>
  <c r="AM155" i="6"/>
  <c r="AL155" i="6"/>
  <c r="AK155" i="6"/>
  <c r="AJ155" i="6"/>
  <c r="AE155" i="6"/>
  <c r="AD155" i="6"/>
  <c r="AI155" i="6"/>
  <c r="AC155" i="6"/>
  <c r="V155" i="6"/>
  <c r="T155" i="6"/>
  <c r="U155" i="6"/>
  <c r="AA155" i="6"/>
  <c r="Z155" i="6"/>
  <c r="AB155" i="6"/>
  <c r="Y2" i="6"/>
  <c r="Y3" i="6"/>
  <c r="Y5" i="6"/>
  <c r="Y6" i="6"/>
  <c r="Y7" i="6"/>
  <c r="Y8" i="6"/>
  <c r="Y9" i="6"/>
  <c r="Y10" i="6"/>
  <c r="Y11" i="6"/>
  <c r="Y13" i="6"/>
  <c r="Y14" i="6"/>
  <c r="Y15" i="6"/>
  <c r="Y16" i="6"/>
  <c r="Y17" i="6"/>
  <c r="Y18" i="6"/>
  <c r="Y19" i="6"/>
  <c r="Y21" i="6"/>
  <c r="Y22" i="6"/>
  <c r="Y23" i="6"/>
  <c r="Y24" i="6"/>
  <c r="Y25" i="6"/>
  <c r="Y26" i="6"/>
  <c r="Y27" i="6"/>
  <c r="Y29" i="6"/>
  <c r="Y30" i="6"/>
  <c r="Y31" i="6"/>
  <c r="Y32" i="6"/>
  <c r="Y33" i="6"/>
  <c r="Y34" i="6"/>
  <c r="Y35" i="6"/>
  <c r="Y37" i="6"/>
  <c r="Y38" i="6"/>
  <c r="Y39" i="6"/>
  <c r="Y40" i="6"/>
  <c r="Y41" i="6"/>
  <c r="Y42" i="6"/>
  <c r="Y43" i="6"/>
  <c r="Y45" i="6"/>
  <c r="Y46" i="6"/>
  <c r="Y47" i="6"/>
  <c r="Y48" i="6"/>
  <c r="Y49" i="6"/>
  <c r="Y50" i="6"/>
  <c r="Y51" i="6"/>
  <c r="Y53" i="6"/>
  <c r="Y54" i="6"/>
  <c r="Y55" i="6"/>
  <c r="Y56" i="6"/>
  <c r="Y57" i="6"/>
  <c r="Y58" i="6"/>
  <c r="Y59" i="6"/>
  <c r="Y61" i="6"/>
  <c r="Y62" i="6"/>
  <c r="Y63" i="6"/>
  <c r="Y64" i="6"/>
  <c r="Y65" i="6"/>
  <c r="Y66" i="6"/>
  <c r="Y67" i="6"/>
  <c r="Y69" i="6"/>
  <c r="Y70" i="6"/>
  <c r="Y71" i="6"/>
  <c r="Y72" i="6"/>
  <c r="Y73" i="6"/>
  <c r="Y74" i="6"/>
  <c r="Y75" i="6"/>
  <c r="Y77" i="6"/>
  <c r="Y78" i="6"/>
  <c r="Y79" i="6"/>
  <c r="Y80" i="6"/>
  <c r="Y81" i="6"/>
  <c r="Y82" i="6"/>
  <c r="Y83" i="6"/>
  <c r="Y85" i="6"/>
  <c r="Y86" i="6"/>
  <c r="Y87" i="6"/>
  <c r="Y88" i="6"/>
  <c r="Y89" i="6"/>
  <c r="Y90" i="6"/>
  <c r="Y91" i="6"/>
  <c r="Y93" i="6"/>
  <c r="Y94" i="6"/>
  <c r="Y95" i="6"/>
  <c r="Y96" i="6"/>
  <c r="Y97" i="6"/>
  <c r="Y98" i="6"/>
  <c r="Y99" i="6"/>
  <c r="Y101" i="6"/>
  <c r="Y102" i="6"/>
  <c r="Y103" i="6"/>
  <c r="Y104" i="6"/>
  <c r="Y105" i="6"/>
  <c r="Y106" i="6"/>
  <c r="Y107" i="6"/>
  <c r="Y109" i="6"/>
  <c r="Y110" i="6"/>
  <c r="Y111" i="6"/>
  <c r="Y112" i="6"/>
  <c r="Y113" i="6"/>
  <c r="Y114" i="6"/>
  <c r="Y115" i="6"/>
  <c r="Y117" i="6"/>
  <c r="Y118" i="6"/>
  <c r="Y119" i="6"/>
  <c r="Y120" i="6"/>
  <c r="Y121" i="6"/>
  <c r="Y122" i="6"/>
  <c r="Y123" i="6"/>
  <c r="Y125" i="6"/>
  <c r="Y126" i="6"/>
  <c r="Y127" i="6"/>
  <c r="Y128" i="6"/>
  <c r="Y129" i="6"/>
  <c r="Y130" i="6"/>
  <c r="Y131" i="6"/>
  <c r="Y133" i="6"/>
  <c r="Y134" i="6"/>
  <c r="Y135" i="6"/>
  <c r="Y136" i="6"/>
  <c r="Y137" i="6"/>
  <c r="Y138" i="6"/>
  <c r="Y139" i="6"/>
  <c r="Y141" i="6"/>
  <c r="Y142" i="6"/>
  <c r="Y143" i="6"/>
  <c r="Y144" i="6"/>
  <c r="Y145" i="6"/>
  <c r="Y146" i="6"/>
  <c r="Y147" i="6"/>
  <c r="Y149" i="6"/>
  <c r="Y150" i="6"/>
  <c r="Y151" i="6"/>
  <c r="Y152" i="6"/>
  <c r="Y153" i="6"/>
  <c r="Y154" i="6"/>
  <c r="AX2" i="1"/>
  <c r="AX3" i="1"/>
  <c r="AX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51" i="1"/>
  <c r="AX52" i="1"/>
  <c r="K129" i="6" l="1"/>
  <c r="J56" i="6"/>
  <c r="K137" i="6"/>
  <c r="J136" i="6"/>
  <c r="K121" i="6"/>
  <c r="J128" i="6"/>
  <c r="K105" i="6"/>
  <c r="J120" i="6"/>
  <c r="K65" i="6"/>
  <c r="J104" i="6"/>
  <c r="K49" i="6"/>
  <c r="J64" i="6"/>
  <c r="Y132" i="6"/>
  <c r="K132" i="6"/>
  <c r="J132" i="6"/>
  <c r="Y92" i="6"/>
  <c r="Q92" i="6" s="1"/>
  <c r="Y60" i="6"/>
  <c r="Q60" i="6" s="1"/>
  <c r="Y28" i="6"/>
  <c r="K28" i="6"/>
  <c r="J28" i="6"/>
  <c r="Y12" i="6"/>
  <c r="Q12" i="6" s="1"/>
  <c r="Y124" i="6"/>
  <c r="Q124" i="6" s="1"/>
  <c r="Y84" i="6"/>
  <c r="K84" i="6"/>
  <c r="J84" i="6"/>
  <c r="Y148" i="6"/>
  <c r="Q148" i="6" s="1"/>
  <c r="Y108" i="6"/>
  <c r="K108" i="6"/>
  <c r="J108" i="6"/>
  <c r="Y68" i="6"/>
  <c r="K68" i="6"/>
  <c r="J68" i="6"/>
  <c r="Y36" i="6"/>
  <c r="Y116" i="6"/>
  <c r="Y76" i="6"/>
  <c r="Q76" i="6" s="1"/>
  <c r="Y44" i="6"/>
  <c r="Q44" i="6" s="1"/>
  <c r="Y20" i="6"/>
  <c r="K20" i="6"/>
  <c r="J20" i="6"/>
  <c r="Y4" i="6"/>
  <c r="Y140" i="6"/>
  <c r="K140" i="6"/>
  <c r="J140" i="6"/>
  <c r="Y100" i="6"/>
  <c r="Y52" i="6"/>
  <c r="Q52" i="6" s="1"/>
  <c r="J135" i="6"/>
  <c r="J119" i="6"/>
  <c r="J31" i="6"/>
  <c r="J23" i="6"/>
  <c r="K136" i="6"/>
  <c r="K128" i="6"/>
  <c r="K120" i="6"/>
  <c r="K104" i="6"/>
  <c r="K64" i="6"/>
  <c r="K56" i="6"/>
  <c r="J142" i="6"/>
  <c r="J134" i="6"/>
  <c r="J46" i="6"/>
  <c r="J22" i="6"/>
  <c r="K135" i="6"/>
  <c r="K119" i="6"/>
  <c r="K31" i="6"/>
  <c r="K23" i="6"/>
  <c r="J141" i="6"/>
  <c r="J133" i="6"/>
  <c r="J85" i="6"/>
  <c r="J69" i="6"/>
  <c r="J53" i="6"/>
  <c r="J29" i="6"/>
  <c r="J21" i="6"/>
  <c r="K142" i="6"/>
  <c r="K134" i="6"/>
  <c r="K46" i="6"/>
  <c r="K22" i="6"/>
  <c r="K141" i="6"/>
  <c r="K133" i="6"/>
  <c r="K85" i="6"/>
  <c r="K69" i="6"/>
  <c r="K53" i="6"/>
  <c r="K29" i="6"/>
  <c r="K21" i="6"/>
  <c r="J139" i="6"/>
  <c r="J131" i="6"/>
  <c r="J123" i="6"/>
  <c r="J107" i="6"/>
  <c r="J83" i="6"/>
  <c r="J67" i="6"/>
  <c r="J43" i="6"/>
  <c r="J27" i="6"/>
  <c r="J19" i="6"/>
  <c r="J138" i="6"/>
  <c r="J130" i="6"/>
  <c r="J122" i="6"/>
  <c r="J106" i="6"/>
  <c r="J66" i="6"/>
  <c r="J50" i="6"/>
  <c r="J42" i="6"/>
  <c r="J18" i="6"/>
  <c r="K139" i="6"/>
  <c r="K131" i="6"/>
  <c r="K123" i="6"/>
  <c r="K107" i="6"/>
  <c r="K83" i="6"/>
  <c r="K67" i="6"/>
  <c r="K43" i="6"/>
  <c r="K27" i="6"/>
  <c r="K19" i="6"/>
  <c r="J137" i="6"/>
  <c r="J129" i="6"/>
  <c r="J121" i="6"/>
  <c r="J105" i="6"/>
  <c r="J65" i="6"/>
  <c r="J49" i="6"/>
  <c r="K138" i="6"/>
  <c r="K130" i="6"/>
  <c r="K122" i="6"/>
  <c r="K106" i="6"/>
  <c r="K66" i="6"/>
  <c r="K50" i="6"/>
  <c r="K42" i="6"/>
  <c r="K18" i="6"/>
  <c r="AF155" i="6"/>
  <c r="Q103" i="6"/>
  <c r="Q39" i="6"/>
  <c r="Q95" i="6"/>
  <c r="Q31" i="6"/>
  <c r="Q151" i="6"/>
  <c r="Q87" i="6"/>
  <c r="Q23" i="6"/>
  <c r="Q143" i="6"/>
  <c r="Q79" i="6"/>
  <c r="Q15" i="6"/>
  <c r="Q135" i="6"/>
  <c r="Q71" i="6"/>
  <c r="Q7" i="6"/>
  <c r="Q127" i="6"/>
  <c r="Q63" i="6"/>
  <c r="Q119" i="6"/>
  <c r="Q55" i="6"/>
  <c r="Q111" i="6"/>
  <c r="Q47" i="6"/>
  <c r="Q150" i="6"/>
  <c r="Q142" i="6"/>
  <c r="Q134" i="6"/>
  <c r="Q126" i="6"/>
  <c r="Q118" i="6"/>
  <c r="Q110" i="6"/>
  <c r="Q102" i="6"/>
  <c r="Q94" i="6"/>
  <c r="Q86" i="6"/>
  <c r="Q78" i="6"/>
  <c r="Q70" i="6"/>
  <c r="Q62" i="6"/>
  <c r="Q54" i="6"/>
  <c r="Q46" i="6"/>
  <c r="Q38" i="6"/>
  <c r="Q30" i="6"/>
  <c r="Q22" i="6"/>
  <c r="Q14" i="6"/>
  <c r="Q6" i="6"/>
  <c r="Q149" i="6"/>
  <c r="Q141" i="6"/>
  <c r="Q133" i="6"/>
  <c r="Q125" i="6"/>
  <c r="Q117" i="6"/>
  <c r="Q109" i="6"/>
  <c r="Q101" i="6"/>
  <c r="Q93" i="6"/>
  <c r="Q85" i="6"/>
  <c r="Q77" i="6"/>
  <c r="Q69" i="6"/>
  <c r="Q61" i="6"/>
  <c r="Q53" i="6"/>
  <c r="Q45" i="6"/>
  <c r="Q37" i="6"/>
  <c r="Q29" i="6"/>
  <c r="Q21" i="6"/>
  <c r="Q13" i="6"/>
  <c r="Q5" i="6"/>
  <c r="Q140" i="6"/>
  <c r="Q132" i="6"/>
  <c r="Q116" i="6"/>
  <c r="Q108" i="6"/>
  <c r="Q100" i="6"/>
  <c r="Q84" i="6"/>
  <c r="Q68" i="6"/>
  <c r="Q36" i="6"/>
  <c r="Q28" i="6"/>
  <c r="Q20" i="6"/>
  <c r="Q147" i="6"/>
  <c r="Q139" i="6"/>
  <c r="Q131" i="6"/>
  <c r="Q123" i="6"/>
  <c r="Q115" i="6"/>
  <c r="Q107" i="6"/>
  <c r="Q99" i="6"/>
  <c r="Q91" i="6"/>
  <c r="Q83" i="6"/>
  <c r="Q75" i="6"/>
  <c r="Q67" i="6"/>
  <c r="Q59" i="6"/>
  <c r="Q51" i="6"/>
  <c r="Q43" i="6"/>
  <c r="Q35" i="6"/>
  <c r="Q27" i="6"/>
  <c r="Q19" i="6"/>
  <c r="Q11" i="6"/>
  <c r="Q3" i="6"/>
  <c r="Q154" i="6"/>
  <c r="Q146" i="6"/>
  <c r="Q138" i="6"/>
  <c r="Q130" i="6"/>
  <c r="Q122" i="6"/>
  <c r="Q114" i="6"/>
  <c r="Q106" i="6"/>
  <c r="Q98" i="6"/>
  <c r="Q90" i="6"/>
  <c r="Q82" i="6"/>
  <c r="Q74" i="6"/>
  <c r="Q66" i="6"/>
  <c r="Q58" i="6"/>
  <c r="Q50" i="6"/>
  <c r="Q42" i="6"/>
  <c r="Q34" i="6"/>
  <c r="Q26" i="6"/>
  <c r="Q18" i="6"/>
  <c r="Q10" i="6"/>
  <c r="Q2" i="6"/>
  <c r="Q153" i="6"/>
  <c r="Q145" i="6"/>
  <c r="Q137" i="6"/>
  <c r="Q129" i="6"/>
  <c r="Q121" i="6"/>
  <c r="Q113" i="6"/>
  <c r="Q105" i="6"/>
  <c r="Q97" i="6"/>
  <c r="Q89" i="6"/>
  <c r="Q81" i="6"/>
  <c r="Q73" i="6"/>
  <c r="Q65" i="6"/>
  <c r="Q57" i="6"/>
  <c r="Q49" i="6"/>
  <c r="Q41" i="6"/>
  <c r="Q33" i="6"/>
  <c r="Q25" i="6"/>
  <c r="Q17" i="6"/>
  <c r="Q9" i="6"/>
  <c r="Q152" i="6"/>
  <c r="Q144" i="6"/>
  <c r="Q136" i="6"/>
  <c r="Q128" i="6"/>
  <c r="Q120" i="6"/>
  <c r="Q112" i="6"/>
  <c r="Q104" i="6"/>
  <c r="Q96" i="6"/>
  <c r="Q88" i="6"/>
  <c r="Q80" i="6"/>
  <c r="Q72" i="6"/>
  <c r="Q64" i="6"/>
  <c r="Q56" i="6"/>
  <c r="Q48" i="6"/>
  <c r="Q40" i="6"/>
  <c r="Q32" i="6"/>
  <c r="Q24" i="6"/>
  <c r="Q16" i="6"/>
  <c r="Q8" i="6"/>
  <c r="AM18" i="1"/>
  <c r="AM19" i="1"/>
  <c r="AM20" i="1"/>
  <c r="AM21" i="1"/>
  <c r="AM22" i="1"/>
  <c r="AM23" i="1"/>
  <c r="AM27" i="1"/>
  <c r="AM28" i="1"/>
  <c r="AM29" i="1"/>
  <c r="AM31" i="1"/>
  <c r="AM42" i="1"/>
  <c r="AM43" i="1"/>
  <c r="AM46" i="1"/>
  <c r="AM49" i="1"/>
  <c r="AM50" i="1"/>
  <c r="AM53" i="1"/>
  <c r="AM56" i="1"/>
  <c r="AM64" i="1"/>
  <c r="AM65" i="1"/>
  <c r="AM66" i="1"/>
  <c r="AM67" i="1"/>
  <c r="AM68" i="1"/>
  <c r="AM69" i="1"/>
  <c r="AM83" i="1"/>
  <c r="AM84" i="1"/>
  <c r="AM85" i="1"/>
  <c r="AM104" i="1"/>
  <c r="AM105" i="1"/>
  <c r="AM106" i="1"/>
  <c r="AM107" i="1"/>
  <c r="AM108" i="1"/>
  <c r="AM119" i="1"/>
  <c r="AM120" i="1"/>
  <c r="AM121" i="1"/>
  <c r="AM122" i="1"/>
  <c r="AM123" i="1"/>
  <c r="I52" i="6" l="1"/>
  <c r="I112" i="6"/>
  <c r="R112" i="6" s="1"/>
  <c r="I91" i="6"/>
  <c r="I21" i="6"/>
  <c r="I23" i="6"/>
  <c r="I60" i="6"/>
  <c r="AG60" i="6" s="1"/>
  <c r="I56" i="6"/>
  <c r="I120" i="6"/>
  <c r="O120" i="6" s="1"/>
  <c r="I33" i="6"/>
  <c r="I97" i="6"/>
  <c r="I2" i="6"/>
  <c r="I66" i="6"/>
  <c r="I130" i="6"/>
  <c r="I35" i="6"/>
  <c r="O35" i="6" s="1"/>
  <c r="I99" i="6"/>
  <c r="R99" i="6" s="1"/>
  <c r="I20" i="6"/>
  <c r="I100" i="6"/>
  <c r="I29" i="6"/>
  <c r="R29" i="6" s="1"/>
  <c r="I93" i="6"/>
  <c r="I6" i="6"/>
  <c r="I70" i="6"/>
  <c r="K70" i="6" s="1"/>
  <c r="I134" i="6"/>
  <c r="I127" i="6"/>
  <c r="I87" i="6"/>
  <c r="K87" i="6" s="1"/>
  <c r="I44" i="6"/>
  <c r="I124" i="6"/>
  <c r="I89" i="6"/>
  <c r="I12" i="6"/>
  <c r="I62" i="6"/>
  <c r="J62" i="6" s="1"/>
  <c r="I41" i="6"/>
  <c r="I74" i="6"/>
  <c r="R74" i="6" s="1"/>
  <c r="I107" i="6"/>
  <c r="I101" i="6"/>
  <c r="I151" i="6"/>
  <c r="I8" i="6"/>
  <c r="R8" i="6" s="1"/>
  <c r="I72" i="6"/>
  <c r="I136" i="6"/>
  <c r="I49" i="6"/>
  <c r="I113" i="6"/>
  <c r="I18" i="6"/>
  <c r="I82" i="6"/>
  <c r="I146" i="6"/>
  <c r="I51" i="6"/>
  <c r="R51" i="6" s="1"/>
  <c r="I115" i="6"/>
  <c r="O115" i="6" s="1"/>
  <c r="I36" i="6"/>
  <c r="I116" i="6"/>
  <c r="O116" i="6" s="1"/>
  <c r="I45" i="6"/>
  <c r="O45" i="6" s="1"/>
  <c r="I109" i="6"/>
  <c r="I22" i="6"/>
  <c r="I86" i="6"/>
  <c r="O86" i="6" s="1"/>
  <c r="I150" i="6"/>
  <c r="I71" i="6"/>
  <c r="I31" i="6"/>
  <c r="I48" i="6"/>
  <c r="O48" i="6" s="1"/>
  <c r="I122" i="6"/>
  <c r="I92" i="6"/>
  <c r="I63" i="6"/>
  <c r="I10" i="6"/>
  <c r="I138" i="6"/>
  <c r="R138" i="6" s="1"/>
  <c r="I108" i="6"/>
  <c r="I78" i="6"/>
  <c r="I16" i="6"/>
  <c r="O16" i="6" s="1"/>
  <c r="I80" i="6"/>
  <c r="I144" i="6"/>
  <c r="I57" i="6"/>
  <c r="O57" i="6" s="1"/>
  <c r="I121" i="6"/>
  <c r="I26" i="6"/>
  <c r="I90" i="6"/>
  <c r="I154" i="6"/>
  <c r="I59" i="6"/>
  <c r="O59" i="6" s="1"/>
  <c r="I123" i="6"/>
  <c r="I132" i="6"/>
  <c r="I53" i="6"/>
  <c r="I117" i="6"/>
  <c r="I30" i="6"/>
  <c r="I94" i="6"/>
  <c r="I47" i="6"/>
  <c r="I135" i="6"/>
  <c r="I95" i="6"/>
  <c r="I25" i="6"/>
  <c r="K25" i="6" s="1"/>
  <c r="I27" i="6"/>
  <c r="I85" i="6"/>
  <c r="I64" i="6"/>
  <c r="I105" i="6"/>
  <c r="I28" i="6"/>
  <c r="I14" i="6"/>
  <c r="K14" i="6" s="1"/>
  <c r="I7" i="6"/>
  <c r="I24" i="6"/>
  <c r="I88" i="6"/>
  <c r="O88" i="6" s="1"/>
  <c r="I152" i="6"/>
  <c r="I65" i="6"/>
  <c r="I129" i="6"/>
  <c r="I34" i="6"/>
  <c r="I98" i="6"/>
  <c r="O98" i="6" s="1"/>
  <c r="I3" i="6"/>
  <c r="I67" i="6"/>
  <c r="I131" i="6"/>
  <c r="I68" i="6"/>
  <c r="I140" i="6"/>
  <c r="R140" i="6" s="1"/>
  <c r="I61" i="6"/>
  <c r="I125" i="6"/>
  <c r="I38" i="6"/>
  <c r="I102" i="6"/>
  <c r="I111" i="6"/>
  <c r="I15" i="6"/>
  <c r="I39" i="6"/>
  <c r="Y155" i="6"/>
  <c r="I148" i="6"/>
  <c r="I58" i="6"/>
  <c r="AG58" i="6" s="1"/>
  <c r="I149" i="6"/>
  <c r="K149" i="6" s="1"/>
  <c r="I128" i="6"/>
  <c r="I43" i="6"/>
  <c r="I37" i="6"/>
  <c r="I142" i="6"/>
  <c r="I32" i="6"/>
  <c r="I96" i="6"/>
  <c r="I9" i="6"/>
  <c r="I73" i="6"/>
  <c r="O73" i="6" s="1"/>
  <c r="I137" i="6"/>
  <c r="R137" i="6" s="1"/>
  <c r="I42" i="6"/>
  <c r="I106" i="6"/>
  <c r="I11" i="6"/>
  <c r="I75" i="6"/>
  <c r="I139" i="6"/>
  <c r="I76" i="6"/>
  <c r="R76" i="6" s="1"/>
  <c r="I5" i="6"/>
  <c r="K5" i="6" s="1"/>
  <c r="I69" i="6"/>
  <c r="I133" i="6"/>
  <c r="I46" i="6"/>
  <c r="I110" i="6"/>
  <c r="AG110" i="6" s="1"/>
  <c r="I55" i="6"/>
  <c r="J55" i="6" s="1"/>
  <c r="I79" i="6"/>
  <c r="I103" i="6"/>
  <c r="I153" i="6"/>
  <c r="O153" i="6" s="1"/>
  <c r="I126" i="6"/>
  <c r="K126" i="6" s="1"/>
  <c r="I40" i="6"/>
  <c r="O40" i="6" s="1"/>
  <c r="I104" i="6"/>
  <c r="I17" i="6"/>
  <c r="I81" i="6"/>
  <c r="I145" i="6"/>
  <c r="J145" i="6" s="1"/>
  <c r="I50" i="6"/>
  <c r="I114" i="6"/>
  <c r="R114" i="6" s="1"/>
  <c r="I19" i="6"/>
  <c r="R19" i="6" s="1"/>
  <c r="I83" i="6"/>
  <c r="I147" i="6"/>
  <c r="I84" i="6"/>
  <c r="I13" i="6"/>
  <c r="O13" i="6" s="1"/>
  <c r="I77" i="6"/>
  <c r="I141" i="6"/>
  <c r="I54" i="6"/>
  <c r="AG54" i="6" s="1"/>
  <c r="I118" i="6"/>
  <c r="K118" i="6" s="1"/>
  <c r="I119" i="6"/>
  <c r="I143" i="6"/>
  <c r="R143" i="6" s="1"/>
  <c r="K124" i="6"/>
  <c r="J103" i="6"/>
  <c r="J96" i="6"/>
  <c r="O70" i="6"/>
  <c r="K63" i="6"/>
  <c r="J100" i="6"/>
  <c r="O147" i="6"/>
  <c r="O101" i="6"/>
  <c r="O78" i="6"/>
  <c r="J63" i="6"/>
  <c r="O146" i="6"/>
  <c r="O154" i="6"/>
  <c r="O52" i="6"/>
  <c r="O25" i="6"/>
  <c r="O58" i="6"/>
  <c r="Q4" i="6"/>
  <c r="J101" i="6"/>
  <c r="K143" i="6"/>
  <c r="J71" i="6"/>
  <c r="O62" i="6"/>
  <c r="J48" i="6"/>
  <c r="O33" i="6"/>
  <c r="K33" i="6"/>
  <c r="O97" i="6"/>
  <c r="O12" i="6"/>
  <c r="J82" i="6"/>
  <c r="J146" i="6"/>
  <c r="K151" i="6"/>
  <c r="J15" i="6"/>
  <c r="O6" i="6"/>
  <c r="O64" i="6"/>
  <c r="O105" i="6"/>
  <c r="O10" i="6"/>
  <c r="O125" i="6"/>
  <c r="K101" i="6"/>
  <c r="K78" i="6"/>
  <c r="J117" i="6"/>
  <c r="J6" i="6"/>
  <c r="K112" i="6"/>
  <c r="K103" i="6"/>
  <c r="J78" i="6"/>
  <c r="J52" i="6"/>
  <c r="AI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J45" i="1"/>
  <c r="AJ44" i="1"/>
  <c r="AN18" i="1"/>
  <c r="AN19" i="1"/>
  <c r="AN20" i="1"/>
  <c r="AN21" i="1"/>
  <c r="AN22" i="1"/>
  <c r="AN23" i="1"/>
  <c r="AN27" i="1"/>
  <c r="AN28" i="1"/>
  <c r="AN29" i="1"/>
  <c r="AN31" i="1"/>
  <c r="AN42" i="1"/>
  <c r="AN43" i="1"/>
  <c r="AN46" i="1"/>
  <c r="AN49" i="1"/>
  <c r="AN50" i="1"/>
  <c r="AN53" i="1"/>
  <c r="AN56" i="1"/>
  <c r="AN64" i="1"/>
  <c r="AN65" i="1"/>
  <c r="AN66" i="1"/>
  <c r="AN67" i="1"/>
  <c r="AN68" i="1"/>
  <c r="AN69" i="1"/>
  <c r="AN83" i="1"/>
  <c r="AN84" i="1"/>
  <c r="AN85" i="1"/>
  <c r="AN104" i="1"/>
  <c r="AN105" i="1"/>
  <c r="AN106" i="1"/>
  <c r="AN107" i="1"/>
  <c r="AN108" i="1"/>
  <c r="AN119" i="1"/>
  <c r="AN120" i="1"/>
  <c r="AN121" i="1"/>
  <c r="AN122" i="1"/>
  <c r="AN123" i="1"/>
  <c r="AO18" i="1"/>
  <c r="AO19" i="1"/>
  <c r="AO20" i="1"/>
  <c r="AO21" i="1"/>
  <c r="AO22" i="1"/>
  <c r="AO23" i="1"/>
  <c r="AO27" i="1"/>
  <c r="AO28" i="1"/>
  <c r="AO29" i="1"/>
  <c r="AO31" i="1"/>
  <c r="AO42" i="1"/>
  <c r="AO43" i="1"/>
  <c r="AO46" i="1"/>
  <c r="AO49" i="1"/>
  <c r="AO50" i="1"/>
  <c r="AO53" i="1"/>
  <c r="AO56" i="1"/>
  <c r="AO64" i="1"/>
  <c r="AO65" i="1"/>
  <c r="AO66" i="1"/>
  <c r="AO67" i="1"/>
  <c r="AO68" i="1"/>
  <c r="AO69" i="1"/>
  <c r="AO83" i="1"/>
  <c r="AO84" i="1"/>
  <c r="AO85" i="1"/>
  <c r="AO104" i="1"/>
  <c r="AO105" i="1"/>
  <c r="AO106" i="1"/>
  <c r="AO107" i="1"/>
  <c r="AO108" i="1"/>
  <c r="AO119" i="1"/>
  <c r="AO120" i="1"/>
  <c r="AO121" i="1"/>
  <c r="AO122" i="1"/>
  <c r="AO123" i="1"/>
  <c r="AK18" i="1"/>
  <c r="AK19" i="1"/>
  <c r="AK20" i="1"/>
  <c r="AK21" i="1"/>
  <c r="AK22" i="1"/>
  <c r="AK23" i="1"/>
  <c r="AK27" i="1"/>
  <c r="AK28" i="1"/>
  <c r="AK29" i="1"/>
  <c r="AK31" i="1"/>
  <c r="AK42" i="1"/>
  <c r="AK43" i="1"/>
  <c r="AK46" i="1"/>
  <c r="AK49" i="1"/>
  <c r="AK50" i="1"/>
  <c r="AK53" i="1"/>
  <c r="AK56" i="1"/>
  <c r="AK64" i="1"/>
  <c r="AK65" i="1"/>
  <c r="AK66" i="1"/>
  <c r="AK67" i="1"/>
  <c r="AK68" i="1"/>
  <c r="AK69" i="1"/>
  <c r="AK83" i="1"/>
  <c r="AK84" i="1"/>
  <c r="AK85" i="1"/>
  <c r="AK104" i="1"/>
  <c r="AK105" i="1"/>
  <c r="AK106" i="1"/>
  <c r="AK107" i="1"/>
  <c r="AK108" i="1"/>
  <c r="AK119" i="1"/>
  <c r="AK120" i="1"/>
  <c r="AK121" i="1"/>
  <c r="AK122" i="1"/>
  <c r="AK123" i="1"/>
  <c r="AL18" i="1"/>
  <c r="AL19" i="1"/>
  <c r="AL20" i="1"/>
  <c r="AL21" i="1"/>
  <c r="AL22" i="1"/>
  <c r="AL23" i="1"/>
  <c r="AL27" i="1"/>
  <c r="AL28" i="1"/>
  <c r="AL29" i="1"/>
  <c r="AL31" i="1"/>
  <c r="AL42" i="1"/>
  <c r="AL43" i="1"/>
  <c r="AL46" i="1"/>
  <c r="AL49" i="1"/>
  <c r="AL50" i="1"/>
  <c r="AL53" i="1"/>
  <c r="AL56" i="1"/>
  <c r="AL64" i="1"/>
  <c r="AL65" i="1"/>
  <c r="AL66" i="1"/>
  <c r="AL67" i="1"/>
  <c r="AL68" i="1"/>
  <c r="AL69" i="1"/>
  <c r="AL83" i="1"/>
  <c r="AL84" i="1"/>
  <c r="AL85" i="1"/>
  <c r="AL104" i="1"/>
  <c r="AL105" i="1"/>
  <c r="AL106" i="1"/>
  <c r="AL107" i="1"/>
  <c r="AL108" i="1"/>
  <c r="AL119" i="1"/>
  <c r="AL120" i="1"/>
  <c r="AL121" i="1"/>
  <c r="AL122" i="1"/>
  <c r="AL123" i="1"/>
  <c r="J73" i="6" l="1"/>
  <c r="J54" i="6"/>
  <c r="J149" i="6"/>
  <c r="J59" i="6"/>
  <c r="K48" i="6"/>
  <c r="O126" i="6"/>
  <c r="K98" i="6"/>
  <c r="K73" i="6"/>
  <c r="O54" i="6"/>
  <c r="K116" i="6"/>
  <c r="J87" i="6"/>
  <c r="J16" i="6"/>
  <c r="K54" i="6"/>
  <c r="K16" i="6"/>
  <c r="J72" i="6"/>
  <c r="O46" i="6"/>
  <c r="R58" i="6"/>
  <c r="O110" i="6"/>
  <c r="R110" i="6"/>
  <c r="R60" i="6"/>
  <c r="O94" i="6"/>
  <c r="K110" i="6"/>
  <c r="J110" i="6"/>
  <c r="J70" i="6"/>
  <c r="J90" i="6"/>
  <c r="K60" i="6"/>
  <c r="J60" i="6"/>
  <c r="Q155" i="6"/>
  <c r="J115" i="6"/>
  <c r="O90" i="6"/>
  <c r="O11" i="6"/>
  <c r="O60" i="6"/>
  <c r="J118" i="6"/>
  <c r="AG118" i="6"/>
  <c r="AG83" i="6"/>
  <c r="R17" i="6"/>
  <c r="AG17" i="6"/>
  <c r="AG139" i="6"/>
  <c r="J9" i="6"/>
  <c r="AG9" i="6"/>
  <c r="R38" i="6"/>
  <c r="AG38" i="6"/>
  <c r="R3" i="6"/>
  <c r="AG3" i="6"/>
  <c r="O7" i="6"/>
  <c r="AG7" i="6"/>
  <c r="O95" i="6"/>
  <c r="AG95" i="6"/>
  <c r="AG123" i="6"/>
  <c r="AG80" i="6"/>
  <c r="K92" i="6"/>
  <c r="AG92" i="6"/>
  <c r="K109" i="6"/>
  <c r="AG109" i="6"/>
  <c r="R82" i="6"/>
  <c r="AG82" i="6"/>
  <c r="J151" i="6"/>
  <c r="AG151" i="6"/>
  <c r="J89" i="6"/>
  <c r="AG89" i="6"/>
  <c r="K93" i="6"/>
  <c r="AG93" i="6"/>
  <c r="K35" i="6"/>
  <c r="AG35" i="6"/>
  <c r="J13" i="6"/>
  <c r="O92" i="6"/>
  <c r="R54" i="6"/>
  <c r="AG104" i="6"/>
  <c r="R75" i="6"/>
  <c r="AG75" i="6"/>
  <c r="O96" i="6"/>
  <c r="AG96" i="6"/>
  <c r="R125" i="6"/>
  <c r="AG125" i="6"/>
  <c r="J98" i="6"/>
  <c r="AG98" i="6"/>
  <c r="J14" i="6"/>
  <c r="AG14" i="6"/>
  <c r="AG135" i="6"/>
  <c r="K59" i="6"/>
  <c r="AG59" i="6"/>
  <c r="R16" i="6"/>
  <c r="AG16" i="6"/>
  <c r="AG122" i="6"/>
  <c r="K45" i="6"/>
  <c r="AG45" i="6"/>
  <c r="AG18" i="6"/>
  <c r="R101" i="6"/>
  <c r="AG101" i="6"/>
  <c r="R124" i="6"/>
  <c r="AG124" i="6"/>
  <c r="AG130" i="6"/>
  <c r="J88" i="6"/>
  <c r="J35" i="6"/>
  <c r="J92" i="6"/>
  <c r="AG19" i="6"/>
  <c r="AG40" i="6"/>
  <c r="R46" i="6"/>
  <c r="AG46" i="6"/>
  <c r="R11" i="6"/>
  <c r="AG11" i="6"/>
  <c r="K32" i="6"/>
  <c r="AG32" i="6"/>
  <c r="K148" i="6"/>
  <c r="AG148" i="6"/>
  <c r="R61" i="6"/>
  <c r="AG61" i="6"/>
  <c r="J34" i="6"/>
  <c r="AG34" i="6"/>
  <c r="AG28" i="6"/>
  <c r="R47" i="6"/>
  <c r="AG47" i="6"/>
  <c r="R154" i="6"/>
  <c r="AG154" i="6"/>
  <c r="R78" i="6"/>
  <c r="AG78" i="6"/>
  <c r="R48" i="6"/>
  <c r="AG48" i="6"/>
  <c r="J116" i="6"/>
  <c r="AG116" i="6"/>
  <c r="J113" i="6"/>
  <c r="AG113" i="6"/>
  <c r="AG107" i="6"/>
  <c r="R44" i="6"/>
  <c r="AG44" i="6"/>
  <c r="AG29" i="6"/>
  <c r="AG66" i="6"/>
  <c r="AG23" i="6"/>
  <c r="O118" i="6"/>
  <c r="K82" i="6"/>
  <c r="O50" i="6"/>
  <c r="AG141" i="6"/>
  <c r="J126" i="6"/>
  <c r="AG126" i="6"/>
  <c r="AG133" i="6"/>
  <c r="AG106" i="6"/>
  <c r="AG142" i="6"/>
  <c r="AG129" i="6"/>
  <c r="R105" i="6"/>
  <c r="AG105" i="6"/>
  <c r="R94" i="6"/>
  <c r="AG94" i="6"/>
  <c r="K90" i="6"/>
  <c r="AG90" i="6"/>
  <c r="AG108" i="6"/>
  <c r="AG31" i="6"/>
  <c r="R36" i="6"/>
  <c r="AG36" i="6"/>
  <c r="R49" i="6"/>
  <c r="AG49" i="6"/>
  <c r="O87" i="6"/>
  <c r="AG87" i="6"/>
  <c r="K100" i="6"/>
  <c r="AG100" i="6"/>
  <c r="R2" i="6"/>
  <c r="AG2" i="6"/>
  <c r="AG21" i="6"/>
  <c r="J109" i="6"/>
  <c r="J7" i="6"/>
  <c r="K77" i="6"/>
  <c r="AG77" i="6"/>
  <c r="AG114" i="6"/>
  <c r="AG153" i="6"/>
  <c r="R69" i="6"/>
  <c r="AG69" i="6"/>
  <c r="AG42" i="6"/>
  <c r="R37" i="6"/>
  <c r="AG37" i="6"/>
  <c r="R39" i="6"/>
  <c r="AG39" i="6"/>
  <c r="AG140" i="6"/>
  <c r="AG65" i="6"/>
  <c r="R64" i="6"/>
  <c r="AG64" i="6"/>
  <c r="O30" i="6"/>
  <c r="AG30" i="6"/>
  <c r="AG26" i="6"/>
  <c r="O71" i="6"/>
  <c r="AG71" i="6"/>
  <c r="K115" i="6"/>
  <c r="AG115" i="6"/>
  <c r="AG136" i="6"/>
  <c r="O74" i="6"/>
  <c r="AG74" i="6"/>
  <c r="O127" i="6"/>
  <c r="AG127" i="6"/>
  <c r="AG20" i="6"/>
  <c r="J97" i="6"/>
  <c r="AG97" i="6"/>
  <c r="R91" i="6"/>
  <c r="AG91" i="6"/>
  <c r="J17" i="6"/>
  <c r="K13" i="6"/>
  <c r="AG13" i="6"/>
  <c r="R50" i="6"/>
  <c r="AG50" i="6"/>
  <c r="O103" i="6"/>
  <c r="AG103" i="6"/>
  <c r="R5" i="6"/>
  <c r="AG5" i="6"/>
  <c r="O43" i="6"/>
  <c r="AG43" i="6"/>
  <c r="O15" i="6"/>
  <c r="AG15" i="6"/>
  <c r="AG68" i="6"/>
  <c r="R152" i="6"/>
  <c r="AG152" i="6"/>
  <c r="AG85" i="6"/>
  <c r="K117" i="6"/>
  <c r="AG117" i="6"/>
  <c r="AG121" i="6"/>
  <c r="AG138" i="6"/>
  <c r="R150" i="6"/>
  <c r="AG150" i="6"/>
  <c r="K72" i="6"/>
  <c r="AG72" i="6"/>
  <c r="J41" i="6"/>
  <c r="AG41" i="6"/>
  <c r="AG134" i="6"/>
  <c r="J33" i="6"/>
  <c r="AG33" i="6"/>
  <c r="O109" i="6"/>
  <c r="K17" i="6"/>
  <c r="O82" i="6"/>
  <c r="O143" i="6"/>
  <c r="AG143" i="6"/>
  <c r="R145" i="6"/>
  <c r="AG145" i="6"/>
  <c r="O79" i="6"/>
  <c r="AG79" i="6"/>
  <c r="AG137" i="6"/>
  <c r="AG128" i="6"/>
  <c r="R111" i="6"/>
  <c r="AG111" i="6"/>
  <c r="AG131" i="6"/>
  <c r="K88" i="6"/>
  <c r="AG88" i="6"/>
  <c r="AG27" i="6"/>
  <c r="AG53" i="6"/>
  <c r="J57" i="6"/>
  <c r="AG57" i="6"/>
  <c r="R10" i="6"/>
  <c r="AG10" i="6"/>
  <c r="R86" i="6"/>
  <c r="AG86" i="6"/>
  <c r="AG51" i="6"/>
  <c r="K62" i="6"/>
  <c r="AG62" i="6"/>
  <c r="R70" i="6"/>
  <c r="AG70" i="6"/>
  <c r="K99" i="6"/>
  <c r="AG99" i="6"/>
  <c r="R120" i="6"/>
  <c r="AG120" i="6"/>
  <c r="J112" i="6"/>
  <c r="AG112" i="6"/>
  <c r="K9" i="6"/>
  <c r="R84" i="6"/>
  <c r="AG84" i="6"/>
  <c r="O9" i="6"/>
  <c r="J143" i="6"/>
  <c r="K15" i="6"/>
  <c r="K7" i="6"/>
  <c r="O17" i="6"/>
  <c r="AG119" i="6"/>
  <c r="R147" i="6"/>
  <c r="AG147" i="6"/>
  <c r="R81" i="6"/>
  <c r="AG81" i="6"/>
  <c r="O55" i="6"/>
  <c r="AG55" i="6"/>
  <c r="O76" i="6"/>
  <c r="AG76" i="6"/>
  <c r="R73" i="6"/>
  <c r="AG73" i="6"/>
  <c r="AG149" i="6"/>
  <c r="R102" i="6"/>
  <c r="AG102" i="6"/>
  <c r="R67" i="6"/>
  <c r="AG67" i="6"/>
  <c r="K24" i="6"/>
  <c r="AG24" i="6"/>
  <c r="J25" i="6"/>
  <c r="AG25" i="6"/>
  <c r="AG132" i="6"/>
  <c r="K144" i="6"/>
  <c r="AG144" i="6"/>
  <c r="O63" i="6"/>
  <c r="AG63" i="6"/>
  <c r="AG22" i="6"/>
  <c r="K146" i="6"/>
  <c r="AG146" i="6"/>
  <c r="O8" i="6"/>
  <c r="AG8" i="6"/>
  <c r="R12" i="6"/>
  <c r="AG12" i="6"/>
  <c r="K6" i="6"/>
  <c r="AG6" i="6"/>
  <c r="R35" i="6"/>
  <c r="O56" i="6"/>
  <c r="AG56" i="6"/>
  <c r="K52" i="6"/>
  <c r="AG52" i="6"/>
  <c r="J81" i="6"/>
  <c r="K34" i="6"/>
  <c r="J32" i="6"/>
  <c r="J24" i="6"/>
  <c r="O37" i="6"/>
  <c r="O32" i="6"/>
  <c r="K81" i="6"/>
  <c r="O38" i="6"/>
  <c r="O72" i="6"/>
  <c r="O81" i="6"/>
  <c r="J44" i="6"/>
  <c r="J36" i="6"/>
  <c r="K37" i="6"/>
  <c r="K44" i="6"/>
  <c r="R128" i="6"/>
  <c r="R65" i="6"/>
  <c r="O41" i="6"/>
  <c r="O117" i="6"/>
  <c r="O77" i="6"/>
  <c r="K71" i="6"/>
  <c r="O14" i="6"/>
  <c r="O114" i="6"/>
  <c r="O44" i="6"/>
  <c r="R153" i="6"/>
  <c r="R89" i="6"/>
  <c r="J95" i="6"/>
  <c r="K41" i="6"/>
  <c r="K127" i="6"/>
  <c r="O100" i="6"/>
  <c r="O49" i="6"/>
  <c r="J37" i="6"/>
  <c r="O69" i="6"/>
  <c r="R118" i="6"/>
  <c r="R149" i="6"/>
  <c r="R30" i="6"/>
  <c r="R93" i="6"/>
  <c r="O24" i="6"/>
  <c r="O61" i="6"/>
  <c r="K57" i="6"/>
  <c r="O34" i="6"/>
  <c r="K55" i="6"/>
  <c r="R103" i="6"/>
  <c r="R106" i="6"/>
  <c r="R26" i="6"/>
  <c r="J5" i="6"/>
  <c r="O124" i="6"/>
  <c r="R55" i="6"/>
  <c r="R80" i="6"/>
  <c r="R21" i="6"/>
  <c r="O5" i="6"/>
  <c r="R141" i="6"/>
  <c r="R126" i="6"/>
  <c r="R9" i="6"/>
  <c r="R7" i="6"/>
  <c r="R122" i="6"/>
  <c r="R127" i="6"/>
  <c r="R66" i="6"/>
  <c r="O36" i="6"/>
  <c r="O152" i="6"/>
  <c r="R56" i="6"/>
  <c r="O84" i="6"/>
  <c r="J144" i="6"/>
  <c r="O67" i="6"/>
  <c r="R13" i="6"/>
  <c r="R32" i="6"/>
  <c r="R95" i="6"/>
  <c r="R45" i="6"/>
  <c r="O144" i="6"/>
  <c r="O75" i="6"/>
  <c r="K36" i="6"/>
  <c r="K97" i="6"/>
  <c r="K152" i="6"/>
  <c r="J124" i="6"/>
  <c r="R104" i="6"/>
  <c r="R142" i="6"/>
  <c r="R123" i="6"/>
  <c r="R113" i="6"/>
  <c r="R97" i="6"/>
  <c r="K150" i="6"/>
  <c r="J150" i="6"/>
  <c r="J2" i="6"/>
  <c r="K2" i="6"/>
  <c r="K113" i="6"/>
  <c r="J26" i="6"/>
  <c r="K8" i="6"/>
  <c r="J80" i="6"/>
  <c r="K40" i="6"/>
  <c r="K145" i="6"/>
  <c r="O93" i="6"/>
  <c r="J152" i="6"/>
  <c r="K147" i="6"/>
  <c r="J147" i="6"/>
  <c r="J76" i="6"/>
  <c r="K76" i="6"/>
  <c r="K58" i="6"/>
  <c r="J58" i="6"/>
  <c r="R129" i="6"/>
  <c r="R24" i="6"/>
  <c r="R25" i="6"/>
  <c r="R132" i="6"/>
  <c r="R90" i="6"/>
  <c r="R144" i="6"/>
  <c r="R108" i="6"/>
  <c r="R92" i="6"/>
  <c r="R71" i="6"/>
  <c r="R109" i="6"/>
  <c r="R115" i="6"/>
  <c r="R18" i="6"/>
  <c r="R72" i="6"/>
  <c r="R107" i="6"/>
  <c r="R87" i="6"/>
  <c r="R6" i="6"/>
  <c r="R20" i="6"/>
  <c r="K51" i="6"/>
  <c r="O80" i="6"/>
  <c r="J51" i="6"/>
  <c r="O99" i="6"/>
  <c r="O145" i="6"/>
  <c r="J40" i="6"/>
  <c r="R119" i="6"/>
  <c r="R77" i="6"/>
  <c r="R83" i="6"/>
  <c r="R40" i="6"/>
  <c r="R79" i="6"/>
  <c r="R133" i="6"/>
  <c r="R139" i="6"/>
  <c r="R42" i="6"/>
  <c r="R96" i="6"/>
  <c r="R43" i="6"/>
  <c r="R148" i="6"/>
  <c r="J111" i="6"/>
  <c r="K111" i="6"/>
  <c r="K61" i="6"/>
  <c r="J61" i="6"/>
  <c r="J94" i="6"/>
  <c r="K94" i="6"/>
  <c r="J12" i="6"/>
  <c r="K12" i="6"/>
  <c r="J102" i="6"/>
  <c r="K102" i="6"/>
  <c r="K91" i="6"/>
  <c r="J91" i="6"/>
  <c r="K96" i="6"/>
  <c r="J93" i="6"/>
  <c r="J148" i="6"/>
  <c r="K75" i="6"/>
  <c r="J75" i="6"/>
  <c r="R68" i="6"/>
  <c r="R98" i="6"/>
  <c r="R14" i="6"/>
  <c r="R85" i="6"/>
  <c r="R135" i="6"/>
  <c r="R117" i="6"/>
  <c r="R59" i="6"/>
  <c r="R121" i="6"/>
  <c r="R116" i="6"/>
  <c r="R146" i="6"/>
  <c r="R151" i="6"/>
  <c r="R41" i="6"/>
  <c r="R134" i="6"/>
  <c r="J3" i="6"/>
  <c r="K3" i="6"/>
  <c r="O102" i="6"/>
  <c r="K80" i="6"/>
  <c r="J45" i="6"/>
  <c r="O2" i="6"/>
  <c r="I4" i="6"/>
  <c r="R4" i="6" s="1"/>
  <c r="O89" i="6"/>
  <c r="J77" i="6"/>
  <c r="J8" i="6"/>
  <c r="O148" i="6"/>
  <c r="O39" i="6"/>
  <c r="K39" i="6"/>
  <c r="J39" i="6"/>
  <c r="K38" i="6"/>
  <c r="J38" i="6"/>
  <c r="J10" i="6"/>
  <c r="K10" i="6"/>
  <c r="J86" i="6"/>
  <c r="K86" i="6"/>
  <c r="J79" i="6"/>
  <c r="O51" i="6"/>
  <c r="K26" i="6"/>
  <c r="O91" i="6"/>
  <c r="K89" i="6"/>
  <c r="O26" i="6"/>
  <c r="J127" i="6"/>
  <c r="O3" i="6"/>
  <c r="J114" i="6"/>
  <c r="K114" i="6"/>
  <c r="J11" i="6"/>
  <c r="K11" i="6"/>
  <c r="R15" i="6"/>
  <c r="R131" i="6"/>
  <c r="R34" i="6"/>
  <c r="R88" i="6"/>
  <c r="R28" i="6"/>
  <c r="R27" i="6"/>
  <c r="R53" i="6"/>
  <c r="R57" i="6"/>
  <c r="R63" i="6"/>
  <c r="R31" i="6"/>
  <c r="R22" i="6"/>
  <c r="R136" i="6"/>
  <c r="R62" i="6"/>
  <c r="R100" i="6"/>
  <c r="R130" i="6"/>
  <c r="R33" i="6"/>
  <c r="R23" i="6"/>
  <c r="R52" i="6"/>
  <c r="K30" i="6"/>
  <c r="J30" i="6"/>
  <c r="J74" i="6"/>
  <c r="K74" i="6"/>
  <c r="K95" i="6"/>
  <c r="K79" i="6"/>
  <c r="J99" i="6"/>
  <c r="K125" i="6"/>
  <c r="J125" i="6"/>
  <c r="O47" i="6"/>
  <c r="J47" i="6"/>
  <c r="K47" i="6"/>
  <c r="BG2" i="1"/>
  <c r="BJ2" i="1" s="1"/>
  <c r="BL2" i="1" s="1"/>
  <c r="BG10" i="1"/>
  <c r="BJ10" i="1" s="1"/>
  <c r="BG17" i="1"/>
  <c r="BJ17" i="1" s="1"/>
  <c r="BG35" i="1"/>
  <c r="BJ35" i="1" s="1"/>
  <c r="BG36" i="1"/>
  <c r="BJ36" i="1" s="1"/>
  <c r="BG37" i="1"/>
  <c r="BG38" i="1"/>
  <c r="BG39" i="1"/>
  <c r="BJ39" i="1" s="1"/>
  <c r="BG40" i="1"/>
  <c r="BJ40" i="1" s="1"/>
  <c r="BG41" i="1"/>
  <c r="BG47" i="1"/>
  <c r="BG48" i="1"/>
  <c r="BG51" i="1"/>
  <c r="BG52" i="1"/>
  <c r="BG63" i="1"/>
  <c r="J4" i="6" l="1"/>
  <c r="I155" i="6"/>
  <c r="AG4" i="6"/>
  <c r="K4" i="6"/>
  <c r="O4" i="6"/>
  <c r="BL39" i="1"/>
  <c r="BL18" i="1"/>
  <c r="BL19" i="1"/>
  <c r="BL20" i="1"/>
  <c r="BL21" i="1"/>
  <c r="BL22" i="1"/>
  <c r="BL23" i="1"/>
  <c r="BL27" i="1"/>
  <c r="BL28" i="1"/>
  <c r="BL29" i="1"/>
  <c r="BL31" i="1"/>
  <c r="BL42" i="1"/>
  <c r="BL43" i="1"/>
  <c r="BL46" i="1"/>
  <c r="BL49" i="1"/>
  <c r="BL50" i="1"/>
  <c r="BL53" i="1"/>
  <c r="BL56" i="1"/>
  <c r="BL64" i="1"/>
  <c r="BL65" i="1"/>
  <c r="BL66" i="1"/>
  <c r="BL67" i="1"/>
  <c r="BL68" i="1"/>
  <c r="BL69" i="1"/>
  <c r="BL83" i="1"/>
  <c r="BL84" i="1"/>
  <c r="BL85" i="1"/>
  <c r="BL104" i="1"/>
  <c r="BL105" i="1"/>
  <c r="BL106" i="1"/>
  <c r="BL107" i="1"/>
  <c r="BL108" i="1"/>
  <c r="BL119" i="1"/>
  <c r="BL120" i="1"/>
  <c r="BL121" i="1"/>
  <c r="BL122" i="1"/>
  <c r="BL123" i="1"/>
  <c r="BH51" i="1"/>
  <c r="BH52" i="1"/>
  <c r="BH63" i="1"/>
  <c r="BH43" i="1"/>
  <c r="BH44" i="1"/>
  <c r="BH45" i="1"/>
  <c r="BH46" i="1"/>
  <c r="BH47" i="1"/>
  <c r="BH48" i="1"/>
  <c r="BH42" i="1"/>
  <c r="BH41" i="1"/>
  <c r="BH38" i="1"/>
  <c r="BH37" i="1"/>
  <c r="BH34" i="1"/>
  <c r="BH33" i="1"/>
  <c r="BH26" i="1"/>
  <c r="BE2" i="1"/>
  <c r="BE3" i="1"/>
  <c r="BE4" i="1"/>
  <c r="BE5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2" i="1"/>
  <c r="BE53" i="1"/>
  <c r="BE54" i="1"/>
  <c r="BE55" i="1"/>
  <c r="BE56" i="1"/>
  <c r="BE57" i="1"/>
  <c r="BE58" i="1"/>
  <c r="BE59" i="1"/>
  <c r="BE60" i="1"/>
  <c r="BE63" i="1"/>
  <c r="BE64" i="1"/>
  <c r="BE65" i="1"/>
  <c r="BE66" i="1"/>
  <c r="BE67" i="1"/>
  <c r="BE68" i="1"/>
  <c r="BE69" i="1"/>
  <c r="BE70" i="1"/>
  <c r="BE83" i="1"/>
  <c r="BE84" i="1"/>
  <c r="BE85" i="1"/>
  <c r="BE87" i="1"/>
  <c r="BE89" i="1"/>
  <c r="BE90" i="1"/>
  <c r="BE94" i="1"/>
  <c r="BE95" i="1"/>
  <c r="BE96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AL37" i="1"/>
  <c r="AM37" i="1" s="1"/>
  <c r="AL32" i="1"/>
  <c r="AM32" i="1" s="1"/>
  <c r="AL30" i="1"/>
  <c r="AM30" i="1" s="1"/>
  <c r="AL25" i="1"/>
  <c r="AM25" i="1" s="1"/>
  <c r="AL24" i="1"/>
  <c r="AM24" i="1" s="1"/>
  <c r="AL17" i="1"/>
  <c r="AM17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AL5" i="1"/>
  <c r="AM5" i="1" s="1"/>
  <c r="AL4" i="1"/>
  <c r="AM4" i="1" s="1"/>
  <c r="AL3" i="1"/>
  <c r="AM3" i="1" s="1"/>
  <c r="AL2" i="1"/>
  <c r="AM2" i="1" s="1"/>
  <c r="AV127" i="1"/>
  <c r="BG127" i="1" s="1"/>
  <c r="AV126" i="1"/>
  <c r="BG126" i="1" s="1"/>
  <c r="AV125" i="1"/>
  <c r="BG125" i="1" s="1"/>
  <c r="AV124" i="1"/>
  <c r="BG124" i="1" s="1"/>
  <c r="AV123" i="1"/>
  <c r="BG123" i="1" s="1"/>
  <c r="AV122" i="1"/>
  <c r="BG122" i="1" s="1"/>
  <c r="AV121" i="1"/>
  <c r="BG121" i="1" s="1"/>
  <c r="AV120" i="1"/>
  <c r="BG120" i="1" s="1"/>
  <c r="AV119" i="1"/>
  <c r="BG119" i="1" s="1"/>
  <c r="AV118" i="1"/>
  <c r="BG118" i="1" s="1"/>
  <c r="AV117" i="1"/>
  <c r="BG117" i="1" s="1"/>
  <c r="AV116" i="1"/>
  <c r="BG116" i="1" s="1"/>
  <c r="AV115" i="1"/>
  <c r="BG115" i="1" s="1"/>
  <c r="AV114" i="1"/>
  <c r="BG114" i="1" s="1"/>
  <c r="AV113" i="1"/>
  <c r="BG113" i="1" s="1"/>
  <c r="AV112" i="1"/>
  <c r="BG112" i="1" s="1"/>
  <c r="AV111" i="1"/>
  <c r="BG111" i="1" s="1"/>
  <c r="AV110" i="1"/>
  <c r="BG110" i="1" s="1"/>
  <c r="AV109" i="1"/>
  <c r="BG109" i="1" s="1"/>
  <c r="AV108" i="1"/>
  <c r="BG108" i="1" s="1"/>
  <c r="AV107" i="1"/>
  <c r="BG107" i="1" s="1"/>
  <c r="AV106" i="1"/>
  <c r="BG106" i="1" s="1"/>
  <c r="AV105" i="1"/>
  <c r="BG105" i="1" s="1"/>
  <c r="AV104" i="1"/>
  <c r="BG104" i="1" s="1"/>
  <c r="AV103" i="1"/>
  <c r="AV102" i="1"/>
  <c r="AV101" i="1"/>
  <c r="AV100" i="1"/>
  <c r="AV99" i="1"/>
  <c r="AV98" i="1"/>
  <c r="AV97" i="1"/>
  <c r="AV96" i="1"/>
  <c r="BG96" i="1" s="1"/>
  <c r="AV95" i="1"/>
  <c r="BG95" i="1" s="1"/>
  <c r="AV94" i="1"/>
  <c r="BG94" i="1" s="1"/>
  <c r="AV93" i="1"/>
  <c r="AV92" i="1"/>
  <c r="AV91" i="1"/>
  <c r="AV90" i="1"/>
  <c r="BG90" i="1" s="1"/>
  <c r="AV89" i="1"/>
  <c r="BG89" i="1" s="1"/>
  <c r="AV88" i="1"/>
  <c r="AV87" i="1"/>
  <c r="BG87" i="1" s="1"/>
  <c r="AV86" i="1"/>
  <c r="AV85" i="1"/>
  <c r="BG85" i="1" s="1"/>
  <c r="AV84" i="1"/>
  <c r="BG84" i="1" s="1"/>
  <c r="AV83" i="1"/>
  <c r="BG83" i="1" s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BG70" i="1" s="1"/>
  <c r="AV69" i="1"/>
  <c r="BG69" i="1" s="1"/>
  <c r="AV68" i="1"/>
  <c r="BG68" i="1" s="1"/>
  <c r="AV67" i="1"/>
  <c r="BG67" i="1" s="1"/>
  <c r="AV66" i="1"/>
  <c r="BG66" i="1" s="1"/>
  <c r="AV65" i="1"/>
  <c r="BG65" i="1" s="1"/>
  <c r="AV64" i="1"/>
  <c r="BG64" i="1" s="1"/>
  <c r="AV63" i="1"/>
  <c r="AV62" i="1"/>
  <c r="AV61" i="1"/>
  <c r="AV60" i="1"/>
  <c r="BG60" i="1" s="1"/>
  <c r="AV59" i="1"/>
  <c r="BG59" i="1" s="1"/>
  <c r="AV58" i="1"/>
  <c r="BG58" i="1" s="1"/>
  <c r="AV57" i="1"/>
  <c r="BG57" i="1" s="1"/>
  <c r="AV56" i="1"/>
  <c r="BG56" i="1" s="1"/>
  <c r="AV55" i="1"/>
  <c r="BG55" i="1" s="1"/>
  <c r="AV54" i="1"/>
  <c r="BG54" i="1" s="1"/>
  <c r="AV53" i="1"/>
  <c r="BG53" i="1" s="1"/>
  <c r="AV52" i="1"/>
  <c r="AV51" i="1"/>
  <c r="AV50" i="1"/>
  <c r="BG50" i="1" s="1"/>
  <c r="AV49" i="1"/>
  <c r="BG49" i="1" s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BG33" i="1" s="1"/>
  <c r="AV32" i="1"/>
  <c r="AV31" i="1"/>
  <c r="BG31" i="1" s="1"/>
  <c r="BJ31" i="1" s="1"/>
  <c r="AV30" i="1"/>
  <c r="AV29" i="1"/>
  <c r="AV28" i="1"/>
  <c r="AV27" i="1"/>
  <c r="AV26" i="1"/>
  <c r="AV25" i="1"/>
  <c r="BG25" i="1" s="1"/>
  <c r="BJ25" i="1" s="1"/>
  <c r="AV24" i="1"/>
  <c r="BG24" i="1" s="1"/>
  <c r="BJ24" i="1" s="1"/>
  <c r="AV23" i="1"/>
  <c r="BG23" i="1" s="1"/>
  <c r="BJ23" i="1" s="1"/>
  <c r="AV22" i="1"/>
  <c r="AV21" i="1"/>
  <c r="AV20" i="1"/>
  <c r="AV19" i="1"/>
  <c r="AV18" i="1"/>
  <c r="AV17" i="1"/>
  <c r="AV16" i="1"/>
  <c r="AV15" i="1"/>
  <c r="BG15" i="1" s="1"/>
  <c r="BJ15" i="1" s="1"/>
  <c r="BL15" i="1" s="1"/>
  <c r="AV14" i="1"/>
  <c r="AV13" i="1"/>
  <c r="AV12" i="1"/>
  <c r="AV11" i="1"/>
  <c r="AV10" i="1"/>
  <c r="AV9" i="1"/>
  <c r="BG9" i="1" s="1"/>
  <c r="BJ9" i="1" s="1"/>
  <c r="AV8" i="1"/>
  <c r="AV7" i="1"/>
  <c r="BG7" i="1" s="1"/>
  <c r="BJ7" i="1" s="1"/>
  <c r="BL7" i="1" s="1"/>
  <c r="AV6" i="1"/>
  <c r="AV5" i="1"/>
  <c r="AV4" i="1"/>
  <c r="AV3" i="1"/>
  <c r="BG3" i="1" s="1"/>
  <c r="BJ3" i="1" s="1"/>
  <c r="BL3" i="1" s="1"/>
  <c r="AV2" i="1"/>
  <c r="BF2" i="1"/>
  <c r="BF3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O18" i="1"/>
  <c r="O19" i="1"/>
  <c r="O20" i="1"/>
  <c r="O21" i="1"/>
  <c r="O22" i="1"/>
  <c r="O23" i="1"/>
  <c r="O27" i="1"/>
  <c r="O28" i="1"/>
  <c r="O29" i="1"/>
  <c r="O31" i="1"/>
  <c r="O42" i="1"/>
  <c r="O43" i="1"/>
  <c r="O46" i="1"/>
  <c r="O49" i="1"/>
  <c r="O50" i="1"/>
  <c r="O53" i="1"/>
  <c r="O56" i="1"/>
  <c r="O64" i="1"/>
  <c r="O65" i="1"/>
  <c r="O66" i="1"/>
  <c r="O67" i="1"/>
  <c r="O68" i="1"/>
  <c r="O69" i="1"/>
  <c r="O83" i="1"/>
  <c r="O84" i="1"/>
  <c r="O85" i="1"/>
  <c r="O104" i="1"/>
  <c r="O105" i="1"/>
  <c r="O106" i="1"/>
  <c r="O107" i="1"/>
  <c r="O108" i="1"/>
  <c r="O119" i="1"/>
  <c r="O120" i="1"/>
  <c r="O121" i="1"/>
  <c r="O122" i="1"/>
  <c r="O123" i="1"/>
  <c r="N18" i="1"/>
  <c r="N19" i="1"/>
  <c r="N20" i="1"/>
  <c r="N21" i="1"/>
  <c r="N22" i="1"/>
  <c r="N23" i="1"/>
  <c r="N27" i="1"/>
  <c r="N28" i="1"/>
  <c r="N29" i="1"/>
  <c r="N31" i="1"/>
  <c r="N42" i="1"/>
  <c r="N43" i="1"/>
  <c r="N46" i="1"/>
  <c r="N49" i="1"/>
  <c r="N50" i="1"/>
  <c r="N53" i="1"/>
  <c r="N56" i="1"/>
  <c r="N64" i="1"/>
  <c r="N65" i="1"/>
  <c r="N66" i="1"/>
  <c r="N67" i="1"/>
  <c r="N68" i="1"/>
  <c r="N69" i="1"/>
  <c r="N83" i="1"/>
  <c r="N84" i="1"/>
  <c r="N85" i="1"/>
  <c r="N104" i="1"/>
  <c r="N105" i="1"/>
  <c r="N106" i="1"/>
  <c r="N107" i="1"/>
  <c r="N108" i="1"/>
  <c r="N119" i="1"/>
  <c r="N120" i="1"/>
  <c r="N121" i="1"/>
  <c r="N122" i="1"/>
  <c r="N123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BD2" i="1"/>
  <c r="BD3" i="1"/>
  <c r="BD4" i="1"/>
  <c r="BD5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2" i="1"/>
  <c r="BD53" i="1"/>
  <c r="BD54" i="1"/>
  <c r="BD55" i="1"/>
  <c r="BD56" i="1"/>
  <c r="BD57" i="1"/>
  <c r="BD58" i="1"/>
  <c r="BD59" i="1"/>
  <c r="BD60" i="1"/>
  <c r="BD63" i="1"/>
  <c r="BD64" i="1"/>
  <c r="BD65" i="1"/>
  <c r="BD66" i="1"/>
  <c r="BD67" i="1"/>
  <c r="BD68" i="1"/>
  <c r="BD69" i="1"/>
  <c r="BD70" i="1"/>
  <c r="BD83" i="1"/>
  <c r="BD84" i="1"/>
  <c r="BD85" i="1"/>
  <c r="BD87" i="1"/>
  <c r="BD89" i="1"/>
  <c r="BD90" i="1"/>
  <c r="BD94" i="1"/>
  <c r="BD95" i="1"/>
  <c r="BD96" i="1"/>
  <c r="BD104" i="1"/>
  <c r="BD105" i="1"/>
  <c r="BD106" i="1"/>
  <c r="BD107" i="1"/>
  <c r="BD108" i="1"/>
  <c r="BD109" i="1"/>
  <c r="BD110" i="1"/>
  <c r="BD111" i="1"/>
  <c r="BD112" i="1"/>
  <c r="BD113" i="1"/>
  <c r="BD114" i="1"/>
  <c r="BD115" i="1"/>
  <c r="BD116" i="1"/>
  <c r="BD117" i="1"/>
  <c r="BD118" i="1"/>
  <c r="BD119" i="1"/>
  <c r="BD120" i="1"/>
  <c r="BD121" i="1"/>
  <c r="BD122" i="1"/>
  <c r="BD123" i="1"/>
  <c r="BD124" i="1"/>
  <c r="BD125" i="1"/>
  <c r="BD126" i="1"/>
  <c r="BD127" i="1"/>
  <c r="BJ47" i="1" l="1"/>
  <c r="BL47" i="1" s="1"/>
  <c r="BJ52" i="1"/>
  <c r="BJ48" i="1"/>
  <c r="BJ51" i="1"/>
  <c r="BJ37" i="1"/>
  <c r="BJ38" i="1"/>
  <c r="BL38" i="1" s="1"/>
  <c r="BJ41" i="1"/>
  <c r="BJ63" i="1"/>
  <c r="BL63" i="1" s="1"/>
  <c r="AL26" i="1"/>
  <c r="AM26" i="1" s="1"/>
  <c r="AL34" i="1"/>
  <c r="AM34" i="1" s="1"/>
  <c r="AL51" i="1"/>
  <c r="AM51" i="1" s="1"/>
  <c r="AL35" i="1"/>
  <c r="AM35" i="1" s="1"/>
  <c r="AL44" i="1"/>
  <c r="AM44" i="1" s="1"/>
  <c r="AL52" i="1"/>
  <c r="AM52" i="1" s="1"/>
  <c r="AL48" i="1"/>
  <c r="AM48" i="1" s="1"/>
  <c r="AL36" i="1"/>
  <c r="AM36" i="1" s="1"/>
  <c r="AL45" i="1"/>
  <c r="AM45" i="1" s="1"/>
  <c r="AL38" i="1"/>
  <c r="AM38" i="1" s="1"/>
  <c r="AL47" i="1"/>
  <c r="AM47" i="1" s="1"/>
  <c r="AL63" i="1"/>
  <c r="AM63" i="1" s="1"/>
  <c r="AL39" i="1"/>
  <c r="AM39" i="1" s="1"/>
  <c r="AK37" i="1"/>
  <c r="AO37" i="1"/>
  <c r="AN37" i="1"/>
  <c r="AL16" i="1"/>
  <c r="AM16" i="1" s="1"/>
  <c r="AL41" i="1"/>
  <c r="AM41" i="1" s="1"/>
  <c r="AL33" i="1"/>
  <c r="AM33" i="1" s="1"/>
  <c r="BG4" i="1"/>
  <c r="BJ4" i="1" s="1"/>
  <c r="BL4" i="1" s="1"/>
  <c r="BG5" i="1"/>
  <c r="BJ5" i="1" s="1"/>
  <c r="BL5" i="1" s="1"/>
  <c r="BG13" i="1"/>
  <c r="BJ13" i="1" s="1"/>
  <c r="BG45" i="1"/>
  <c r="BJ45" i="1" s="1"/>
  <c r="BL45" i="1" s="1"/>
  <c r="BG29" i="1"/>
  <c r="BJ29" i="1" s="1"/>
  <c r="BG6" i="1"/>
  <c r="BJ6" i="1" s="1"/>
  <c r="BL6" i="1" s="1"/>
  <c r="BG14" i="1"/>
  <c r="BJ14" i="1" s="1"/>
  <c r="BL14" i="1" s="1"/>
  <c r="BG22" i="1"/>
  <c r="BJ22" i="1" s="1"/>
  <c r="BG30" i="1"/>
  <c r="BJ30" i="1" s="1"/>
  <c r="BL30" i="1" s="1"/>
  <c r="BG46" i="1"/>
  <c r="BJ46" i="1" s="1"/>
  <c r="BJ33" i="1"/>
  <c r="BL33" i="1" s="1"/>
  <c r="BG21" i="1"/>
  <c r="BJ21" i="1" s="1"/>
  <c r="BG20" i="1"/>
  <c r="BJ20" i="1" s="1"/>
  <c r="BG44" i="1"/>
  <c r="BJ44" i="1" s="1"/>
  <c r="BG28" i="1"/>
  <c r="BJ28" i="1" s="1"/>
  <c r="BG8" i="1"/>
  <c r="BJ8" i="1" s="1"/>
  <c r="BG16" i="1"/>
  <c r="BJ16" i="1" s="1"/>
  <c r="BL16" i="1" s="1"/>
  <c r="BG32" i="1"/>
  <c r="BJ32" i="1" s="1"/>
  <c r="BL32" i="1" s="1"/>
  <c r="BG18" i="1"/>
  <c r="BJ18" i="1" s="1"/>
  <c r="BG26" i="1"/>
  <c r="BG34" i="1"/>
  <c r="BJ34" i="1" s="1"/>
  <c r="BG42" i="1"/>
  <c r="BJ42" i="1" s="1"/>
  <c r="BG12" i="1"/>
  <c r="BJ12" i="1" s="1"/>
  <c r="BG11" i="1"/>
  <c r="BJ11" i="1" s="1"/>
  <c r="BG19" i="1"/>
  <c r="BJ19" i="1" s="1"/>
  <c r="BG27" i="1"/>
  <c r="BJ27" i="1" s="1"/>
  <c r="BG43" i="1"/>
  <c r="BJ43" i="1" s="1"/>
  <c r="BJ26" i="1"/>
  <c r="BL37" i="1"/>
  <c r="BL52" i="1"/>
  <c r="BL36" i="1"/>
  <c r="BL12" i="1"/>
  <c r="BL51" i="1"/>
  <c r="BL35" i="1"/>
  <c r="BL26" i="1"/>
  <c r="BL10" i="1"/>
  <c r="BL25" i="1"/>
  <c r="BL17" i="1"/>
  <c r="BL9" i="1"/>
  <c r="BL48" i="1"/>
  <c r="BL40" i="1"/>
  <c r="BL8" i="1"/>
  <c r="BB51" i="1"/>
  <c r="AY2" i="1"/>
  <c r="AY3" i="1"/>
  <c r="AY4" i="1"/>
  <c r="AY5" i="1"/>
  <c r="AY6" i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W49" i="1"/>
  <c r="AW50" i="1"/>
  <c r="AY51" i="1"/>
  <c r="AY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U24" i="1"/>
  <c r="AT98" i="1" l="1"/>
  <c r="AX98" i="1"/>
  <c r="AT50" i="1"/>
  <c r="AX50" i="1"/>
  <c r="AT121" i="1"/>
  <c r="AX121" i="1"/>
  <c r="AT113" i="1"/>
  <c r="AX113" i="1"/>
  <c r="AT105" i="1"/>
  <c r="AX105" i="1"/>
  <c r="AT97" i="1"/>
  <c r="AX97" i="1"/>
  <c r="AT89" i="1"/>
  <c r="AX89" i="1"/>
  <c r="AT81" i="1"/>
  <c r="AX81" i="1"/>
  <c r="AT73" i="1"/>
  <c r="AX73" i="1"/>
  <c r="AT65" i="1"/>
  <c r="AX65" i="1"/>
  <c r="AT57" i="1"/>
  <c r="AX57" i="1"/>
  <c r="AT49" i="1"/>
  <c r="AX49" i="1"/>
  <c r="AT122" i="1"/>
  <c r="AX122" i="1"/>
  <c r="AT74" i="1"/>
  <c r="AX74" i="1"/>
  <c r="AX120" i="1"/>
  <c r="AT120" i="1"/>
  <c r="AX112" i="1"/>
  <c r="AT112" i="1"/>
  <c r="AX104" i="1"/>
  <c r="AT104" i="1"/>
  <c r="AX96" i="1"/>
  <c r="AT96" i="1"/>
  <c r="AX88" i="1"/>
  <c r="AT88" i="1"/>
  <c r="AX80" i="1"/>
  <c r="AT80" i="1"/>
  <c r="AX72" i="1"/>
  <c r="AT72" i="1"/>
  <c r="AX64" i="1"/>
  <c r="AT64" i="1"/>
  <c r="AX56" i="1"/>
  <c r="AT56" i="1"/>
  <c r="AT106" i="1"/>
  <c r="AX106" i="1"/>
  <c r="AT58" i="1"/>
  <c r="AX58" i="1"/>
  <c r="AX127" i="1"/>
  <c r="AT127" i="1"/>
  <c r="AT119" i="1"/>
  <c r="AX119" i="1"/>
  <c r="AT111" i="1"/>
  <c r="AX111" i="1"/>
  <c r="AT103" i="1"/>
  <c r="AX103" i="1"/>
  <c r="AX95" i="1"/>
  <c r="AT95" i="1"/>
  <c r="AT87" i="1"/>
  <c r="AX87" i="1"/>
  <c r="AX79" i="1"/>
  <c r="AT79" i="1"/>
  <c r="AX71" i="1"/>
  <c r="AT71" i="1"/>
  <c r="AY63" i="1"/>
  <c r="AT63" i="1"/>
  <c r="AX63" i="1"/>
  <c r="AT55" i="1"/>
  <c r="AX55" i="1"/>
  <c r="AT114" i="1"/>
  <c r="AX114" i="1"/>
  <c r="AT66" i="1"/>
  <c r="AX66" i="1"/>
  <c r="AT126" i="1"/>
  <c r="AX126" i="1"/>
  <c r="AT118" i="1"/>
  <c r="AX118" i="1"/>
  <c r="AT110" i="1"/>
  <c r="AX110" i="1"/>
  <c r="AT102" i="1"/>
  <c r="AX102" i="1"/>
  <c r="AT94" i="1"/>
  <c r="AX94" i="1"/>
  <c r="AT86" i="1"/>
  <c r="AX86" i="1"/>
  <c r="AT78" i="1"/>
  <c r="AX78" i="1"/>
  <c r="AT70" i="1"/>
  <c r="AX70" i="1"/>
  <c r="AT62" i="1"/>
  <c r="AX62" i="1"/>
  <c r="AT54" i="1"/>
  <c r="AX54" i="1"/>
  <c r="AT90" i="1"/>
  <c r="AX90" i="1"/>
  <c r="AT125" i="1"/>
  <c r="AX125" i="1"/>
  <c r="AT117" i="1"/>
  <c r="AX117" i="1"/>
  <c r="AT109" i="1"/>
  <c r="AX109" i="1"/>
  <c r="AT101" i="1"/>
  <c r="AX101" i="1"/>
  <c r="AT93" i="1"/>
  <c r="AX93" i="1"/>
  <c r="AT85" i="1"/>
  <c r="AX85" i="1"/>
  <c r="AT77" i="1"/>
  <c r="AX77" i="1"/>
  <c r="AT69" i="1"/>
  <c r="AX69" i="1"/>
  <c r="AT61" i="1"/>
  <c r="AX61" i="1"/>
  <c r="AT53" i="1"/>
  <c r="AX53" i="1"/>
  <c r="AT82" i="1"/>
  <c r="AX82" i="1"/>
  <c r="AX124" i="1"/>
  <c r="AT124" i="1"/>
  <c r="AX116" i="1"/>
  <c r="AT116" i="1"/>
  <c r="AX108" i="1"/>
  <c r="AT108" i="1"/>
  <c r="AX100" i="1"/>
  <c r="AT100" i="1"/>
  <c r="AX92" i="1"/>
  <c r="AT92" i="1"/>
  <c r="AX84" i="1"/>
  <c r="AT84" i="1"/>
  <c r="AX76" i="1"/>
  <c r="AT76" i="1"/>
  <c r="AX68" i="1"/>
  <c r="AT68" i="1"/>
  <c r="AX60" i="1"/>
  <c r="AT60" i="1"/>
  <c r="AX123" i="1"/>
  <c r="AT123" i="1"/>
  <c r="AT115" i="1"/>
  <c r="AX115" i="1"/>
  <c r="AT107" i="1"/>
  <c r="AX107" i="1"/>
  <c r="AT99" i="1"/>
  <c r="AX99" i="1"/>
  <c r="AT91" i="1"/>
  <c r="AX91" i="1"/>
  <c r="AX83" i="1"/>
  <c r="AT83" i="1"/>
  <c r="AT75" i="1"/>
  <c r="AX75" i="1"/>
  <c r="AT67" i="1"/>
  <c r="AX67" i="1"/>
  <c r="AT59" i="1"/>
  <c r="AX59" i="1"/>
  <c r="BL44" i="1"/>
  <c r="AK34" i="1"/>
  <c r="AN34" i="1"/>
  <c r="AO34" i="1"/>
  <c r="BL11" i="1"/>
  <c r="AK38" i="1"/>
  <c r="AO38" i="1"/>
  <c r="AN38" i="1"/>
  <c r="AK36" i="1"/>
  <c r="AN36" i="1"/>
  <c r="AO36" i="1"/>
  <c r="AK16" i="1"/>
  <c r="AN16" i="1"/>
  <c r="AO16" i="1"/>
  <c r="AN48" i="1"/>
  <c r="AO48" i="1"/>
  <c r="AK48" i="1"/>
  <c r="AK26" i="1"/>
  <c r="AN26" i="1"/>
  <c r="AO26" i="1"/>
  <c r="AK35" i="1"/>
  <c r="AN35" i="1"/>
  <c r="AO35" i="1"/>
  <c r="BL13" i="1"/>
  <c r="AK33" i="1"/>
  <c r="AN33" i="1"/>
  <c r="AO33" i="1"/>
  <c r="AN41" i="1"/>
  <c r="AO41" i="1"/>
  <c r="AK41" i="1"/>
  <c r="AN63" i="1"/>
  <c r="AK63" i="1"/>
  <c r="AO63" i="1"/>
  <c r="AK52" i="1"/>
  <c r="AN52" i="1"/>
  <c r="AO52" i="1"/>
  <c r="AK45" i="1"/>
  <c r="AN45" i="1"/>
  <c r="AO45" i="1"/>
  <c r="AK44" i="1"/>
  <c r="AN44" i="1"/>
  <c r="AO44" i="1"/>
  <c r="AK51" i="1"/>
  <c r="AN51" i="1"/>
  <c r="AO51" i="1"/>
  <c r="AN39" i="1"/>
  <c r="AO39" i="1"/>
  <c r="AK39" i="1"/>
  <c r="AN47" i="1"/>
  <c r="AO47" i="1"/>
  <c r="AK47" i="1"/>
  <c r="BL34" i="1"/>
  <c r="BL41" i="1"/>
  <c r="BF24" i="1"/>
  <c r="AY120" i="1"/>
  <c r="BH120" i="1"/>
  <c r="AY126" i="1"/>
  <c r="BH126" i="1"/>
  <c r="AL126" i="1" s="1"/>
  <c r="AM126" i="1" s="1"/>
  <c r="AY118" i="1"/>
  <c r="BH118" i="1"/>
  <c r="AL118" i="1" s="1"/>
  <c r="AM118" i="1" s="1"/>
  <c r="AY110" i="1"/>
  <c r="BH110" i="1"/>
  <c r="AL110" i="1" s="1"/>
  <c r="AM110" i="1" s="1"/>
  <c r="AY94" i="1"/>
  <c r="BH94" i="1"/>
  <c r="AL94" i="1" s="1"/>
  <c r="AM94" i="1" s="1"/>
  <c r="AY70" i="1"/>
  <c r="BH70" i="1"/>
  <c r="AL70" i="1" s="1"/>
  <c r="AM70" i="1" s="1"/>
  <c r="AY54" i="1"/>
  <c r="BH54" i="1"/>
  <c r="AL54" i="1" s="1"/>
  <c r="AM54" i="1" s="1"/>
  <c r="AY111" i="1"/>
  <c r="BH111" i="1"/>
  <c r="AL111" i="1" s="1"/>
  <c r="AM111" i="1" s="1"/>
  <c r="AY125" i="1"/>
  <c r="BH125" i="1"/>
  <c r="AL125" i="1" s="1"/>
  <c r="AM125" i="1" s="1"/>
  <c r="AY117" i="1"/>
  <c r="BH117" i="1"/>
  <c r="AL117" i="1" s="1"/>
  <c r="AM117" i="1" s="1"/>
  <c r="AY109" i="1"/>
  <c r="BH109" i="1"/>
  <c r="AL109" i="1" s="1"/>
  <c r="AM109" i="1" s="1"/>
  <c r="AY85" i="1"/>
  <c r="BH85" i="1"/>
  <c r="AY69" i="1"/>
  <c r="BH69" i="1"/>
  <c r="AY53" i="1"/>
  <c r="BH53" i="1"/>
  <c r="AY96" i="1"/>
  <c r="BH96" i="1"/>
  <c r="AL96" i="1" s="1"/>
  <c r="AM96" i="1" s="1"/>
  <c r="AY56" i="1"/>
  <c r="BH56" i="1"/>
  <c r="AY119" i="1"/>
  <c r="BH119" i="1"/>
  <c r="AY124" i="1"/>
  <c r="BH124" i="1"/>
  <c r="AL124" i="1" s="1"/>
  <c r="AM124" i="1" s="1"/>
  <c r="AY116" i="1"/>
  <c r="BH116" i="1"/>
  <c r="AL116" i="1" s="1"/>
  <c r="AM116" i="1" s="1"/>
  <c r="AY108" i="1"/>
  <c r="BH108" i="1"/>
  <c r="AY84" i="1"/>
  <c r="BH84" i="1"/>
  <c r="AY68" i="1"/>
  <c r="BH68" i="1"/>
  <c r="AY60" i="1"/>
  <c r="BH60" i="1"/>
  <c r="AL60" i="1" s="1"/>
  <c r="AM60" i="1" s="1"/>
  <c r="AY123" i="1"/>
  <c r="BH123" i="1"/>
  <c r="AY115" i="1"/>
  <c r="BH115" i="1"/>
  <c r="AL115" i="1" s="1"/>
  <c r="AM115" i="1" s="1"/>
  <c r="AY107" i="1"/>
  <c r="BH107" i="1"/>
  <c r="AY83" i="1"/>
  <c r="BH83" i="1"/>
  <c r="AY67" i="1"/>
  <c r="BH67" i="1"/>
  <c r="AY59" i="1"/>
  <c r="BH59" i="1"/>
  <c r="AL59" i="1" s="1"/>
  <c r="AM59" i="1" s="1"/>
  <c r="AY104" i="1"/>
  <c r="BH104" i="1"/>
  <c r="AY64" i="1"/>
  <c r="BH64" i="1"/>
  <c r="AY127" i="1"/>
  <c r="BH127" i="1"/>
  <c r="AL127" i="1" s="1"/>
  <c r="AM127" i="1" s="1"/>
  <c r="AY87" i="1"/>
  <c r="BH87" i="1"/>
  <c r="AL87" i="1" s="1"/>
  <c r="AM87" i="1" s="1"/>
  <c r="AY122" i="1"/>
  <c r="BH122" i="1"/>
  <c r="AY114" i="1"/>
  <c r="BH114" i="1"/>
  <c r="AL114" i="1" s="1"/>
  <c r="AM114" i="1" s="1"/>
  <c r="AY106" i="1"/>
  <c r="BH106" i="1"/>
  <c r="AY90" i="1"/>
  <c r="BH90" i="1"/>
  <c r="AL90" i="1" s="1"/>
  <c r="AM90" i="1" s="1"/>
  <c r="AY66" i="1"/>
  <c r="BH66" i="1"/>
  <c r="AY58" i="1"/>
  <c r="BH58" i="1"/>
  <c r="AL58" i="1" s="1"/>
  <c r="AM58" i="1" s="1"/>
  <c r="AY50" i="1"/>
  <c r="BH50" i="1"/>
  <c r="AY112" i="1"/>
  <c r="BH112" i="1"/>
  <c r="AL112" i="1" s="1"/>
  <c r="AM112" i="1" s="1"/>
  <c r="AY95" i="1"/>
  <c r="BH95" i="1"/>
  <c r="AL95" i="1" s="1"/>
  <c r="AM95" i="1" s="1"/>
  <c r="AY55" i="1"/>
  <c r="BH55" i="1"/>
  <c r="AL55" i="1" s="1"/>
  <c r="AM55" i="1" s="1"/>
  <c r="AY121" i="1"/>
  <c r="BH121" i="1"/>
  <c r="AY113" i="1"/>
  <c r="BH113" i="1"/>
  <c r="AL113" i="1" s="1"/>
  <c r="AM113" i="1" s="1"/>
  <c r="AY105" i="1"/>
  <c r="BH105" i="1"/>
  <c r="AY89" i="1"/>
  <c r="BH89" i="1"/>
  <c r="AL89" i="1" s="1"/>
  <c r="AM89" i="1" s="1"/>
  <c r="AY65" i="1"/>
  <c r="BH65" i="1"/>
  <c r="AY57" i="1"/>
  <c r="BH57" i="1"/>
  <c r="AL57" i="1" s="1"/>
  <c r="AM57" i="1" s="1"/>
  <c r="AY49" i="1"/>
  <c r="BH49" i="1"/>
  <c r="AY103" i="1"/>
  <c r="AZ103" i="1"/>
  <c r="AY102" i="1"/>
  <c r="AZ102" i="1"/>
  <c r="AY101" i="1"/>
  <c r="AZ101" i="1"/>
  <c r="AY100" i="1"/>
  <c r="AZ100" i="1"/>
  <c r="AY99" i="1"/>
  <c r="AZ99" i="1"/>
  <c r="AY98" i="1"/>
  <c r="AZ98" i="1"/>
  <c r="AY97" i="1"/>
  <c r="AZ97" i="1"/>
  <c r="AY92" i="1"/>
  <c r="AZ92" i="1"/>
  <c r="AY93" i="1"/>
  <c r="AZ93" i="1"/>
  <c r="AY91" i="1"/>
  <c r="AZ91" i="1"/>
  <c r="AY88" i="1"/>
  <c r="AZ88" i="1"/>
  <c r="AY86" i="1"/>
  <c r="AZ86" i="1"/>
  <c r="AY72" i="1"/>
  <c r="AZ72" i="1"/>
  <c r="AY79" i="1"/>
  <c r="AZ79" i="1"/>
  <c r="AY71" i="1"/>
  <c r="AZ71" i="1"/>
  <c r="AY77" i="1"/>
  <c r="AZ77" i="1"/>
  <c r="AY76" i="1"/>
  <c r="AZ76" i="1"/>
  <c r="AY75" i="1"/>
  <c r="AZ75" i="1"/>
  <c r="AY78" i="1"/>
  <c r="AZ78" i="1"/>
  <c r="AY82" i="1"/>
  <c r="AZ82" i="1"/>
  <c r="AY74" i="1"/>
  <c r="AZ74" i="1"/>
  <c r="AY80" i="1"/>
  <c r="AZ80" i="1"/>
  <c r="AY81" i="1"/>
  <c r="AZ81" i="1"/>
  <c r="AY73" i="1"/>
  <c r="AZ73" i="1"/>
  <c r="AY62" i="1"/>
  <c r="AZ62" i="1"/>
  <c r="AY61" i="1"/>
  <c r="AZ61" i="1"/>
  <c r="BC61" i="1" s="1"/>
  <c r="BH61" i="1" s="1"/>
  <c r="BD51" i="1"/>
  <c r="BE51" i="1"/>
  <c r="AR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J66" i="1"/>
  <c r="AJ40" i="1"/>
  <c r="AJ32" i="1"/>
  <c r="AJ30" i="1"/>
  <c r="AJ25" i="1"/>
  <c r="AJ24" i="1"/>
  <c r="AJ17" i="1"/>
  <c r="AJ15" i="1"/>
  <c r="AJ14" i="1"/>
  <c r="AJ13" i="1"/>
  <c r="AJ12" i="1"/>
  <c r="AJ11" i="1"/>
  <c r="AJ10" i="1"/>
  <c r="AJ9" i="1"/>
  <c r="AJ8" i="1"/>
  <c r="AJ7" i="1"/>
  <c r="AJ6" i="1"/>
  <c r="AJ5" i="1"/>
  <c r="AJ4" i="1"/>
  <c r="AJ3" i="1"/>
  <c r="AJ2" i="1"/>
  <c r="AL40" i="1"/>
  <c r="AM40" i="1" s="1"/>
  <c r="AL61" i="1" l="1"/>
  <c r="AM61" i="1" s="1"/>
  <c r="AN61" i="1" s="1"/>
  <c r="AJ128" i="1"/>
  <c r="AO14" i="1"/>
  <c r="AK14" i="1"/>
  <c r="AN14" i="1"/>
  <c r="AN89" i="1"/>
  <c r="AO89" i="1"/>
  <c r="AK89" i="1"/>
  <c r="AK114" i="1"/>
  <c r="AN114" i="1"/>
  <c r="AO114" i="1"/>
  <c r="AO109" i="1"/>
  <c r="AN109" i="1"/>
  <c r="AK109" i="1"/>
  <c r="AO7" i="1"/>
  <c r="AN7" i="1"/>
  <c r="AK7" i="1"/>
  <c r="AO15" i="1"/>
  <c r="AN15" i="1"/>
  <c r="AK15" i="1"/>
  <c r="AO17" i="1"/>
  <c r="AN17" i="1"/>
  <c r="AK17" i="1"/>
  <c r="AK112" i="1"/>
  <c r="AN112" i="1"/>
  <c r="AO112" i="1"/>
  <c r="AN127" i="1"/>
  <c r="AO127" i="1"/>
  <c r="AK127" i="1"/>
  <c r="AK59" i="1"/>
  <c r="AN59" i="1"/>
  <c r="AO59" i="1"/>
  <c r="AK115" i="1"/>
  <c r="AN115" i="1"/>
  <c r="AO115" i="1"/>
  <c r="AN60" i="1"/>
  <c r="AO60" i="1"/>
  <c r="AK60" i="1"/>
  <c r="AK116" i="1"/>
  <c r="AN116" i="1"/>
  <c r="AO116" i="1"/>
  <c r="AO117" i="1"/>
  <c r="AK117" i="1"/>
  <c r="AN117" i="1"/>
  <c r="AK54" i="1"/>
  <c r="AO54" i="1"/>
  <c r="AN54" i="1"/>
  <c r="AK118" i="1"/>
  <c r="AO118" i="1"/>
  <c r="AN118" i="1"/>
  <c r="AN87" i="1"/>
  <c r="AO87" i="1"/>
  <c r="AK87" i="1"/>
  <c r="AN40" i="1"/>
  <c r="AK40" i="1"/>
  <c r="AO9" i="1"/>
  <c r="AN9" i="1"/>
  <c r="AK9" i="1"/>
  <c r="AO24" i="1"/>
  <c r="AK24" i="1"/>
  <c r="AN24" i="1"/>
  <c r="AK110" i="1"/>
  <c r="AO110" i="1"/>
  <c r="AN110" i="1"/>
  <c r="AO2" i="1"/>
  <c r="AN2" i="1"/>
  <c r="AK2" i="1"/>
  <c r="AO25" i="1"/>
  <c r="AK25" i="1"/>
  <c r="AN25" i="1"/>
  <c r="AN57" i="1"/>
  <c r="AO57" i="1"/>
  <c r="AK57" i="1"/>
  <c r="AK113" i="1"/>
  <c r="AN113" i="1"/>
  <c r="AO113" i="1"/>
  <c r="AN55" i="1"/>
  <c r="AO55" i="1"/>
  <c r="AK55" i="1"/>
  <c r="AK90" i="1"/>
  <c r="AN90" i="1"/>
  <c r="AO90" i="1"/>
  <c r="AK124" i="1"/>
  <c r="AN124" i="1"/>
  <c r="AO124" i="1"/>
  <c r="AK125" i="1"/>
  <c r="AO125" i="1"/>
  <c r="AN125" i="1"/>
  <c r="AN111" i="1"/>
  <c r="AO111" i="1"/>
  <c r="AK111" i="1"/>
  <c r="AK70" i="1"/>
  <c r="AO70" i="1"/>
  <c r="AN70" i="1"/>
  <c r="AK126" i="1"/>
  <c r="AO126" i="1"/>
  <c r="AN126" i="1"/>
  <c r="AN58" i="1"/>
  <c r="AO58" i="1"/>
  <c r="AK58" i="1"/>
  <c r="AO10" i="1"/>
  <c r="AN10" i="1"/>
  <c r="AK10" i="1"/>
  <c r="AO3" i="1"/>
  <c r="AK3" i="1"/>
  <c r="AN3" i="1"/>
  <c r="AO11" i="1"/>
  <c r="AK11" i="1"/>
  <c r="AN11" i="1"/>
  <c r="AO30" i="1"/>
  <c r="AK30" i="1"/>
  <c r="AN30" i="1"/>
  <c r="AO6" i="1"/>
  <c r="AN6" i="1"/>
  <c r="AK6" i="1"/>
  <c r="AO8" i="1"/>
  <c r="AN8" i="1"/>
  <c r="AK8" i="1"/>
  <c r="AO32" i="1"/>
  <c r="AN32" i="1"/>
  <c r="AK32" i="1"/>
  <c r="AO61" i="1"/>
  <c r="AK61" i="1"/>
  <c r="AN95" i="1"/>
  <c r="AO95" i="1"/>
  <c r="AK95" i="1"/>
  <c r="AN96" i="1"/>
  <c r="AO96" i="1"/>
  <c r="AK96" i="1"/>
  <c r="AK94" i="1"/>
  <c r="AO94" i="1"/>
  <c r="AN94" i="1"/>
  <c r="AO4" i="1"/>
  <c r="AK4" i="1"/>
  <c r="AN4" i="1"/>
  <c r="AO12" i="1"/>
  <c r="AN12" i="1"/>
  <c r="AK12" i="1"/>
  <c r="AO5" i="1"/>
  <c r="AK5" i="1"/>
  <c r="AN5" i="1"/>
  <c r="AO13" i="1"/>
  <c r="AN13" i="1"/>
  <c r="AK13" i="1"/>
  <c r="AO40" i="1"/>
  <c r="BJ65" i="1"/>
  <c r="BJ121" i="1"/>
  <c r="BJ95" i="1"/>
  <c r="BL95" i="1" s="1"/>
  <c r="BJ50" i="1"/>
  <c r="BJ106" i="1"/>
  <c r="BJ104" i="1"/>
  <c r="BJ83" i="1"/>
  <c r="BJ84" i="1"/>
  <c r="BJ96" i="1"/>
  <c r="BJ85" i="1"/>
  <c r="BJ94" i="1"/>
  <c r="BL94" i="1" s="1"/>
  <c r="BJ120" i="1"/>
  <c r="BJ89" i="1"/>
  <c r="BJ58" i="1"/>
  <c r="BL58" i="1" s="1"/>
  <c r="BJ114" i="1"/>
  <c r="BJ87" i="1"/>
  <c r="BL87" i="1" s="1"/>
  <c r="BJ107" i="1"/>
  <c r="BJ108" i="1"/>
  <c r="BJ109" i="1"/>
  <c r="BJ110" i="1"/>
  <c r="BJ49" i="1"/>
  <c r="BJ105" i="1"/>
  <c r="BJ112" i="1"/>
  <c r="BL112" i="1" s="1"/>
  <c r="BJ66" i="1"/>
  <c r="BJ122" i="1"/>
  <c r="BJ127" i="1"/>
  <c r="BJ59" i="1"/>
  <c r="BL59" i="1" s="1"/>
  <c r="BJ115" i="1"/>
  <c r="BJ60" i="1"/>
  <c r="BL60" i="1" s="1"/>
  <c r="BJ116" i="1"/>
  <c r="BL116" i="1" s="1"/>
  <c r="BJ119" i="1"/>
  <c r="BJ53" i="1"/>
  <c r="BJ117" i="1"/>
  <c r="BL117" i="1" s="1"/>
  <c r="BJ54" i="1"/>
  <c r="BL54" i="1" s="1"/>
  <c r="BJ118" i="1"/>
  <c r="BJ57" i="1"/>
  <c r="BL57" i="1" s="1"/>
  <c r="BJ113" i="1"/>
  <c r="BL113" i="1" s="1"/>
  <c r="BJ55" i="1"/>
  <c r="BJ90" i="1"/>
  <c r="BL90" i="1" s="1"/>
  <c r="BJ64" i="1"/>
  <c r="BJ67" i="1"/>
  <c r="BJ123" i="1"/>
  <c r="BJ68" i="1"/>
  <c r="BJ124" i="1"/>
  <c r="BL124" i="1" s="1"/>
  <c r="BJ56" i="1"/>
  <c r="BJ69" i="1"/>
  <c r="BJ125" i="1"/>
  <c r="BL125" i="1" s="1"/>
  <c r="BJ111" i="1"/>
  <c r="BL111" i="1" s="1"/>
  <c r="BJ70" i="1"/>
  <c r="BL70" i="1" s="1"/>
  <c r="BJ126" i="1"/>
  <c r="BL126" i="1" s="1"/>
  <c r="BL118" i="1"/>
  <c r="BL127" i="1"/>
  <c r="BL115" i="1"/>
  <c r="BL55" i="1"/>
  <c r="BL96" i="1"/>
  <c r="BL24" i="1"/>
  <c r="BL110" i="1"/>
  <c r="BC97" i="1"/>
  <c r="BB97" i="1"/>
  <c r="BA97" i="1"/>
  <c r="BG97" i="1" s="1"/>
  <c r="BC101" i="1"/>
  <c r="BB101" i="1"/>
  <c r="BA101" i="1"/>
  <c r="BG101" i="1" s="1"/>
  <c r="BC98" i="1"/>
  <c r="BB98" i="1"/>
  <c r="BA98" i="1"/>
  <c r="BG98" i="1" s="1"/>
  <c r="BC102" i="1"/>
  <c r="BA102" i="1"/>
  <c r="BG102" i="1" s="1"/>
  <c r="BB102" i="1"/>
  <c r="BC99" i="1"/>
  <c r="BB99" i="1"/>
  <c r="BA99" i="1"/>
  <c r="BG99" i="1" s="1"/>
  <c r="BC103" i="1"/>
  <c r="BB103" i="1"/>
  <c r="BA103" i="1"/>
  <c r="BG103" i="1" s="1"/>
  <c r="BC100" i="1"/>
  <c r="BA100" i="1"/>
  <c r="BG100" i="1" s="1"/>
  <c r="BB100" i="1"/>
  <c r="BA91" i="1"/>
  <c r="BG91" i="1" s="1"/>
  <c r="BB91" i="1"/>
  <c r="BC91" i="1"/>
  <c r="BA93" i="1"/>
  <c r="BG93" i="1" s="1"/>
  <c r="BC93" i="1"/>
  <c r="BB93" i="1"/>
  <c r="BC92" i="1"/>
  <c r="BB92" i="1"/>
  <c r="BA92" i="1"/>
  <c r="BG92" i="1" s="1"/>
  <c r="BC88" i="1"/>
  <c r="BB88" i="1"/>
  <c r="BA88" i="1"/>
  <c r="BG88" i="1" s="1"/>
  <c r="BC86" i="1"/>
  <c r="BB86" i="1"/>
  <c r="BA86" i="1"/>
  <c r="BG86" i="1" s="1"/>
  <c r="BC82" i="1"/>
  <c r="BB82" i="1"/>
  <c r="BA82" i="1"/>
  <c r="BG82" i="1" s="1"/>
  <c r="BC77" i="1"/>
  <c r="BB77" i="1"/>
  <c r="BA77" i="1"/>
  <c r="BG77" i="1" s="1"/>
  <c r="BC73" i="1"/>
  <c r="BB73" i="1"/>
  <c r="BA73" i="1"/>
  <c r="BG73" i="1" s="1"/>
  <c r="BC71" i="1"/>
  <c r="BB71" i="1"/>
  <c r="BA71" i="1"/>
  <c r="BG71" i="1" s="1"/>
  <c r="BC78" i="1"/>
  <c r="BB78" i="1"/>
  <c r="BA78" i="1"/>
  <c r="BG78" i="1" s="1"/>
  <c r="BC80" i="1"/>
  <c r="BB80" i="1"/>
  <c r="BA80" i="1"/>
  <c r="BG80" i="1" s="1"/>
  <c r="BC75" i="1"/>
  <c r="BB75" i="1"/>
  <c r="BA75" i="1"/>
  <c r="BG75" i="1" s="1"/>
  <c r="BC79" i="1"/>
  <c r="BB79" i="1"/>
  <c r="BA79" i="1"/>
  <c r="BG79" i="1" s="1"/>
  <c r="BC81" i="1"/>
  <c r="BB81" i="1"/>
  <c r="BA81" i="1"/>
  <c r="BG81" i="1" s="1"/>
  <c r="BC74" i="1"/>
  <c r="BB74" i="1"/>
  <c r="BA74" i="1"/>
  <c r="BG74" i="1" s="1"/>
  <c r="BC76" i="1"/>
  <c r="BB76" i="1"/>
  <c r="BA76" i="1"/>
  <c r="BG76" i="1" s="1"/>
  <c r="BC72" i="1"/>
  <c r="BB72" i="1"/>
  <c r="BA72" i="1"/>
  <c r="BG72" i="1" s="1"/>
  <c r="BA62" i="1"/>
  <c r="BG62" i="1" s="1"/>
  <c r="BB62" i="1"/>
  <c r="BC62" i="1"/>
  <c r="BB61" i="1"/>
  <c r="BA61" i="1"/>
  <c r="BG61" i="1" s="1"/>
  <c r="BJ61" i="1" s="1"/>
  <c r="AE2" i="1"/>
  <c r="AE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D2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A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V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H154" i="6"/>
  <c r="K154" i="6" s="1"/>
  <c r="G154" i="6"/>
  <c r="J154" i="6" s="1"/>
  <c r="H153" i="6"/>
  <c r="K153" i="6" s="1"/>
  <c r="G153" i="6"/>
  <c r="J153" i="6" s="1"/>
  <c r="F4" i="1"/>
  <c r="F4" i="6" s="1"/>
  <c r="F5" i="1"/>
  <c r="F5" i="6" s="1"/>
  <c r="F6" i="1"/>
  <c r="F6" i="6" s="1"/>
  <c r="F7" i="1"/>
  <c r="F7" i="6" s="1"/>
  <c r="F8" i="1"/>
  <c r="F8" i="6" s="1"/>
  <c r="F9" i="1"/>
  <c r="F9" i="6" s="1"/>
  <c r="F10" i="1"/>
  <c r="F10" i="6" s="1"/>
  <c r="F11" i="1"/>
  <c r="F11" i="6" s="1"/>
  <c r="F12" i="1"/>
  <c r="F12" i="6" s="1"/>
  <c r="F13" i="1"/>
  <c r="F13" i="6" s="1"/>
  <c r="F14" i="1"/>
  <c r="F14" i="6" s="1"/>
  <c r="F15" i="1"/>
  <c r="F15" i="6" s="1"/>
  <c r="F16" i="1"/>
  <c r="F16" i="6" s="1"/>
  <c r="F17" i="1"/>
  <c r="F17" i="6" s="1"/>
  <c r="F18" i="1"/>
  <c r="F18" i="6" s="1"/>
  <c r="F19" i="1"/>
  <c r="F19" i="6" s="1"/>
  <c r="F20" i="1"/>
  <c r="F20" i="6" s="1"/>
  <c r="F21" i="1"/>
  <c r="F21" i="6" s="1"/>
  <c r="F22" i="1"/>
  <c r="F22" i="6" s="1"/>
  <c r="F23" i="1"/>
  <c r="F23" i="6" s="1"/>
  <c r="F24" i="1"/>
  <c r="F24" i="6" s="1"/>
  <c r="F25" i="1"/>
  <c r="F25" i="6" s="1"/>
  <c r="F26" i="1"/>
  <c r="F26" i="6" s="1"/>
  <c r="F27" i="1"/>
  <c r="F27" i="6" s="1"/>
  <c r="F28" i="1"/>
  <c r="F28" i="6" s="1"/>
  <c r="F29" i="1"/>
  <c r="F29" i="6" s="1"/>
  <c r="F30" i="1"/>
  <c r="F30" i="6" s="1"/>
  <c r="F31" i="1"/>
  <c r="F31" i="6" s="1"/>
  <c r="F32" i="1"/>
  <c r="F32" i="6" s="1"/>
  <c r="F33" i="1"/>
  <c r="F33" i="6" s="1"/>
  <c r="F34" i="1"/>
  <c r="F34" i="6" s="1"/>
  <c r="F35" i="1"/>
  <c r="F35" i="6" s="1"/>
  <c r="F36" i="1"/>
  <c r="F36" i="6" s="1"/>
  <c r="F37" i="1"/>
  <c r="F37" i="6" s="1"/>
  <c r="F38" i="1"/>
  <c r="F38" i="6" s="1"/>
  <c r="F39" i="1"/>
  <c r="F39" i="6" s="1"/>
  <c r="F40" i="1"/>
  <c r="F40" i="6" s="1"/>
  <c r="F41" i="1"/>
  <c r="F41" i="6" s="1"/>
  <c r="F42" i="1"/>
  <c r="F42" i="6" s="1"/>
  <c r="F43" i="1"/>
  <c r="F43" i="6" s="1"/>
  <c r="F44" i="1"/>
  <c r="F44" i="6" s="1"/>
  <c r="F45" i="1"/>
  <c r="F45" i="6" s="1"/>
  <c r="F46" i="1"/>
  <c r="F46" i="6" s="1"/>
  <c r="F47" i="1"/>
  <c r="F47" i="6" s="1"/>
  <c r="F48" i="1"/>
  <c r="F48" i="6" s="1"/>
  <c r="F49" i="1"/>
  <c r="F49" i="6" s="1"/>
  <c r="F50" i="1"/>
  <c r="F50" i="6" s="1"/>
  <c r="F51" i="1"/>
  <c r="F51" i="6" s="1"/>
  <c r="F52" i="1"/>
  <c r="F52" i="6" s="1"/>
  <c r="F53" i="1"/>
  <c r="F53" i="6" s="1"/>
  <c r="F54" i="1"/>
  <c r="F54" i="6" s="1"/>
  <c r="F55" i="1"/>
  <c r="F55" i="6" s="1"/>
  <c r="F56" i="1"/>
  <c r="F56" i="6" s="1"/>
  <c r="F57" i="1"/>
  <c r="F57" i="6" s="1"/>
  <c r="F58" i="1"/>
  <c r="F58" i="6" s="1"/>
  <c r="F59" i="1"/>
  <c r="F59" i="6" s="1"/>
  <c r="F60" i="1"/>
  <c r="F60" i="6" s="1"/>
  <c r="F61" i="1"/>
  <c r="F61" i="6" s="1"/>
  <c r="F62" i="1"/>
  <c r="F62" i="6" s="1"/>
  <c r="F63" i="1"/>
  <c r="F63" i="6" s="1"/>
  <c r="F64" i="1"/>
  <c r="F64" i="6" s="1"/>
  <c r="F65" i="1"/>
  <c r="F65" i="6" s="1"/>
  <c r="F66" i="1"/>
  <c r="F66" i="6" s="1"/>
  <c r="F67" i="1"/>
  <c r="F67" i="6" s="1"/>
  <c r="F68" i="1"/>
  <c r="F68" i="6" s="1"/>
  <c r="F69" i="1"/>
  <c r="F69" i="6" s="1"/>
  <c r="F70" i="1"/>
  <c r="F70" i="6" s="1"/>
  <c r="F71" i="1"/>
  <c r="F71" i="6" s="1"/>
  <c r="F72" i="1"/>
  <c r="F72" i="6" s="1"/>
  <c r="F73" i="1"/>
  <c r="F73" i="6" s="1"/>
  <c r="F74" i="1"/>
  <c r="F74" i="6" s="1"/>
  <c r="F75" i="1"/>
  <c r="F75" i="6" s="1"/>
  <c r="F76" i="1"/>
  <c r="F76" i="6" s="1"/>
  <c r="F77" i="1"/>
  <c r="F77" i="6" s="1"/>
  <c r="F78" i="1"/>
  <c r="F78" i="6" s="1"/>
  <c r="F79" i="1"/>
  <c r="F79" i="6" s="1"/>
  <c r="F80" i="1"/>
  <c r="F80" i="6" s="1"/>
  <c r="F81" i="1"/>
  <c r="F81" i="6" s="1"/>
  <c r="F82" i="1"/>
  <c r="F82" i="6" s="1"/>
  <c r="F83" i="1"/>
  <c r="F83" i="6" s="1"/>
  <c r="F84" i="1"/>
  <c r="F84" i="6" s="1"/>
  <c r="F85" i="1"/>
  <c r="F85" i="6" s="1"/>
  <c r="F86" i="1"/>
  <c r="F86" i="6" s="1"/>
  <c r="F87" i="1"/>
  <c r="F87" i="6" s="1"/>
  <c r="F88" i="1"/>
  <c r="F88" i="6" s="1"/>
  <c r="F89" i="1"/>
  <c r="F89" i="6" s="1"/>
  <c r="F90" i="1"/>
  <c r="F90" i="6" s="1"/>
  <c r="F91" i="1"/>
  <c r="F91" i="6" s="1"/>
  <c r="F92" i="1"/>
  <c r="F92" i="6" s="1"/>
  <c r="F93" i="1"/>
  <c r="F93" i="6" s="1"/>
  <c r="F94" i="1"/>
  <c r="F94" i="6" s="1"/>
  <c r="F95" i="1"/>
  <c r="F95" i="6" s="1"/>
  <c r="F96" i="1"/>
  <c r="F96" i="6" s="1"/>
  <c r="F97" i="1"/>
  <c r="F97" i="6" s="1"/>
  <c r="F98" i="1"/>
  <c r="F98" i="6" s="1"/>
  <c r="F99" i="1"/>
  <c r="F99" i="6" s="1"/>
  <c r="F100" i="1"/>
  <c r="F100" i="6" s="1"/>
  <c r="F101" i="1"/>
  <c r="F101" i="6" s="1"/>
  <c r="F102" i="1"/>
  <c r="F102" i="6" s="1"/>
  <c r="F103" i="1"/>
  <c r="F103" i="6" s="1"/>
  <c r="F104" i="1"/>
  <c r="F104" i="6" s="1"/>
  <c r="F105" i="1"/>
  <c r="F105" i="6" s="1"/>
  <c r="F106" i="1"/>
  <c r="F106" i="6" s="1"/>
  <c r="F107" i="1"/>
  <c r="F107" i="6" s="1"/>
  <c r="F108" i="1"/>
  <c r="F108" i="6" s="1"/>
  <c r="F109" i="1"/>
  <c r="F109" i="6" s="1"/>
  <c r="F110" i="1"/>
  <c r="F110" i="6" s="1"/>
  <c r="F111" i="1"/>
  <c r="F111" i="6" s="1"/>
  <c r="F112" i="1"/>
  <c r="F112" i="6" s="1"/>
  <c r="F113" i="1"/>
  <c r="F113" i="6" s="1"/>
  <c r="F114" i="1"/>
  <c r="F114" i="6" s="1"/>
  <c r="F115" i="1"/>
  <c r="F115" i="6" s="1"/>
  <c r="F116" i="1"/>
  <c r="F116" i="6" s="1"/>
  <c r="F117" i="1"/>
  <c r="F117" i="6" s="1"/>
  <c r="F118" i="1"/>
  <c r="F118" i="6" s="1"/>
  <c r="F119" i="1"/>
  <c r="F119" i="6" s="1"/>
  <c r="F120" i="1"/>
  <c r="F120" i="6" s="1"/>
  <c r="F121" i="1"/>
  <c r="F121" i="6" s="1"/>
  <c r="F122" i="1"/>
  <c r="F122" i="6" s="1"/>
  <c r="F123" i="1"/>
  <c r="F123" i="6" s="1"/>
  <c r="F124" i="1"/>
  <c r="F124" i="6" s="1"/>
  <c r="F125" i="1"/>
  <c r="F125" i="6" s="1"/>
  <c r="F126" i="1"/>
  <c r="F126" i="6" s="1"/>
  <c r="F127" i="1"/>
  <c r="F127" i="6" s="1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3" i="1"/>
  <c r="F3" i="6" s="1"/>
  <c r="F2" i="1"/>
  <c r="F2" i="6" s="1"/>
  <c r="K155" i="6" l="1"/>
  <c r="AH130" i="6"/>
  <c r="S130" i="6"/>
  <c r="L130" i="6"/>
  <c r="P82" i="6"/>
  <c r="AH82" i="6"/>
  <c r="S82" i="6"/>
  <c r="L82" i="6"/>
  <c r="P34" i="6"/>
  <c r="AH34" i="6"/>
  <c r="S34" i="6"/>
  <c r="L34" i="6"/>
  <c r="P153" i="6"/>
  <c r="AH153" i="6"/>
  <c r="L153" i="6"/>
  <c r="S153" i="6"/>
  <c r="P105" i="6"/>
  <c r="AH105" i="6"/>
  <c r="S105" i="6"/>
  <c r="L105" i="6"/>
  <c r="P73" i="6"/>
  <c r="AH73" i="6"/>
  <c r="L73" i="6"/>
  <c r="S73" i="6"/>
  <c r="AH65" i="6"/>
  <c r="S65" i="6"/>
  <c r="L65" i="6"/>
  <c r="P57" i="6"/>
  <c r="AH57" i="6"/>
  <c r="S57" i="6"/>
  <c r="L57" i="6"/>
  <c r="P49" i="6"/>
  <c r="AH49" i="6"/>
  <c r="S49" i="6"/>
  <c r="L49" i="6"/>
  <c r="P41" i="6"/>
  <c r="AH41" i="6"/>
  <c r="S41" i="6"/>
  <c r="L41" i="6"/>
  <c r="P33" i="6"/>
  <c r="AH33" i="6"/>
  <c r="S33" i="6"/>
  <c r="L33" i="6"/>
  <c r="P25" i="6"/>
  <c r="AH25" i="6"/>
  <c r="S25" i="6"/>
  <c r="L25" i="6"/>
  <c r="P17" i="6"/>
  <c r="AH17" i="6"/>
  <c r="S17" i="6"/>
  <c r="L17" i="6"/>
  <c r="P9" i="6"/>
  <c r="AH9" i="6"/>
  <c r="S9" i="6"/>
  <c r="L9" i="6"/>
  <c r="AH113" i="6"/>
  <c r="S113" i="6"/>
  <c r="L113" i="6"/>
  <c r="P144" i="6"/>
  <c r="AH144" i="6"/>
  <c r="S144" i="6"/>
  <c r="L144" i="6"/>
  <c r="AH136" i="6"/>
  <c r="S136" i="6"/>
  <c r="L136" i="6"/>
  <c r="AH128" i="6"/>
  <c r="S128" i="6"/>
  <c r="L128" i="6"/>
  <c r="AH120" i="6"/>
  <c r="P120" i="6"/>
  <c r="S120" i="6"/>
  <c r="L120" i="6"/>
  <c r="AH112" i="6"/>
  <c r="S112" i="6"/>
  <c r="L112" i="6"/>
  <c r="AH104" i="6"/>
  <c r="S104" i="6"/>
  <c r="L104" i="6"/>
  <c r="AH96" i="6"/>
  <c r="P96" i="6"/>
  <c r="S96" i="6"/>
  <c r="L96" i="6"/>
  <c r="AH88" i="6"/>
  <c r="P88" i="6"/>
  <c r="S88" i="6"/>
  <c r="L88" i="6"/>
  <c r="P80" i="6"/>
  <c r="AH80" i="6"/>
  <c r="S80" i="6"/>
  <c r="L80" i="6"/>
  <c r="P72" i="6"/>
  <c r="AH72" i="6"/>
  <c r="S72" i="6"/>
  <c r="L72" i="6"/>
  <c r="P64" i="6"/>
  <c r="AH64" i="6"/>
  <c r="S64" i="6"/>
  <c r="L64" i="6"/>
  <c r="AH56" i="6"/>
  <c r="P56" i="6"/>
  <c r="S56" i="6"/>
  <c r="L56" i="6"/>
  <c r="AH48" i="6"/>
  <c r="P48" i="6"/>
  <c r="L48" i="6"/>
  <c r="S48" i="6"/>
  <c r="P40" i="6"/>
  <c r="AH40" i="6"/>
  <c r="S40" i="6"/>
  <c r="L40" i="6"/>
  <c r="AH32" i="6"/>
  <c r="P32" i="6"/>
  <c r="S32" i="6"/>
  <c r="L32" i="6"/>
  <c r="P24" i="6"/>
  <c r="AH24" i="6"/>
  <c r="S24" i="6"/>
  <c r="L24" i="6"/>
  <c r="AH16" i="6"/>
  <c r="P16" i="6"/>
  <c r="S16" i="6"/>
  <c r="L16" i="6"/>
  <c r="P8" i="6"/>
  <c r="AH8" i="6"/>
  <c r="S8" i="6"/>
  <c r="L8" i="6"/>
  <c r="AH122" i="6"/>
  <c r="S122" i="6"/>
  <c r="L122" i="6"/>
  <c r="P74" i="6"/>
  <c r="AH74" i="6"/>
  <c r="S74" i="6"/>
  <c r="L74" i="6"/>
  <c r="P26" i="6"/>
  <c r="AH26" i="6"/>
  <c r="S26" i="6"/>
  <c r="L26" i="6"/>
  <c r="AH137" i="6"/>
  <c r="S137" i="6"/>
  <c r="L137" i="6"/>
  <c r="P97" i="6"/>
  <c r="AH97" i="6"/>
  <c r="S97" i="6"/>
  <c r="L97" i="6"/>
  <c r="AH151" i="6"/>
  <c r="S151" i="6"/>
  <c r="L151" i="6"/>
  <c r="P143" i="6"/>
  <c r="AH143" i="6"/>
  <c r="L143" i="6"/>
  <c r="S143" i="6"/>
  <c r="AH135" i="6"/>
  <c r="S135" i="6"/>
  <c r="L135" i="6"/>
  <c r="P127" i="6"/>
  <c r="AH127" i="6"/>
  <c r="S127" i="6"/>
  <c r="L127" i="6"/>
  <c r="AH119" i="6"/>
  <c r="S119" i="6"/>
  <c r="L119" i="6"/>
  <c r="AH111" i="6"/>
  <c r="S111" i="6"/>
  <c r="L111" i="6"/>
  <c r="P103" i="6"/>
  <c r="AH103" i="6"/>
  <c r="S103" i="6"/>
  <c r="L103" i="6"/>
  <c r="P95" i="6"/>
  <c r="AH95" i="6"/>
  <c r="S95" i="6"/>
  <c r="L95" i="6"/>
  <c r="P87" i="6"/>
  <c r="AH87" i="6"/>
  <c r="S87" i="6"/>
  <c r="L87" i="6"/>
  <c r="P79" i="6"/>
  <c r="AH79" i="6"/>
  <c r="S79" i="6"/>
  <c r="L79" i="6"/>
  <c r="P71" i="6"/>
  <c r="AH71" i="6"/>
  <c r="S71" i="6"/>
  <c r="L71" i="6"/>
  <c r="P63" i="6"/>
  <c r="AH63" i="6"/>
  <c r="L63" i="6"/>
  <c r="S63" i="6"/>
  <c r="P55" i="6"/>
  <c r="AH55" i="6"/>
  <c r="S55" i="6"/>
  <c r="L55" i="6"/>
  <c r="P47" i="6"/>
  <c r="AH47" i="6"/>
  <c r="S47" i="6"/>
  <c r="L47" i="6"/>
  <c r="P39" i="6"/>
  <c r="AH39" i="6"/>
  <c r="S39" i="6"/>
  <c r="L39" i="6"/>
  <c r="AH31" i="6"/>
  <c r="S31" i="6"/>
  <c r="L31" i="6"/>
  <c r="AH23" i="6"/>
  <c r="S23" i="6"/>
  <c r="L23" i="6"/>
  <c r="P15" i="6"/>
  <c r="AH15" i="6"/>
  <c r="S15" i="6"/>
  <c r="L15" i="6"/>
  <c r="P7" i="6"/>
  <c r="AH7" i="6"/>
  <c r="S7" i="6"/>
  <c r="L7" i="6"/>
  <c r="P114" i="6"/>
  <c r="AH114" i="6"/>
  <c r="S114" i="6"/>
  <c r="L114" i="6"/>
  <c r="AH66" i="6"/>
  <c r="S66" i="6"/>
  <c r="L66" i="6"/>
  <c r="AH18" i="6"/>
  <c r="S18" i="6"/>
  <c r="L18" i="6"/>
  <c r="AH129" i="6"/>
  <c r="S129" i="6"/>
  <c r="L129" i="6"/>
  <c r="P89" i="6"/>
  <c r="AH89" i="6"/>
  <c r="S89" i="6"/>
  <c r="L89" i="6"/>
  <c r="AH150" i="6"/>
  <c r="S150" i="6"/>
  <c r="L150" i="6"/>
  <c r="AH142" i="6"/>
  <c r="S142" i="6"/>
  <c r="L142" i="6"/>
  <c r="AH134" i="6"/>
  <c r="S134" i="6"/>
  <c r="L134" i="6"/>
  <c r="P126" i="6"/>
  <c r="AH126" i="6"/>
  <c r="L126" i="6"/>
  <c r="S126" i="6"/>
  <c r="P118" i="6"/>
  <c r="AH118" i="6"/>
  <c r="S118" i="6"/>
  <c r="L118" i="6"/>
  <c r="P110" i="6"/>
  <c r="AH110" i="6"/>
  <c r="S110" i="6"/>
  <c r="L110" i="6"/>
  <c r="P102" i="6"/>
  <c r="AH102" i="6"/>
  <c r="S102" i="6"/>
  <c r="L102" i="6"/>
  <c r="P94" i="6"/>
  <c r="AH94" i="6"/>
  <c r="S94" i="6"/>
  <c r="L94" i="6"/>
  <c r="P86" i="6"/>
  <c r="AH86" i="6"/>
  <c r="S86" i="6"/>
  <c r="L86" i="6"/>
  <c r="P78" i="6"/>
  <c r="AH78" i="6"/>
  <c r="L78" i="6"/>
  <c r="S78" i="6"/>
  <c r="P70" i="6"/>
  <c r="AH70" i="6"/>
  <c r="S70" i="6"/>
  <c r="L70" i="6"/>
  <c r="P62" i="6"/>
  <c r="AH62" i="6"/>
  <c r="S62" i="6"/>
  <c r="L62" i="6"/>
  <c r="P54" i="6"/>
  <c r="AH54" i="6"/>
  <c r="L54" i="6"/>
  <c r="S54" i="6"/>
  <c r="P46" i="6"/>
  <c r="AH46" i="6"/>
  <c r="S46" i="6"/>
  <c r="L46" i="6"/>
  <c r="P38" i="6"/>
  <c r="AH38" i="6"/>
  <c r="S38" i="6"/>
  <c r="L38" i="6"/>
  <c r="P30" i="6"/>
  <c r="AH30" i="6"/>
  <c r="S30" i="6"/>
  <c r="L30" i="6"/>
  <c r="AH22" i="6"/>
  <c r="S22" i="6"/>
  <c r="L22" i="6"/>
  <c r="P14" i="6"/>
  <c r="AH14" i="6"/>
  <c r="S14" i="6"/>
  <c r="L14" i="6"/>
  <c r="P6" i="6"/>
  <c r="AH6" i="6"/>
  <c r="S6" i="6"/>
  <c r="L6" i="6"/>
  <c r="AH138" i="6"/>
  <c r="S138" i="6"/>
  <c r="L138" i="6"/>
  <c r="P90" i="6"/>
  <c r="AH90" i="6"/>
  <c r="S90" i="6"/>
  <c r="L90" i="6"/>
  <c r="AH42" i="6"/>
  <c r="S42" i="6"/>
  <c r="L42" i="6"/>
  <c r="AH121" i="6"/>
  <c r="S121" i="6"/>
  <c r="L121" i="6"/>
  <c r="P81" i="6"/>
  <c r="AH81" i="6"/>
  <c r="S81" i="6"/>
  <c r="L81" i="6"/>
  <c r="AH149" i="6"/>
  <c r="S149" i="6"/>
  <c r="L149" i="6"/>
  <c r="AH141" i="6"/>
  <c r="S141" i="6"/>
  <c r="L141" i="6"/>
  <c r="AH133" i="6"/>
  <c r="S133" i="6"/>
  <c r="L133" i="6"/>
  <c r="P125" i="6"/>
  <c r="AH125" i="6"/>
  <c r="S125" i="6"/>
  <c r="L125" i="6"/>
  <c r="P117" i="6"/>
  <c r="AH117" i="6"/>
  <c r="S117" i="6"/>
  <c r="L117" i="6"/>
  <c r="P109" i="6"/>
  <c r="AH109" i="6"/>
  <c r="S109" i="6"/>
  <c r="L109" i="6"/>
  <c r="P101" i="6"/>
  <c r="AH101" i="6"/>
  <c r="S101" i="6"/>
  <c r="L101" i="6"/>
  <c r="P93" i="6"/>
  <c r="AH93" i="6"/>
  <c r="S93" i="6"/>
  <c r="L93" i="6"/>
  <c r="AH85" i="6"/>
  <c r="S85" i="6"/>
  <c r="L85" i="6"/>
  <c r="P77" i="6"/>
  <c r="AH77" i="6"/>
  <c r="S77" i="6"/>
  <c r="L77" i="6"/>
  <c r="P69" i="6"/>
  <c r="AH69" i="6"/>
  <c r="S69" i="6"/>
  <c r="L69" i="6"/>
  <c r="P61" i="6"/>
  <c r="AH61" i="6"/>
  <c r="S61" i="6"/>
  <c r="L61" i="6"/>
  <c r="AH53" i="6"/>
  <c r="S53" i="6"/>
  <c r="L53" i="6"/>
  <c r="P45" i="6"/>
  <c r="AH45" i="6"/>
  <c r="S45" i="6"/>
  <c r="L45" i="6"/>
  <c r="P37" i="6"/>
  <c r="AH37" i="6"/>
  <c r="S37" i="6"/>
  <c r="L37" i="6"/>
  <c r="AH29" i="6"/>
  <c r="S29" i="6"/>
  <c r="L29" i="6"/>
  <c r="AH21" i="6"/>
  <c r="S21" i="6"/>
  <c r="L21" i="6"/>
  <c r="P13" i="6"/>
  <c r="AH13" i="6"/>
  <c r="L13" i="6"/>
  <c r="S13" i="6"/>
  <c r="P5" i="6"/>
  <c r="AH5" i="6"/>
  <c r="S5" i="6"/>
  <c r="L5" i="6"/>
  <c r="P154" i="6"/>
  <c r="AH154" i="6"/>
  <c r="L154" i="6"/>
  <c r="S154" i="6"/>
  <c r="AH106" i="6"/>
  <c r="S106" i="6"/>
  <c r="L106" i="6"/>
  <c r="P58" i="6"/>
  <c r="AH58" i="6"/>
  <c r="L58" i="6"/>
  <c r="S58" i="6"/>
  <c r="P10" i="6"/>
  <c r="AH10" i="6"/>
  <c r="S10" i="6"/>
  <c r="L10" i="6"/>
  <c r="P145" i="6"/>
  <c r="AH145" i="6"/>
  <c r="L145" i="6"/>
  <c r="S145" i="6"/>
  <c r="P152" i="6"/>
  <c r="AH152" i="6"/>
  <c r="S152" i="6"/>
  <c r="L152" i="6"/>
  <c r="P2" i="6"/>
  <c r="AH2" i="6"/>
  <c r="S2" i="6"/>
  <c r="L2" i="6"/>
  <c r="P148" i="6"/>
  <c r="AH148" i="6"/>
  <c r="S148" i="6"/>
  <c r="L148" i="6"/>
  <c r="AH140" i="6"/>
  <c r="S140" i="6"/>
  <c r="L140" i="6"/>
  <c r="AH132" i="6"/>
  <c r="S132" i="6"/>
  <c r="L132" i="6"/>
  <c r="P124" i="6"/>
  <c r="AH124" i="6"/>
  <c r="S124" i="6"/>
  <c r="L124" i="6"/>
  <c r="P116" i="6"/>
  <c r="AH116" i="6"/>
  <c r="S116" i="6"/>
  <c r="L116" i="6"/>
  <c r="AH108" i="6"/>
  <c r="S108" i="6"/>
  <c r="L108" i="6"/>
  <c r="P100" i="6"/>
  <c r="AH100" i="6"/>
  <c r="S100" i="6"/>
  <c r="L100" i="6"/>
  <c r="P92" i="6"/>
  <c r="AH92" i="6"/>
  <c r="S92" i="6"/>
  <c r="L92" i="6"/>
  <c r="P84" i="6"/>
  <c r="AH84" i="6"/>
  <c r="S84" i="6"/>
  <c r="L84" i="6"/>
  <c r="P76" i="6"/>
  <c r="AH76" i="6"/>
  <c r="L76" i="6"/>
  <c r="S76" i="6"/>
  <c r="AH68" i="6"/>
  <c r="S68" i="6"/>
  <c r="L68" i="6"/>
  <c r="P60" i="6"/>
  <c r="AH60" i="6"/>
  <c r="S60" i="6"/>
  <c r="L60" i="6"/>
  <c r="P52" i="6"/>
  <c r="AH52" i="6"/>
  <c r="L52" i="6"/>
  <c r="S52" i="6"/>
  <c r="P44" i="6"/>
  <c r="AH44" i="6"/>
  <c r="S44" i="6"/>
  <c r="L44" i="6"/>
  <c r="P36" i="6"/>
  <c r="AH36" i="6"/>
  <c r="S36" i="6"/>
  <c r="L36" i="6"/>
  <c r="AH28" i="6"/>
  <c r="S28" i="6"/>
  <c r="L28" i="6"/>
  <c r="AH20" i="6"/>
  <c r="S20" i="6"/>
  <c r="L20" i="6"/>
  <c r="P12" i="6"/>
  <c r="AH12" i="6"/>
  <c r="S12" i="6"/>
  <c r="L12" i="6"/>
  <c r="P4" i="6"/>
  <c r="AH4" i="6"/>
  <c r="S4" i="6"/>
  <c r="L4" i="6"/>
  <c r="P146" i="6"/>
  <c r="AH146" i="6"/>
  <c r="L146" i="6"/>
  <c r="S146" i="6"/>
  <c r="P98" i="6"/>
  <c r="AH98" i="6"/>
  <c r="S98" i="6"/>
  <c r="L98" i="6"/>
  <c r="P50" i="6"/>
  <c r="AH50" i="6"/>
  <c r="S50" i="6"/>
  <c r="L50" i="6"/>
  <c r="P3" i="6"/>
  <c r="AH3" i="6"/>
  <c r="S3" i="6"/>
  <c r="L3" i="6"/>
  <c r="P147" i="6"/>
  <c r="AH147" i="6"/>
  <c r="S147" i="6"/>
  <c r="L147" i="6"/>
  <c r="AH139" i="6"/>
  <c r="S139" i="6"/>
  <c r="L139" i="6"/>
  <c r="AH131" i="6"/>
  <c r="S131" i="6"/>
  <c r="L131" i="6"/>
  <c r="AH123" i="6"/>
  <c r="S123" i="6"/>
  <c r="L123" i="6"/>
  <c r="P115" i="6"/>
  <c r="AH115" i="6"/>
  <c r="S115" i="6"/>
  <c r="L115" i="6"/>
  <c r="AH107" i="6"/>
  <c r="S107" i="6"/>
  <c r="L107" i="6"/>
  <c r="P99" i="6"/>
  <c r="AH99" i="6"/>
  <c r="S99" i="6"/>
  <c r="L99" i="6"/>
  <c r="P91" i="6"/>
  <c r="AH91" i="6"/>
  <c r="S91" i="6"/>
  <c r="L91" i="6"/>
  <c r="AH83" i="6"/>
  <c r="S83" i="6"/>
  <c r="L83" i="6"/>
  <c r="P75" i="6"/>
  <c r="AH75" i="6"/>
  <c r="S75" i="6"/>
  <c r="L75" i="6"/>
  <c r="P67" i="6"/>
  <c r="AH67" i="6"/>
  <c r="S67" i="6"/>
  <c r="L67" i="6"/>
  <c r="P59" i="6"/>
  <c r="AH59" i="6"/>
  <c r="S59" i="6"/>
  <c r="L59" i="6"/>
  <c r="P51" i="6"/>
  <c r="AH51" i="6"/>
  <c r="S51" i="6"/>
  <c r="L51" i="6"/>
  <c r="P43" i="6"/>
  <c r="AH43" i="6"/>
  <c r="S43" i="6"/>
  <c r="L43" i="6"/>
  <c r="P35" i="6"/>
  <c r="AH35" i="6"/>
  <c r="S35" i="6"/>
  <c r="L35" i="6"/>
  <c r="AH27" i="6"/>
  <c r="S27" i="6"/>
  <c r="L27" i="6"/>
  <c r="AH19" i="6"/>
  <c r="S19" i="6"/>
  <c r="L19" i="6"/>
  <c r="P11" i="6"/>
  <c r="AH11" i="6"/>
  <c r="S11" i="6"/>
  <c r="L11" i="6"/>
  <c r="J155" i="6"/>
  <c r="BL109" i="1"/>
  <c r="BL89" i="1"/>
  <c r="BL61" i="1"/>
  <c r="W108" i="1"/>
  <c r="W84" i="1"/>
  <c r="W68" i="1"/>
  <c r="W20" i="1"/>
  <c r="W21" i="1"/>
  <c r="W123" i="1"/>
  <c r="W107" i="1"/>
  <c r="W83" i="1"/>
  <c r="W67" i="1"/>
  <c r="W43" i="1"/>
  <c r="W27" i="1"/>
  <c r="W19" i="1"/>
  <c r="BL114" i="1"/>
  <c r="W85" i="1"/>
  <c r="W42" i="1"/>
  <c r="W53" i="1"/>
  <c r="W29" i="1"/>
  <c r="W121" i="1"/>
  <c r="W105" i="1"/>
  <c r="W65" i="1"/>
  <c r="W49" i="1"/>
  <c r="W69" i="1"/>
  <c r="W120" i="1"/>
  <c r="W104" i="1"/>
  <c r="W64" i="1"/>
  <c r="W56" i="1"/>
  <c r="BH98" i="1"/>
  <c r="BE98" i="1"/>
  <c r="BD98" i="1"/>
  <c r="BH99" i="1"/>
  <c r="BD99" i="1"/>
  <c r="BE99" i="1"/>
  <c r="BE101" i="1"/>
  <c r="BH101" i="1"/>
  <c r="BD101" i="1"/>
  <c r="BE100" i="1"/>
  <c r="BD100" i="1"/>
  <c r="BH100" i="1"/>
  <c r="BE102" i="1"/>
  <c r="BH102" i="1"/>
  <c r="BD102" i="1"/>
  <c r="BE103" i="1"/>
  <c r="BH103" i="1"/>
  <c r="BD103" i="1"/>
  <c r="BD97" i="1"/>
  <c r="BE97" i="1"/>
  <c r="BH97" i="1"/>
  <c r="BH92" i="1"/>
  <c r="BE92" i="1"/>
  <c r="BD92" i="1"/>
  <c r="BH93" i="1"/>
  <c r="BD93" i="1"/>
  <c r="BE93" i="1"/>
  <c r="BE91" i="1"/>
  <c r="BD91" i="1"/>
  <c r="BH91" i="1"/>
  <c r="BH88" i="1"/>
  <c r="BE88" i="1"/>
  <c r="BD88" i="1"/>
  <c r="BH86" i="1"/>
  <c r="BE86" i="1"/>
  <c r="BD86" i="1"/>
  <c r="BE80" i="1"/>
  <c r="BH80" i="1"/>
  <c r="BD80" i="1"/>
  <c r="BH76" i="1"/>
  <c r="BD76" i="1"/>
  <c r="BE76" i="1"/>
  <c r="BE73" i="1"/>
  <c r="BH73" i="1"/>
  <c r="BD73" i="1"/>
  <c r="BH78" i="1"/>
  <c r="BD78" i="1"/>
  <c r="BE78" i="1"/>
  <c r="BD74" i="1"/>
  <c r="BE74" i="1"/>
  <c r="BH74" i="1"/>
  <c r="BH77" i="1"/>
  <c r="BD77" i="1"/>
  <c r="BE77" i="1"/>
  <c r="BD75" i="1"/>
  <c r="BH75" i="1"/>
  <c r="BE75" i="1"/>
  <c r="BH79" i="1"/>
  <c r="BD79" i="1"/>
  <c r="BE79" i="1"/>
  <c r="BH72" i="1"/>
  <c r="BE72" i="1"/>
  <c r="BD72" i="1"/>
  <c r="BH71" i="1"/>
  <c r="BD71" i="1"/>
  <c r="BE71" i="1"/>
  <c r="BE81" i="1"/>
  <c r="BH81" i="1"/>
  <c r="BD81" i="1"/>
  <c r="BE82" i="1"/>
  <c r="BD82" i="1"/>
  <c r="BH82" i="1"/>
  <c r="BD62" i="1"/>
  <c r="BE62" i="1"/>
  <c r="BH62" i="1"/>
  <c r="BE61" i="1"/>
  <c r="BD61" i="1"/>
  <c r="W72" i="1"/>
  <c r="N72" i="1"/>
  <c r="O72" i="1"/>
  <c r="W32" i="1"/>
  <c r="O32" i="1"/>
  <c r="N32" i="1"/>
  <c r="N127" i="1"/>
  <c r="O127" i="1"/>
  <c r="O111" i="1"/>
  <c r="N111" i="1"/>
  <c r="W103" i="1"/>
  <c r="N103" i="1"/>
  <c r="O103" i="1"/>
  <c r="N95" i="1"/>
  <c r="O95" i="1"/>
  <c r="N87" i="1"/>
  <c r="O87" i="1"/>
  <c r="N79" i="1"/>
  <c r="O79" i="1"/>
  <c r="N71" i="1"/>
  <c r="O71" i="1"/>
  <c r="O63" i="1"/>
  <c r="N63" i="1"/>
  <c r="N55" i="1"/>
  <c r="O55" i="1"/>
  <c r="N47" i="1"/>
  <c r="O47" i="1"/>
  <c r="W39" i="1"/>
  <c r="N39" i="1"/>
  <c r="O39" i="1"/>
  <c r="O15" i="1"/>
  <c r="N15" i="1"/>
  <c r="N7" i="1"/>
  <c r="O7" i="1"/>
  <c r="W112" i="1"/>
  <c r="O112" i="1"/>
  <c r="N112" i="1"/>
  <c r="W88" i="1"/>
  <c r="O88" i="1"/>
  <c r="N88" i="1"/>
  <c r="W40" i="1"/>
  <c r="O40" i="1"/>
  <c r="N40" i="1"/>
  <c r="O110" i="1"/>
  <c r="N110" i="1"/>
  <c r="O62" i="1"/>
  <c r="N62" i="1"/>
  <c r="O14" i="1"/>
  <c r="N14" i="1"/>
  <c r="W125" i="1"/>
  <c r="O125" i="1"/>
  <c r="N125" i="1"/>
  <c r="W117" i="1"/>
  <c r="O117" i="1"/>
  <c r="N117" i="1"/>
  <c r="W109" i="1"/>
  <c r="O109" i="1"/>
  <c r="N109" i="1"/>
  <c r="W101" i="1"/>
  <c r="O101" i="1"/>
  <c r="N101" i="1"/>
  <c r="W93" i="1"/>
  <c r="O93" i="1"/>
  <c r="N93" i="1"/>
  <c r="W77" i="1"/>
  <c r="O77" i="1"/>
  <c r="N77" i="1"/>
  <c r="W61" i="1"/>
  <c r="O61" i="1"/>
  <c r="N61" i="1"/>
  <c r="W45" i="1"/>
  <c r="O45" i="1"/>
  <c r="N45" i="1"/>
  <c r="W37" i="1"/>
  <c r="O37" i="1"/>
  <c r="N37" i="1"/>
  <c r="W13" i="1"/>
  <c r="O13" i="1"/>
  <c r="N13" i="1"/>
  <c r="W5" i="1"/>
  <c r="O5" i="1"/>
  <c r="N5" i="1"/>
  <c r="W96" i="1"/>
  <c r="N96" i="1"/>
  <c r="O96" i="1"/>
  <c r="W16" i="1"/>
  <c r="N16" i="1"/>
  <c r="O16" i="1"/>
  <c r="W118" i="1"/>
  <c r="O118" i="1"/>
  <c r="N118" i="1"/>
  <c r="O94" i="1"/>
  <c r="N94" i="1"/>
  <c r="O38" i="1"/>
  <c r="N38" i="1"/>
  <c r="W2" i="1"/>
  <c r="O2" i="1"/>
  <c r="N2" i="1"/>
  <c r="O124" i="1"/>
  <c r="N124" i="1"/>
  <c r="W116" i="1"/>
  <c r="O116" i="1"/>
  <c r="N116" i="1"/>
  <c r="W100" i="1"/>
  <c r="O100" i="1"/>
  <c r="N100" i="1"/>
  <c r="O92" i="1"/>
  <c r="N92" i="1"/>
  <c r="W76" i="1"/>
  <c r="O76" i="1"/>
  <c r="N76" i="1"/>
  <c r="W60" i="1"/>
  <c r="O60" i="1"/>
  <c r="N60" i="1"/>
  <c r="W52" i="1"/>
  <c r="O52" i="1"/>
  <c r="N52" i="1"/>
  <c r="W44" i="1"/>
  <c r="O44" i="1"/>
  <c r="N44" i="1"/>
  <c r="W36" i="1"/>
  <c r="O36" i="1"/>
  <c r="N36" i="1"/>
  <c r="W12" i="1"/>
  <c r="O12" i="1"/>
  <c r="N12" i="1"/>
  <c r="W4" i="1"/>
  <c r="O4" i="1"/>
  <c r="N4" i="1"/>
  <c r="W80" i="1"/>
  <c r="O80" i="1"/>
  <c r="N80" i="1"/>
  <c r="W48" i="1"/>
  <c r="O48" i="1"/>
  <c r="N48" i="1"/>
  <c r="W8" i="1"/>
  <c r="N8" i="1"/>
  <c r="O8" i="1"/>
  <c r="O78" i="1"/>
  <c r="N78" i="1"/>
  <c r="O30" i="1"/>
  <c r="N30" i="1"/>
  <c r="O3" i="1"/>
  <c r="N3" i="1"/>
  <c r="W115" i="1"/>
  <c r="O115" i="1"/>
  <c r="N115" i="1"/>
  <c r="W99" i="1"/>
  <c r="O99" i="1"/>
  <c r="N99" i="1"/>
  <c r="W91" i="1"/>
  <c r="O91" i="1"/>
  <c r="N91" i="1"/>
  <c r="W75" i="1"/>
  <c r="O75" i="1"/>
  <c r="N75" i="1"/>
  <c r="W59" i="1"/>
  <c r="O59" i="1"/>
  <c r="N59" i="1"/>
  <c r="W51" i="1"/>
  <c r="O51" i="1"/>
  <c r="N51" i="1"/>
  <c r="W35" i="1"/>
  <c r="O35" i="1"/>
  <c r="N35" i="1"/>
  <c r="W11" i="1"/>
  <c r="O11" i="1"/>
  <c r="N11" i="1"/>
  <c r="W24" i="1"/>
  <c r="N24" i="1"/>
  <c r="O24" i="1"/>
  <c r="O126" i="1"/>
  <c r="N126" i="1"/>
  <c r="W86" i="1"/>
  <c r="O86" i="1"/>
  <c r="N86" i="1"/>
  <c r="W54" i="1"/>
  <c r="O54" i="1"/>
  <c r="N54" i="1"/>
  <c r="O6" i="1"/>
  <c r="N6" i="1"/>
  <c r="O114" i="1"/>
  <c r="N114" i="1"/>
  <c r="O98" i="1"/>
  <c r="N98" i="1"/>
  <c r="W90" i="1"/>
  <c r="O90" i="1"/>
  <c r="N90" i="1"/>
  <c r="O82" i="1"/>
  <c r="N82" i="1"/>
  <c r="W74" i="1"/>
  <c r="O74" i="1"/>
  <c r="N74" i="1"/>
  <c r="W58" i="1"/>
  <c r="O58" i="1"/>
  <c r="N58" i="1"/>
  <c r="O34" i="1"/>
  <c r="N34" i="1"/>
  <c r="O26" i="1"/>
  <c r="N26" i="1"/>
  <c r="O10" i="1"/>
  <c r="N10" i="1"/>
  <c r="O102" i="1"/>
  <c r="N102" i="1"/>
  <c r="W70" i="1"/>
  <c r="O70" i="1"/>
  <c r="N70" i="1"/>
  <c r="W113" i="1"/>
  <c r="N113" i="1"/>
  <c r="O113" i="1"/>
  <c r="W97" i="1"/>
  <c r="N97" i="1"/>
  <c r="O97" i="1"/>
  <c r="W89" i="1"/>
  <c r="N89" i="1"/>
  <c r="O89" i="1"/>
  <c r="W81" i="1"/>
  <c r="N81" i="1"/>
  <c r="O81" i="1"/>
  <c r="W73" i="1"/>
  <c r="N73" i="1"/>
  <c r="O73" i="1"/>
  <c r="W57" i="1"/>
  <c r="N57" i="1"/>
  <c r="O57" i="1"/>
  <c r="W41" i="1"/>
  <c r="N41" i="1"/>
  <c r="O41" i="1"/>
  <c r="W33" i="1"/>
  <c r="N33" i="1"/>
  <c r="O33" i="1"/>
  <c r="W25" i="1"/>
  <c r="N25" i="1"/>
  <c r="O25" i="1"/>
  <c r="W17" i="1"/>
  <c r="N17" i="1"/>
  <c r="O17" i="1"/>
  <c r="W9" i="1"/>
  <c r="N9" i="1"/>
  <c r="O9" i="1"/>
  <c r="W124" i="1"/>
  <c r="W28" i="1"/>
  <c r="W92" i="1"/>
  <c r="W127" i="1"/>
  <c r="W119" i="1"/>
  <c r="W111" i="1"/>
  <c r="W95" i="1"/>
  <c r="W87" i="1"/>
  <c r="W79" i="1"/>
  <c r="W71" i="1"/>
  <c r="W63" i="1"/>
  <c r="W55" i="1"/>
  <c r="W47" i="1"/>
  <c r="W31" i="1"/>
  <c r="W23" i="1"/>
  <c r="W15" i="1"/>
  <c r="W7" i="1"/>
  <c r="W126" i="1"/>
  <c r="W110" i="1"/>
  <c r="W102" i="1"/>
  <c r="W94" i="1"/>
  <c r="W78" i="1"/>
  <c r="W62" i="1"/>
  <c r="W46" i="1"/>
  <c r="W38" i="1"/>
  <c r="W30" i="1"/>
  <c r="W22" i="1"/>
  <c r="W14" i="1"/>
  <c r="W6" i="1"/>
  <c r="W3" i="1"/>
  <c r="W122" i="1"/>
  <c r="W114" i="1"/>
  <c r="W106" i="1"/>
  <c r="W98" i="1"/>
  <c r="W82" i="1"/>
  <c r="W66" i="1"/>
  <c r="W50" i="1"/>
  <c r="W34" i="1"/>
  <c r="W26" i="1"/>
  <c r="W18" i="1"/>
  <c r="W10" i="1"/>
  <c r="L155" i="6" l="1"/>
  <c r="AL62" i="1"/>
  <c r="AM62" i="1" s="1"/>
  <c r="AL74" i="1"/>
  <c r="AM74" i="1" s="1"/>
  <c r="AN74" i="1" s="1"/>
  <c r="AL99" i="1"/>
  <c r="AM99" i="1" s="1"/>
  <c r="AN99" i="1" s="1"/>
  <c r="AL79" i="1"/>
  <c r="AM79" i="1" s="1"/>
  <c r="AK79" i="1" s="1"/>
  <c r="AL86" i="1"/>
  <c r="AM86" i="1" s="1"/>
  <c r="AO86" i="1" s="1"/>
  <c r="AL93" i="1"/>
  <c r="AM93" i="1" s="1"/>
  <c r="AK93" i="1" s="1"/>
  <c r="AL103" i="1"/>
  <c r="AM103" i="1" s="1"/>
  <c r="AK103" i="1" s="1"/>
  <c r="AL98" i="1"/>
  <c r="AM98" i="1" s="1"/>
  <c r="AO98" i="1" s="1"/>
  <c r="AL77" i="1"/>
  <c r="AM77" i="1" s="1"/>
  <c r="AL73" i="1"/>
  <c r="AM73" i="1" s="1"/>
  <c r="AN73" i="1" s="1"/>
  <c r="AL100" i="1"/>
  <c r="AM100" i="1" s="1"/>
  <c r="AK100" i="1" s="1"/>
  <c r="AL82" i="1"/>
  <c r="AM82" i="1" s="1"/>
  <c r="AL71" i="1"/>
  <c r="AM71" i="1" s="1"/>
  <c r="AN71" i="1" s="1"/>
  <c r="AL75" i="1"/>
  <c r="AM75" i="1" s="1"/>
  <c r="AK75" i="1" s="1"/>
  <c r="AL76" i="1"/>
  <c r="AM76" i="1" s="1"/>
  <c r="AO76" i="1" s="1"/>
  <c r="AL101" i="1"/>
  <c r="AM101" i="1" s="1"/>
  <c r="AO101" i="1" s="1"/>
  <c r="AL88" i="1"/>
  <c r="AM88" i="1" s="1"/>
  <c r="AN88" i="1" s="1"/>
  <c r="AL81" i="1"/>
  <c r="AM81" i="1" s="1"/>
  <c r="AN81" i="1" s="1"/>
  <c r="AL78" i="1"/>
  <c r="AM78" i="1" s="1"/>
  <c r="AL80" i="1"/>
  <c r="AM80" i="1" s="1"/>
  <c r="AN80" i="1" s="1"/>
  <c r="AL91" i="1"/>
  <c r="AM91" i="1" s="1"/>
  <c r="AK91" i="1" s="1"/>
  <c r="AL92" i="1"/>
  <c r="AM92" i="1" s="1"/>
  <c r="AL102" i="1"/>
  <c r="AM102" i="1" s="1"/>
  <c r="AK102" i="1" s="1"/>
  <c r="AL72" i="1"/>
  <c r="AM72" i="1" s="1"/>
  <c r="AO72" i="1" s="1"/>
  <c r="AL97" i="1"/>
  <c r="AM97" i="1" s="1"/>
  <c r="AN97" i="1" s="1"/>
  <c r="AK86" i="1"/>
  <c r="AN103" i="1"/>
  <c r="AO103" i="1"/>
  <c r="AN98" i="1"/>
  <c r="AK98" i="1"/>
  <c r="AK82" i="1"/>
  <c r="AN82" i="1"/>
  <c r="AO82" i="1"/>
  <c r="AN76" i="1"/>
  <c r="AN101" i="1"/>
  <c r="AO88" i="1"/>
  <c r="AK88" i="1"/>
  <c r="AK78" i="1"/>
  <c r="AO78" i="1"/>
  <c r="AN78" i="1"/>
  <c r="AK92" i="1"/>
  <c r="AN92" i="1"/>
  <c r="AO92" i="1"/>
  <c r="AO102" i="1"/>
  <c r="AK62" i="1"/>
  <c r="AO62" i="1"/>
  <c r="AN62" i="1"/>
  <c r="AK72" i="1"/>
  <c r="AN72" i="1"/>
  <c r="AK74" i="1"/>
  <c r="AO74" i="1"/>
  <c r="AK77" i="1"/>
  <c r="AO77" i="1"/>
  <c r="AN77" i="1"/>
  <c r="AK99" i="1"/>
  <c r="BJ88" i="1"/>
  <c r="BL88" i="1" s="1"/>
  <c r="BJ82" i="1"/>
  <c r="BJ78" i="1"/>
  <c r="BL78" i="1" s="1"/>
  <c r="BJ80" i="1"/>
  <c r="BL80" i="1" s="1"/>
  <c r="BJ91" i="1"/>
  <c r="BL91" i="1" s="1"/>
  <c r="BJ92" i="1"/>
  <c r="BL92" i="1" s="1"/>
  <c r="BJ102" i="1"/>
  <c r="BL102" i="1" s="1"/>
  <c r="BJ72" i="1"/>
  <c r="BL72" i="1" s="1"/>
  <c r="BJ97" i="1"/>
  <c r="BL97" i="1" s="1"/>
  <c r="BJ81" i="1"/>
  <c r="BL81" i="1" s="1"/>
  <c r="BJ77" i="1"/>
  <c r="BL77" i="1" s="1"/>
  <c r="BJ73" i="1"/>
  <c r="BL73" i="1" s="1"/>
  <c r="BJ100" i="1"/>
  <c r="BL100" i="1" s="1"/>
  <c r="BJ99" i="1"/>
  <c r="BL99" i="1" s="1"/>
  <c r="BJ71" i="1"/>
  <c r="BL71" i="1" s="1"/>
  <c r="BJ75" i="1"/>
  <c r="BL75" i="1" s="1"/>
  <c r="BJ62" i="1"/>
  <c r="BJ74" i="1"/>
  <c r="BL74" i="1" s="1"/>
  <c r="BJ76" i="1"/>
  <c r="BL76" i="1" s="1"/>
  <c r="BJ101" i="1"/>
  <c r="BL101" i="1" s="1"/>
  <c r="BJ79" i="1"/>
  <c r="BL79" i="1" s="1"/>
  <c r="BJ86" i="1"/>
  <c r="BJ93" i="1"/>
  <c r="BL93" i="1" s="1"/>
  <c r="BJ103" i="1"/>
  <c r="BL103" i="1" s="1"/>
  <c r="BJ98" i="1"/>
  <c r="BL98" i="1" s="1"/>
  <c r="BL82" i="1"/>
  <c r="AN102" i="1" l="1"/>
  <c r="AK76" i="1"/>
  <c r="AN86" i="1"/>
  <c r="AK101" i="1"/>
  <c r="AO75" i="1"/>
  <c r="AN75" i="1"/>
  <c r="AO93" i="1"/>
  <c r="AN93" i="1"/>
  <c r="AO99" i="1"/>
  <c r="AK73" i="1"/>
  <c r="AO79" i="1"/>
  <c r="AN79" i="1"/>
  <c r="AO100" i="1"/>
  <c r="AK81" i="1"/>
  <c r="AO91" i="1"/>
  <c r="AN100" i="1"/>
  <c r="AO81" i="1"/>
  <c r="AK97" i="1"/>
  <c r="AN91" i="1"/>
  <c r="AO73" i="1"/>
  <c r="AO97" i="1"/>
  <c r="AK71" i="1"/>
  <c r="AO71" i="1"/>
  <c r="AK80" i="1"/>
  <c r="AO80" i="1"/>
  <c r="BL62" i="1"/>
  <c r="AO128" i="1"/>
  <c r="BL86" i="1"/>
  <c r="AM128" i="1"/>
  <c r="AN128" i="1"/>
  <c r="BL1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F2C30B-DE05-4221-AC76-6F86B426B1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C240C7AE-A759-4F53-A1B4-A2179506EC73}" name="WorksheetConnection_Tableau de bord général_NEW.xlsx!Données" type="102" refreshedVersion="8" minRefreshableVersion="5">
    <extLst>
      <ext xmlns:x15="http://schemas.microsoft.com/office/spreadsheetml/2010/11/main" uri="{DE250136-89BD-433C-8126-D09CA5730AF9}">
        <x15:connection id="Données">
          <x15:rangePr sourceName="_xlcn.WorksheetConnection_Tableaudebordgénéral_NEW.xlsxDonnées1"/>
        </x15:connection>
      </ext>
    </extLst>
  </connection>
  <connection id="3" xr16:uid="{E69D43E2-47C6-4F23-BB18-E26C63C73460}" name="WorksheetConnection_Tableau de bord général_NEW.xlsx!Financement" type="102" refreshedVersion="8" minRefreshableVersion="5">
    <extLst>
      <ext xmlns:x15="http://schemas.microsoft.com/office/spreadsheetml/2010/11/main" uri="{DE250136-89BD-433C-8126-D09CA5730AF9}">
        <x15:connection id="Financement">
          <x15:rangePr sourceName="_xlcn.WorksheetConnection_Tableaudebordgénéral_NEW.xlsxFinancement1"/>
        </x15:connection>
      </ext>
    </extLst>
  </connection>
</connections>
</file>

<file path=xl/sharedStrings.xml><?xml version="1.0" encoding="utf-8"?>
<sst xmlns="http://schemas.openxmlformats.org/spreadsheetml/2006/main" count="931" uniqueCount="305">
  <si>
    <t>OPERATION</t>
  </si>
  <si>
    <t>Faisa</t>
  </si>
  <si>
    <t>ESQ</t>
  </si>
  <si>
    <t>APS</t>
  </si>
  <si>
    <t>PC</t>
  </si>
  <si>
    <t>APD</t>
  </si>
  <si>
    <t>PRO</t>
  </si>
  <si>
    <t>DCE</t>
  </si>
  <si>
    <t>AO</t>
  </si>
  <si>
    <t>Tvx</t>
  </si>
  <si>
    <t>GPA</t>
  </si>
  <si>
    <t>patrimoine</t>
  </si>
  <si>
    <t>stand by</t>
  </si>
  <si>
    <t>TYPE</t>
  </si>
  <si>
    <t>N</t>
  </si>
  <si>
    <t>N hors REHAB</t>
  </si>
  <si>
    <t>LLS</t>
  </si>
  <si>
    <t>LLTS</t>
  </si>
  <si>
    <t>PLS</t>
  </si>
  <si>
    <t>REHAB</t>
  </si>
  <si>
    <t>SHAB y/c V</t>
  </si>
  <si>
    <t>SF priorisée</t>
  </si>
  <si>
    <t>SHAB / lgt</t>
  </si>
  <si>
    <t>SF / lgt</t>
  </si>
  <si>
    <t>Ratio SHAB/SF</t>
  </si>
  <si>
    <t>Loyer moyen / lgt</t>
  </si>
  <si>
    <t>VEFA / PROPRE</t>
  </si>
  <si>
    <t>VEFA</t>
  </si>
  <si>
    <t>CREDIT D'IMPOT</t>
  </si>
  <si>
    <t>Prix Achat TTC</t>
  </si>
  <si>
    <t>Prix achat /m² SHAB</t>
  </si>
  <si>
    <t>Prix achat /m² SF</t>
  </si>
  <si>
    <t>Prix achat / lgt</t>
  </si>
  <si>
    <t>Rehab</t>
  </si>
  <si>
    <t>propre</t>
  </si>
  <si>
    <t>Propre</t>
  </si>
  <si>
    <t>x</t>
  </si>
  <si>
    <t>Demande LBU</t>
  </si>
  <si>
    <t>Arrêté LBU</t>
  </si>
  <si>
    <t>Transmission à DAF</t>
  </si>
  <si>
    <t>Délai obtention LBU</t>
  </si>
  <si>
    <t>Dde édition prêt</t>
  </si>
  <si>
    <t>Contrat de prêt</t>
  </si>
  <si>
    <t>Délai obtention prêt</t>
  </si>
  <si>
    <t>Limite validité Ct prêt - Prise d'effet du contrat (1e j du mois suivant la signature)</t>
  </si>
  <si>
    <t>Transmission contrat prêt DAF</t>
  </si>
  <si>
    <t>OK</t>
  </si>
  <si>
    <t>Début préfinancement (1e jour du mois suivant la prise d'effet du contrat)</t>
  </si>
  <si>
    <t>1e échéance de prêt (24 mois préfi + 12 mois différé = 36 mois)</t>
  </si>
  <si>
    <t>Montant échéance annuelle</t>
  </si>
  <si>
    <t>PROBLEME</t>
  </si>
  <si>
    <t>Mois de loyers avant 1e échéance</t>
  </si>
  <si>
    <t>Montant des loyers perçus avant 1e échéance</t>
  </si>
  <si>
    <t>Coût réel 1e annuité</t>
  </si>
  <si>
    <t>Loyers manquants</t>
  </si>
  <si>
    <t>OS démarrage</t>
  </si>
  <si>
    <t>ANNEE DEMARRAGE</t>
  </si>
  <si>
    <t>ECART Arrêté DEAL / OS</t>
  </si>
  <si>
    <t>Délai chantier initial</t>
  </si>
  <si>
    <t>Délai chantier réel</t>
  </si>
  <si>
    <t>Achèvement fondations</t>
  </si>
  <si>
    <t>Date réception entreprise prévue initialement</t>
  </si>
  <si>
    <t>Date réception entreprise recalée</t>
  </si>
  <si>
    <t>Retard de réception</t>
  </si>
  <si>
    <t>Date achèvement VEFA</t>
  </si>
  <si>
    <t>Date Livraison initiale VEFA</t>
  </si>
  <si>
    <t>Date livraison contractuelle y/c avenant</t>
  </si>
  <si>
    <t>Date Livraison VEFA estimée avec retards constatés</t>
  </si>
  <si>
    <t>Retard livraison VEFA (mois)</t>
  </si>
  <si>
    <t>Retard livraison VEFA (jour)</t>
  </si>
  <si>
    <t>DATE LIMITE DAACT CREDIT IMPOT (Fondations + 24 mois)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</si>
  <si>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Maurice Lebon RPA</t>
    </r>
  </si>
  <si>
    <t>Anne Caze (Plaine St Paul)</t>
  </si>
  <si>
    <t>Christiane - Amata (HE 168) LLTS</t>
  </si>
  <si>
    <t>Christiane - Amata (HE 168) LLS</t>
  </si>
  <si>
    <t>Lacaussade 3</t>
  </si>
  <si>
    <t>Hélène TONRU (RPA mixte St Philippe)</t>
  </si>
  <si>
    <t>Hilaire Fontaine (CD 61 Rue Bertaut LLS)</t>
  </si>
  <si>
    <t>FANJAN (Ilot 6.2)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</si>
  <si>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Paule &amp; Gaston RPA</t>
    </r>
  </si>
  <si>
    <t>FAHAM (Ilôt 5.6)</t>
  </si>
  <si>
    <t>Kakis</t>
  </si>
  <si>
    <t xml:space="preserve">Les Platanes </t>
  </si>
  <si>
    <t>Hilaire Fontaine (CD 61 Rue Bertaut LLTS)</t>
  </si>
  <si>
    <t>RPA DU PARC</t>
  </si>
  <si>
    <t>Julien Hoarau (Palissandre)</t>
  </si>
  <si>
    <t>Hubert Delisle</t>
  </si>
  <si>
    <t>Citronnelles</t>
  </si>
  <si>
    <t>100 Marches</t>
  </si>
  <si>
    <t>Bougainvillées</t>
  </si>
  <si>
    <t>Bras des Etangs</t>
  </si>
  <si>
    <t>Caramboles</t>
  </si>
  <si>
    <t>Charles Emmanuel GRONDIN (Fourragères)</t>
  </si>
  <si>
    <t>Jean Marc HOARAU (Californie)</t>
  </si>
  <si>
    <t>INDIGO Tranche 1</t>
  </si>
  <si>
    <t>Bellevue A-B-C</t>
  </si>
  <si>
    <t>Poinsétias</t>
  </si>
  <si>
    <t>Canal Lilis</t>
  </si>
  <si>
    <t xml:space="preserve">Opale </t>
  </si>
  <si>
    <t>La Cure</t>
  </si>
  <si>
    <t>COCO TURPIN</t>
  </si>
  <si>
    <t>INDIGO Tranche 2 LLS</t>
  </si>
  <si>
    <t>INDIGO Tranche 2 LLTS</t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</si>
  <si>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Roland Garros LLS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</si>
  <si>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Roland Garros PLS</t>
    </r>
  </si>
  <si>
    <t>Casabianca</t>
  </si>
  <si>
    <t>La Cure 2</t>
  </si>
  <si>
    <t>Bras de la Plaine LLS</t>
  </si>
  <si>
    <t>Bras de la Plaine LLTS</t>
  </si>
  <si>
    <t>Choka Bleu</t>
  </si>
  <si>
    <t>Chemin Galet 1</t>
  </si>
  <si>
    <t>Chemin Galet 2</t>
  </si>
  <si>
    <t>La Chapelle</t>
  </si>
  <si>
    <t>BOULANGER LLS</t>
  </si>
  <si>
    <t>BOULANGER LLTS</t>
  </si>
  <si>
    <t>Orchidées 1</t>
  </si>
  <si>
    <t>IKARIA LLTS</t>
  </si>
  <si>
    <t>IKARIA LLS</t>
  </si>
  <si>
    <t>GINGKO &amp; BILOBA LLS</t>
  </si>
  <si>
    <t>GINGKO &amp; BILOBA LLTS</t>
  </si>
  <si>
    <t>Lacaussade 1</t>
  </si>
  <si>
    <t>La Forêt</t>
  </si>
  <si>
    <t>Le Ruisseau</t>
  </si>
  <si>
    <t>Cazala</t>
  </si>
  <si>
    <t>Cœur de village 40</t>
  </si>
  <si>
    <t>Orchidées 2</t>
  </si>
  <si>
    <t>GORBATCHEV</t>
  </si>
  <si>
    <t>Les Benjoins 1</t>
  </si>
  <si>
    <t>Usine à Vetyver</t>
  </si>
  <si>
    <t>BERIVE</t>
  </si>
  <si>
    <t>DESIRE 3</t>
  </si>
  <si>
    <t>CALISTA (ex ACACIAS) LLS</t>
  </si>
  <si>
    <t>CALISTA (ex ACACIAS) LLTS</t>
  </si>
  <si>
    <t>BAOBAB</t>
  </si>
  <si>
    <t>Les Brandes Verts (Ex Les Bastides d’opaline)</t>
  </si>
  <si>
    <t>Les Zoizos Verts (Ex Les Pins Verts)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</si>
  <si>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Abbé BRUGUIERES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</si>
  <si>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Abbé BRUGUIERES LLTS</t>
    </r>
  </si>
  <si>
    <t>Fabrique Allumettes 1</t>
  </si>
  <si>
    <t>La Cressoniere</t>
  </si>
  <si>
    <t>Rempart à Cheval</t>
  </si>
  <si>
    <t>Les Quais</t>
  </si>
  <si>
    <t>Les Remparts</t>
  </si>
  <si>
    <t>Les Lataniers (AX 47 …) LLS</t>
  </si>
  <si>
    <t>LOLA &amp; JULIA PLS</t>
  </si>
  <si>
    <t>DURANTA - OPERATION 1</t>
  </si>
  <si>
    <t>BEGONIA - OPERATION 2</t>
  </si>
  <si>
    <t>KALOUPILE - OPERATION 3</t>
  </si>
  <si>
    <t>Les Lataniers (AX 47 …) LLTS</t>
  </si>
  <si>
    <t>LOLA &amp; JULIA LLS</t>
  </si>
  <si>
    <t>MAMOSA</t>
  </si>
  <si>
    <t xml:space="preserve">PAPYRUS </t>
  </si>
  <si>
    <t xml:space="preserve">CANNELLE </t>
  </si>
  <si>
    <t>Cœur de Village 45</t>
  </si>
  <si>
    <t>Lacaussade 2</t>
  </si>
  <si>
    <t>Molière</t>
  </si>
  <si>
    <t>Sentier Belda</t>
  </si>
  <si>
    <t>Vincendo Bras Panon</t>
  </si>
  <si>
    <t>BENJAMIN HOAREAU</t>
  </si>
  <si>
    <t>Eucher Pothin (CESARIA LLS)</t>
  </si>
  <si>
    <t>Eucher Pothin (CESARIA LLTS)</t>
  </si>
  <si>
    <t>ETUDE URBAINE DU 23e KM - CHATAIGNERS</t>
  </si>
  <si>
    <t>Benjoins 2</t>
  </si>
  <si>
    <t>Concession Dijoux</t>
  </si>
  <si>
    <t>Les Lianes Ecole</t>
  </si>
  <si>
    <t>Lotrobor 1</t>
  </si>
  <si>
    <t>Tourterelles</t>
  </si>
  <si>
    <t>Usine à Vetyver 2</t>
  </si>
  <si>
    <t>Kerbel</t>
  </si>
  <si>
    <t>Les Ombrières</t>
  </si>
  <si>
    <t>Santolines</t>
  </si>
  <si>
    <t>Sentier de la vierge</t>
  </si>
  <si>
    <t>Troubadours</t>
  </si>
  <si>
    <t>Abdoul Hay Patel</t>
  </si>
  <si>
    <t>Source Marcel 1</t>
  </si>
  <si>
    <t>Baies Roses</t>
  </si>
  <si>
    <t>Don Juan 2</t>
  </si>
  <si>
    <t>RESIDENCE SOCIALE EL 1163</t>
  </si>
  <si>
    <t>RESIDENCE SOCIALE EW 317</t>
  </si>
  <si>
    <t>GALLIEN</t>
  </si>
  <si>
    <t>EK 235</t>
  </si>
  <si>
    <t>AV 120 - 124</t>
  </si>
  <si>
    <t>BT 920 3 MARES</t>
  </si>
  <si>
    <t>COMMUNE</t>
  </si>
  <si>
    <t>BASSIN</t>
  </si>
  <si>
    <t>Prog</t>
  </si>
  <si>
    <t>Avancement</t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</si>
  <si>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Frantz SANASSAMA (Ex ADJIBI LLTS)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</si>
  <si>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- 10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</si>
  <si>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7a - 9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</si>
  <si>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</si>
  <si>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- 34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</si>
  <si>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I 40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</si>
  <si>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</si>
  <si>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F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</si>
  <si>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- 17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</si>
  <si>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H - 48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</si>
  <si>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- 24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</si>
  <si>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8/9 - 70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</si>
  <si>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7a - 13 LLS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</si>
  <si>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 xml:space="preserve">MAZEAU ROUSSEL </t>
    </r>
    <r>
      <rPr>
        <sz val="11"/>
        <color theme="1"/>
        <rFont val="Calibri"/>
        <family val="2"/>
        <scheme val="minor"/>
      </rPr>
      <t>6 - 8 LLTS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</si>
  <si>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 xml:space="preserve">MAZEAU ROUSSEL </t>
    </r>
    <r>
      <rPr>
        <sz val="11"/>
        <color theme="1"/>
        <rFont val="Calibri"/>
        <family val="2"/>
        <scheme val="minor"/>
      </rPr>
      <t>6 - 7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</si>
  <si>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J - 40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</si>
  <si>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G - 34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</si>
  <si>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C - 36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</si>
  <si>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</si>
  <si>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- 18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</si>
  <si>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</si>
  <si>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</si>
  <si>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</si>
  <si>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L'AVENTURIER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</si>
  <si>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L'AVENTURIER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</si>
  <si>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PETIT NATTE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</si>
  <si>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PETIT NATTE LLTS</t>
    </r>
  </si>
  <si>
    <t>Date inauguration initiale</t>
  </si>
  <si>
    <t>Date inauguration recalée</t>
  </si>
  <si>
    <t>Année Inauguration</t>
  </si>
  <si>
    <t>Retard Inauguration (m)</t>
  </si>
  <si>
    <t>Loyer mensuel</t>
  </si>
  <si>
    <t>Perte loyer</t>
  </si>
  <si>
    <t>Total</t>
  </si>
  <si>
    <t>Durée de préfinancement</t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</si>
  <si>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Jean PAYET (BERGAMOTE TROIS MARES LLS)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</si>
  <si>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Jean PAYET (BERGAMOTE TROIS MARES LLTS)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</si>
  <si>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Miami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</si>
  <si>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SENARDIERE (</t>
    </r>
    <r>
      <rPr>
        <sz val="11"/>
        <color theme="1"/>
        <rFont val="Calibri"/>
        <family val="2"/>
        <scheme val="minor"/>
      </rPr>
      <t>JARDINS DE MONTAIGNE)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</si>
  <si>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LAURE FONTAINE (Ex Alverdy)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</si>
  <si>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Résidence BERTAUT LLS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</si>
  <si>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Résidence BERTAUT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</si>
  <si>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Frantz SANASSAMA (Ex ADJIBI LLS)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</si>
  <si>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HORUS</t>
    </r>
  </si>
  <si>
    <t>Étiquettes de lignes</t>
  </si>
  <si>
    <t>Total général</t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</si>
  <si>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Raisins Marines (Hopital)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</si>
  <si>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- 10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</si>
  <si>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7a - 9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</si>
  <si>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</si>
  <si>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- 34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</si>
  <si>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I 40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</si>
  <si>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</si>
  <si>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F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</si>
  <si>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- 17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</si>
  <si>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H - 48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</si>
  <si>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- 24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</si>
  <si>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8/9 - 70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</si>
  <si>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7a - 13 LLS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</si>
  <si>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 xml:space="preserve">MAZEAU ROUSSEL </t>
    </r>
    <r>
      <rPr>
        <sz val="11"/>
        <color theme="1"/>
        <rFont val="Calibri"/>
        <family val="2"/>
        <scheme val="minor"/>
      </rPr>
      <t>6 - 8 LLTS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</si>
  <si>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 xml:space="preserve">MAZEAU ROUSSEL </t>
    </r>
    <r>
      <rPr>
        <sz val="11"/>
        <color theme="1"/>
        <rFont val="Calibri"/>
        <family val="2"/>
        <scheme val="minor"/>
      </rPr>
      <t>6 - 7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</si>
  <si>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J - 40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</si>
  <si>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G - 34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</si>
  <si>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C - 36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</si>
  <si>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</si>
  <si>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- 18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</si>
  <si>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</si>
  <si>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</si>
  <si>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</si>
  <si>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SILOE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</si>
  <si>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SILOE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</si>
  <si>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CROUS St Pierre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</si>
  <si>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CROUS Tampon</t>
    </r>
  </si>
  <si>
    <t>Fin GPA</t>
  </si>
  <si>
    <t xml:space="preserve">PRP TTC </t>
  </si>
  <si>
    <t>SUBVENTIONS TOTALES</t>
  </si>
  <si>
    <t>PRP /m² SHAB</t>
  </si>
  <si>
    <t>PRP / lgt</t>
  </si>
  <si>
    <t>CREDIT IMPOT ACTUEL</t>
  </si>
  <si>
    <t>% CI / PRP</t>
  </si>
  <si>
    <t>PRÊT CREDIT D'IMPOT (PM)</t>
  </si>
  <si>
    <t>CI / lgt</t>
  </si>
  <si>
    <t>PRETS TOTAUX</t>
  </si>
  <si>
    <t xml:space="preserve">PRÊT </t>
  </si>
  <si>
    <t>CONSTRUCTION</t>
  </si>
  <si>
    <t>ECO PRÊT</t>
  </si>
  <si>
    <t xml:space="preserve">PRÊT ACL </t>
  </si>
  <si>
    <t>CPLS</t>
  </si>
  <si>
    <t>SUB ETAT</t>
  </si>
  <si>
    <t>SUB ACL</t>
  </si>
  <si>
    <t>AUTRES SUBVENTIONS</t>
  </si>
  <si>
    <t xml:space="preserve">FONDS PROPRES </t>
  </si>
  <si>
    <r>
      <t>PHB 2.0</t>
    </r>
    <r>
      <rPr>
        <b/>
        <sz val="12"/>
        <color rgb="FFFF0000"/>
        <rFont val="Calibri"/>
        <family val="2"/>
        <scheme val="minor"/>
      </rPr>
      <t xml:space="preserve"> 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</si>
  <si>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Résidence BERTAUT LLS RPA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</si>
  <si>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Résidence BERTAUT PLS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</si>
  <si>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Frantz SANASSAMA (Ex ADJIBI LLS)</t>
    </r>
  </si>
  <si>
    <r>
      <rPr>
        <b/>
        <sz val="11"/>
        <color rgb="FFFF0000"/>
        <rFont val="Calibri"/>
        <family val="2"/>
        <scheme val="minor"/>
      </rPr>
      <t xml:space="preserve">VEFA </t>
    </r>
    <r>
      <rPr>
        <b/>
        <sz val="11"/>
        <rFont val="Calibri"/>
        <family val="2"/>
        <scheme val="minor"/>
      </rPr>
      <t>Frantz SANASSAMA (Ex ADJIBI LLTS)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</si>
  <si>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SILOE LLTS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</si>
  <si>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SILOE PLS</t>
    </r>
  </si>
  <si>
    <t>FONCIER</t>
  </si>
  <si>
    <t>PRÊT PAM</t>
  </si>
  <si>
    <t>PRÊT COMPLEMENTAIRE ECO PRÊT</t>
  </si>
  <si>
    <t>PRÊT BOOSTER</t>
  </si>
  <si>
    <t>LBU</t>
  </si>
  <si>
    <t>PHBB</t>
  </si>
  <si>
    <t>PRÊT ACL REHAB</t>
  </si>
  <si>
    <t>PRP /m² SF</t>
  </si>
  <si>
    <t>% Prêt / PRP</t>
  </si>
  <si>
    <t>Prêt / lgt</t>
  </si>
  <si>
    <t>% Subventions / PRP</t>
  </si>
  <si>
    <t>Subventions / lgt</t>
  </si>
  <si>
    <t>Somme de N</t>
  </si>
  <si>
    <t>Étiquettes de colonnes</t>
  </si>
  <si>
    <t>Moyenne de SHAB / lgt</t>
  </si>
  <si>
    <t>Moyenne de SF / lgt</t>
  </si>
  <si>
    <t>Somme de LBU</t>
  </si>
  <si>
    <t>PARIS</t>
  </si>
  <si>
    <t>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</si>
</sst>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dd/mm/yy;@"/>
    <numFmt numFmtId="165" formatCode="[$-40C]mmm\-yy;@"/>
    <numFmt numFmtId="166" formatCode="[$-40C]mmmm\-yy;@"/>
    <numFmt numFmtId="167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rgb="FFFF5050"/>
      <name val="Calibri"/>
      <family val="2"/>
      <scheme val="minor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9AE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theme="1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theme="1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/>
      <diagonal/>
    </border>
    <border>
      <left style="thin">
        <color indexed="64"/>
      </left>
      <right style="medium">
        <color rgb="FFFF0000"/>
      </right>
      <top style="thin">
        <color auto="1"/>
      </top>
      <bottom style="thin">
        <color indexed="64"/>
      </bottom>
      <diagonal/>
    </border>
    <border>
      <left style="medium">
        <color rgb="FF7030A0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7030A0"/>
      </right>
      <top/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 style="medium">
        <color rgb="FF7030A0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6" fillId="0" borderId="0"/>
  </cellStyleXfs>
  <cellXfs count="195">
    <xf numFmtId="0" fontId="0" fillId="0" borderId="0" xfId="0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1" fillId="0" borderId="1" xfId="2" applyNumberFormat="1" applyFont="1" applyBorder="1" applyAlignment="1">
      <alignment horizontal="center" vertical="center"/>
    </xf>
    <xf numFmtId="14" fontId="4" fillId="4" borderId="1" xfId="3" applyNumberFormat="1" applyFont="1" applyFill="1" applyBorder="1" applyAlignment="1">
      <alignment horizontal="center" vertical="center"/>
    </xf>
    <xf numFmtId="14" fontId="4" fillId="5" borderId="1" xfId="3" applyNumberFormat="1" applyFont="1" applyFill="1" applyBorder="1" applyAlignment="1">
      <alignment horizontal="center" vertical="center"/>
    </xf>
    <xf numFmtId="14" fontId="4" fillId="7" borderId="1" xfId="3" applyNumberFormat="1" applyFont="1" applyFill="1" applyBorder="1" applyAlignment="1">
      <alignment horizontal="center" vertical="center"/>
    </xf>
    <xf numFmtId="3" fontId="4" fillId="4" borderId="1" xfId="2" applyNumberFormat="1" applyFont="1" applyFill="1" applyBorder="1" applyAlignment="1">
      <alignment horizontal="center" vertical="center"/>
    </xf>
    <xf numFmtId="3" fontId="4" fillId="5" borderId="1" xfId="2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center" vertical="center"/>
    </xf>
    <xf numFmtId="164" fontId="4" fillId="0" borderId="3" xfId="3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2" xfId="4" applyNumberFormat="1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3" fontId="4" fillId="0" borderId="1" xfId="4" applyNumberFormat="1" applyFont="1" applyFill="1" applyBorder="1" applyAlignment="1">
      <alignment horizontal="center" vertical="center" wrapText="1"/>
    </xf>
    <xf numFmtId="3" fontId="4" fillId="0" borderId="2" xfId="4" applyNumberFormat="1" applyFont="1" applyFill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4" fillId="8" borderId="1" xfId="0" applyNumberFormat="1" applyFont="1" applyFill="1" applyBorder="1" applyAlignment="1">
      <alignment horizontal="center" vertical="center"/>
    </xf>
    <xf numFmtId="1" fontId="4" fillId="5" borderId="1" xfId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8" borderId="1" xfId="2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4" fillId="4" borderId="2" xfId="0" applyNumberFormat="1" applyFont="1" applyFill="1" applyBorder="1" applyAlignment="1">
      <alignment horizontal="center" vertical="center"/>
    </xf>
    <xf numFmtId="164" fontId="4" fillId="0" borderId="9" xfId="2" applyNumberFormat="1" applyFont="1" applyFill="1" applyBorder="1" applyAlignment="1">
      <alignment horizontal="center" vertical="center"/>
    </xf>
    <xf numFmtId="164" fontId="4" fillId="0" borderId="9" xfId="2" applyNumberFormat="1" applyFont="1" applyFill="1" applyBorder="1" applyAlignment="1">
      <alignment horizontal="center" vertical="center" wrapText="1"/>
    </xf>
    <xf numFmtId="164" fontId="4" fillId="0" borderId="17" xfId="2" applyNumberFormat="1" applyFont="1" applyFill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3" fillId="0" borderId="17" xfId="2" applyNumberFormat="1" applyFont="1" applyFill="1" applyBorder="1" applyAlignment="1">
      <alignment horizontal="center" vertical="center"/>
    </xf>
    <xf numFmtId="164" fontId="3" fillId="0" borderId="18" xfId="2" applyNumberFormat="1" applyFont="1" applyFill="1" applyBorder="1" applyAlignment="1">
      <alignment horizontal="center" vertical="center"/>
    </xf>
    <xf numFmtId="1" fontId="4" fillId="0" borderId="17" xfId="2" applyNumberFormat="1" applyFont="1" applyFill="1" applyBorder="1" applyAlignment="1">
      <alignment horizontal="center" vertical="center"/>
    </xf>
    <xf numFmtId="164" fontId="4" fillId="0" borderId="18" xfId="2" applyNumberFormat="1" applyFont="1" applyFill="1" applyBorder="1" applyAlignment="1">
      <alignment horizontal="center" vertical="center"/>
    </xf>
    <xf numFmtId="0" fontId="4" fillId="0" borderId="0" xfId="0" applyFont="1"/>
    <xf numFmtId="164" fontId="4" fillId="0" borderId="8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4" fillId="0" borderId="3" xfId="4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3" xfId="2" applyNumberFormat="1" applyFont="1" applyFill="1" applyBorder="1" applyAlignment="1">
      <alignment horizontal="center" vertical="center" wrapText="1"/>
    </xf>
    <xf numFmtId="0" fontId="4" fillId="5" borderId="3" xfId="2" applyNumberFormat="1" applyFont="1" applyFill="1" applyBorder="1" applyAlignment="1">
      <alignment horizontal="center" vertical="center"/>
    </xf>
    <xf numFmtId="0" fontId="1" fillId="5" borderId="3" xfId="2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4" borderId="3" xfId="2" applyNumberFormat="1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12" borderId="25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1" fontId="4" fillId="0" borderId="1" xfId="4" applyNumberFormat="1" applyFont="1" applyFill="1" applyBorder="1" applyAlignment="1">
      <alignment horizontal="center" vertical="center"/>
    </xf>
    <xf numFmtId="1" fontId="4" fillId="0" borderId="2" xfId="4" applyNumberFormat="1" applyFont="1" applyFill="1" applyBorder="1" applyAlignment="1">
      <alignment horizontal="center" vertical="center"/>
    </xf>
    <xf numFmtId="1" fontId="4" fillId="0" borderId="1" xfId="4" applyNumberFormat="1" applyFont="1" applyFill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/>
    </xf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9" fontId="1" fillId="0" borderId="1" xfId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2" fontId="0" fillId="10" borderId="16" xfId="0" applyNumberFormat="1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9" fillId="9" borderId="14" xfId="5" applyNumberFormat="1" applyFont="1" applyFill="1" applyBorder="1" applyAlignment="1">
      <alignment horizontal="center" vertical="center" wrapText="1"/>
    </xf>
    <xf numFmtId="1" fontId="5" fillId="10" borderId="15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3" fontId="0" fillId="0" borderId="7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" fontId="0" fillId="5" borderId="1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3" fontId="1" fillId="4" borderId="1" xfId="2" applyNumberFormat="1" applyFont="1" applyFill="1" applyBorder="1" applyAlignment="1">
      <alignment horizontal="center" vertical="center"/>
    </xf>
    <xf numFmtId="4" fontId="1" fillId="5" borderId="1" xfId="2" applyNumberFormat="1" applyFont="1" applyFill="1" applyBorder="1" applyAlignment="1">
      <alignment horizontal="center" vertical="center"/>
    </xf>
    <xf numFmtId="4" fontId="1" fillId="4" borderId="1" xfId="2" applyNumberFormat="1" applyFont="1" applyFill="1" applyBorder="1" applyAlignment="1">
      <alignment horizontal="center" vertical="center"/>
    </xf>
    <xf numFmtId="164" fontId="1" fillId="0" borderId="1" xfId="3" applyNumberFormat="1" applyFill="1" applyBorder="1" applyAlignment="1">
      <alignment horizontal="center" vertical="center"/>
    </xf>
    <xf numFmtId="164" fontId="1" fillId="0" borderId="1" xfId="4" applyNumberFormat="1" applyFill="1" applyBorder="1" applyAlignment="1">
      <alignment horizontal="center" vertical="center"/>
    </xf>
    <xf numFmtId="1" fontId="1" fillId="0" borderId="1" xfId="4" applyNumberFormat="1" applyFill="1" applyBorder="1" applyAlignment="1">
      <alignment horizontal="center" vertical="center"/>
    </xf>
    <xf numFmtId="3" fontId="1" fillId="0" borderId="1" xfId="4" applyNumberFormat="1" applyFill="1" applyBorder="1" applyAlignment="1">
      <alignment horizontal="center" vertical="center" wrapText="1"/>
    </xf>
    <xf numFmtId="3" fontId="1" fillId="0" borderId="3" xfId="4" applyNumberFormat="1" applyFill="1" applyBorder="1" applyAlignment="1">
      <alignment horizontal="center" vertical="center" wrapText="1"/>
    </xf>
    <xf numFmtId="3" fontId="0" fillId="5" borderId="1" xfId="0" applyNumberFormat="1" applyFill="1" applyBorder="1" applyAlignment="1">
      <alignment horizontal="center" vertical="center"/>
    </xf>
    <xf numFmtId="3" fontId="1" fillId="5" borderId="1" xfId="2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6" xfId="0" applyBorder="1"/>
    <xf numFmtId="3" fontId="0" fillId="0" borderId="6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10" borderId="27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3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4" fillId="0" borderId="30" xfId="2" applyNumberFormat="1" applyFont="1" applyFill="1" applyBorder="1" applyAlignment="1">
      <alignment horizontal="center" vertical="center"/>
    </xf>
    <xf numFmtId="164" fontId="4" fillId="0" borderId="13" xfId="2" applyNumberFormat="1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3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3" fontId="2" fillId="13" borderId="0" xfId="0" applyNumberFormat="1" applyFont="1" applyFill="1" applyAlignment="1">
      <alignment horizontal="center" vertical="center"/>
    </xf>
    <xf numFmtId="3" fontId="0" fillId="13" borderId="0" xfId="0" applyNumberFormat="1" applyFill="1" applyAlignment="1">
      <alignment horizontal="center" vertical="center"/>
    </xf>
    <xf numFmtId="3" fontId="15" fillId="14" borderId="0" xfId="0" applyNumberFormat="1" applyFont="1" applyFill="1" applyAlignment="1">
      <alignment horizontal="center" vertical="center"/>
    </xf>
    <xf numFmtId="3" fontId="0" fillId="15" borderId="0" xfId="0" applyNumberFormat="1" applyFill="1" applyAlignment="1">
      <alignment horizontal="center" vertical="center"/>
    </xf>
    <xf numFmtId="3" fontId="0" fillId="16" borderId="0" xfId="0" applyNumberFormat="1" applyFill="1" applyAlignment="1">
      <alignment horizontal="center" vertical="center"/>
    </xf>
    <xf numFmtId="0" fontId="0" fillId="16" borderId="0" xfId="0" applyFill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3" fontId="2" fillId="16" borderId="0" xfId="0" applyNumberFormat="1" applyFont="1" applyFill="1" applyAlignment="1">
      <alignment horizontal="center" vertical="center"/>
    </xf>
    <xf numFmtId="0" fontId="11" fillId="16" borderId="0" xfId="0" applyFont="1" applyFill="1" applyAlignment="1">
      <alignment horizontal="center" vertical="center" wrapText="1"/>
    </xf>
    <xf numFmtId="3" fontId="11" fillId="16" borderId="0" xfId="0" applyNumberFormat="1" applyFont="1" applyFill="1" applyAlignment="1">
      <alignment horizontal="center" vertical="center" wrapText="1"/>
    </xf>
    <xf numFmtId="3" fontId="0" fillId="17" borderId="0" xfId="0" applyNumberFormat="1" applyFill="1" applyAlignment="1">
      <alignment horizontal="center" vertical="center"/>
    </xf>
    <xf numFmtId="3" fontId="2" fillId="18" borderId="0" xfId="0" applyNumberFormat="1" applyFon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0" fillId="0" borderId="0" xfId="1" applyFont="1" applyFill="1" applyAlignment="1">
      <alignment horizontal="center" vertical="center"/>
    </xf>
    <xf numFmtId="9" fontId="2" fillId="16" borderId="0" xfId="1" applyFont="1" applyFill="1" applyAlignment="1">
      <alignment horizontal="center" vertical="center"/>
    </xf>
    <xf numFmtId="9" fontId="15" fillId="18" borderId="0" xfId="1" applyFont="1" applyFill="1" applyAlignment="1">
      <alignment horizontal="center" vertical="center"/>
    </xf>
    <xf numFmtId="3" fontId="15" fillId="18" borderId="0" xfId="1" applyNumberFormat="1" applyFont="1" applyFill="1" applyAlignment="1">
      <alignment horizontal="center" vertical="center"/>
    </xf>
    <xf numFmtId="9" fontId="15" fillId="0" borderId="0" xfId="1" applyFont="1" applyAlignment="1">
      <alignment horizontal="center" vertical="center"/>
    </xf>
    <xf numFmtId="3" fontId="15" fillId="0" borderId="0" xfId="1" applyNumberFormat="1" applyFont="1" applyAlignment="1">
      <alignment horizontal="center" vertical="center"/>
    </xf>
    <xf numFmtId="3" fontId="2" fillId="16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0" borderId="11" xfId="2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4" fillId="18" borderId="9" xfId="2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NumberFormat="1" applyAlignment="1">
      <alignment horizontal="center"/>
    </xf>
  </cellXfs>
  <cellStyles count="6">
    <cellStyle name="60 % - Accent1" xfId="3" builtinId="32"/>
    <cellStyle name="60 % - Accent2" xfId="4" builtinId="36"/>
    <cellStyle name="Milliers" xfId="2" builtinId="3"/>
    <cellStyle name="Normal" xfId="0" builtinId="0"/>
    <cellStyle name="Normal 2" xfId="5" xr:uid="{B8AC98C5-3D09-4734-A1B0-A6689FEFF077}"/>
    <cellStyle name="Pourcentage" xfId="1" builtinId="5"/>
  </cellStyles>
  <dxfs count="278">
    <dxf>
      <alignment horizontal="center"/>
    </dxf>
    <dxf>
      <alignment horizontal="center"/>
    </dxf>
    <dxf>
      <numFmt numFmtId="3" formatCode="#,##0"/>
    </dxf>
    <dxf>
      <numFmt numFmtId="3" formatCode="#,##0"/>
    </dxf>
    <dxf>
      <alignment horizontal="center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/>
        <bottom/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7030A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/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fill>
        <patternFill>
          <bgColor theme="1" tint="0.499984740745262"/>
        </patternFill>
      </fill>
    </dxf>
    <dxf>
      <font>
        <color rgb="FFFF0000"/>
      </font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numFmt numFmtId="4" formatCode="#,##0.0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B9AEF0"/>
        </patternFill>
      </fill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i/>
      </font>
      <numFmt numFmtId="3" formatCode="#,##0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</dxf>
    <dxf>
      <font>
        <i/>
      </font>
      <numFmt numFmtId="3" formatCode="#,##0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indent="0" justifyLastLine="0" shrinkToFit="0" readingOrder="0"/>
    </dxf>
    <dxf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FFCC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alignment horizontal="center"/>
    </dxf>
    <dxf>
      <alignment horizontal="center"/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167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164" formatCode="dd/mm/yy;@"/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medium">
          <color rgb="FFFF0000"/>
        </right>
        <top style="thin">
          <color theme="1"/>
        </top>
        <bottom style="thin">
          <color theme="1"/>
        </bottom>
      </border>
    </dxf>
    <dxf>
      <font>
        <b val="0"/>
      </font>
      <numFmt numFmtId="164" formatCode="dd/mm/yy;@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 val="0"/>
      </font>
      <numFmt numFmtId="0" formatCode="General"/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ont>
        <b val="0"/>
      </font>
      <numFmt numFmtId="2" formatCode="0.00"/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color rgb="FFFF0000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</font>
      <numFmt numFmtId="1" formatCode="0"/>
      <alignment horizont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19" formatCode="dd/mm/yyyy"/>
      <alignment horizontal="center" textRotation="0" indent="0" justifyLastLine="0" shrinkToFit="0" readingOrder="0"/>
      <border diagonalUp="0" diagonalDown="0" outline="0">
        <left style="thin">
          <color auto="1"/>
        </left>
        <right style="medium">
          <color rgb="FFFF0000"/>
        </right>
        <top style="thin">
          <color auto="1"/>
        </top>
        <bottom style="thin">
          <color auto="1"/>
        </bottom>
      </border>
    </dxf>
    <dxf>
      <font>
        <b val="0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0" formatCode="General"/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1" formatCode="0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65" formatCode="[$-40C]mmm\-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</font>
      <numFmt numFmtId="0" formatCode="General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family val="2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5797A7B9-F31B-4383-BDA1-1C38DFD81995}">
      <tableStyleElement type="wholeTable" dxfId="277"/>
      <tableStyleElement type="headerRow" dxfId="276"/>
      <tableStyleElement type="totalRow" dxfId="275"/>
    </tableStyle>
  </tableStyles>
  <colors>
    <mruColors>
      <color rgb="FFFFFFCC"/>
      <color rgb="FFB9AEF0"/>
      <color rgb="FFCCCCFF"/>
      <color rgb="FFFC6C73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powerPivotData" Target="model/item.data"/><Relationship Id="rId5" Type="http://schemas.openxmlformats.org/officeDocument/2006/relationships/pivotCacheDefinition" Target="pivotCache/pivotCacheDefinition2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68581</xdr:rowOff>
    </xdr:from>
    <xdr:to>
      <xdr:col>3</xdr:col>
      <xdr:colOff>739140</xdr:colOff>
      <xdr:row>11</xdr:row>
      <xdr:rowOff>15241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Prog">
              <a:extLst>
                <a:ext uri="{FF2B5EF4-FFF2-40B4-BE49-F238E27FC236}">
                  <a16:creationId xmlns:a16="http://schemas.microsoft.com/office/drawing/2014/main" id="{BDA7E226-C27E-4ED1-954D-BBABC82190C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g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680" y="68581"/>
              <a:ext cx="4198620" cy="19583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thalie BLANDINO" refreshedDate="45038.397986574077" createdVersion="8" refreshedVersion="8" minRefreshableVersion="3" recordCount="153" xr:uid="{5BEB6055-21A3-4AB2-B25A-17D16BB9CE5D}">
  <cacheSource type="worksheet">
    <worksheetSource name="Financement"/>
  </cacheSource>
  <cacheFields count="39">
    <cacheField name="OPERATION" numFmtId="0">
      <sharedItems/>
    </cacheField>
    <cacheField name="COMMUNE" numFmtId="0">
      <sharedItems/>
    </cacheField>
    <cacheField name="BASSIN" numFmtId="0">
      <sharedItems/>
    </cacheField>
    <cacheField name="Prog" numFmtId="0">
      <sharedItems containsMixedTypes="1" containsNumber="1" containsInteger="1" minValue="2015" maxValue="2028"/>
    </cacheField>
    <cacheField name="TYPE" numFmtId="0">
      <sharedItems count="4">
        <s v="LLTS"/>
        <s v="LLS"/>
        <s v="Rehab"/>
        <s v="PLS"/>
      </sharedItems>
    </cacheField>
    <cacheField name="N" numFmtId="0">
      <sharedItems containsSemiMixedTypes="0" containsString="0" containsNumber="1" containsInteger="1" minValue="2" maxValue="200"/>
    </cacheField>
    <cacheField name="SHAB y/c V" numFmtId="4">
      <sharedItems containsMixedTypes="1" containsNumber="1" minValue="109.88" maxValue="6231.35"/>
    </cacheField>
    <cacheField name="SF priorisée" numFmtId="4">
      <sharedItems containsMixedTypes="1" containsNumber="1" minValue="109.88" maxValue="7551.86"/>
    </cacheField>
    <cacheField name="PRP TTC " numFmtId="3">
      <sharedItems containsSemiMixedTypes="0" containsString="0" containsNumber="1" minValue="0" maxValue="24052500"/>
    </cacheField>
    <cacheField name="PRP /m² SHAB" numFmtId="3">
      <sharedItems containsMixedTypes="1" containsNumber="1" minValue="1728.9788844625298" maxValue="3622.0007406606319"/>
    </cacheField>
    <cacheField name="PRP /m² SF" numFmtId="3">
      <sharedItems containsMixedTypes="1" containsNumber="1" minValue="1447.4006770182352" maxValue="2997.6559125269982"/>
    </cacheField>
    <cacheField name="PRP / lgt" numFmtId="3">
      <sharedItems containsSemiMixedTypes="0" containsString="0" containsNumber="1" minValue="0" maxValue="253086.72727272726"/>
    </cacheField>
    <cacheField name="CREDIT IMPOT ACTUEL" numFmtId="0">
      <sharedItems containsString="0" containsBlank="1" containsNumber="1" minValue="66894.386247746937" maxValue="7425000"/>
    </cacheField>
    <cacheField name="PRÊT CREDIT D'IMPOT (PM)" numFmtId="3">
      <sharedItems containsString="0" containsBlank="1" containsNumber="1" minValue="197132.06445785286" maxValue="5802096"/>
    </cacheField>
    <cacheField name="% CI / PRP" numFmtId="9">
      <sharedItems containsMixedTypes="1" containsNumber="1" minValue="0.16742239274502965" maxValue="0.58117988302016055"/>
    </cacheField>
    <cacheField name="CI / lgt" numFmtId="3">
      <sharedItems containsMixedTypes="1" containsNumber="1" minValue="8421.0526315789466" maxValue="89538.2"/>
    </cacheField>
    <cacheField name="PRETS TOTAUX" numFmtId="3">
      <sharedItems containsSemiMixedTypes="0" containsString="0" containsNumber="1" minValue="0" maxValue="12127500"/>
    </cacheField>
    <cacheField name="% Prêt / PRP" numFmtId="9">
      <sharedItems containsMixedTypes="1" containsNumber="1" minValue="0" maxValue="0.92054638588503135"/>
    </cacheField>
    <cacheField name="Prêt / lgt" numFmtId="3">
      <sharedItems containsSemiMixedTypes="0" containsString="0" containsNumber="1" minValue="0" maxValue="148314.97142857141"/>
    </cacheField>
    <cacheField name="PRÊT PAM" numFmtId="3">
      <sharedItems containsString="0" containsBlank="1" containsNumber="1" containsInteger="1" minValue="0" maxValue="2287412"/>
    </cacheField>
    <cacheField name="PRÊT COMPLEMENTAIRE ECO PRÊT" numFmtId="3">
      <sharedItems containsString="0" containsBlank="1" containsNumber="1" minValue="50457" maxValue="1465000"/>
    </cacheField>
    <cacheField name="ECO PRÊT" numFmtId="3">
      <sharedItems containsString="0" containsBlank="1" containsNumber="1" containsInteger="1" minValue="135000" maxValue="860000"/>
    </cacheField>
    <cacheField name="PHBB" numFmtId="3">
      <sharedItems containsString="0" containsBlank="1" containsNumber="1" containsInteger="1" minValue="60000" maxValue="830000"/>
    </cacheField>
    <cacheField name="PRÊT ACL REHAB" numFmtId="3">
      <sharedItems containsString="0" containsBlank="1" containsNumber="1" minValue="243000" maxValue="1330859.6399999999"/>
    </cacheField>
    <cacheField name="PRÊT " numFmtId="3">
      <sharedItems containsMixedTypes="1" containsNumber="1" minValue="0" maxValue="12127500"/>
    </cacheField>
    <cacheField name="FONCIER" numFmtId="3">
      <sharedItems containsString="0" containsBlank="1" containsNumber="1" minValue="3338.1035947122" maxValue="2475000"/>
    </cacheField>
    <cacheField name="CONSTRUCTION" numFmtId="3">
      <sharedItems containsString="0" containsBlank="1" containsNumber="1" minValue="105775.74557825566" maxValue="9652500"/>
    </cacheField>
    <cacheField name="PRÊT BOOSTER" numFmtId="3">
      <sharedItems containsString="0" containsBlank="1" containsNumber="1" minValue="105000" maxValue="1395000"/>
    </cacheField>
    <cacheField name="PRÊT ACL " numFmtId="3">
      <sharedItems containsNonDate="0" containsString="0" containsBlank="1"/>
    </cacheField>
    <cacheField name="CPLS" numFmtId="3">
      <sharedItems containsString="0" containsBlank="1" containsNumber="1" minValue="74747" maxValue="1347294"/>
    </cacheField>
    <cacheField name="PHB 2.0 " numFmtId="3">
      <sharedItems containsString="0" containsBlank="1" containsNumber="1" containsInteger="1" minValue="52000" maxValue="660000"/>
    </cacheField>
    <cacheField name="SUBVENTIONS TOTALES" numFmtId="3">
      <sharedItems containsSemiMixedTypes="0" containsString="0" containsNumber="1" minValue="0" maxValue="4500000"/>
    </cacheField>
    <cacheField name="% Subventions / PRP" numFmtId="9">
      <sharedItems containsMixedTypes="1" containsNumber="1" minValue="0" maxValue="1"/>
    </cacheField>
    <cacheField name="Subventions / lgt" numFmtId="3">
      <sharedItems containsSemiMixedTypes="0" containsString="0" containsNumber="1" minValue="0" maxValue="61000"/>
    </cacheField>
    <cacheField name="LBU" numFmtId="3">
      <sharedItems containsString="0" containsBlank="1" containsNumber="1" minValue="10920" maxValue="4500000"/>
    </cacheField>
    <cacheField name="SUB ETAT" numFmtId="3">
      <sharedItems containsString="0" containsBlank="1" containsNumber="1" minValue="156206.42000000001" maxValue="1227844"/>
    </cacheField>
    <cacheField name="SUB ACL" numFmtId="3">
      <sharedItems containsString="0" containsBlank="1" containsNumber="1" containsInteger="1" minValue="10500" maxValue="280000"/>
    </cacheField>
    <cacheField name="AUTRES SUBVENTIONS" numFmtId="3">
      <sharedItems containsString="0" containsBlank="1" containsNumber="1" minValue="0" maxValue="1227844"/>
    </cacheField>
    <cacheField name="FONDS PROPRES " numFmtId="3">
      <sharedItems containsString="0" containsBlank="1" containsNumber="1" minValue="0" maxValue="551119.6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thalie BLANDINO" refreshedDate="45038.407730787039" createdVersion="8" refreshedVersion="8" minRefreshableVersion="3" recordCount="126" xr:uid="{37F13550-5B3A-47D7-AFE0-350CD1D03C8E}">
  <cacheSource type="worksheet">
    <worksheetSource name="Données"/>
  </cacheSource>
  <cacheFields count="64">
    <cacheField name="OPERATION" numFmtId="0">
      <sharedItems/>
    </cacheField>
    <cacheField name="COMMUNE" numFmtId="0">
      <sharedItems count="16">
        <s v="PARIS"/>
        <s v="TOULOUSE"/>
        <s v="Avirons" u="1"/>
        <s v="St Leu" u="1"/>
        <s v="Petite-Ile" u="1"/>
        <s v="Etang-Salé" u="1"/>
        <s v="Cilaos" u="1"/>
        <s v="St Louis" u="1"/>
        <s v="La Possession" u="1"/>
        <s v="St Philippe" u="1"/>
        <s v="Plaine des Palmistes" u="1"/>
        <s v="St Joseph" u="1"/>
        <s v="St Pierre" u="1"/>
        <s v="St Paul" u="1"/>
        <s v="Entre-Deux" u="1"/>
        <s v="Tampon" u="1"/>
      </sharedItems>
    </cacheField>
    <cacheField name="Prog" numFmtId="0">
      <sharedItems containsSemiMixedTypes="0" containsString="0" containsNumber="1" containsInteger="1" minValue="2015" maxValue="2028" count="14">
        <n v="2015"/>
        <n v="2016"/>
        <n v="2017"/>
        <n v="2018"/>
        <n v="2019"/>
        <n v="2020"/>
        <n v="2021"/>
        <n v="2022"/>
        <n v="2023"/>
        <n v="2024"/>
        <n v="2025"/>
        <n v="2027" u="1"/>
        <n v="2028" u="1"/>
        <n v="2026" u="1"/>
      </sharedItems>
    </cacheField>
    <cacheField name="Avancement" numFmtId="0">
      <sharedItems containsBlank="1"/>
    </cacheField>
    <cacheField name="TYPE" numFmtId="0">
      <sharedItems count="4">
        <s v="LLTS"/>
        <s v="LLS"/>
        <s v="Rehab"/>
        <s v="PLS"/>
      </sharedItems>
    </cacheField>
    <cacheField name="N" numFmtId="0">
      <sharedItems containsSemiMixedTypes="0" containsString="0" containsNumber="1" containsInteger="1" minValue="5" maxValue="150"/>
    </cacheField>
    <cacheField name="N hors REHAB" numFmtId="0">
      <sharedItems containsMixedTypes="1" containsNumber="1" containsInteger="1" minValue="5" maxValue="150"/>
    </cacheField>
    <cacheField name="LLS" numFmtId="0">
      <sharedItems containsString="0" containsBlank="1" containsNumber="1" containsInteger="1" minValue="7" maxValue="53"/>
    </cacheField>
    <cacheField name="LLTS" numFmtId="0">
      <sharedItems containsString="0" containsBlank="1" containsNumber="1" containsInteger="1" minValue="5" maxValue="150"/>
    </cacheField>
    <cacheField name="PLS" numFmtId="0">
      <sharedItems containsString="0" containsBlank="1" containsNumber="1" containsInteger="1" minValue="15" maxValue="93"/>
    </cacheField>
    <cacheField name="REHAB" numFmtId="0">
      <sharedItems containsString="0" containsBlank="1" containsNumber="1" containsInteger="1" minValue="6" maxValue="128"/>
    </cacheField>
    <cacheField name="SHAB y/c V" numFmtId="4">
      <sharedItems containsString="0" containsBlank="1" containsNumber="1" minValue="239.35" maxValue="6231.35"/>
    </cacheField>
    <cacheField name="SF priorisée" numFmtId="4">
      <sharedItems containsString="0" containsBlank="1" containsNumber="1" minValue="280.49" maxValue="7551.86"/>
    </cacheField>
    <cacheField name="SHAB / lgt" numFmtId="1">
      <sharedItems containsMixedTypes="1" containsNumber="1" minValue="0" maxValue="105.35409090909091"/>
    </cacheField>
    <cacheField name="SF / lgt" numFmtId="1">
      <sharedItems containsMixedTypes="1" containsNumber="1" minValue="0" maxValue="117.98136363636364"/>
    </cacheField>
    <cacheField name="Ratio SHAB/SF" numFmtId="9">
      <sharedItems containsMixedTypes="1" containsNumber="1" minValue="0.70106470106470109" maxValue="1"/>
    </cacheField>
    <cacheField name="Loyer moyen / lgt" numFmtId="1">
      <sharedItems containsString="0" containsBlank="1" containsNumber="1" minValue="331.1" maxValue="868.81"/>
    </cacheField>
    <cacheField name="VEFA / PROPRE" numFmtId="0">
      <sharedItems containsBlank="1"/>
    </cacheField>
    <cacheField name="CREDIT D'IMPOT" numFmtId="0">
      <sharedItems containsBlank="1"/>
    </cacheField>
    <cacheField name="Prix Achat TTC" numFmtId="0">
      <sharedItems containsString="0" containsBlank="1" containsNumber="1" minValue="677215" maxValue="15566166"/>
    </cacheField>
    <cacheField name="Prix achat /m² SHAB" numFmtId="3">
      <sharedItems containsMixedTypes="1" containsNumber="1" minValue="0" maxValue="3185.5013024417312"/>
    </cacheField>
    <cacheField name="Prix achat /m² SF" numFmtId="3">
      <sharedItems containsMixedTypes="1" containsNumber="1" minValue="0" maxValue="2553.5023785587191"/>
    </cacheField>
    <cacheField name="Prix achat / lgt" numFmtId="3">
      <sharedItems containsSemiMixedTypes="0" containsString="0" containsNumber="1" minValue="0" maxValue="209085.27499999999"/>
    </cacheField>
    <cacheField name="Demande LBU" numFmtId="164">
      <sharedItems containsNonDate="0" containsDate="1" containsString="0" containsBlank="1" minDate="2015-03-30T00:00:00" maxDate="2023-04-15T00:00:00"/>
    </cacheField>
    <cacheField name="Arrêté LBU" numFmtId="164">
      <sharedItems containsNonDate="0" containsDate="1" containsString="0" containsBlank="1" minDate="2015-09-01T00:00:00" maxDate="2022-12-28T00:00:00"/>
    </cacheField>
    <cacheField name="Transmission à DAF" numFmtId="164">
      <sharedItems containsNonDate="0" containsDate="1" containsString="0" containsBlank="1" minDate="2015-11-27T00:00:00" maxDate="2023-02-03T00:00:00"/>
    </cacheField>
    <cacheField name="Délai obtention LBU" numFmtId="3">
      <sharedItems containsSemiMixedTypes="0" containsString="0" containsNumber="1" minValue="0" maxValue="8.6999999999999993"/>
    </cacheField>
    <cacheField name="Dde édition prêt" numFmtId="164">
      <sharedItems containsNonDate="0" containsDate="1" containsString="0" containsBlank="1" minDate="2014-10-20T00:00:00" maxDate="2023-04-16T00:00:00"/>
    </cacheField>
    <cacheField name="Contrat de prêt" numFmtId="164">
      <sharedItems containsNonDate="0" containsDate="1" containsString="0" containsBlank="1" minDate="2015-01-23T00:00:00" maxDate="2023-03-01T00:00:00"/>
    </cacheField>
    <cacheField name="Délai obtention prêt" numFmtId="1">
      <sharedItems containsMixedTypes="1" containsNumber="1" minValue="0" maxValue="9.9"/>
    </cacheField>
    <cacheField name="Limite validité Ct prêt - Prise d'effet du contrat (1e j du mois suivant la signature)" numFmtId="164">
      <sharedItems containsSemiMixedTypes="0" containsNonDate="0" containsDate="1" containsString="0" minDate="1900-01-31T00:00:00" maxDate="2023-03-02T00:00:00"/>
    </cacheField>
    <cacheField name="Transmission contrat prêt DAF" numFmtId="164">
      <sharedItems containsDate="1" containsBlank="1" containsMixedTypes="1" minDate="2015-03-11T00:00:00" maxDate="2023-03-11T00:00:00"/>
    </cacheField>
    <cacheField name="Début préfinancement (1e jour du mois suivant la prise d'effet du contrat)" numFmtId="164">
      <sharedItems containsNonDate="0" containsDate="1" containsString="0" containsBlank="1" minDate="2015-05-01T00:00:00" maxDate="2023-03-02T00:00:00"/>
    </cacheField>
    <cacheField name="Durée de préfinancement" numFmtId="1">
      <sharedItems containsString="0" containsBlank="1" containsNumber="1" containsInteger="1" minValue="24" maxValue="36"/>
    </cacheField>
    <cacheField name="1e échéance de prêt (24 mois préfi + 12 mois différé = 36 mois)" numFmtId="164">
      <sharedItems containsSemiMixedTypes="0" containsNonDate="0" containsDate="1" containsString="0" minDate="1900-12-31T00:00:00" maxDate="2027-01-02T00:00:00"/>
    </cacheField>
    <cacheField name="Montant échéance annuelle" numFmtId="3">
      <sharedItems containsString="0" containsBlank="1" containsNumber="1" minValue="12906" maxValue="673237.89"/>
    </cacheField>
    <cacheField name="PROBLEME" numFmtId="0">
      <sharedItems/>
    </cacheField>
    <cacheField name="Mois de loyers avant 1e échéance" numFmtId="4">
      <sharedItems containsMixedTypes="1" containsNumber="1" minValue="-1564.3333333333333" maxValue="23.3"/>
    </cacheField>
    <cacheField name="Montant des loyers perçus avant 1e échéance" numFmtId="3">
      <sharedItems containsMixedTypes="1" containsNumber="1" minValue="-26474464.266666666" maxValue="890415.77699225093"/>
    </cacheField>
    <cacheField name="Coût réel 1e annuité" numFmtId="3">
      <sharedItems containsMixedTypes="1" containsNumber="1" minValue="-26474464.266666666" maxValue="221851.5"/>
    </cacheField>
    <cacheField name="Loyers manquants" numFmtId="3">
      <sharedItems containsMixedTypes="1" containsNumber="1" minValue="0" maxValue="26474464.266666666"/>
    </cacheField>
    <cacheField name="OS démarrage" numFmtId="0">
      <sharedItems containsSemiMixedTypes="0" containsNonDate="0" containsDate="1" containsString="0" minDate="2016-08-01T00:00:00" maxDate="2026-11-24T00:00:00"/>
    </cacheField>
    <cacheField name="ANNEE DEMARRAGE" numFmtId="0">
      <sharedItems containsString="0" containsBlank="1" containsNumber="1" containsInteger="1" minValue="2016" maxValue="2023"/>
    </cacheField>
    <cacheField name="ECART Arrêté DEAL / OS" numFmtId="1">
      <sharedItems containsSemiMixedTypes="0" containsString="0" containsNumber="1" minValue="1.3333333333333333" maxValue="1544.9666666666667"/>
    </cacheField>
    <cacheField name="Délai chantier initial" numFmtId="1">
      <sharedItems containsSemiMixedTypes="0" containsString="0" containsNumber="1" containsInteger="1" minValue="7" maxValue="41"/>
    </cacheField>
    <cacheField name="Délai chantier réel" numFmtId="0">
      <sharedItems containsSemiMixedTypes="0" containsString="0" containsNumber="1" containsInteger="1" minValue="8" maxValue="42"/>
    </cacheField>
    <cacheField name="Achèvement fondations" numFmtId="164">
      <sharedItems containsNonDate="0" containsDate="1" containsString="0" containsBlank="1" minDate="2016-12-08T00:00:00" maxDate="2023-04-23T00:00:00"/>
    </cacheField>
    <cacheField name="Date réception entreprise prévue initialement" numFmtId="14">
      <sharedItems containsSemiMixedTypes="0" containsNonDate="0" containsDate="1" containsString="0" minDate="2018-02-01T00:00:00" maxDate="2029-04-28T00:00:00"/>
    </cacheField>
    <cacheField name="Date réception entreprise recalée" numFmtId="164">
      <sharedItems containsSemiMixedTypes="0" containsNonDate="0" containsDate="1" containsString="0" minDate="2018-04-20T00:00:00" maxDate="2029-05-28T00:00:00"/>
    </cacheField>
    <cacheField name="Fin GPA" numFmtId="164">
      <sharedItems containsSemiMixedTypes="0" containsNonDate="0" containsDate="1" containsString="0" minDate="2019-04-20T00:00:00" maxDate="2030-05-28T00:00:00"/>
    </cacheField>
    <cacheField name="Retard de réception" numFmtId="1">
      <sharedItems containsSemiMixedTypes="0" containsString="0" containsNumber="1" minValue="-3.5333333333333332" maxValue="16.766666666666666"/>
    </cacheField>
    <cacheField name="Date achèvement VEFA" numFmtId="164">
      <sharedItems containsNonDate="0" containsDate="1" containsString="0" containsBlank="1" minDate="2018-10-23T00:00:00" maxDate="2026-06-06T00:00:00"/>
    </cacheField>
    <cacheField name="Date Livraison initiale VEFA" numFmtId="164">
      <sharedItems containsNonDate="0" containsDate="1" containsString="0" containsBlank="1" minDate="2018-10-23T00:00:00" maxDate="2026-06-06T00:00:00"/>
    </cacheField>
    <cacheField name="Date livraison contractuelle y/c avenant" numFmtId="0">
      <sharedItems containsNonDate="0" containsDate="1" containsString="0" containsBlank="1" minDate="2018-10-23T00:00:00" maxDate="2026-06-06T00:00:00"/>
    </cacheField>
    <cacheField name="Date Livraison VEFA estimée avec retards constatés" numFmtId="0">
      <sharedItems containsNonDate="0" containsDate="1" containsString="0" containsBlank="1" minDate="2018-10-23T00:00:00" maxDate="2026-06-06T00:00:00"/>
    </cacheField>
    <cacheField name="Retard livraison VEFA (mois)" numFmtId="2">
      <sharedItems containsMixedTypes="1" containsNumber="1" minValue="-1.0333333333333334" maxValue="7.2333333333333334"/>
    </cacheField>
    <cacheField name="Retard livraison VEFA (jour)" numFmtId="0">
      <sharedItems containsMixedTypes="1" containsNumber="1" containsInteger="1" minValue="-31" maxValue="217"/>
    </cacheField>
    <cacheField name="DATE LIMITE DAACT CREDIT IMPOT (Fondations + 24 mois)" numFmtId="164">
      <sharedItems containsDate="1" containsMixedTypes="1" minDate="2018-12-08T00:00:00" maxDate="2025-04-23T00:00:00"/>
    </cacheField>
    <cacheField name="Date inauguration initiale" numFmtId="164">
      <sharedItems containsSemiMixedTypes="0" containsNonDate="0" containsDate="1" containsString="0" minDate="2018-05-20T00:00:00" maxDate="2029-05-28T00:00:00"/>
    </cacheField>
    <cacheField name="Date inauguration recalée" numFmtId="164">
      <sharedItems containsSemiMixedTypes="0" containsNonDate="0" containsDate="1" containsString="0" minDate="2018-05-22T00:00:00" maxDate="2029-06-28T00:00:00"/>
    </cacheField>
    <cacheField name="Année Inauguration" numFmtId="0">
      <sharedItems containsString="0" containsBlank="1" containsNumber="1" containsInteger="1" minValue="2018" maxValue="2022"/>
    </cacheField>
    <cacheField name="Retard Inauguration (m)" numFmtId="167">
      <sharedItems containsSemiMixedTypes="0" containsString="0" containsNumber="1" minValue="0" maxValue="15.733333333333333"/>
    </cacheField>
    <cacheField name="Loyer mensuel" numFmtId="3">
      <sharedItems containsString="0" containsBlank="1" containsNumber="1" minValue="2731.2303543095168" maxValue="60163.228175152086"/>
    </cacheField>
    <cacheField name="Perte loyer" numFmtId="3">
      <sharedItems containsMixedTypes="1" containsNumber="1" minValue="0" maxValue="311482.88943879021"/>
    </cacheField>
  </cacheFields>
  <extLst>
    <ext xmlns:x14="http://schemas.microsoft.com/office/spreadsheetml/2009/9/main" uri="{725AE2AE-9491-48be-B2B4-4EB974FC3084}">
      <x14:pivotCacheDefinition pivotCacheId="179149504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3">
  <r>
    <s v="VEFA Maurice Lebon RPA"/>
    <s v="St Joseph"/>
    <s v="CA SUD"/>
    <n v="2015"/>
    <x v="0"/>
    <n v="55"/>
    <n v="3155.3"/>
    <n v="3234.2999999999997"/>
    <n v="6893824"/>
    <n v="2184.8394764364721"/>
    <n v="2131.4732708777792"/>
    <n v="125342.25454545455"/>
    <n v="1928374"/>
    <m/>
    <n v="0.27972486677930858"/>
    <n v="35061.345454545452"/>
    <n v="3865450"/>
    <n v="0.56071202281926547"/>
    <n v="70280.909090909088"/>
    <m/>
    <m/>
    <m/>
    <m/>
    <m/>
    <n v="3865450"/>
    <n v="735184"/>
    <n v="3130266"/>
    <m/>
    <m/>
    <m/>
    <m/>
    <n v="1100000"/>
    <n v="0.15956311040142598"/>
    <n v="20000"/>
    <n v="1100000"/>
    <m/>
    <m/>
    <n v="0"/>
    <m/>
  </r>
  <r>
    <s v="Anne Caze (Plaine St Paul)"/>
    <s v="St Paul"/>
    <s v="TCO"/>
    <n v="2015"/>
    <x v="0"/>
    <n v="18"/>
    <n v="1480.6299999999999"/>
    <n v="1708.71"/>
    <n v="3391953"/>
    <n v="2290.8849611314104"/>
    <n v="1985.095774004951"/>
    <n v="188441.83333333334"/>
    <n v="982780"/>
    <m/>
    <n v="0.28973868446880013"/>
    <n v="54598.888888888891"/>
    <n v="2024741"/>
    <n v="0.59692483946564123"/>
    <n v="112485.61111111111"/>
    <m/>
    <m/>
    <m/>
    <m/>
    <m/>
    <n v="2024741"/>
    <n v="334225"/>
    <n v="1690516"/>
    <m/>
    <m/>
    <m/>
    <m/>
    <n v="384432"/>
    <n v="0.11333647606555869"/>
    <n v="21357.333333333332"/>
    <n v="360000"/>
    <m/>
    <m/>
    <n v="24432"/>
    <m/>
  </r>
  <r>
    <s v="Christiane - Amata (HE 168) LLTS"/>
    <s v="St Louis"/>
    <s v="CIVIS"/>
    <n v="2015"/>
    <x v="0"/>
    <n v="12"/>
    <n v="677.26"/>
    <n v="677.26"/>
    <n v="1495054.8900000001"/>
    <n v="2207.5050792900806"/>
    <n v="2207.5050792900806"/>
    <n v="124587.90750000002"/>
    <n v="443491.89"/>
    <m/>
    <n v="0.2966392023238692"/>
    <n v="36957.657500000001"/>
    <n v="771556"/>
    <n v="0.51607202194429125"/>
    <n v="64296.333333333336"/>
    <m/>
    <m/>
    <m/>
    <m/>
    <m/>
    <n v="771556"/>
    <n v="172922"/>
    <n v="598634"/>
    <m/>
    <m/>
    <m/>
    <m/>
    <n v="280007"/>
    <n v="0.1872887757318395"/>
    <n v="23333.916666666668"/>
    <n v="266000"/>
    <m/>
    <m/>
    <n v="14007"/>
    <m/>
  </r>
  <r>
    <s v="Christiane - Amata (HE 168) LLS"/>
    <s v="St Louis"/>
    <s v="CIVIS"/>
    <n v="2015"/>
    <x v="1"/>
    <n v="46"/>
    <n v="3586.65"/>
    <n v="4035.6650000000013"/>
    <n v="8418027"/>
    <n v="2347.0444565262851"/>
    <n v="2085.9082703841864"/>
    <n v="183000.58695652173"/>
    <n v="2642685"/>
    <m/>
    <n v="0.31393163742525415"/>
    <n v="57449.67391304348"/>
    <n v="5285874"/>
    <n v="0.62792314636196822"/>
    <n v="114910.30434782608"/>
    <m/>
    <m/>
    <m/>
    <m/>
    <m/>
    <n v="5285874"/>
    <n v="1258166"/>
    <n v="4027708"/>
    <m/>
    <m/>
    <m/>
    <m/>
    <n v="489468"/>
    <n v="5.8145216212777649E-2"/>
    <n v="10640.608695652174"/>
    <n v="406000"/>
    <m/>
    <m/>
    <n v="83468"/>
    <m/>
  </r>
  <r>
    <s v="Lacaussade 3"/>
    <s v="St Joseph"/>
    <s v="CA SUD"/>
    <n v="2015"/>
    <x v="0"/>
    <n v="20"/>
    <n v="1299.51"/>
    <n v="1299.51"/>
    <n v="2771487.11"/>
    <n v="2132.7170318042954"/>
    <n v="2132.7170318042954"/>
    <n v="138574.35550000001"/>
    <n v="803098"/>
    <m/>
    <n v="0.28977150826438447"/>
    <n v="40154.9"/>
    <n v="1544668"/>
    <n v="0.55734266070607852"/>
    <n v="77233.399999999994"/>
    <m/>
    <m/>
    <m/>
    <m/>
    <m/>
    <n v="1544668"/>
    <n v="339371"/>
    <n v="1205297"/>
    <m/>
    <m/>
    <m/>
    <m/>
    <n v="411757"/>
    <n v="0.14856897530365928"/>
    <n v="20587.849999999999"/>
    <n v="400000"/>
    <m/>
    <m/>
    <n v="11757"/>
    <n v="11964.11"/>
  </r>
  <r>
    <s v="Hélène TONRU (RPA mixte St Philippe)"/>
    <s v="St Philippe"/>
    <s v="CA SUD"/>
    <n v="2015"/>
    <x v="0"/>
    <n v="19"/>
    <n v="1201.58"/>
    <n v="1201.58"/>
    <n v="2573916"/>
    <n v="2142.1095557515937"/>
    <n v="2142.1095557515937"/>
    <n v="135469.26315789475"/>
    <n v="771141"/>
    <m/>
    <n v="0.29959835519107847"/>
    <n v="40586.368421052633"/>
    <n v="1359322"/>
    <n v="0.52811435959837072"/>
    <n v="71543.263157894733"/>
    <m/>
    <m/>
    <m/>
    <m/>
    <m/>
    <n v="1359322"/>
    <n v="334066"/>
    <n v="1025256"/>
    <m/>
    <m/>
    <m/>
    <m/>
    <n v="443453"/>
    <n v="0.17228728521055078"/>
    <n v="23339.63157894737"/>
    <n v="420000"/>
    <m/>
    <m/>
    <n v="23453"/>
    <m/>
  </r>
  <r>
    <s v="Hilaire Fontaine (CD 61 Rue Bertaut LLS)"/>
    <s v="Tampon"/>
    <s v="CA SUD"/>
    <n v="2015"/>
    <x v="1"/>
    <n v="20"/>
    <n v="1765.6399999999996"/>
    <n v="1940.6399999999996"/>
    <n v="3777340.2820109427"/>
    <n v="2139.3603917055252"/>
    <n v="1946.4404948939234"/>
    <n v="188867.01410054712"/>
    <n v="1296202.1652407472"/>
    <n v="1114069"/>
    <n v="0.34315207751171628"/>
    <n v="64810.108262037356"/>
    <n v="2066681"/>
    <n v="0.54712597904993643"/>
    <n v="103334.05"/>
    <m/>
    <m/>
    <m/>
    <m/>
    <m/>
    <n v="2066681"/>
    <n v="309940"/>
    <n v="1756741"/>
    <m/>
    <m/>
    <m/>
    <m/>
    <n v="252021"/>
    <n v="6.6719167770035157E-2"/>
    <n v="12601.05"/>
    <n v="200000"/>
    <m/>
    <m/>
    <n v="52021"/>
    <n v="162436.11677019601"/>
  </r>
  <r>
    <s v="FANJAN (Ilot 6.2)"/>
    <s v="Etang-Salé"/>
    <s v="CIVIS"/>
    <n v="2015"/>
    <x v="0"/>
    <n v="18"/>
    <n v="1306.4099999999999"/>
    <n v="1463.16"/>
    <n v="2921126.5418066997"/>
    <n v="2235.9952402436447"/>
    <n v="1996.4505192916015"/>
    <n v="162284.80787814999"/>
    <n v="885688.52180669981"/>
    <n v="866176"/>
    <n v="0.30320101136697303"/>
    <n v="49204.917878149987"/>
    <n v="1657979"/>
    <n v="0.56758205311247822"/>
    <n v="92109.944444444438"/>
    <m/>
    <m/>
    <m/>
    <m/>
    <m/>
    <n v="1657979"/>
    <n v="261692"/>
    <n v="1396287"/>
    <m/>
    <m/>
    <m/>
    <m/>
    <n v="377459.02"/>
    <n v="0.1292169355205488"/>
    <n v="20969.945555555558"/>
    <n v="360000"/>
    <m/>
    <m/>
    <n v="17459.02"/>
    <m/>
  </r>
  <r>
    <s v="VEFA Paule &amp; Gaston RPA"/>
    <s v="Avirons"/>
    <s v="CIVIS"/>
    <n v="2016"/>
    <x v="0"/>
    <n v="23"/>
    <n v="1332.5"/>
    <n v="1536.11"/>
    <n v="3202767"/>
    <n v="2403.5774859287053"/>
    <n v="2084.9854502607236"/>
    <n v="139250.73913043478"/>
    <n v="901691"/>
    <m/>
    <n v="0.28153499770667051"/>
    <n v="39203.956521739128"/>
    <n v="1772076"/>
    <n v="0.55329532245086821"/>
    <n v="77046.782608695648"/>
    <m/>
    <m/>
    <m/>
    <m/>
    <m/>
    <n v="1772076"/>
    <n v="296327"/>
    <n v="1475749"/>
    <m/>
    <m/>
    <m/>
    <m/>
    <n v="529000"/>
    <n v="0.16516967984246123"/>
    <n v="23000"/>
    <n v="529000"/>
    <m/>
    <m/>
    <m/>
    <m/>
  </r>
  <r>
    <s v="FAHAM (Ilôt 5.6)"/>
    <s v="Etang-Salé"/>
    <s v="CIVIS"/>
    <n v="2016"/>
    <x v="1"/>
    <n v="30"/>
    <n v="2366.15"/>
    <n v="2678.39"/>
    <n v="5228392.2"/>
    <n v="2209.662193859223"/>
    <n v="1952.065307890188"/>
    <n v="174279.74000000002"/>
    <n v="1638956.14"/>
    <m/>
    <n v="0.31347230225001099"/>
    <n v="54631.871333333329"/>
    <n v="3296474.06"/>
    <n v="0.63049479340895653"/>
    <n v="109882.46866666667"/>
    <m/>
    <m/>
    <m/>
    <m/>
    <m/>
    <n v="3296474.06"/>
    <n v="618601"/>
    <n v="2677873.06"/>
    <m/>
    <m/>
    <m/>
    <m/>
    <n v="292962"/>
    <n v="5.6032904341032412E-2"/>
    <n v="9765.4"/>
    <n v="280000"/>
    <m/>
    <m/>
    <n v="12962"/>
    <m/>
  </r>
  <r>
    <s v="Kakis"/>
    <s v="Entre-Deux"/>
    <s v="CA SUD"/>
    <n v="2016"/>
    <x v="0"/>
    <n v="35"/>
    <n v="2317.34"/>
    <n v="2317.34"/>
    <n v="5373790.1865710132"/>
    <n v="2318.9476669677356"/>
    <n v="2318.9476669677356"/>
    <n v="153536.86247345753"/>
    <n v="1569551.1865710132"/>
    <n v="1629529"/>
    <n v="0.29207526384139226"/>
    <n v="44844.319616314664"/>
    <n v="2760459"/>
    <n v="0.51368938945519826"/>
    <n v="78870.257142857139"/>
    <m/>
    <m/>
    <m/>
    <m/>
    <m/>
    <n v="2760459"/>
    <n v="738771"/>
    <n v="2021688"/>
    <m/>
    <m/>
    <m/>
    <m/>
    <n v="1043780"/>
    <n v="0.19423534670340944"/>
    <n v="29822.285714285714"/>
    <n v="945000"/>
    <m/>
    <m/>
    <n v="98780"/>
    <m/>
  </r>
  <r>
    <s v="Les Platanes "/>
    <s v="Petite-Ile"/>
    <s v="CIVIS"/>
    <n v="2016"/>
    <x v="0"/>
    <n v="28"/>
    <n v="1885.87"/>
    <n v="1885.87"/>
    <n v="3852782.6167711131"/>
    <n v="2042.973596680107"/>
    <n v="2042.973596680107"/>
    <n v="137599.37917039689"/>
    <n v="1165360.6167711129"/>
    <n v="1263947"/>
    <n v="0.3024724550246653"/>
    <n v="41620.022027539744"/>
    <n v="1962582"/>
    <n v="0.50939339049571752"/>
    <n v="70092.21428571429"/>
    <m/>
    <m/>
    <m/>
    <m/>
    <m/>
    <n v="1962582"/>
    <n v="405627"/>
    <n v="1556955"/>
    <m/>
    <m/>
    <m/>
    <m/>
    <n v="724840"/>
    <n v="0.18813415447961709"/>
    <n v="25887.142857142859"/>
    <n v="656000"/>
    <m/>
    <m/>
    <n v="68840"/>
    <m/>
  </r>
  <r>
    <s v="Hilaire Fontaine (CD 61 Rue Bertaut LLTS)"/>
    <s v="Tampon"/>
    <s v="CA SUD"/>
    <n v="2016"/>
    <x v="0"/>
    <n v="69"/>
    <n v="4096.6099999999997"/>
    <n v="4990.08"/>
    <n v="9615756.5158633534"/>
    <n v="2347.2472400016977"/>
    <n v="1926.9744204227895"/>
    <n v="139358.79008497615"/>
    <n v="3257746.6847592527"/>
    <n v="2943082"/>
    <n v="0.33879255151530374"/>
    <n v="47213.720068974675"/>
    <n v="5336445"/>
    <n v="0.55496881511052543"/>
    <n v="77339.782608695648"/>
    <m/>
    <m/>
    <m/>
    <m/>
    <m/>
    <n v="5336445"/>
    <n v="746372"/>
    <n v="4590073"/>
    <m/>
    <m/>
    <m/>
    <m/>
    <n v="823524"/>
    <n v="8.5643183522940911E-2"/>
    <n v="11935.130434782608"/>
    <n v="700000"/>
    <m/>
    <m/>
    <n v="123524"/>
    <n v="198040.83110410144"/>
  </r>
  <r>
    <s v="RPA DU PARC"/>
    <s v="St Joseph"/>
    <s v="CA SUD"/>
    <n v="2016"/>
    <x v="0"/>
    <n v="40"/>
    <n v="2318.6500000000005"/>
    <n v="2342.34"/>
    <n v="5254484.4858076032"/>
    <n v="2266.1826863940664"/>
    <n v="2243.262927588481"/>
    <n v="131362.11214519007"/>
    <n v="1643617.485807603"/>
    <n v="1627589.86"/>
    <n v="0.31280280496536328"/>
    <n v="41090.437145190073"/>
    <n v="2754467"/>
    <n v="0.52421260495484068"/>
    <n v="68861.675000000003"/>
    <m/>
    <m/>
    <m/>
    <m/>
    <m/>
    <n v="2754467"/>
    <n v="600494"/>
    <n v="2153973"/>
    <m/>
    <m/>
    <m/>
    <m/>
    <n v="856400"/>
    <n v="0.16298459007979602"/>
    <n v="21410"/>
    <n v="800000"/>
    <m/>
    <m/>
    <n v="56400"/>
    <m/>
  </r>
  <r>
    <s v="Julien Hoarau (Palissandre)"/>
    <s v="Tampon"/>
    <s v="CA SUD"/>
    <n v="2016"/>
    <x v="1"/>
    <n v="30"/>
    <n v="2141.6999999999998"/>
    <n v="2544.34"/>
    <n v="5531726.3295798143"/>
    <n v="2582.8670353363286"/>
    <n v="2174.1301593261178"/>
    <n v="184390.87765266048"/>
    <n v="1939852.4495798144"/>
    <n v="1927702"/>
    <n v="0.35067758851460828"/>
    <n v="64661.748319327147"/>
    <n v="3224109"/>
    <n v="0.58283957085145621"/>
    <n v="107470.3"/>
    <m/>
    <m/>
    <m/>
    <m/>
    <m/>
    <n v="2774109"/>
    <n v="659627"/>
    <n v="2114482"/>
    <n v="450000"/>
    <m/>
    <m/>
    <m/>
    <n v="324560"/>
    <n v="5.8672461481776399E-2"/>
    <n v="10818.666666666666"/>
    <n v="270000"/>
    <m/>
    <m/>
    <n v="54560"/>
    <n v="43204.88"/>
  </r>
  <r>
    <s v="VEFA Raisins Marines (Hopital) RPA"/>
    <s v="St Pierre"/>
    <s v="CIVIS"/>
    <n v="2017"/>
    <x v="0"/>
    <n v="30"/>
    <n v="1699.31"/>
    <n v="1708.31"/>
    <n v="3838135.27"/>
    <n v="2258.6433728984116"/>
    <n v="2246.7440160158285"/>
    <n v="127937.84233333333"/>
    <n v="1137656.6000000001"/>
    <n v="1181624"/>
    <n v="0.29640867764413109"/>
    <n v="37921.886666666673"/>
    <n v="2000478.67"/>
    <n v="0.52121109061380211"/>
    <n v="66682.622333333333"/>
    <m/>
    <m/>
    <m/>
    <m/>
    <m/>
    <n v="2000478.67"/>
    <n v="459254"/>
    <n v="1541224.67"/>
    <m/>
    <m/>
    <m/>
    <m/>
    <n v="700000"/>
    <n v="0.18238023174206677"/>
    <n v="23333.333333333332"/>
    <n v="700000"/>
    <m/>
    <m/>
    <m/>
    <m/>
  </r>
  <r>
    <s v="Hubert Delisle"/>
    <s v="Tampon"/>
    <s v="CA SUD"/>
    <n v="2017"/>
    <x v="2"/>
    <n v="74"/>
    <s v=""/>
    <s v=""/>
    <n v="3832998.8"/>
    <s v=""/>
    <s v=""/>
    <n v="51797.281081081077"/>
    <m/>
    <m/>
    <s v=""/>
    <s v=""/>
    <n v="2954756"/>
    <n v="0.7708731868113291"/>
    <n v="39929.135135135133"/>
    <n v="2214756"/>
    <m/>
    <m/>
    <n v="740000"/>
    <m/>
    <s v=""/>
    <m/>
    <m/>
    <m/>
    <m/>
    <m/>
    <m/>
    <n v="878242.8"/>
    <n v="0.22912681318867098"/>
    <n v="11868.145945945947"/>
    <n v="661072.80000000005"/>
    <m/>
    <m/>
    <n v="217170"/>
    <m/>
  </r>
  <r>
    <s v="Citronnelles"/>
    <s v="Tampon"/>
    <s v="CA SUD"/>
    <n v="2017"/>
    <x v="2"/>
    <n v="45"/>
    <s v=""/>
    <s v=""/>
    <n v="2211979"/>
    <s v=""/>
    <s v=""/>
    <n v="49155.088888888888"/>
    <m/>
    <m/>
    <s v=""/>
    <s v=""/>
    <n v="1798508"/>
    <n v="0.81307643517411332"/>
    <n v="39966.844444444447"/>
    <n v="1348508"/>
    <m/>
    <m/>
    <n v="450000"/>
    <m/>
    <s v=""/>
    <m/>
    <m/>
    <m/>
    <m/>
    <m/>
    <m/>
    <n v="413471"/>
    <n v="0.18692356482588668"/>
    <n v="9188.2444444444445"/>
    <n v="281250"/>
    <m/>
    <m/>
    <n v="132221"/>
    <m/>
  </r>
  <r>
    <s v="100 Marches"/>
    <s v="St Joseph"/>
    <s v="CA SUD"/>
    <n v="2017"/>
    <x v="2"/>
    <n v="10"/>
    <s v=""/>
    <s v=""/>
    <n v="362636"/>
    <s v=""/>
    <s v=""/>
    <n v="36263.599999999999"/>
    <m/>
    <m/>
    <s v=""/>
    <s v=""/>
    <n v="327156"/>
    <n v="0.90216084448317324"/>
    <n v="32715.599999999999"/>
    <n v="177156"/>
    <n v="150000"/>
    <m/>
    <m/>
    <m/>
    <s v=""/>
    <m/>
    <m/>
    <m/>
    <m/>
    <m/>
    <m/>
    <n v="35480"/>
    <n v="9.7839155516826787E-2"/>
    <n v="3548"/>
    <n v="18200"/>
    <m/>
    <m/>
    <n v="17280"/>
    <m/>
  </r>
  <r>
    <s v="Bougainvillées"/>
    <s v="St Joseph"/>
    <s v="CA SUD"/>
    <n v="2017"/>
    <x v="2"/>
    <n v="26"/>
    <s v=""/>
    <s v=""/>
    <n v="1078680.74"/>
    <s v=""/>
    <s v=""/>
    <n v="41487.720769230771"/>
    <m/>
    <m/>
    <s v=""/>
    <s v=""/>
    <n v="977340"/>
    <n v="0.90605121956659762"/>
    <n v="37590"/>
    <n v="827340"/>
    <n v="150000"/>
    <m/>
    <m/>
    <m/>
    <s v=""/>
    <m/>
    <m/>
    <m/>
    <m/>
    <m/>
    <m/>
    <n v="90525.8"/>
    <n v="8.3922699871326153E-2"/>
    <n v="3481.7615384615387"/>
    <n v="47320"/>
    <m/>
    <m/>
    <n v="43205.8"/>
    <n v="10814.94"/>
  </r>
  <r>
    <s v="Bras des Etangs"/>
    <s v="Cilaos"/>
    <s v="CIVIS"/>
    <n v="2017"/>
    <x v="2"/>
    <n v="31"/>
    <s v=""/>
    <s v=""/>
    <n v="2154524"/>
    <s v=""/>
    <s v=""/>
    <n v="69500.774193548394"/>
    <m/>
    <m/>
    <s v=""/>
    <s v=""/>
    <n v="1636570"/>
    <n v="0.7595970153964402"/>
    <n v="52792.580645161288"/>
    <n v="989127"/>
    <n v="347443"/>
    <m/>
    <n v="300000"/>
    <m/>
    <s v=""/>
    <m/>
    <m/>
    <m/>
    <m/>
    <m/>
    <m/>
    <n v="517954"/>
    <n v="0.24040298460355977"/>
    <n v="16708.193548387098"/>
    <n v="401760"/>
    <m/>
    <m/>
    <n v="116194"/>
    <m/>
  </r>
  <r>
    <s v="Caramboles"/>
    <s v="Entre-Deux"/>
    <s v="CA SUD"/>
    <n v="2017"/>
    <x v="2"/>
    <n v="6"/>
    <s v=""/>
    <s v=""/>
    <n v="263550"/>
    <s v=""/>
    <s v=""/>
    <n v="43925"/>
    <m/>
    <m/>
    <s v=""/>
    <s v=""/>
    <n v="242610"/>
    <n v="0.92054638588503135"/>
    <n v="40435"/>
    <n v="82610"/>
    <n v="100000"/>
    <m/>
    <n v="60000"/>
    <m/>
    <s v=""/>
    <m/>
    <m/>
    <m/>
    <m/>
    <m/>
    <m/>
    <n v="20940"/>
    <n v="7.9453614114968693E-2"/>
    <n v="3490"/>
    <n v="10920"/>
    <m/>
    <m/>
    <n v="10020"/>
    <m/>
  </r>
  <r>
    <s v="Charles Emmanuel GRONDIN (Fourragères)"/>
    <s v="Avirons"/>
    <s v="CIVIS"/>
    <n v="2017"/>
    <x v="0"/>
    <n v="21"/>
    <n v="1596.04"/>
    <n v="1596.04"/>
    <n v="3847639.87"/>
    <n v="2410.7415039723314"/>
    <n v="2410.7415039723314"/>
    <n v="183220.94619047618"/>
    <n v="1225675.8700000001"/>
    <n v="1158434"/>
    <n v="0.31855264822380586"/>
    <n v="58365.517619047627"/>
    <n v="2029899"/>
    <n v="0.52756990482064003"/>
    <n v="96661.857142857145"/>
    <m/>
    <m/>
    <m/>
    <m/>
    <m/>
    <n v="2029899"/>
    <n v="598878"/>
    <n v="1431021"/>
    <m/>
    <m/>
    <m/>
    <m/>
    <n v="592065"/>
    <n v="0.15387744695555408"/>
    <n v="28193.571428571428"/>
    <n v="504000"/>
    <m/>
    <m/>
    <n v="88065"/>
    <m/>
  </r>
  <r>
    <s v="Jean Marc HOARAU (Californie)"/>
    <s v="Tampon"/>
    <s v="CA SUD"/>
    <n v="2017"/>
    <x v="0"/>
    <n v="24"/>
    <n v="1539.6699999999996"/>
    <n v="1796.56"/>
    <n v="4022792.5437502675"/>
    <n v="2612.7628282360952"/>
    <n v="2239.1640378001666"/>
    <n v="167616.35598959448"/>
    <n v="1262058.5437502675"/>
    <n v="1306948"/>
    <n v="0.31372697697547869"/>
    <n v="52585.772656261142"/>
    <n v="2207104"/>
    <n v="0.54864971931722251"/>
    <n v="91962.666666666672"/>
    <m/>
    <m/>
    <m/>
    <m/>
    <m/>
    <n v="2207104"/>
    <n v="444360"/>
    <n v="1762744"/>
    <m/>
    <m/>
    <m/>
    <m/>
    <n v="553630"/>
    <n v="0.13762330370729875"/>
    <n v="23067.916666666668"/>
    <n v="480000"/>
    <m/>
    <m/>
    <n v="73630"/>
    <m/>
  </r>
  <r>
    <s v="INDIGO Tranche 1"/>
    <s v="St Leu"/>
    <s v="TCO"/>
    <n v="2017"/>
    <x v="0"/>
    <n v="84"/>
    <n v="5759.1800000000012"/>
    <n v="6451.5850000000009"/>
    <n v="12613021.98459005"/>
    <n v="2190.072542374096"/>
    <n v="1955.0268631026404"/>
    <n v="150155.02362607201"/>
    <n v="4096031.5923676747"/>
    <n v="3832864"/>
    <n v="0.32474625013513797"/>
    <n v="48762.280861519939"/>
    <n v="6842150"/>
    <n v="0.54246714295427312"/>
    <n v="81454.166666666672"/>
    <m/>
    <m/>
    <m/>
    <m/>
    <m/>
    <n v="6842150"/>
    <n v="1186802"/>
    <n v="5655348"/>
    <m/>
    <m/>
    <m/>
    <m/>
    <n v="1674840.3922223744"/>
    <n v="0.13278660691058886"/>
    <n v="19938.576097885409"/>
    <n v="1512000"/>
    <m/>
    <m/>
    <n v="162840.39222237439"/>
    <m/>
  </r>
  <r>
    <s v="Bellevue A-B-C"/>
    <s v="Tampon"/>
    <s v="CA SUD"/>
    <n v="2018"/>
    <x v="2"/>
    <n v="128"/>
    <s v=""/>
    <s v=""/>
    <n v="3932357.56"/>
    <s v=""/>
    <s v=""/>
    <n v="30721.5434375"/>
    <m/>
    <m/>
    <s v=""/>
    <s v=""/>
    <n v="2967412"/>
    <n v="0.75461398276305269"/>
    <n v="23182.90625"/>
    <n v="2287412"/>
    <m/>
    <m/>
    <n v="680000"/>
    <m/>
    <s v=""/>
    <m/>
    <m/>
    <m/>
    <m/>
    <m/>
    <m/>
    <n v="964945.55999999994"/>
    <n v="0.24538601723694728"/>
    <n v="7538.6371874999995"/>
    <n v="655705.55999999994"/>
    <m/>
    <m/>
    <n v="309240"/>
    <m/>
  </r>
  <r>
    <s v="Poinsétias"/>
    <s v="Entre-Deux"/>
    <s v="CA SUD"/>
    <n v="2018"/>
    <x v="2"/>
    <n v="34"/>
    <s v=""/>
    <s v=""/>
    <n v="1073412.76"/>
    <s v=""/>
    <s v=""/>
    <n v="31570.963529411765"/>
    <m/>
    <m/>
    <s v=""/>
    <s v=""/>
    <n v="895110"/>
    <n v="0.83389170816266422"/>
    <n v="26326.764705882353"/>
    <n v="555110"/>
    <m/>
    <m/>
    <n v="340000"/>
    <m/>
    <s v=""/>
    <m/>
    <m/>
    <m/>
    <m/>
    <m/>
    <m/>
    <n v="172606.02"/>
    <n v="0.16080116282575213"/>
    <n v="5076.6476470588232"/>
    <n v="170926.02"/>
    <m/>
    <m/>
    <n v="1680"/>
    <n v="5696.74"/>
  </r>
  <r>
    <s v="Canal Lilis"/>
    <s v="St Joseph"/>
    <s v="CA SUD"/>
    <n v="2018"/>
    <x v="2"/>
    <n v="23"/>
    <s v=""/>
    <s v=""/>
    <n v="1176913.8400000001"/>
    <s v=""/>
    <s v=""/>
    <n v="51170.166956521745"/>
    <m/>
    <m/>
    <s v=""/>
    <s v=""/>
    <n v="964793"/>
    <n v="0.8197651919872061"/>
    <n v="41947.521739130432"/>
    <n v="784793"/>
    <m/>
    <m/>
    <n v="180000"/>
    <m/>
    <s v=""/>
    <m/>
    <m/>
    <m/>
    <m/>
    <m/>
    <m/>
    <n v="212120.84"/>
    <n v="0.18023480801279385"/>
    <n v="9222.645217391304"/>
    <n v="175372.24"/>
    <m/>
    <m/>
    <n v="36748.6"/>
    <m/>
  </r>
  <r>
    <s v="Opale "/>
    <s v="Etang-Salé"/>
    <s v="CIVIS"/>
    <n v="2018"/>
    <x v="1"/>
    <n v="17"/>
    <n v="1353.27"/>
    <n v="1559.645"/>
    <n v="3315077.6100000003"/>
    <n v="2449.6793766210735"/>
    <n v="2125.533445110907"/>
    <n v="195004.56529411767"/>
    <n v="1062431.6100000001"/>
    <n v="958221"/>
    <n v="0.32048468693316656"/>
    <n v="62495.977058823533"/>
    <n v="1916596"/>
    <n v="0.57814513730192874"/>
    <n v="112740.94117647059"/>
    <m/>
    <m/>
    <m/>
    <m/>
    <m/>
    <n v="1806096"/>
    <n v="267301"/>
    <n v="1538795"/>
    <m/>
    <m/>
    <m/>
    <n v="110500"/>
    <n v="336050"/>
    <n v="0.10137017576490463"/>
    <n v="19767.647058823528"/>
    <n v="323000"/>
    <m/>
    <m/>
    <n v="13050"/>
    <m/>
  </r>
  <r>
    <s v="La Cure"/>
    <s v="St Joseph"/>
    <s v="CA SUD"/>
    <n v="2018"/>
    <x v="2"/>
    <n v="30"/>
    <s v=""/>
    <s v=""/>
    <n v="1325066.8399999999"/>
    <s v=""/>
    <s v=""/>
    <n v="44168.89466666666"/>
    <m/>
    <m/>
    <s v=""/>
    <s v=""/>
    <n v="1047570"/>
    <n v="0.79057898694378326"/>
    <n v="34919"/>
    <n v="617570"/>
    <n v="180000"/>
    <m/>
    <n v="250000"/>
    <m/>
    <s v=""/>
    <m/>
    <m/>
    <m/>
    <m/>
    <m/>
    <m/>
    <n v="277496.83999999997"/>
    <n v="0.20942101305621685"/>
    <n v="9249.8946666666652"/>
    <n v="232391.84"/>
    <m/>
    <m/>
    <n v="45105"/>
    <m/>
  </r>
  <r>
    <s v="COCO TURPIN"/>
    <s v="St Louis"/>
    <s v="CIVIS"/>
    <n v="2018"/>
    <x v="1"/>
    <n v="39"/>
    <n v="2870.9"/>
    <n v="2870.9"/>
    <n v="7686491.9199999999"/>
    <n v="2677.3805844857011"/>
    <n v="2677.3805844857011"/>
    <n v="197089.53641025641"/>
    <n v="2442715"/>
    <n v="2373801"/>
    <n v="0.31779321768935131"/>
    <n v="62633.717948717946"/>
    <n v="4108574.92"/>
    <n v="0.53451886280002747"/>
    <n v="105348.07487179487"/>
    <m/>
    <m/>
    <m/>
    <m/>
    <m/>
    <n v="3855074.92"/>
    <n v="1201938"/>
    <n v="2653136.92"/>
    <m/>
    <m/>
    <m/>
    <n v="253500"/>
    <n v="1057651"/>
    <n v="0.137598661523084"/>
    <n v="27119.25641025641"/>
    <n v="741000"/>
    <m/>
    <m/>
    <n v="316651"/>
    <n v="77551"/>
  </r>
  <r>
    <s v="INDIGO Tranche 2 LLS"/>
    <s v="St Leu"/>
    <s v="TCO"/>
    <n v="2018"/>
    <x v="1"/>
    <n v="22"/>
    <n v="2034.59"/>
    <n v="2079.59"/>
    <n v="4146606.0901886383"/>
    <n v="2038.0548858436532"/>
    <n v="1993.9536592254426"/>
    <n v="188482.09500857446"/>
    <n v="1409268.2301886384"/>
    <n v="1350531.28"/>
    <n v="0.33986064736728533"/>
    <n v="64057.646826756296"/>
    <n v="2266531.86"/>
    <n v="0.54659926954790405"/>
    <n v="103024.17545454545"/>
    <m/>
    <m/>
    <m/>
    <m/>
    <m/>
    <n v="2123531.86"/>
    <n v="465695.71"/>
    <n v="1657836.15"/>
    <m/>
    <m/>
    <m/>
    <n v="143000"/>
    <n v="470806"/>
    <n v="0.11354008308481069"/>
    <n v="21400.272727272728"/>
    <n v="418000"/>
    <m/>
    <m/>
    <n v="52806"/>
    <m/>
  </r>
  <r>
    <s v="INDIGO Tranche 2 LLTS"/>
    <s v="St Leu"/>
    <s v="TCO"/>
    <n v="2018"/>
    <x v="0"/>
    <n v="34"/>
    <n v="2357.27"/>
    <n v="2623.27"/>
    <n v="5386925.0087538809"/>
    <n v="2285.2388605267452"/>
    <n v="2053.5152724477011"/>
    <n v="158438.97084570237"/>
    <n v="1714857.2487538804"/>
    <n v="1642348.32"/>
    <n v="0.31833694472583091"/>
    <n v="50436.977904525891"/>
    <n v="2891455.7600000002"/>
    <n v="0.53675441096754017"/>
    <n v="85042.816470588237"/>
    <m/>
    <m/>
    <m/>
    <m/>
    <m/>
    <n v="2670455.7600000002"/>
    <n v="576320.43000000005"/>
    <n v="2094135.33"/>
    <m/>
    <m/>
    <m/>
    <n v="221000"/>
    <n v="780612"/>
    <n v="0.14490864430662892"/>
    <n v="22959.176470588234"/>
    <n v="714000"/>
    <m/>
    <m/>
    <n v="66612"/>
    <m/>
  </r>
  <r>
    <s v="VEFA Roland Garros LLS"/>
    <s v="Tampon"/>
    <s v="CA SUD"/>
    <n v="2019"/>
    <x v="1"/>
    <n v="34"/>
    <n v="2190.89"/>
    <n v="2667.21"/>
    <n v="5921412.3437761581"/>
    <n v="2702.7428779063112"/>
    <n v="2220.0772881685948"/>
    <n v="174159.18658165171"/>
    <n v="1888944.2202629712"/>
    <n v="1880767.77"/>
    <n v="0.3190023106984588"/>
    <n v="55557.182948910922"/>
    <n v="3305902"/>
    <n v="0.55829619828363197"/>
    <n v="97232.411764705888"/>
    <m/>
    <m/>
    <m/>
    <m/>
    <m/>
    <n v="3305902"/>
    <n v="591449"/>
    <n v="2714453"/>
    <m/>
    <m/>
    <m/>
    <m/>
    <n v="680000"/>
    <n v="0.1148374679082652"/>
    <n v="20000"/>
    <n v="680000"/>
    <m/>
    <m/>
    <m/>
    <n v="46566.12351318734"/>
  </r>
  <r>
    <s v="VEFA Roland Garros PLS"/>
    <s v="Tampon"/>
    <s v="CA SUD"/>
    <n v="2019"/>
    <x v="3"/>
    <n v="24"/>
    <n v="1921.19"/>
    <n v="2245.5"/>
    <n v="4966325.4911153"/>
    <n v="2585.0256825797032"/>
    <n v="2211.6791320932084"/>
    <n v="206930.22879647082"/>
    <n v="1798001.7171595399"/>
    <n v="1780093"/>
    <n v="0.36203863809896164"/>
    <n v="74916.738214980825"/>
    <n v="3116861.4168965882"/>
    <n v="0.6275991016844582"/>
    <n v="129869.2257040245"/>
    <m/>
    <m/>
    <m/>
    <m/>
    <m/>
    <n v="2546416.4168965882"/>
    <n v="561004.41689658829"/>
    <n v="1985412"/>
    <m/>
    <m/>
    <n v="570445"/>
    <m/>
    <n v="0"/>
    <n v="0"/>
    <n v="0"/>
    <m/>
    <m/>
    <m/>
    <m/>
    <n v="51462.357059171685"/>
  </r>
  <r>
    <s v="VEFA Jean PAYET (BERGAMOTE TROIS MARES LLS)"/>
    <s v="Tampon"/>
    <s v="CA SUD"/>
    <n v="2019"/>
    <x v="1"/>
    <n v="46"/>
    <n v="3562.01"/>
    <n v="4176.8500000000004"/>
    <n v="8921678.3398659751"/>
    <n v="2504.6752647707262"/>
    <n v="2135.9824604345317"/>
    <n v="193949.52912752121"/>
    <n v="2727548.753477281"/>
    <n v="2703600"/>
    <n v="0.30572148530500093"/>
    <n v="59294.538119071323"/>
    <n v="5041501.8363886951"/>
    <n v="0.56508446553840119"/>
    <n v="109597.8660084499"/>
    <m/>
    <m/>
    <m/>
    <m/>
    <m/>
    <n v="5041501.8363886951"/>
    <n v="908634.83638869505"/>
    <n v="4132867"/>
    <m/>
    <m/>
    <m/>
    <m/>
    <n v="1150000"/>
    <n v="0.12889951376763889"/>
    <n v="25000"/>
    <n v="1150000"/>
    <m/>
    <m/>
    <m/>
    <n v="2627.75"/>
  </r>
  <r>
    <s v="VEFA Jean PAYET (BERGAMOTE TROIS MARES LLTS)"/>
    <s v="Tampon"/>
    <s v="CA SUD"/>
    <n v="2019"/>
    <x v="0"/>
    <n v="20"/>
    <n v="920.8"/>
    <n v="1253"/>
    <n v="2232176.0978958313"/>
    <n v="2424.1703930232748"/>
    <n v="1781.465361449187"/>
    <n v="111608.80489479157"/>
    <n v="567189.52252263611"/>
    <n v="564877.53220060014"/>
    <n v="0.25409712211204988"/>
    <n v="28359.476126131805"/>
    <n v="1064198.3253731951"/>
    <n v="0.47675375001836345"/>
    <n v="53209.916268659756"/>
    <m/>
    <m/>
    <m/>
    <m/>
    <m/>
    <n v="1064198.3253731951"/>
    <n v="191345.32537319505"/>
    <n v="872853"/>
    <m/>
    <m/>
    <m/>
    <m/>
    <n v="600000"/>
    <n v="0.26879599712835922"/>
    <n v="30000"/>
    <n v="600000"/>
    <m/>
    <m/>
    <m/>
    <n v="788.25"/>
  </r>
  <r>
    <s v="VEFA Miami"/>
    <s v="La Possession"/>
    <s v="TCO"/>
    <n v="2019"/>
    <x v="3"/>
    <n v="60"/>
    <n v="4493.62"/>
    <n v="5286.96"/>
    <n v="11694547.287103655"/>
    <n v="2602.4780215291134"/>
    <n v="2211.9606138695308"/>
    <n v="194909.12145172758"/>
    <n v="4256217.241283319"/>
    <n v="4167541.411448"/>
    <n v="0.36394886751853395"/>
    <n v="70936.95402138865"/>
    <n v="7321699.0348477028"/>
    <n v="0.62607802209854002"/>
    <n v="122028.31724746172"/>
    <m/>
    <m/>
    <m/>
    <m/>
    <m/>
    <n v="5974405.0348477028"/>
    <n v="1454945.2152153836"/>
    <n v="4519459.8196323197"/>
    <m/>
    <m/>
    <n v="1347294"/>
    <m/>
    <n v="0"/>
    <n v="0"/>
    <n v="0"/>
    <m/>
    <m/>
    <m/>
    <m/>
    <n v="116631.01097263199"/>
  </r>
  <r>
    <s v="VEFA SENARDIERE (JARDINS DE MONTAIGNE)"/>
    <s v="Tampon"/>
    <s v="CA SUD"/>
    <n v="2020"/>
    <x v="3"/>
    <n v="44"/>
    <n v="3447.6800000000007"/>
    <n v="4029.5250000000001"/>
    <n v="8915505.5199999996"/>
    <n v="2585.9434518284752"/>
    <n v="2212.5450319826778"/>
    <n v="202625.12545454546"/>
    <n v="3186801.52"/>
    <n v="3111956"/>
    <n v="0.35744484851151775"/>
    <n v="72427.307272727267"/>
    <n v="5622627"/>
    <n v="0.63065711612054509"/>
    <n v="127786.97727272728"/>
    <m/>
    <m/>
    <m/>
    <m/>
    <m/>
    <n v="4541983"/>
    <n v="629807"/>
    <n v="3912176"/>
    <m/>
    <m/>
    <n v="794644"/>
    <n v="286000"/>
    <n v="0"/>
    <n v="0"/>
    <n v="0"/>
    <m/>
    <m/>
    <m/>
    <m/>
    <n v="106077"/>
  </r>
  <r>
    <s v="VEFA LAURE FONTAINE (Ex Alverdy)"/>
    <s v="Tampon"/>
    <s v="CA SUD"/>
    <n v="2020"/>
    <x v="1"/>
    <n v="30"/>
    <n v="2086.91"/>
    <n v="2470.27"/>
    <n v="5150488"/>
    <n v="2467.9971824371919"/>
    <n v="2084.989899889486"/>
    <n v="171682.93333333332"/>
    <n v="1442778"/>
    <n v="1442778"/>
    <n v="0.28012452412276273"/>
    <n v="48092.6"/>
    <n v="2957710"/>
    <n v="0.57425820621269286"/>
    <n v="98590.333333333328"/>
    <m/>
    <m/>
    <m/>
    <m/>
    <m/>
    <n v="2312710"/>
    <n v="374107"/>
    <n v="1938603"/>
    <n v="450000"/>
    <m/>
    <m/>
    <n v="195000"/>
    <n v="750000"/>
    <n v="0.14561726966454441"/>
    <n v="25000"/>
    <n v="750000"/>
    <m/>
    <m/>
    <m/>
    <m/>
  </r>
  <r>
    <s v="Casabianca"/>
    <s v="Entre-Deux"/>
    <s v="CA SUD"/>
    <n v="2020"/>
    <x v="2"/>
    <n v="16"/>
    <s v=""/>
    <s v=""/>
    <n v="880000"/>
    <s v=""/>
    <s v=""/>
    <n v="55000"/>
    <m/>
    <m/>
    <s v=""/>
    <s v=""/>
    <n v="662545"/>
    <n v="0.75289204545454547"/>
    <n v="41409.0625"/>
    <n v="366545"/>
    <m/>
    <n v="136000"/>
    <n v="160000"/>
    <m/>
    <s v=""/>
    <m/>
    <m/>
    <m/>
    <m/>
    <m/>
    <m/>
    <n v="217455"/>
    <n v="0.24710795454545453"/>
    <n v="13590.9375"/>
    <n v="207360"/>
    <m/>
    <m/>
    <n v="10095"/>
    <m/>
  </r>
  <r>
    <s v="La Cure 2"/>
    <s v="St Joseph"/>
    <s v="CA SUD"/>
    <n v="2020"/>
    <x v="2"/>
    <n v="18"/>
    <s v=""/>
    <s v=""/>
    <n v="964532.65"/>
    <s v=""/>
    <s v=""/>
    <n v="53585.147222222222"/>
    <n v="204190.90000000005"/>
    <m/>
    <n v="0.21169931365205735"/>
    <n v="11343.938888888892"/>
    <n v="574490"/>
    <n v="0.59561488146616914"/>
    <n v="31916.111111111109"/>
    <n v="0"/>
    <n v="259490"/>
    <n v="135000"/>
    <n v="180000"/>
    <m/>
    <s v=""/>
    <m/>
    <m/>
    <m/>
    <m/>
    <m/>
    <m/>
    <n v="185851.75"/>
    <n v="0.19268580488177356"/>
    <n v="10325.097222222223"/>
    <n v="162000"/>
    <m/>
    <m/>
    <n v="23851.75"/>
    <m/>
  </r>
  <r>
    <s v="Bras de la Plaine LLS"/>
    <s v="Entre-Deux"/>
    <s v="CA SUD"/>
    <n v="2020"/>
    <x v="1"/>
    <n v="10"/>
    <n v="737.57"/>
    <n v="857.75"/>
    <n v="2100100.3641661704"/>
    <n v="2847.3234596935481"/>
    <n v="2448.382820362775"/>
    <n v="210010.03641661705"/>
    <n v="735877.38074961735"/>
    <n v="698716.97"/>
    <n v="0.35040105382858316"/>
    <n v="73587.73807496173"/>
    <n v="1122432"/>
    <n v="0.5344658851319487"/>
    <n v="112243.2"/>
    <m/>
    <m/>
    <m/>
    <m/>
    <m/>
    <n v="972432"/>
    <n v="251002"/>
    <n v="721430"/>
    <n v="150000"/>
    <m/>
    <m/>
    <m/>
    <n v="182780.48"/>
    <n v="8.7034164232704034E-2"/>
    <n v="18278.048000000003"/>
    <n v="149000"/>
    <m/>
    <m/>
    <n v="33780.480000000003"/>
    <n v="59010.503416553162"/>
  </r>
  <r>
    <s v="Bras de la Plaine LLTS"/>
    <s v="Entre-Deux"/>
    <s v="CA SUD"/>
    <n v="2020"/>
    <x v="0"/>
    <n v="8"/>
    <n v="419.99"/>
    <n v="517.59"/>
    <n v="1275929.8133048068"/>
    <n v="3038.0004602604986"/>
    <n v="2465.1361372994197"/>
    <n v="159491.22666310085"/>
    <n v="423454.68053802504"/>
    <n v="401799"/>
    <n v="0.33187929000673483"/>
    <n v="52931.835067253131"/>
    <n v="645153"/>
    <n v="0.50563361187476186"/>
    <n v="80644.125"/>
    <m/>
    <m/>
    <m/>
    <m/>
    <m/>
    <n v="473153"/>
    <n v="152240"/>
    <n v="320913"/>
    <n v="120000"/>
    <m/>
    <m/>
    <n v="52000"/>
    <n v="168464.52"/>
    <n v="0.13203274838735624"/>
    <n v="21058.064999999999"/>
    <n v="148000"/>
    <m/>
    <m/>
    <n v="20464.52"/>
    <n v="38857.612766781902"/>
  </r>
  <r>
    <s v="Choka Bleu"/>
    <s v="St Joseph"/>
    <s v="CA SUD"/>
    <n v="2020"/>
    <x v="2"/>
    <n v="26"/>
    <s v=""/>
    <s v=""/>
    <n v="1356669.764"/>
    <s v=""/>
    <s v=""/>
    <n v="52179.606307692309"/>
    <n v="324411.76400000002"/>
    <m/>
    <n v="0.23912360443819844"/>
    <n v="12477.37553846154"/>
    <n v="753108"/>
    <n v="0.55511519456255831"/>
    <n v="28965.692307692309"/>
    <n v="0"/>
    <n v="311108"/>
    <n v="182000"/>
    <n v="260000"/>
    <m/>
    <s v=""/>
    <m/>
    <m/>
    <m/>
    <m/>
    <m/>
    <m/>
    <n v="279150"/>
    <n v="0.20576120099924333"/>
    <n v="10736.538461538461"/>
    <n v="234000"/>
    <m/>
    <m/>
    <n v="45150"/>
    <m/>
  </r>
  <r>
    <s v="VEFA Résidence BERTAUT LLS RPA"/>
    <s v="Tampon"/>
    <s v="CA SUD"/>
    <n v="2020"/>
    <x v="1"/>
    <n v="30"/>
    <n v="1484.3"/>
    <n v="1730.8"/>
    <n v="3329038.954246141"/>
    <n v="2242.8343018568626"/>
    <n v="1923.4105351549233"/>
    <n v="110967.96514153804"/>
    <n v="852893.37424614083"/>
    <n v="886948"/>
    <n v="0.2561980757714738"/>
    <n v="28429.779141538027"/>
    <n v="1726145.58"/>
    <n v="0.5185116797141488"/>
    <n v="57538.186000000002"/>
    <m/>
    <m/>
    <m/>
    <m/>
    <m/>
    <n v="1081145.58"/>
    <n v="311804.58"/>
    <n v="769341"/>
    <n v="450000"/>
    <m/>
    <m/>
    <n v="195000"/>
    <n v="750000"/>
    <n v="0.22529024451437729"/>
    <n v="25000"/>
    <n v="750000"/>
    <m/>
    <m/>
    <m/>
    <m/>
  </r>
  <r>
    <s v="VEFA Résidence BERTAUT PLS"/>
    <s v="Tampon"/>
    <s v="CA SUD"/>
    <n v="2020"/>
    <x v="3"/>
    <n v="93"/>
    <n v="6231.35"/>
    <n v="7551.86"/>
    <n v="16235710.78216929"/>
    <n v="2605.4885028395593"/>
    <n v="2149.895626000653"/>
    <n v="174577.53529214291"/>
    <n v="5628758.7821692899"/>
    <n v="5802096"/>
    <n v="0.34669001300214208"/>
    <n v="60524.287980314948"/>
    <n v="10606952"/>
    <n v="0.65330998699785792"/>
    <n v="114053.24731182796"/>
    <m/>
    <m/>
    <m/>
    <m/>
    <m/>
    <n v="8532705"/>
    <n v="1347206"/>
    <n v="7185499"/>
    <n v="1395000"/>
    <m/>
    <n v="74747"/>
    <n v="604500"/>
    <n v="0"/>
    <n v="0"/>
    <n v="0"/>
    <m/>
    <m/>
    <m/>
    <m/>
    <m/>
  </r>
  <r>
    <s v="Chemin Galet 1"/>
    <s v="St Joseph"/>
    <s v="CA SUD"/>
    <n v="2020"/>
    <x v="2"/>
    <n v="30"/>
    <s v=""/>
    <s v=""/>
    <n v="1589220.004"/>
    <s v=""/>
    <s v=""/>
    <n v="52974.000133333335"/>
    <n v="348100.00400000002"/>
    <m/>
    <n v="0.21903827231210715"/>
    <n v="11603.333466666667"/>
    <n v="845200"/>
    <n v="0.53183322502401631"/>
    <n v="28173.333333333332"/>
    <n v="0"/>
    <n v="275200"/>
    <n v="270000"/>
    <n v="300000"/>
    <m/>
    <s v=""/>
    <m/>
    <m/>
    <m/>
    <m/>
    <m/>
    <m/>
    <n v="395920"/>
    <n v="0.24912850266387662"/>
    <n v="13197.333333333334"/>
    <n v="270000"/>
    <m/>
    <m/>
    <n v="125920"/>
    <m/>
  </r>
  <r>
    <s v="Chemin Galet 2"/>
    <s v="St Joseph"/>
    <s v="CA SUD"/>
    <n v="2020"/>
    <x v="2"/>
    <n v="32"/>
    <s v=""/>
    <s v=""/>
    <n v="1707863.0919999999"/>
    <s v=""/>
    <s v=""/>
    <n v="53370.721624999998"/>
    <n v="340643.092"/>
    <m/>
    <n v="0.19945573716982698"/>
    <n v="10645.096625"/>
    <n v="987650"/>
    <n v="0.57829576892103718"/>
    <n v="30864.0625"/>
    <n v="0"/>
    <m/>
    <n v="320000"/>
    <n v="267650"/>
    <n v="400000"/>
    <s v=""/>
    <m/>
    <m/>
    <m/>
    <m/>
    <m/>
    <m/>
    <n v="379570"/>
    <n v="0.2222484939091359"/>
    <n v="11861.5625"/>
    <n v="288000"/>
    <m/>
    <m/>
    <n v="91570"/>
    <m/>
  </r>
  <r>
    <s v="VEFA Frantz SANASSAMA (Ex ADJIBI LLS)"/>
    <s v="Tampon"/>
    <s v="CA SUD"/>
    <n v="2020"/>
    <x v="1"/>
    <n v="53"/>
    <n v="4239.1400000000003"/>
    <n v="4689.26"/>
    <n v="10513849.209999999"/>
    <n v="2480.1844737375973"/>
    <n v="2242.1126595667542"/>
    <n v="198374.51339622639"/>
    <n v="3185175.53"/>
    <n v="3324885.9230649094"/>
    <n v="0.30295046717718715"/>
    <n v="60097.651509433956"/>
    <n v="5897673.6799999997"/>
    <n v="0.5609433388478281"/>
    <n v="111276.86188679245"/>
    <m/>
    <m/>
    <m/>
    <m/>
    <m/>
    <n v="4758173.68"/>
    <n v="1015462"/>
    <n v="3742711.68"/>
    <n v="795000"/>
    <m/>
    <m/>
    <n v="344500"/>
    <n v="1431000"/>
    <n v="0.13610619397498475"/>
    <n v="27000"/>
    <n v="1431000"/>
    <m/>
    <m/>
    <m/>
    <m/>
  </r>
  <r>
    <s v="VEFA Frantz SANASSAMA (Ex ADJIBI LLTS)"/>
    <s v="Tampon"/>
    <s v="CA SUD"/>
    <n v="2020"/>
    <x v="0"/>
    <n v="25"/>
    <n v="1337.56"/>
    <n v="1496.73"/>
    <n v="3572548.54"/>
    <n v="2670.9445109004459"/>
    <n v="2386.9024740601176"/>
    <n v="142901.94159999999"/>
    <n v="1191515.54"/>
    <n v="1038756.0993737131"/>
    <n v="0.33351976233750485"/>
    <n v="47660.621599999999"/>
    <n v="1656033"/>
    <n v="0.46354387671944691"/>
    <n v="66241.320000000007"/>
    <m/>
    <m/>
    <m/>
    <m/>
    <m/>
    <n v="1118533"/>
    <n v="325963"/>
    <n v="792570"/>
    <n v="375000"/>
    <m/>
    <m/>
    <n v="162500"/>
    <n v="725000"/>
    <n v="0.20293636094304823"/>
    <n v="29000"/>
    <n v="725000"/>
    <m/>
    <m/>
    <m/>
    <m/>
  </r>
  <r>
    <s v="La Chapelle"/>
    <s v="Tampon"/>
    <s v="CA SUD"/>
    <n v="2020"/>
    <x v="2"/>
    <n v="38"/>
    <s v=""/>
    <s v=""/>
    <n v="2630000"/>
    <s v=""/>
    <s v=""/>
    <n v="69210.526315789481"/>
    <m/>
    <m/>
    <s v=""/>
    <s v=""/>
    <n v="1687600"/>
    <n v="0.64167300380228132"/>
    <n v="44410.526315789473"/>
    <n v="0"/>
    <n v="144600"/>
    <n v="323000"/>
    <n v="380000"/>
    <n v="840000"/>
    <s v=""/>
    <m/>
    <m/>
    <m/>
    <m/>
    <m/>
    <m/>
    <n v="942400"/>
    <n v="0.35832699619771863"/>
    <n v="24800"/>
    <n v="492480"/>
    <m/>
    <m/>
    <n v="449920"/>
    <m/>
  </r>
  <r>
    <s v="BOULANGER LLS"/>
    <s v="Tampon"/>
    <s v="CA SUD"/>
    <n v="2020"/>
    <x v="1"/>
    <n v="21"/>
    <n v="1626.52"/>
    <n v="1843.49"/>
    <n v="5225234.4885403626"/>
    <n v="3212.5239705262538"/>
    <n v="2834.4251873025419"/>
    <n v="248820.68993049345"/>
    <n v="1636323.2724591307"/>
    <n v="1611108.37"/>
    <n v="0.31315786421600911"/>
    <n v="77920.155831387179"/>
    <n v="2841782.6760812318"/>
    <n v="0.54385744454409479"/>
    <n v="135322.98457529675"/>
    <m/>
    <m/>
    <m/>
    <m/>
    <m/>
    <n v="2390282.6760812318"/>
    <n v="543709.10050199355"/>
    <n v="1846573.5755792381"/>
    <n v="315000"/>
    <m/>
    <m/>
    <n v="136500"/>
    <n v="747128.54"/>
    <n v="0.14298469123989607"/>
    <n v="35577.549523809525"/>
    <n v="693000.63"/>
    <m/>
    <m/>
    <n v="54127.91"/>
    <m/>
  </r>
  <r>
    <s v="BOULANGER LLTS"/>
    <s v="Tampon"/>
    <s v="CA SUD"/>
    <n v="2020"/>
    <x v="0"/>
    <n v="11"/>
    <n v="472.3"/>
    <n v="605.23"/>
    <n v="1710670.9498140165"/>
    <n v="3622.0007406606319"/>
    <n v="2826.4807590734372"/>
    <n v="155515.54089218332"/>
    <n v="499433.18058174953"/>
    <n v="491558.03055199183"/>
    <n v="0.29195163490444948"/>
    <n v="45403.016416522682"/>
    <n v="871513.39923226694"/>
    <n v="0.50945706380705047"/>
    <n v="79228.490839296996"/>
    <m/>
    <m/>
    <m/>
    <m/>
    <m/>
    <n v="800013.39923226694"/>
    <n v="178042.67690564611"/>
    <n v="621970.72232662083"/>
    <m/>
    <m/>
    <m/>
    <n v="71500"/>
    <n v="339724.37"/>
    <n v="0.19859130128850011"/>
    <n v="30884.033636363634"/>
    <n v="321999.37"/>
    <m/>
    <m/>
    <n v="17725"/>
    <m/>
  </r>
  <r>
    <s v="Orchidées 1"/>
    <s v="Tampon"/>
    <s v="CA SUD"/>
    <n v="2020"/>
    <x v="2"/>
    <n v="83"/>
    <s v=""/>
    <s v=""/>
    <n v="4215488"/>
    <s v=""/>
    <s v=""/>
    <n v="50789.012048192773"/>
    <n v="804231"/>
    <m/>
    <n v="0.1907800472922708"/>
    <n v="9689.530120481928"/>
    <n v="2661457"/>
    <n v="0.63135205224163848"/>
    <n v="32065.746987951807"/>
    <n v="0"/>
    <n v="50457"/>
    <n v="581000"/>
    <n v="830000"/>
    <n v="1200000"/>
    <s v=""/>
    <m/>
    <m/>
    <m/>
    <m/>
    <m/>
    <m/>
    <n v="749800"/>
    <n v="0.17786790046609074"/>
    <n v="9033.7349397590369"/>
    <n v="747000"/>
    <m/>
    <m/>
    <n v="2800"/>
    <m/>
  </r>
  <r>
    <s v="IKARIA LLTS"/>
    <s v="Tampon"/>
    <s v="CA SUD"/>
    <n v="2020"/>
    <x v="0"/>
    <n v="36"/>
    <n v="1668.6"/>
    <n v="1786.23"/>
    <n v="5126721.5222288836"/>
    <n v="3072.468849471943"/>
    <n v="2870.1351574147134"/>
    <n v="142408.93117302455"/>
    <n v="1404552.522228884"/>
    <n v="1404742.8390547165"/>
    <n v="0.27396700135533081"/>
    <n v="39015.347839691225"/>
    <n v="2346844"/>
    <n v="0.45776701344599086"/>
    <n v="65190.111111111109"/>
    <m/>
    <m/>
    <m/>
    <m/>
    <m/>
    <n v="2112844"/>
    <n v="436200"/>
    <n v="1676644"/>
    <m/>
    <m/>
    <m/>
    <n v="234000"/>
    <n v="1218849"/>
    <n v="0.23774433518871835"/>
    <n v="33856.916666666664"/>
    <n v="1110000"/>
    <m/>
    <m/>
    <n v="108849"/>
    <n v="156476"/>
  </r>
  <r>
    <s v="IKARIA LLS"/>
    <s v="Tampon"/>
    <s v="CA SUD"/>
    <n v="2020"/>
    <x v="1"/>
    <n v="20"/>
    <n v="927"/>
    <n v="1003.51"/>
    <n v="2891787.6986328186"/>
    <n v="3119.5120805100523"/>
    <n v="2881.6730263104691"/>
    <n v="144589.38493164093"/>
    <n v="839231.42863281863"/>
    <n v="839343.04193578102"/>
    <n v="0.29021197822702927"/>
    <n v="41961.571431640928"/>
    <n v="1413149"/>
    <n v="0.48867660674679181"/>
    <n v="70657.45"/>
    <m/>
    <m/>
    <m/>
    <m/>
    <m/>
    <n v="1283149"/>
    <n v="260547"/>
    <n v="1022602"/>
    <m/>
    <m/>
    <m/>
    <n v="130000"/>
    <n v="551151.27"/>
    <n v="0.19059188551793538"/>
    <n v="27557.5635"/>
    <n v="490000"/>
    <m/>
    <m/>
    <n v="61151.27"/>
    <n v="88256"/>
  </r>
  <r>
    <s v="GINGKO &amp; BILOBA LLS"/>
    <s v="Etang-Salé"/>
    <s v="CIVIS"/>
    <n v="2020"/>
    <x v="1"/>
    <n v="16"/>
    <n v="1076.78"/>
    <n v="1353.79"/>
    <n v="3212395.1461195345"/>
    <n v="2983.3347072935367"/>
    <n v="2372.8902903105613"/>
    <n v="200774.69663247091"/>
    <n v="944020.04521030618"/>
    <m/>
    <n v="0.29386797148870392"/>
    <n v="59001.252825644136"/>
    <n v="1499062.1009092284"/>
    <n v="0.46664934814138453"/>
    <n v="93691.381306826777"/>
    <m/>
    <m/>
    <m/>
    <m/>
    <m/>
    <n v="1155062.1009092284"/>
    <n v="257087.76237987532"/>
    <n v="897974.33852935303"/>
    <n v="240000"/>
    <m/>
    <m/>
    <n v="104000"/>
    <n v="673313"/>
    <n v="0.2095984364854179"/>
    <n v="42082.0625"/>
    <n v="577313"/>
    <m/>
    <m/>
    <n v="96000"/>
    <n v="96000"/>
  </r>
  <r>
    <s v="GINGKO &amp; BILOBA LLTS"/>
    <s v="Etang-Salé"/>
    <s v="CIVIS"/>
    <n v="2020"/>
    <x v="0"/>
    <n v="25"/>
    <n v="1140.67"/>
    <n v="1554.73"/>
    <n v="3613431.626636053"/>
    <n v="3167.8150794147764"/>
    <n v="2324.1537930290488"/>
    <n v="144537.26506544213"/>
    <n v="900814.62663605297"/>
    <m/>
    <n v="0.24929615936158506"/>
    <n v="36032.585065442116"/>
    <n v="1415707"/>
    <n v="0.39179017241235625"/>
    <n v="56628.28"/>
    <m/>
    <m/>
    <m/>
    <m/>
    <m/>
    <n v="1253207"/>
    <n v="214985"/>
    <n v="1038222"/>
    <m/>
    <m/>
    <m/>
    <n v="162500"/>
    <n v="1188910"/>
    <n v="0.32902518238786305"/>
    <n v="47556.4"/>
    <n v="1038910"/>
    <m/>
    <m/>
    <n v="150000"/>
    <n v="108000"/>
  </r>
  <r>
    <s v="VEFA MAZEAU ROUSSEL  6a - 10 LLTS"/>
    <s v="Tampon"/>
    <s v="CA SUD"/>
    <n v="2020"/>
    <x v="0"/>
    <n v="10"/>
    <n v="557.67999999999995"/>
    <n v="639.89"/>
    <n v="1545147.42"/>
    <n v="2770.6703127241431"/>
    <n v="2414.7078716654423"/>
    <n v="154514.742"/>
    <n v="402031"/>
    <n v="402031"/>
    <n v="0.26018941286521385"/>
    <n v="40203.1"/>
    <n v="736910"/>
    <n v="0.47691889489742023"/>
    <n v="73691"/>
    <m/>
    <m/>
    <m/>
    <m/>
    <m/>
    <n v="521910"/>
    <n v="133704"/>
    <n v="388206"/>
    <n v="150000"/>
    <m/>
    <m/>
    <n v="65000"/>
    <n v="406206.42000000004"/>
    <n v="0.26289169223736597"/>
    <n v="40620.642000000007"/>
    <n v="250000"/>
    <n v="156206.42000000001"/>
    <m/>
    <m/>
    <m/>
  </r>
  <r>
    <s v="VEFA MAZEAU ROUSSEL  7a - 9 LLTS"/>
    <s v="Tampon"/>
    <s v="CA SUD"/>
    <n v="2020"/>
    <x v="0"/>
    <n v="9"/>
    <n v="494.49"/>
    <n v="616.41"/>
    <n v="1488245.78"/>
    <n v="3009.6579910614978"/>
    <n v="2414.3764377605817"/>
    <n v="165360.64222222223"/>
    <n v="390699"/>
    <n v="390699"/>
    <n v="0.26252317006401993"/>
    <n v="43411"/>
    <n v="704067"/>
    <n v="0.47308516473670092"/>
    <n v="78229.666666666672"/>
    <m/>
    <m/>
    <m/>
    <m/>
    <m/>
    <n v="510567"/>
    <n v="116381"/>
    <n v="394186"/>
    <n v="135000"/>
    <m/>
    <m/>
    <n v="58500"/>
    <n v="393479.78"/>
    <n v="0.26439166519927915"/>
    <n v="43719.97555555556"/>
    <n v="225000"/>
    <n v="168479.78"/>
    <m/>
    <m/>
    <m/>
  </r>
  <r>
    <s v="VEFA HORUS"/>
    <s v="Tampon"/>
    <s v="CA SUD"/>
    <n v="2021"/>
    <x v="3"/>
    <n v="78"/>
    <n v="5550.65"/>
    <n v="6482.8999999999987"/>
    <n v="14387579.59668058"/>
    <n v="2592.0531102988984"/>
    <n v="2219.3122825711616"/>
    <n v="184456.14867539206"/>
    <n v="5322576.3366805809"/>
    <n v="5121620"/>
    <n v="0.36994244243198315"/>
    <n v="68238.158162571548"/>
    <n v="8813050"/>
    <n v="0.61254569893280009"/>
    <n v="112987.82051282052"/>
    <m/>
    <m/>
    <m/>
    <m/>
    <m/>
    <n v="7246028"/>
    <n v="1385791"/>
    <n v="5860237"/>
    <n v="1170000"/>
    <m/>
    <n v="397022"/>
    <m/>
    <n v="0"/>
    <n v="0"/>
    <n v="0"/>
    <m/>
    <m/>
    <m/>
    <m/>
    <n v="251953.26"/>
  </r>
  <r>
    <s v="Lacaussade 1"/>
    <s v="St Joseph"/>
    <s v="CA SUD"/>
    <n v="2021"/>
    <x v="2"/>
    <n v="36"/>
    <s v=""/>
    <s v=""/>
    <n v="1807869.42"/>
    <s v=""/>
    <s v=""/>
    <n v="50218.595000000001"/>
    <n v="448074"/>
    <m/>
    <n v="0.24784644014831558"/>
    <n v="12446.5"/>
    <n v="1078984.3199999998"/>
    <n v="0.59682646769919911"/>
    <n v="29971.786666666663"/>
    <n v="0"/>
    <n v="287762"/>
    <n v="252000"/>
    <m/>
    <n v="539222.31999999995"/>
    <s v=""/>
    <m/>
    <m/>
    <m/>
    <m/>
    <m/>
    <m/>
    <n v="226575"/>
    <n v="0.12532708252789629"/>
    <n v="6293.75"/>
    <n v="225000"/>
    <m/>
    <m/>
    <n v="1575"/>
    <n v="54236.1"/>
  </r>
  <r>
    <s v="La Forêt"/>
    <s v="Avirons"/>
    <s v="CIVIS"/>
    <n v="2021"/>
    <x v="2"/>
    <n v="10"/>
    <s v=""/>
    <s v=""/>
    <n v="769666"/>
    <s v=""/>
    <s v=""/>
    <n v="76966.600000000006"/>
    <m/>
    <m/>
    <s v=""/>
    <s v=""/>
    <n v="486100"/>
    <n v="0.63157265619112701"/>
    <n v="48610"/>
    <n v="0"/>
    <n v="243100"/>
    <m/>
    <m/>
    <n v="243000"/>
    <s v=""/>
    <m/>
    <m/>
    <m/>
    <m/>
    <m/>
    <m/>
    <n v="261575"/>
    <n v="0.33985520992222601"/>
    <n v="26157.5"/>
    <n v="200000"/>
    <m/>
    <m/>
    <n v="61575"/>
    <n v="21991"/>
  </r>
  <r>
    <s v="Le Ruisseau"/>
    <s v="Avirons"/>
    <s v="CIVIS"/>
    <n v="2021"/>
    <x v="2"/>
    <n v="29"/>
    <s v=""/>
    <s v=""/>
    <n v="1333099.04"/>
    <s v=""/>
    <s v=""/>
    <n v="45968.932413793103"/>
    <m/>
    <m/>
    <s v=""/>
    <s v=""/>
    <n v="764300"/>
    <n v="0.57332574479987619"/>
    <n v="26355.172413793105"/>
    <n v="0"/>
    <n v="164700"/>
    <n v="217500"/>
    <m/>
    <n v="382100"/>
    <s v=""/>
    <m/>
    <m/>
    <m/>
    <m/>
    <m/>
    <m/>
    <n v="533999.04"/>
    <n v="0.40056966810207889"/>
    <n v="18413.760000000002"/>
    <n v="358424.04"/>
    <m/>
    <m/>
    <n v="175575"/>
    <n v="34800"/>
  </r>
  <r>
    <s v="Cazala"/>
    <s v="St Joseph"/>
    <s v="CA SUD"/>
    <n v="2021"/>
    <x v="2"/>
    <n v="57"/>
    <s v=""/>
    <s v=""/>
    <n v="2867000"/>
    <s v=""/>
    <s v=""/>
    <n v="50298.245614035084"/>
    <n v="480000"/>
    <m/>
    <n v="0.16742239274502965"/>
    <n v="8421.0526315789466"/>
    <n v="1560450"/>
    <n v="0.54427973491454484"/>
    <n v="27376.315789473683"/>
    <n v="0"/>
    <n v="780725"/>
    <m/>
    <m/>
    <n v="779725"/>
    <s v=""/>
    <m/>
    <m/>
    <m/>
    <m/>
    <m/>
    <m/>
    <n v="740540"/>
    <n v="0.25829787234042551"/>
    <n v="12991.929824561403"/>
    <n v="738720"/>
    <m/>
    <m/>
    <n v="1820"/>
    <n v="86010"/>
  </r>
  <r>
    <s v="Cœur de village 40"/>
    <s v="St Joseph"/>
    <s v="CA SUD"/>
    <n v="2021"/>
    <x v="2"/>
    <n v="40"/>
    <s v=""/>
    <s v=""/>
    <n v="1599999.9999999998"/>
    <s v=""/>
    <s v=""/>
    <n v="39999.999999999993"/>
    <m/>
    <m/>
    <s v=""/>
    <s v=""/>
    <n v="1053069.5899999999"/>
    <n v="0.65816849374999997"/>
    <n v="26326.739749999997"/>
    <n v="0"/>
    <n v="551069.59"/>
    <m/>
    <m/>
    <n v="502000"/>
    <s v=""/>
    <m/>
    <m/>
    <m/>
    <m/>
    <m/>
    <m/>
    <n v="498930.41"/>
    <n v="0.31183150625000006"/>
    <n v="12473.260249999999"/>
    <n v="497110.41"/>
    <m/>
    <m/>
    <n v="1820"/>
    <n v="48000"/>
  </r>
  <r>
    <s v="Orchidées 2"/>
    <s v="Tampon"/>
    <s v="CA SUD"/>
    <n v="2021"/>
    <x v="2"/>
    <n v="86"/>
    <s v=""/>
    <s v=""/>
    <n v="4620839.716"/>
    <s v=""/>
    <s v=""/>
    <n v="53730.694372093021"/>
    <n v="1219100.436"/>
    <m/>
    <n v="0.26382660099175792"/>
    <n v="14175.586465116279"/>
    <n v="2861719.2800000003"/>
    <n v="0.61930719433766235"/>
    <n v="33275.805581395354"/>
    <n v="0"/>
    <n v="670859.64"/>
    <n v="860000"/>
    <m/>
    <n v="1330859.6399999999"/>
    <s v=""/>
    <m/>
    <m/>
    <m/>
    <m/>
    <m/>
    <m/>
    <n v="540020"/>
    <n v="0.11686620467057983"/>
    <n v="6279.3023255813951"/>
    <n v="537500"/>
    <m/>
    <m/>
    <n v="2520"/>
    <m/>
  </r>
  <r>
    <s v="GORBATCHEV"/>
    <s v="Tampon"/>
    <s v="CA SUD"/>
    <n v="2021"/>
    <x v="3"/>
    <n v="31"/>
    <n v="2393.27"/>
    <n v="2825.69"/>
    <n v="7060375.5899999999"/>
    <n v="2950.0957225887591"/>
    <n v="2498.6377097275354"/>
    <n v="227754.05129032259"/>
    <n v="2550887.61"/>
    <n v="2550887.61"/>
    <n v="0.36129630463469437"/>
    <n v="82286.697096774195"/>
    <n v="4223954.9800000004"/>
    <n v="0.59826207914244978"/>
    <n v="136256.61225806453"/>
    <m/>
    <m/>
    <m/>
    <m/>
    <m/>
    <n v="3671395.85"/>
    <n v="507660.67"/>
    <n v="3163735.18"/>
    <m/>
    <m/>
    <n v="552559.13"/>
    <m/>
    <n v="103533"/>
    <n v="1.4663950760160622E-2"/>
    <n v="3339.7741935483873"/>
    <m/>
    <m/>
    <m/>
    <n v="103533"/>
    <n v="182000"/>
  </r>
  <r>
    <s v="VEFA JARDINS PARTAGES T1 Bat E - 5 LLTS "/>
    <s v="Tampon"/>
    <s v="CA SUD"/>
    <n v="2021"/>
    <x v="0"/>
    <n v="5"/>
    <n v="239.35"/>
    <n v="323.2"/>
    <n v="729740.78432607721"/>
    <n v="3048.8438868856369"/>
    <n v="2257.8613376425656"/>
    <n v="145948.15686521545"/>
    <n v="187148.78432607718"/>
    <n v="197132.06445785286"/>
    <n v="0.25645926381778278"/>
    <n v="37429.756865215437"/>
    <n v="330642"/>
    <n v="0.45309513611103858"/>
    <n v="66128.399999999994"/>
    <m/>
    <m/>
    <m/>
    <m/>
    <m/>
    <n v="330642"/>
    <n v="65483"/>
    <n v="265159"/>
    <m/>
    <m/>
    <m/>
    <m/>
    <n v="191950"/>
    <n v="0.26303860784931693"/>
    <n v="38390"/>
    <n v="171950"/>
    <m/>
    <n v="20000"/>
    <m/>
    <n v="20000"/>
  </r>
  <r>
    <s v="VEFA JARDINS PARTAGES T1 Bat E - 34 LLS "/>
    <s v="Tampon"/>
    <s v="CA SUD"/>
    <n v="2021"/>
    <x v="1"/>
    <n v="34"/>
    <n v="2512.4"/>
    <n v="2978.4"/>
    <n v="6768609.2248086026"/>
    <n v="2694.0810479257293"/>
    <n v="2272.5655468736913"/>
    <n v="199076.74190613537"/>
    <n v="1948186.2248086026"/>
    <n v="1937097.2123634093"/>
    <n v="0.28782666573038745"/>
    <n v="57299.594847311841"/>
    <n v="3376943"/>
    <n v="0.49891238921323466"/>
    <n v="99321.852941176476"/>
    <m/>
    <m/>
    <m/>
    <m/>
    <m/>
    <n v="3376943"/>
    <n v="597077"/>
    <n v="2779866"/>
    <m/>
    <m/>
    <m/>
    <m/>
    <n v="1248480"/>
    <n v="0.18445148161663943"/>
    <n v="36720"/>
    <n v="1197480"/>
    <m/>
    <n v="51000"/>
    <m/>
    <n v="195000"/>
  </r>
  <r>
    <s v="VEFA JARDINS PARTAGES T1 Bat I 40 LLS "/>
    <s v="Tampon"/>
    <s v="CA SUD"/>
    <n v="2021"/>
    <x v="1"/>
    <n v="40"/>
    <n v="3064.24"/>
    <n v="3596.91"/>
    <n v="8668233.0099999998"/>
    <n v="2828.8361910294234"/>
    <n v="2409.911009727794"/>
    <n v="216705.82524999999"/>
    <n v="2549427.0099999998"/>
    <n v="2549427.0099999998"/>
    <n v="0.29411149966306682"/>
    <n v="63735.675249999993"/>
    <n v="4612806"/>
    <n v="0.53215066953997359"/>
    <n v="115320.15"/>
    <m/>
    <m/>
    <m/>
    <m/>
    <m/>
    <n v="4612806"/>
    <n v="878838"/>
    <n v="3733968"/>
    <m/>
    <m/>
    <m/>
    <m/>
    <n v="1506000"/>
    <n v="0.17373783079695962"/>
    <n v="37650"/>
    <n v="1446000"/>
    <m/>
    <n v="60000"/>
    <m/>
    <m/>
  </r>
  <r>
    <s v="VEFA JARDINS PARTAGES T1 Bat K - 5 LLTS "/>
    <s v="Tampon"/>
    <s v="CA SUD"/>
    <n v="2021"/>
    <x v="0"/>
    <n v="5"/>
    <n v="246.26"/>
    <n v="280.49"/>
    <n v="644285.01317996776"/>
    <n v="2616.2795954680737"/>
    <n v="2296.9981574386529"/>
    <n v="128857.00263599356"/>
    <n v="169879.01317996779"/>
    <m/>
    <n v="0.26367059562894968"/>
    <n v="33975.802635993561"/>
    <n v="277406"/>
    <n v="0.43056410489950719"/>
    <n v="55481.2"/>
    <m/>
    <m/>
    <m/>
    <m/>
    <m/>
    <n v="277406"/>
    <n v="60682"/>
    <n v="216724"/>
    <m/>
    <m/>
    <m/>
    <m/>
    <n v="177000"/>
    <n v="0.27472313708864543"/>
    <n v="35400"/>
    <n v="157000"/>
    <m/>
    <n v="20000"/>
    <m/>
    <n v="20000"/>
  </r>
  <r>
    <s v="VEFA JARDINS PARTAGES T1 Bat F - 48 LLS "/>
    <s v="Tampon"/>
    <s v="CA SUD"/>
    <n v="2021"/>
    <x v="1"/>
    <n v="48"/>
    <n v="3702.55"/>
    <n v="4367.0849999999982"/>
    <n v="9601405.2537551038"/>
    <n v="2593.1871963255335"/>
    <n v="2198.5844685310931"/>
    <n v="200029.27611989799"/>
    <n v="2815262.2537551038"/>
    <m/>
    <n v="0.29321356398888138"/>
    <n v="58651.296953231329"/>
    <n v="4964543"/>
    <n v="0.51706420766464056"/>
    <n v="103427.97916666667"/>
    <m/>
    <m/>
    <m/>
    <m/>
    <m/>
    <n v="4964543"/>
    <n v="907144"/>
    <n v="4057399"/>
    <m/>
    <m/>
    <m/>
    <m/>
    <n v="1821600"/>
    <n v="0.18972222834647806"/>
    <n v="37950"/>
    <n v="1749600"/>
    <m/>
    <n v="72000"/>
    <m/>
    <m/>
  </r>
  <r>
    <s v="VEFA JARDINS PARTAGES T1 Bat K - 17 LLS "/>
    <s v="Tampon"/>
    <s v="CA SUD"/>
    <n v="2021"/>
    <x v="1"/>
    <n v="17"/>
    <n v="1283.03"/>
    <n v="1475.53"/>
    <n v="3389352.675851352"/>
    <n v="2641.6784298507068"/>
    <n v="2297.0408435283271"/>
    <n v="199373.68681478541"/>
    <n v="993469.67585135216"/>
    <m/>
    <n v="0.29311487203137049"/>
    <n v="58439.392697138363"/>
    <n v="1770283"/>
    <n v="0.52230710973603023"/>
    <n v="104134.29411764706"/>
    <m/>
    <m/>
    <m/>
    <m/>
    <m/>
    <n v="1770283"/>
    <n v="319225"/>
    <n v="1451058"/>
    <m/>
    <m/>
    <m/>
    <m/>
    <n v="625600"/>
    <n v="0.18457801823259928"/>
    <n v="36800"/>
    <n v="600100"/>
    <m/>
    <n v="25500"/>
    <m/>
    <m/>
  </r>
  <r>
    <s v="VEFA JARDINS PARTAGES T2 Bat H - 48 LLTS RPA"/>
    <s v="Tampon"/>
    <s v="CA SUD"/>
    <n v="2021"/>
    <x v="0"/>
    <n v="48"/>
    <n v="2301.79"/>
    <n v="2555.48"/>
    <n v="6265261.8799999999"/>
    <n v="2721.9085494332671"/>
    <n v="2451.6966988589229"/>
    <n v="130526.28916666667"/>
    <n v="1636795.88"/>
    <m/>
    <n v="0.261249395691661"/>
    <n v="34099.914166666662"/>
    <n v="2760466"/>
    <n v="0.44059866177533191"/>
    <n v="57509.708333333336"/>
    <m/>
    <m/>
    <m/>
    <m/>
    <m/>
    <n v="2760466"/>
    <n v="599361"/>
    <n v="2161105"/>
    <m/>
    <m/>
    <m/>
    <m/>
    <n v="1680000"/>
    <n v="0.26814521598257596"/>
    <n v="35000"/>
    <n v="1488000"/>
    <m/>
    <n v="192000"/>
    <m/>
    <n v="188000"/>
  </r>
  <r>
    <s v="VEFA MAZEAU ROUSSEL  6a - 24 LLS"/>
    <s v="Tampon"/>
    <s v="CA SUD"/>
    <n v="2021"/>
    <x v="1"/>
    <n v="24"/>
    <n v="1744.3300000000002"/>
    <n v="2098.9499999999998"/>
    <n v="5068391.03"/>
    <n v="2905.6377119008444"/>
    <n v="2414.7269015460115"/>
    <n v="211182.95958333334"/>
    <n v="1527420"/>
    <n v="1527420"/>
    <n v="0.30136190971831939"/>
    <n v="63642.5"/>
    <n v="2746031"/>
    <n v="0.5417954107617462"/>
    <n v="114417.95833333333"/>
    <m/>
    <m/>
    <m/>
    <m/>
    <m/>
    <n v="2386031"/>
    <n v="438575"/>
    <n v="1947456"/>
    <n v="360000"/>
    <m/>
    <m/>
    <m/>
    <n v="794940.03"/>
    <n v="0.15684267951993436"/>
    <n v="33122.501250000001"/>
    <n v="480000"/>
    <n v="278940.03000000003"/>
    <n v="36000"/>
    <m/>
    <m/>
  </r>
  <r>
    <s v="VEFA MAZEAU ROUSSEL  8/9 - 70 LLTS RPA"/>
    <s v="Tampon"/>
    <s v="CA SUD"/>
    <n v="2021"/>
    <x v="0"/>
    <n v="70"/>
    <n v="3284.2300000000005"/>
    <n v="3774.4649999999992"/>
    <n v="9004043.5600000005"/>
    <n v="2741.5995712845929"/>
    <n v="2385.5151816217667"/>
    <n v="128629.19371428572"/>
    <n v="2056608"/>
    <n v="2056608"/>
    <n v="0.22840937921895169"/>
    <n v="29380.114285714284"/>
    <n v="3788635"/>
    <n v="0.42077039884955864"/>
    <n v="54123.357142857145"/>
    <m/>
    <m/>
    <m/>
    <m/>
    <m/>
    <n v="2738635"/>
    <n v="684697"/>
    <n v="2053938"/>
    <n v="1050000"/>
    <m/>
    <m/>
    <m/>
    <n v="3158800.56"/>
    <n v="0.3508202219314896"/>
    <n v="45125.722285714284"/>
    <n v="2100000"/>
    <n v="778800.56"/>
    <n v="280000"/>
    <m/>
    <m/>
  </r>
  <r>
    <s v="VEFA MAZEAU ROUSSEL  7a - 13 LLS"/>
    <s v="Tampon"/>
    <s v="CA SUD"/>
    <n v="2021"/>
    <x v="1"/>
    <n v="13"/>
    <n v="950.14"/>
    <n v="1143.23"/>
    <n v="2760174.2199999997"/>
    <n v="2905.0184393878794"/>
    <n v="2414.3647559983551"/>
    <n v="212321.09384615382"/>
    <n v="805167"/>
    <n v="805167"/>
    <n v="0.29170876032600584"/>
    <n v="61935.923076923078"/>
    <n v="1457934"/>
    <n v="0.52820361462545651"/>
    <n v="112148.76923076923"/>
    <m/>
    <m/>
    <m/>
    <m/>
    <m/>
    <n v="1262934"/>
    <n v="215846"/>
    <n v="1047088"/>
    <n v="195000"/>
    <m/>
    <m/>
    <m/>
    <n v="497073.22"/>
    <n v="0.1800876250485377"/>
    <n v="38236.401538461534"/>
    <n v="260000"/>
    <n v="217573.22"/>
    <n v="19500"/>
    <m/>
    <m/>
  </r>
  <r>
    <s v="VEFA MAZEAU ROUSSEL 6 - 8 LLTS"/>
    <s v="Tampon"/>
    <s v="CA SUD"/>
    <n v="2021"/>
    <x v="0"/>
    <n v="8"/>
    <n v="455.64000000000004"/>
    <n v="571.77500000000009"/>
    <n v="1381260.78"/>
    <n v="3031.4739267843033"/>
    <n v="2415.7418215207026"/>
    <n v="172657.5975"/>
    <n v="337614"/>
    <n v="337614"/>
    <n v="0.244424517722135"/>
    <n v="42201.75"/>
    <n v="615273"/>
    <n v="0.44544303936581764"/>
    <n v="76909.125"/>
    <m/>
    <m/>
    <m/>
    <m/>
    <m/>
    <n v="495273"/>
    <n v="98899"/>
    <n v="396374"/>
    <n v="120000"/>
    <m/>
    <m/>
    <m/>
    <n v="428373.78"/>
    <n v="0.31013244291204739"/>
    <n v="53546.722500000003"/>
    <n v="200000"/>
    <n v="196373.78"/>
    <n v="32000"/>
    <m/>
    <m/>
  </r>
  <r>
    <s v="VEFA MAZEAU ROUSSEL 6 - 7 LLS"/>
    <s v="Tampon"/>
    <s v="CA SUD"/>
    <n v="2021"/>
    <x v="1"/>
    <n v="7"/>
    <n v="509.22"/>
    <n v="608.80999999999995"/>
    <n v="1470726.22"/>
    <n v="2888.1941400573423"/>
    <n v="2415.7392618386689"/>
    <n v="210103.7457142857"/>
    <n v="396616"/>
    <n v="396616"/>
    <n v="0.26967357663617364"/>
    <n v="56659.428571428572"/>
    <n v="719984"/>
    <n v="0.48954318635864125"/>
    <n v="102854.85714285714"/>
    <m/>
    <m/>
    <m/>
    <m/>
    <m/>
    <n v="614984"/>
    <n v="105304"/>
    <n v="509680"/>
    <n v="105000"/>
    <m/>
    <m/>
    <m/>
    <n v="354126.22"/>
    <n v="0.24078323700518509"/>
    <n v="50589.46"/>
    <n v="140000"/>
    <n v="203626.22"/>
    <n v="10500"/>
    <m/>
    <m/>
  </r>
  <r>
    <s v="Les Benjoins 1"/>
    <s v="Entre-Deux"/>
    <s v="CA SUD"/>
    <n v="2022"/>
    <x v="2"/>
    <n v="24"/>
    <s v=""/>
    <s v=""/>
    <n v="1320000"/>
    <s v=""/>
    <s v=""/>
    <n v="55000"/>
    <m/>
    <m/>
    <s v=""/>
    <s v=""/>
    <n v="967785"/>
    <n v="0.7331704545454546"/>
    <n v="40324.375"/>
    <n v="0"/>
    <n v="483942.5"/>
    <m/>
    <m/>
    <n v="483842.5"/>
    <s v=""/>
    <m/>
    <m/>
    <m/>
    <m/>
    <m/>
    <m/>
    <n v="312615"/>
    <n v="0.23682954545454546"/>
    <n v="13025.625"/>
    <n v="311040"/>
    <m/>
    <m/>
    <n v="1575"/>
    <n v="39600"/>
  </r>
  <r>
    <s v="Usine à Vetyver"/>
    <s v="St Joseph"/>
    <s v="CA SUD"/>
    <n v="2022"/>
    <x v="2"/>
    <n v="44"/>
    <s v=""/>
    <s v=""/>
    <n v="2200000"/>
    <s v=""/>
    <s v=""/>
    <n v="50000"/>
    <n v="541602.4"/>
    <m/>
    <n v="0.24618290909090909"/>
    <n v="12309.145454545454"/>
    <n v="1315577.6000000001"/>
    <n v="0.59798981818181818"/>
    <n v="29899.49090909091"/>
    <n v="0"/>
    <n v="689577.6"/>
    <m/>
    <m/>
    <n v="626000"/>
    <s v=""/>
    <m/>
    <m/>
    <m/>
    <m/>
    <m/>
    <m/>
    <n v="276820"/>
    <n v="0.12582727272727273"/>
    <n v="6291.363636363636"/>
    <n v="275000"/>
    <m/>
    <m/>
    <n v="1820"/>
    <n v="66000"/>
  </r>
  <r>
    <s v="BERIVE"/>
    <s v="Tampon"/>
    <s v="CA SUD"/>
    <n v="2022"/>
    <x v="2"/>
    <n v="40"/>
    <s v=""/>
    <s v=""/>
    <n v="2200000"/>
    <s v=""/>
    <s v=""/>
    <n v="55000"/>
    <m/>
    <m/>
    <s v=""/>
    <s v=""/>
    <n v="1613780"/>
    <n v="0.73353636363636365"/>
    <n v="40344.5"/>
    <n v="0"/>
    <n v="809780"/>
    <m/>
    <m/>
    <n v="804000"/>
    <s v=""/>
    <m/>
    <m/>
    <m/>
    <m/>
    <m/>
    <m/>
    <n v="520220"/>
    <n v="0.23646363636363638"/>
    <n v="13005.5"/>
    <n v="518400"/>
    <m/>
    <m/>
    <n v="1820"/>
    <n v="66000"/>
  </r>
  <r>
    <s v="VEFA JARDINS PARTAGES T1 Bat J - 40 PLS "/>
    <s v="Tampon"/>
    <s v="CA SUD"/>
    <n v="2022"/>
    <x v="3"/>
    <n v="40"/>
    <n v="3064.24"/>
    <n v="3596.91"/>
    <n v="8353363.3669533189"/>
    <n v="2726.0799960033546"/>
    <n v="2322.372082413327"/>
    <n v="208834.08417383296"/>
    <n v="2984774.432"/>
    <n v="2984774.432"/>
    <n v="0.35731409025112504"/>
    <n v="74619.360799999995"/>
    <n v="5368588.9349533189"/>
    <n v="0.64268590974887496"/>
    <n v="134214.72337383297"/>
    <m/>
    <m/>
    <m/>
    <m/>
    <m/>
    <n v="4343748.9508157261"/>
    <n v="669769"/>
    <n v="3673979.9508157261"/>
    <n v="600000"/>
    <m/>
    <n v="424839.98413759284"/>
    <m/>
    <n v="0"/>
    <n v="0"/>
    <n v="0"/>
    <m/>
    <m/>
    <m/>
    <m/>
    <m/>
  </r>
  <r>
    <s v="DESIRE 3"/>
    <s v="Petite-Ile"/>
    <s v="CIVIS"/>
    <n v="2022"/>
    <x v="0"/>
    <n v="18"/>
    <n v="1299.5999999999999"/>
    <n v="1481.6"/>
    <n v="4441327"/>
    <n v="3417.4569098184061"/>
    <n v="2997.6559125269982"/>
    <n v="246740.38888888888"/>
    <n v="1277276"/>
    <m/>
    <n v="0.28758882198946395"/>
    <n v="70959.777777777781"/>
    <n v="1946051"/>
    <n v="0.43816881756285903"/>
    <n v="108113.94444444444"/>
    <m/>
    <m/>
    <m/>
    <m/>
    <m/>
    <n v="1946051"/>
    <n v="519833"/>
    <n v="1426218"/>
    <m/>
    <m/>
    <m/>
    <m/>
    <n v="1098000"/>
    <n v="0.24722340867943296"/>
    <n v="61000"/>
    <n v="892000"/>
    <m/>
    <m/>
    <n v="206000"/>
    <n v="120000"/>
  </r>
  <r>
    <s v="VEFA JARDINS PARTAGES T2 Bat G - 34 PLS "/>
    <s v="Tampon"/>
    <s v="CA SUD"/>
    <n v="2022"/>
    <x v="3"/>
    <n v="34"/>
    <n v="2624"/>
    <n v="3074.37"/>
    <n v="7236439.211419465"/>
    <n v="2757.7893336202228"/>
    <n v="2353.7958057811729"/>
    <n v="212836.44739469016"/>
    <n v="2631463.6800000002"/>
    <m/>
    <n v="0.36364068060537535"/>
    <n v="77395.990588235305"/>
    <n v="4604975.5314194653"/>
    <n v="0.63635931939462465"/>
    <n v="135440.45680645487"/>
    <m/>
    <m/>
    <m/>
    <m/>
    <m/>
    <n v="3762948.5314194649"/>
    <n v="791192"/>
    <n v="2971756.5314194649"/>
    <m/>
    <m/>
    <n v="842027"/>
    <m/>
    <n v="0"/>
    <n v="0"/>
    <n v="0"/>
    <m/>
    <m/>
    <m/>
    <m/>
    <m/>
  </r>
  <r>
    <s v="CALISTA (ex ACACIAS) LLS"/>
    <s v="Tampon"/>
    <s v="CA SUD"/>
    <n v="2022"/>
    <x v="1"/>
    <n v="15"/>
    <n v="1214.3"/>
    <n v="1401.8"/>
    <n v="3334617.32"/>
    <n v="2746.1231326690272"/>
    <n v="2378.8110429447852"/>
    <n v="222307.82133333333"/>
    <n v="1003338.32"/>
    <m/>
    <n v="0.30088559607193549"/>
    <n v="66889.221333333335"/>
    <n v="1691279"/>
    <n v="0.50718833308284983"/>
    <n v="112751.93333333333"/>
    <m/>
    <m/>
    <m/>
    <m/>
    <m/>
    <n v="1691279"/>
    <n v="284415"/>
    <n v="1406864"/>
    <m/>
    <m/>
    <m/>
    <m/>
    <n v="540000"/>
    <n v="0.16193762227564992"/>
    <n v="36000"/>
    <n v="540000"/>
    <m/>
    <m/>
    <m/>
    <n v="100000"/>
  </r>
  <r>
    <s v="CALISTA (ex ACACIAS) LLTS"/>
    <s v="Tampon"/>
    <s v="CA SUD"/>
    <n v="2022"/>
    <x v="0"/>
    <n v="18"/>
    <n v="914.4"/>
    <n v="1024.9000000000001"/>
    <n v="2491302.9400000004"/>
    <n v="2724.5220253718289"/>
    <n v="2430.7766025953752"/>
    <n v="138405.71888888892"/>
    <n v="694850.8"/>
    <m/>
    <n v="0.27891060089223829"/>
    <n v="38602.822222222225"/>
    <n v="1127452.1400000001"/>
    <n v="0.45255521594656006"/>
    <n v="62636.23000000001"/>
    <m/>
    <m/>
    <m/>
    <m/>
    <m/>
    <n v="1127452.1400000001"/>
    <n v="163974.14000000001"/>
    <n v="963478"/>
    <m/>
    <m/>
    <m/>
    <m/>
    <n v="594000"/>
    <n v="0.23842945410725519"/>
    <n v="33000"/>
    <n v="594000"/>
    <m/>
    <m/>
    <m/>
    <n v="75000"/>
  </r>
  <r>
    <s v="VEFA JARDINS PARTAGES T2 Bat C - 36 PLS "/>
    <s v="Tampon"/>
    <s v="CA SUD"/>
    <n v="2022"/>
    <x v="3"/>
    <n v="36"/>
    <n v="2611.2399999999998"/>
    <n v="3013.87"/>
    <n v="7286361.4750233945"/>
    <n v="2790.3836778784771"/>
    <n v="2417.6097426310339"/>
    <n v="202398.92986176096"/>
    <n v="2645542.7799999998"/>
    <m/>
    <n v="0.36308146241008521"/>
    <n v="73487.299444444434"/>
    <n v="4640818.6950233951"/>
    <n v="0.63691853758991479"/>
    <n v="128911.63041731653"/>
    <m/>
    <m/>
    <m/>
    <m/>
    <m/>
    <n v="3788907.6950233951"/>
    <n v="825297.65857622726"/>
    <n v="2963610.0364471679"/>
    <m/>
    <m/>
    <n v="851911"/>
    <m/>
    <n v="0"/>
    <n v="0"/>
    <n v="0"/>
    <m/>
    <m/>
    <m/>
    <m/>
    <m/>
  </r>
  <r>
    <s v="VEFA JARDINS PARTAGES T2 Bat A/B - 48 LLS "/>
    <s v="Tampon"/>
    <s v="CA SUD"/>
    <n v="2022"/>
    <x v="1"/>
    <n v="48"/>
    <n v="3790.1"/>
    <n v="4421.78"/>
    <n v="9947842.2300000004"/>
    <n v="2624.6912297828553"/>
    <n v="2249.7370357638783"/>
    <n v="207246.71312500001"/>
    <n v="2957810.23"/>
    <m/>
    <n v="0.29733183957019793"/>
    <n v="61621.046458333331"/>
    <n v="5209232"/>
    <n v="0.52365446491404599"/>
    <n v="108525.66666666667"/>
    <m/>
    <m/>
    <m/>
    <m/>
    <m/>
    <n v="5209232"/>
    <n v="947099"/>
    <n v="4262133"/>
    <m/>
    <m/>
    <m/>
    <m/>
    <n v="1780800"/>
    <n v="0.17901369551575608"/>
    <n v="37100"/>
    <n v="1708800"/>
    <m/>
    <n v="72000"/>
    <m/>
    <m/>
  </r>
  <r>
    <s v="VEFA JARDINS PARTAGES T2 Bat A/B - 18 LLTS "/>
    <s v="Tampon"/>
    <s v="CA SUD"/>
    <n v="2022"/>
    <x v="0"/>
    <n v="18"/>
    <n v="728.46"/>
    <n v="871.55"/>
    <n v="1960758.3599999999"/>
    <n v="2691.6486286137879"/>
    <n v="2249.7370890941424"/>
    <n v="108931.01999999999"/>
    <n v="504561.36"/>
    <m/>
    <n v="0.25732969971883735"/>
    <n v="28031.186666666665"/>
    <n v="883797"/>
    <n v="0.45074243620718263"/>
    <n v="49099.833333333336"/>
    <m/>
    <m/>
    <m/>
    <m/>
    <m/>
    <n v="883797"/>
    <n v="186677"/>
    <n v="697120"/>
    <m/>
    <m/>
    <m/>
    <m/>
    <n v="572400"/>
    <n v="0.29192786407398003"/>
    <n v="31800"/>
    <n v="500400"/>
    <m/>
    <n v="72000"/>
    <m/>
    <m/>
  </r>
  <r>
    <s v="BAOBAB"/>
    <s v="Tampon"/>
    <s v="CA SUD"/>
    <n v="2023"/>
    <x v="0"/>
    <n v="39"/>
    <n v="1861.08"/>
    <n v="2214.67"/>
    <n v="5870129.6220271084"/>
    <n v="3154.152224529364"/>
    <n v="2650.5662794127829"/>
    <n v="150516.14415454125"/>
    <n v="1653487.6020271087"/>
    <m/>
    <n v="0.28167820959567097"/>
    <n v="42397.118000695096"/>
    <n v="2801042.0199999996"/>
    <n v="0.47716868286678937"/>
    <n v="71821.590256410243"/>
    <m/>
    <m/>
    <m/>
    <m/>
    <m/>
    <n v="2801042.0199999996"/>
    <n v="548106.49"/>
    <n v="2252935.5299999998"/>
    <m/>
    <m/>
    <m/>
    <m/>
    <n v="1415600"/>
    <n v="0.2411531075375396"/>
    <n v="36297.435897435898"/>
    <n v="1400000"/>
    <m/>
    <m/>
    <n v="15600"/>
    <m/>
  </r>
  <r>
    <s v="Les Brandes Verts (Ex Les Bastides d’opaline)"/>
    <s v="Plaine des Palmistes"/>
    <s v="CIREST"/>
    <n v="2023"/>
    <x v="0"/>
    <n v="55"/>
    <n v="4011"/>
    <n v="4241.25"/>
    <n v="11530946.050000001"/>
    <n v="2874.8307279980058"/>
    <n v="2718.7612260536398"/>
    <n v="209653.56454545454"/>
    <n v="3333289.58"/>
    <m/>
    <n v="0.28907338266490284"/>
    <n v="60605.265090909095"/>
    <n v="5384723.4699999997"/>
    <n v="0.46698019803847746"/>
    <n v="97904.063090909083"/>
    <m/>
    <m/>
    <m/>
    <m/>
    <m/>
    <n v="5384723.4699999997"/>
    <n v="1087575.8799999999"/>
    <n v="4297147.59"/>
    <m/>
    <m/>
    <m/>
    <m/>
    <n v="2467005"/>
    <n v="0.21394645238150253"/>
    <n v="44854.63636363636"/>
    <n v="2467005"/>
    <m/>
    <m/>
    <m/>
    <n v="345928"/>
  </r>
  <r>
    <s v="Les Zoizos Verts (Ex Les Pins Verts)"/>
    <s v="Plaine des Palmistes"/>
    <s v="CIREST"/>
    <n v="2023"/>
    <x v="0"/>
    <n v="18"/>
    <n v="1182.1600000000001"/>
    <n v="1301.1400000000001"/>
    <n v="3719904.1192143322"/>
    <n v="3146.701055030057"/>
    <n v="2858.957621173995"/>
    <n v="206661.33995635179"/>
    <n v="1073210"/>
    <m/>
    <n v="0.28850474786610064"/>
    <n v="59622.777777777781"/>
    <n v="1746096"/>
    <n v="0.46939274347984722"/>
    <n v="97005.333333333328"/>
    <m/>
    <m/>
    <m/>
    <m/>
    <m/>
    <n v="1746096"/>
    <n v="338555"/>
    <n v="1407541"/>
    <m/>
    <m/>
    <m/>
    <m/>
    <n v="789001"/>
    <n v="0.21210250982668932"/>
    <n v="43833.388888888891"/>
    <n v="789001"/>
    <m/>
    <m/>
    <m/>
    <n v="111597.11921433199"/>
  </r>
  <r>
    <s v="VEFA Abbé BRUGUIERES LLS"/>
    <s v="Avirons"/>
    <s v="CIVIS"/>
    <n v="2023"/>
    <x v="1"/>
    <n v="36"/>
    <n v="2467.8000000000002"/>
    <n v="2876.42"/>
    <n v="6906373.8600000003"/>
    <n v="2798.5954534403113"/>
    <n v="2401.0310942073829"/>
    <n v="191843.71833333335"/>
    <n v="1956674.86"/>
    <m/>
    <n v="0.28331435564653895"/>
    <n v="54352.079444444447"/>
    <n v="3389193"/>
    <n v="0.49073407676774683"/>
    <n v="94144.25"/>
    <m/>
    <m/>
    <m/>
    <m/>
    <m/>
    <n v="3389193"/>
    <n v="618533"/>
    <n v="2770660"/>
    <m/>
    <m/>
    <m/>
    <m/>
    <n v="1353315"/>
    <n v="0.19595159883221264"/>
    <n v="37592.083333333336"/>
    <n v="1353315"/>
    <m/>
    <m/>
    <m/>
    <n v="207191"/>
  </r>
  <r>
    <s v="VEFA Abbé BRUGUIERES LLTS"/>
    <s v="Avirons"/>
    <s v="CIVIS"/>
    <n v="2023"/>
    <x v="0"/>
    <n v="21"/>
    <n v="974.33999999999992"/>
    <n v="1274.68"/>
    <n v="3060546.7"/>
    <n v="3141.1485723669362"/>
    <n v="2401.0313961151032"/>
    <n v="145740.31904761906"/>
    <n v="798188.7"/>
    <m/>
    <n v="0.26079938593977342"/>
    <n v="38008.985714285714"/>
    <n v="1359221"/>
    <n v="0.44411052443669619"/>
    <n v="64724.809523809527"/>
    <m/>
    <m/>
    <m/>
    <m/>
    <m/>
    <n v="1359221"/>
    <n v="274101"/>
    <n v="1085120"/>
    <m/>
    <m/>
    <m/>
    <m/>
    <n v="811321"/>
    <n v="0.26509022064587345"/>
    <n v="38634.333333333336"/>
    <n v="811321"/>
    <m/>
    <m/>
    <m/>
    <n v="91816"/>
  </r>
  <r>
    <s v="VEFA BERIVE LLS"/>
    <s v="Tampon"/>
    <s v="CA SUD"/>
    <n v="2023"/>
    <x v="1"/>
    <n v="24"/>
    <n v="1541.31"/>
    <n v="1949.31"/>
    <n v="4781610.3937326949"/>
    <n v="3102.3028422138927"/>
    <n v="2452.9758702990775"/>
    <n v="199233.76640552896"/>
    <n v="1415349.3753408231"/>
    <m/>
    <n v="0.29599847306588084"/>
    <n v="58972.890639200959"/>
    <n v="2398640.4006447508"/>
    <n v="0.50163861191800008"/>
    <n v="99943.350026864617"/>
    <m/>
    <m/>
    <m/>
    <m/>
    <m/>
    <n v="2398640.4006447508"/>
    <n v="418974"/>
    <n v="1979666.4006447508"/>
    <m/>
    <m/>
    <m/>
    <m/>
    <n v="824172.30593514023"/>
    <n v="0.17236291501611908"/>
    <n v="34340.512747297507"/>
    <n v="824172.30593514023"/>
    <m/>
    <m/>
    <m/>
    <n v="143448.31181198088"/>
  </r>
  <r>
    <s v="VEFA BERIVE LLTS"/>
    <s v="Tampon"/>
    <s v="CA SUD"/>
    <n v="2023"/>
    <x v="0"/>
    <n v="38"/>
    <n v="1802"/>
    <n v="2248"/>
    <n v="5998577.1677280478"/>
    <n v="3328.844155231991"/>
    <n v="2668.4062134021565"/>
    <n v="157857.29388758019"/>
    <n v="1222671.2149012864"/>
    <m/>
    <n v="0.20382687105855327"/>
    <n v="32175.558286875959"/>
    <n v="3320016.4273764696"/>
    <n v="0.55346731975674834"/>
    <n v="87368.85335201236"/>
    <m/>
    <m/>
    <m/>
    <m/>
    <m/>
    <n v="3320016.4273764696"/>
    <n v="512200"/>
    <n v="2807816.4273764696"/>
    <m/>
    <m/>
    <m/>
    <m/>
    <n v="1275932.2104184502"/>
    <n v="0.21270580918469831"/>
    <n v="33577.163432064481"/>
    <n v="1275932.2104184502"/>
    <m/>
    <m/>
    <m/>
    <n v="179957.31503184143"/>
  </r>
  <r>
    <s v="VEFA BERIVE PLS"/>
    <s v="Tampon"/>
    <s v="CA SUD"/>
    <n v="2023"/>
    <x v="3"/>
    <n v="26"/>
    <n v="1869.18"/>
    <n v="2119.1799999999998"/>
    <n v="5511196.192567043"/>
    <n v="2948.4566454632741"/>
    <n v="2600.6267483493821"/>
    <n v="211969.08432950167"/>
    <n v="2001102.8706256682"/>
    <m/>
    <n v="0.36309773789663996"/>
    <n v="76965.495024064163"/>
    <n v="2958973.7019413747"/>
    <n v="0.53690226196848989"/>
    <n v="113806.68084389903"/>
    <m/>
    <m/>
    <m/>
    <m/>
    <m/>
    <n v="2865822.0219413745"/>
    <n v="610279.71194137435"/>
    <n v="2255542.31"/>
    <m/>
    <m/>
    <n v="93151.679999999993"/>
    <m/>
    <n v="0"/>
    <n v="0"/>
    <n v="0"/>
    <m/>
    <m/>
    <m/>
    <m/>
    <n v="551119.62"/>
  </r>
  <r>
    <s v="VEFA SILOE LLTS"/>
    <s v="Tampon"/>
    <s v="CA SUD"/>
    <n v="2023"/>
    <x v="0"/>
    <n v="28"/>
    <n v="1400.84"/>
    <n v="1704.93"/>
    <n v="3683324.27"/>
    <n v="2629.3682861711545"/>
    <n v="2160.396186353692"/>
    <n v="131547.29535714287"/>
    <n v="973868.78"/>
    <m/>
    <n v="0.26439941439095721"/>
    <n v="34781.027857142857"/>
    <n v="1639669.93"/>
    <n v="0.44516035239004353"/>
    <n v="58559.640357142853"/>
    <m/>
    <m/>
    <m/>
    <m/>
    <m/>
    <n v="1639669.93"/>
    <n v="358706.72"/>
    <n v="1280963.21"/>
    <m/>
    <m/>
    <m/>
    <m/>
    <n v="959285.83"/>
    <n v="0.2604402327031608"/>
    <n v="34260.208214285711"/>
    <n v="959285.83"/>
    <m/>
    <m/>
    <m/>
    <n v="110499.73"/>
  </r>
  <r>
    <s v="VEFA SILOE PLS"/>
    <s v="Tampon"/>
    <s v="CA SUD"/>
    <n v="2023"/>
    <x v="3"/>
    <n v="25"/>
    <n v="1922.74"/>
    <n v="2249.5500000000002"/>
    <n v="5225341.9399999995"/>
    <n v="2717.6539417705981"/>
    <n v="2322.8387633082166"/>
    <n v="209013.67759999997"/>
    <n v="1870462.79"/>
    <m/>
    <n v="0.35795988310001398"/>
    <n v="74818.511599999998"/>
    <n v="2832344.9299999997"/>
    <n v="0.54204011192423518"/>
    <n v="113293.79719999999"/>
    <m/>
    <m/>
    <m/>
    <m/>
    <m/>
    <n v="2717177.9299999997"/>
    <n v="643930.71"/>
    <n v="2073247.22"/>
    <m/>
    <m/>
    <n v="115167"/>
    <m/>
    <n v="0"/>
    <n v="0"/>
    <n v="0"/>
    <m/>
    <m/>
    <m/>
    <m/>
    <n v="522534.22"/>
  </r>
  <r>
    <s v="Fabrique Allumettes 1"/>
    <s v="St Leu"/>
    <s v="TCO"/>
    <n v="2024"/>
    <x v="2"/>
    <n v="46"/>
    <s v=""/>
    <s v=""/>
    <n v="2300000"/>
    <s v=""/>
    <s v=""/>
    <n v="50000"/>
    <m/>
    <m/>
    <s v=""/>
    <s v=""/>
    <n v="1854122"/>
    <n v="0.80613999999999997"/>
    <n v="40307"/>
    <n v="1854122"/>
    <m/>
    <m/>
    <m/>
    <m/>
    <s v=""/>
    <m/>
    <m/>
    <m/>
    <m/>
    <m/>
    <m/>
    <n v="376878"/>
    <n v="0.16386000000000001"/>
    <n v="8193"/>
    <n v="287500"/>
    <m/>
    <m/>
    <n v="89378"/>
    <n v="69000"/>
  </r>
  <r>
    <s v="La Cressoniere"/>
    <s v="St Joseph"/>
    <s v="CA SUD"/>
    <n v="2024"/>
    <x v="2"/>
    <n v="45"/>
    <s v=""/>
    <s v=""/>
    <n v="2349999.9300000002"/>
    <s v=""/>
    <s v=""/>
    <n v="52222.220666666668"/>
    <n v="605550.93000000005"/>
    <m/>
    <n v="0.25768125448412249"/>
    <n v="13456.687333333335"/>
    <n v="1377949"/>
    <n v="0.58636129406182569"/>
    <n v="30621.088888888888"/>
    <n v="1377949"/>
    <m/>
    <m/>
    <m/>
    <m/>
    <s v=""/>
    <m/>
    <m/>
    <m/>
    <m/>
    <m/>
    <m/>
    <n v="296000"/>
    <n v="0.1259574505604347"/>
    <n v="6577.7777777777774"/>
    <n v="293750"/>
    <m/>
    <m/>
    <n v="2250"/>
    <n v="70500"/>
  </r>
  <r>
    <s v="Rempart à Cheval"/>
    <s v="Avirons"/>
    <s v="CIVIS"/>
    <n v="2024"/>
    <x v="2"/>
    <n v="30"/>
    <s v=""/>
    <s v=""/>
    <n v="1650000"/>
    <s v=""/>
    <s v=""/>
    <n v="55000"/>
    <m/>
    <m/>
    <s v=""/>
    <s v=""/>
    <n v="1352770"/>
    <n v="0.81986060606060607"/>
    <n v="45092.333333333336"/>
    <n v="1352770"/>
    <m/>
    <m/>
    <m/>
    <m/>
    <s v=""/>
    <m/>
    <m/>
    <m/>
    <m/>
    <m/>
    <m/>
    <n v="247730"/>
    <n v="0.15013939393939393"/>
    <n v="8257.6666666666661"/>
    <n v="187500"/>
    <m/>
    <m/>
    <n v="60230"/>
    <n v="49500"/>
  </r>
  <r>
    <s v="Les Quais"/>
    <s v="St Joseph"/>
    <s v="CA SUD"/>
    <n v="2024"/>
    <x v="2"/>
    <n v="29"/>
    <s v=""/>
    <s v=""/>
    <n v="1450000"/>
    <s v=""/>
    <s v=""/>
    <n v="50000"/>
    <m/>
    <m/>
    <s v=""/>
    <s v=""/>
    <n v="1166228"/>
    <n v="0.80429517241379311"/>
    <n v="40214.758620689652"/>
    <n v="1166228"/>
    <m/>
    <m/>
    <m/>
    <m/>
    <s v=""/>
    <m/>
    <m/>
    <m/>
    <m/>
    <m/>
    <m/>
    <n v="240272"/>
    <n v="0.16570482758620689"/>
    <n v="8285.2413793103442"/>
    <n v="181250"/>
    <m/>
    <m/>
    <n v="59022"/>
    <n v="43500"/>
  </r>
  <r>
    <s v="Les Remparts"/>
    <s v="St Joseph"/>
    <s v="CA SUD"/>
    <n v="2024"/>
    <x v="2"/>
    <n v="22"/>
    <s v=""/>
    <s v=""/>
    <n v="1100000"/>
    <s v=""/>
    <s v=""/>
    <n v="50000"/>
    <m/>
    <m/>
    <s v=""/>
    <s v=""/>
    <n v="870478"/>
    <n v="0.79134363636363636"/>
    <n v="39567.181818181816"/>
    <n v="870478"/>
    <m/>
    <m/>
    <m/>
    <m/>
    <s v=""/>
    <m/>
    <m/>
    <m/>
    <m/>
    <m/>
    <m/>
    <n v="196522"/>
    <n v="0.17865636363636364"/>
    <n v="8932.818181818182"/>
    <n v="137500"/>
    <m/>
    <m/>
    <n v="59022"/>
    <n v="33000"/>
  </r>
  <r>
    <s v="Les Lataniers (AX 47 …) LLS"/>
    <s v="Etang-Salé"/>
    <s v="CIVIS"/>
    <n v="2024"/>
    <x v="1"/>
    <n v="20"/>
    <n v="1290"/>
    <n v="1655"/>
    <n v="3889867.8601211552"/>
    <n v="3015.4014419543837"/>
    <n v="2350.3733293783416"/>
    <n v="194493.39300605777"/>
    <n v="1109731.5884235189"/>
    <m/>
    <n v="0.28528773426996434"/>
    <n v="55486.579421175949"/>
    <n v="1843440.2358940016"/>
    <n v="0.47390818973387572"/>
    <n v="92172.011794700084"/>
    <m/>
    <m/>
    <m/>
    <m/>
    <m/>
    <n v="1843440.2358940016"/>
    <n v="132489.50735506165"/>
    <n v="1710950.72853894"/>
    <m/>
    <m/>
    <m/>
    <m/>
    <n v="820000"/>
    <n v="0.21080407599615994"/>
    <n v="41000"/>
    <n v="700000"/>
    <m/>
    <m/>
    <n v="120000"/>
    <n v="116696.03580363454"/>
  </r>
  <r>
    <s v="LOLA &amp; JULIA PLS"/>
    <s v="Etang-Salé"/>
    <s v="CIVIS"/>
    <n v="2024"/>
    <x v="3"/>
    <n v="18"/>
    <n v="1224"/>
    <n v="1240"/>
    <n v="3659715.1742185401"/>
    <n v="2989.9633776295263"/>
    <n v="2951.3832050149517"/>
    <n v="203317.50967880778"/>
    <n v="1350007.9664463804"/>
    <m/>
    <n v="0.36888334260456429"/>
    <n v="75000.442580354458"/>
    <n v="2199916.2077721599"/>
    <n v="0.60111678178395633"/>
    <n v="122217.56709845334"/>
    <m/>
    <m/>
    <m/>
    <m/>
    <m/>
    <n v="1903052.2160176432"/>
    <n v="471920"/>
    <n v="1431132.2160176432"/>
    <m/>
    <m/>
    <n v="296863.99175451673"/>
    <m/>
    <n v="0"/>
    <n v="0"/>
    <n v="0"/>
    <m/>
    <m/>
    <m/>
    <m/>
    <n v="109791"/>
  </r>
  <r>
    <s v="DURANTA - OPERATION 1"/>
    <s v="Etang-Salé"/>
    <s v="CIVIS"/>
    <n v="2024"/>
    <x v="1"/>
    <n v="20"/>
    <s v=""/>
    <s v=""/>
    <n v="0"/>
    <s v=""/>
    <s v=""/>
    <n v="0"/>
    <m/>
    <m/>
    <s v=""/>
    <s v=""/>
    <n v="0"/>
    <e v="#DIV/0!"/>
    <n v="0"/>
    <m/>
    <m/>
    <m/>
    <m/>
    <m/>
    <n v="0"/>
    <m/>
    <m/>
    <m/>
    <m/>
    <m/>
    <m/>
    <n v="0"/>
    <e v="#DIV/0!"/>
    <n v="0"/>
    <m/>
    <m/>
    <m/>
    <m/>
    <m/>
  </r>
  <r>
    <s v="BEGONIA - OPERATION 2"/>
    <s v="Etang-Salé"/>
    <s v="CIVIS"/>
    <n v="2024"/>
    <x v="3"/>
    <n v="15"/>
    <s v=""/>
    <s v=""/>
    <n v="0"/>
    <s v=""/>
    <s v=""/>
    <n v="0"/>
    <m/>
    <m/>
    <s v=""/>
    <s v=""/>
    <n v="0"/>
    <e v="#DIV/0!"/>
    <n v="0"/>
    <m/>
    <m/>
    <m/>
    <m/>
    <m/>
    <n v="0"/>
    <m/>
    <m/>
    <m/>
    <m/>
    <m/>
    <m/>
    <n v="0"/>
    <e v="#DIV/0!"/>
    <n v="0"/>
    <m/>
    <m/>
    <m/>
    <m/>
    <m/>
  </r>
  <r>
    <s v="KALOUPILE - OPERATION 3"/>
    <s v="Etang-Salé"/>
    <s v="CIVIS"/>
    <n v="2024"/>
    <x v="0"/>
    <n v="51"/>
    <s v=""/>
    <s v=""/>
    <n v="0"/>
    <s v=""/>
    <s v=""/>
    <n v="0"/>
    <m/>
    <m/>
    <s v=""/>
    <s v=""/>
    <n v="0"/>
    <e v="#DIV/0!"/>
    <n v="0"/>
    <m/>
    <m/>
    <m/>
    <m/>
    <m/>
    <n v="0"/>
    <m/>
    <m/>
    <m/>
    <m/>
    <m/>
    <m/>
    <n v="0"/>
    <e v="#DIV/0!"/>
    <n v="0"/>
    <m/>
    <m/>
    <m/>
    <m/>
    <m/>
  </r>
  <r>
    <s v="Les Lataniers (AX 47 …) LLTS"/>
    <s v="Etang-Salé"/>
    <s v="CIVIS"/>
    <n v="2024"/>
    <x v="0"/>
    <n v="25"/>
    <n v="1070"/>
    <n v="1526.25"/>
    <n v="3528836.5985201192"/>
    <n v="3297.9781294580553"/>
    <n v="2312.0960514464336"/>
    <n v="141153.46394080477"/>
    <n v="863263.04111071723"/>
    <m/>
    <n v="0.24463106097707726"/>
    <n v="34530.521644428693"/>
    <n v="1409708.4594537986"/>
    <n v="0.39948249801223018"/>
    <n v="56388.338378151944"/>
    <m/>
    <m/>
    <m/>
    <m/>
    <m/>
    <n v="1409708.4594537986"/>
    <n v="80020.198332933491"/>
    <n v="1329688.2611208651"/>
    <m/>
    <m/>
    <m/>
    <m/>
    <n v="1150000"/>
    <n v="0.32588644101069264"/>
    <n v="46000"/>
    <n v="1000000"/>
    <m/>
    <m/>
    <n v="150000"/>
    <n v="105865.09795560359"/>
  </r>
  <r>
    <s v="LOLA &amp; JULIA LLS"/>
    <s v="Etang-Salé"/>
    <s v="CIVIS"/>
    <n v="2024"/>
    <x v="1"/>
    <n v="21"/>
    <n v="1104"/>
    <n v="1350.5"/>
    <n v="3985873.3107595723"/>
    <n v="3610.3924916300475"/>
    <n v="2951.4056355124562"/>
    <n v="189803.49098855106"/>
    <n v="1241293.0523302488"/>
    <m/>
    <n v="0.31142310744786328"/>
    <n v="59109.192968107083"/>
    <n v="2016004.2584293238"/>
    <n v="0.5057873397499284"/>
    <n v="96000.202782348759"/>
    <m/>
    <m/>
    <m/>
    <m/>
    <m/>
    <n v="2016004.2584293238"/>
    <n v="434755.72554922901"/>
    <n v="1581248.5328800948"/>
    <m/>
    <m/>
    <m/>
    <m/>
    <n v="609000"/>
    <n v="0.15278960280951459"/>
    <n v="29000"/>
    <n v="609000"/>
    <m/>
    <m/>
    <m/>
    <n v="119576"/>
  </r>
  <r>
    <s v="MAMOSA"/>
    <s v="Tampon"/>
    <s v="CA SUD"/>
    <n v="2024"/>
    <x v="3"/>
    <n v="35"/>
    <n v="2635"/>
    <n v="3096.5"/>
    <n v="8582331"/>
    <n v="3257.0516129032258"/>
    <n v="2771.6231228806719"/>
    <n v="245209.45714285714"/>
    <n v="3133837"/>
    <m/>
    <n v="0.36514986429677437"/>
    <n v="89538.2"/>
    <n v="5191024"/>
    <n v="0.60485012754693335"/>
    <n v="148314.97142857141"/>
    <m/>
    <m/>
    <m/>
    <m/>
    <m/>
    <n v="4462812"/>
    <n v="906538"/>
    <n v="3556274"/>
    <m/>
    <m/>
    <n v="728212"/>
    <m/>
    <n v="0"/>
    <n v="0"/>
    <n v="0"/>
    <m/>
    <m/>
    <m/>
    <m/>
    <n v="257470"/>
  </r>
  <r>
    <s v="PAPYRUS "/>
    <s v="Etang-Salé"/>
    <s v="CIVIS"/>
    <n v="2024"/>
    <x v="1"/>
    <n v="22"/>
    <n v="2317.79"/>
    <n v="2595.59"/>
    <n v="5567908"/>
    <n v="2402.2486937988342"/>
    <n v="2145.1415670425604"/>
    <n v="253086.72727272726"/>
    <n v="1771481"/>
    <m/>
    <n v="0.31815917217022982"/>
    <n v="80521.863636363632"/>
    <n v="3149217"/>
    <n v="0.56560147904742675"/>
    <n v="143146.22727272726"/>
    <m/>
    <m/>
    <m/>
    <m/>
    <m/>
    <n v="3149217"/>
    <n v="424625"/>
    <n v="2724592"/>
    <m/>
    <m/>
    <m/>
    <m/>
    <n v="647210"/>
    <n v="0.11623934878234339"/>
    <n v="29418.636363636364"/>
    <n v="643500"/>
    <m/>
    <m/>
    <n v="3710"/>
    <n v="0"/>
  </r>
  <r>
    <s v="CANNELLE "/>
    <s v="Etang-Salé"/>
    <s v="CIVIS"/>
    <n v="2024"/>
    <x v="0"/>
    <n v="30"/>
    <n v="1932.4899999999998"/>
    <n v="2240.2350000000001"/>
    <n v="4970505"/>
    <n v="2572.072817970598"/>
    <n v="2218.7426765495584"/>
    <n v="165683.5"/>
    <n v="1494928"/>
    <m/>
    <n v="0.30075978195374514"/>
    <n v="49830.933333333334"/>
    <n v="2692427"/>
    <n v="0.54168077489108246"/>
    <n v="89747.566666666666"/>
    <m/>
    <m/>
    <m/>
    <m/>
    <m/>
    <n v="2692427"/>
    <n v="427747"/>
    <n v="2264680"/>
    <m/>
    <m/>
    <m/>
    <m/>
    <n v="783150"/>
    <n v="0.15755944315517237"/>
    <n v="26105"/>
    <n v="780000"/>
    <m/>
    <m/>
    <n v="3150"/>
    <n v="0"/>
  </r>
  <r>
    <s v="Cœur de Village 45"/>
    <s v="St Joseph"/>
    <s v="CA SUD"/>
    <n v="2025"/>
    <x v="2"/>
    <n v="45"/>
    <s v=""/>
    <s v=""/>
    <n v="1800000"/>
    <s v=""/>
    <s v=""/>
    <n v="40000"/>
    <m/>
    <m/>
    <s v=""/>
    <s v=""/>
    <n v="1465000"/>
    <n v="0.81388888888888888"/>
    <n v="32555.555555555555"/>
    <m/>
    <n v="1465000"/>
    <m/>
    <m/>
    <m/>
    <s v=""/>
    <m/>
    <m/>
    <m/>
    <m/>
    <m/>
    <m/>
    <n v="281000"/>
    <n v="0.15611111111111112"/>
    <n v="6244.4444444444443"/>
    <n v="281000"/>
    <m/>
    <m/>
    <m/>
    <n v="54000"/>
  </r>
  <r>
    <s v="Lacaussade 2"/>
    <s v="St Joseph"/>
    <s v="CA SUD"/>
    <n v="2025"/>
    <x v="2"/>
    <n v="12"/>
    <s v=""/>
    <s v=""/>
    <n v="721000"/>
    <s v=""/>
    <s v=""/>
    <n v="60083.333333333336"/>
    <n v="150000"/>
    <m/>
    <n v="0.20804438280166435"/>
    <n v="12500"/>
    <n v="405000"/>
    <n v="0.56171983356449373"/>
    <n v="33750"/>
    <m/>
    <n v="405000"/>
    <m/>
    <m/>
    <m/>
    <s v=""/>
    <m/>
    <m/>
    <m/>
    <m/>
    <m/>
    <m/>
    <n v="75000"/>
    <n v="0.10402219140083217"/>
    <n v="6250"/>
    <n v="75000"/>
    <m/>
    <m/>
    <m/>
    <n v="91000"/>
  </r>
  <r>
    <s v="Molière"/>
    <s v="Tampon"/>
    <s v="CA SUD"/>
    <n v="2025"/>
    <x v="2"/>
    <n v="93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Sentier Belda"/>
    <s v="Avirons"/>
    <s v="CIVIS"/>
    <n v="2025"/>
    <x v="2"/>
    <n v="29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Vincendo Bras Panon"/>
    <s v="St Joseph"/>
    <s v="CA SUD"/>
    <n v="2025"/>
    <x v="2"/>
    <n v="32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BENJAMIN HOAREAU"/>
    <s v="Tampon"/>
    <s v="CA SUD"/>
    <n v="2025"/>
    <x v="0"/>
    <n v="40"/>
    <s v=""/>
    <s v=""/>
    <n v="6414000"/>
    <s v=""/>
    <s v=""/>
    <n v="160350"/>
    <n v="1980000"/>
    <m/>
    <n v="0.30869971936389151"/>
    <n v="49500"/>
    <n v="3234000"/>
    <n v="0.50420954162768938"/>
    <n v="80850"/>
    <m/>
    <m/>
    <m/>
    <m/>
    <m/>
    <n v="3234000"/>
    <n v="660000"/>
    <n v="2574000"/>
    <m/>
    <m/>
    <m/>
    <m/>
    <n v="1200000"/>
    <n v="0.18709073900841908"/>
    <n v="30000"/>
    <n v="1200000"/>
    <m/>
    <m/>
    <m/>
    <m/>
  </r>
  <r>
    <s v="Eucher Pothin (CESARIA LLS)"/>
    <s v="Tampon"/>
    <s v="CA SUD"/>
    <n v="2025"/>
    <x v="1"/>
    <n v="32"/>
    <n v="2160"/>
    <n v="2560"/>
    <n v="6279057"/>
    <n v="2906.9708333333333"/>
    <n v="2452.7566406249998"/>
    <n v="196220.53125"/>
    <n v="2037869"/>
    <m/>
    <n v="0.324550167326081"/>
    <n v="63683.40625"/>
    <n v="3441188"/>
    <n v="0.5480421662042565"/>
    <n v="107537.125"/>
    <m/>
    <m/>
    <m/>
    <m/>
    <m/>
    <n v="2961188"/>
    <n v="832379"/>
    <n v="2128809"/>
    <n v="480000"/>
    <m/>
    <m/>
    <m/>
    <n v="800000"/>
    <n v="0.12740766646966256"/>
    <n v="25000"/>
    <n v="800000"/>
    <m/>
    <m/>
    <m/>
    <m/>
  </r>
  <r>
    <s v="Eucher Pothin (CESARIA LLTS)"/>
    <s v="Tampon"/>
    <s v="CA SUD"/>
    <n v="2025"/>
    <x v="0"/>
    <n v="18"/>
    <n v="912"/>
    <n v="1137"/>
    <n v="2738015.4396381625"/>
    <n v="3002.2099118839501"/>
    <n v="2408.1050480546724"/>
    <n v="152111.96886878682"/>
    <n v="831913.44262878527"/>
    <m/>
    <n v="0.30383811230031826"/>
    <n v="46217.413479376963"/>
    <n v="1366101.9970093772"/>
    <n v="0.49893874856670345"/>
    <n v="75894.555389409841"/>
    <m/>
    <m/>
    <m/>
    <m/>
    <m/>
    <n v="1096101.9970093772"/>
    <n v="308304"/>
    <n v="787797.99700937723"/>
    <n v="270000"/>
    <m/>
    <m/>
    <m/>
    <n v="540000"/>
    <n v="0.19722313913297829"/>
    <n v="30000"/>
    <n v="540000"/>
    <m/>
    <m/>
    <m/>
    <m/>
  </r>
  <r>
    <s v="ETUDE URBAINE DU 23e KM - CHATAIGNERS"/>
    <s v="Tampon"/>
    <s v="CA SUD"/>
    <n v="2025"/>
    <x v="0"/>
    <n v="150"/>
    <s v=""/>
    <s v=""/>
    <n v="24052500"/>
    <s v=""/>
    <s v=""/>
    <n v="160350"/>
    <n v="7425000"/>
    <m/>
    <n v="0.30869971936389151"/>
    <n v="49500"/>
    <n v="12127500"/>
    <n v="0.50420954162768938"/>
    <n v="80850"/>
    <m/>
    <m/>
    <m/>
    <m/>
    <m/>
    <n v="12127500"/>
    <n v="2475000"/>
    <n v="9652500"/>
    <m/>
    <m/>
    <m/>
    <m/>
    <n v="4500000"/>
    <n v="0.18709073900841908"/>
    <n v="30000"/>
    <n v="4500000"/>
    <m/>
    <m/>
    <m/>
    <m/>
  </r>
  <r>
    <s v="Benjoins 2"/>
    <s v="Entre-Deux"/>
    <s v="CA SUD"/>
    <n v="2026"/>
    <x v="2"/>
    <n v="14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Concession Dijoux"/>
    <s v="Tampon"/>
    <s v="CA SUD"/>
    <n v="2026"/>
    <x v="2"/>
    <n v="24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Les Lianes Ecole"/>
    <s v="St Joseph"/>
    <s v="CA SUD"/>
    <n v="2026"/>
    <x v="2"/>
    <n v="16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Lotrobor 1"/>
    <s v="Avirons"/>
    <s v="CIVIS"/>
    <n v="2026"/>
    <x v="2"/>
    <n v="48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Tourterelles"/>
    <s v="Etang-Salé"/>
    <s v="CIVIS"/>
    <n v="2026"/>
    <x v="2"/>
    <n v="44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Usine à Vetyver 2"/>
    <s v="St Joseph"/>
    <s v="CA SUD"/>
    <n v="2026"/>
    <x v="2"/>
    <n v="28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Kerbel"/>
    <s v="Avirons"/>
    <s v="CIVIS"/>
    <n v="2027"/>
    <x v="2"/>
    <n v="36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Les Ombrières"/>
    <s v="St Joseph"/>
    <s v="CA SUD"/>
    <n v="2027"/>
    <x v="2"/>
    <n v="54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Santolines"/>
    <s v="Tampon"/>
    <s v="CA SUD"/>
    <n v="2027"/>
    <x v="2"/>
    <n v="29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Sentier de la vierge"/>
    <s v="St Joseph"/>
    <s v="CA SUD"/>
    <n v="2027"/>
    <x v="2"/>
    <n v="23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Troubadours"/>
    <s v="Tampon"/>
    <s v="CA SUD"/>
    <n v="2027"/>
    <x v="2"/>
    <n v="55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Abdoul Hay Patel"/>
    <s v="Tampon"/>
    <s v="CA SUD"/>
    <n v="2028"/>
    <x v="2"/>
    <n v="69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Source Marcel 1"/>
    <s v="Avirons"/>
    <s v="CIVIS"/>
    <n v="2028"/>
    <x v="2"/>
    <n v="38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Baies Roses"/>
    <s v="Entre-Deux"/>
    <s v="CA SUD"/>
    <n v="2028"/>
    <x v="2"/>
    <n v="19"/>
    <s v=""/>
    <s v=""/>
    <n v="190000"/>
    <s v=""/>
    <s v=""/>
    <n v="10000"/>
    <m/>
    <m/>
    <s v=""/>
    <s v=""/>
    <n v="0"/>
    <n v="0"/>
    <n v="0"/>
    <m/>
    <m/>
    <m/>
    <m/>
    <m/>
    <s v=""/>
    <m/>
    <m/>
    <m/>
    <m/>
    <m/>
    <m/>
    <n v="190000"/>
    <n v="1"/>
    <n v="10000"/>
    <n v="190000"/>
    <m/>
    <m/>
    <m/>
    <m/>
  </r>
  <r>
    <s v="Don Juan 2"/>
    <s v="Tampon"/>
    <s v="CA SUD"/>
    <n v="2028"/>
    <x v="2"/>
    <n v="20"/>
    <s v=""/>
    <s v=""/>
    <n v="200000"/>
    <s v=""/>
    <s v=""/>
    <n v="10000"/>
    <m/>
    <m/>
    <s v=""/>
    <s v=""/>
    <n v="0"/>
    <n v="0"/>
    <n v="0"/>
    <m/>
    <m/>
    <m/>
    <m/>
    <m/>
    <s v=""/>
    <m/>
    <m/>
    <m/>
    <m/>
    <m/>
    <m/>
    <n v="200000"/>
    <n v="1"/>
    <n v="10000"/>
    <n v="200000"/>
    <m/>
    <m/>
    <m/>
    <m/>
  </r>
  <r>
    <s v="RESIDENCE SOCIALE EL 1163"/>
    <s v="St Louis"/>
    <s v="CIVIS"/>
    <s v="2023 p2"/>
    <x v="0"/>
    <n v="2"/>
    <n v="109.88"/>
    <n v="109.88"/>
    <n v="265280.96854071482"/>
    <n v="2414.2789273818239"/>
    <n v="2414.2789273818239"/>
    <n v="132640.48427035741"/>
    <n v="66894.386247746937"/>
    <m/>
    <n v="0.25216428685301678"/>
    <n v="33447.193123873469"/>
    <n v="109113.84917296786"/>
    <n v="0.41131427472235454"/>
    <n v="54556.924586483932"/>
    <m/>
    <m/>
    <m/>
    <m/>
    <m/>
    <n v="109113.84917296786"/>
    <n v="3338.1035947122"/>
    <n v="105775.74557825566"/>
    <m/>
    <m/>
    <m/>
    <m/>
    <n v="81314.733120000004"/>
    <n v="0.30652305578988404"/>
    <n v="40657.366560000002"/>
    <n v="72314.733120000004"/>
    <m/>
    <m/>
    <n v="9000"/>
    <n v="7958"/>
  </r>
  <r>
    <s v="RESIDENCE SOCIALE EW 317"/>
    <s v="St Louis"/>
    <s v="CIVIS"/>
    <s v="2023 p2"/>
    <x v="0"/>
    <n v="2"/>
    <n v="133.6"/>
    <n v="133.6"/>
    <n v="321842.19981156976"/>
    <n v="2408.998501583606"/>
    <n v="2408.998501583606"/>
    <n v="160921.09990578488"/>
    <n v="84582.985907831157"/>
    <m/>
    <n v="0.26280887328433716"/>
    <n v="42291.492953915578"/>
    <n v="137571.21850373861"/>
    <n v="0.42744928596772885"/>
    <n v="68785.609251869304"/>
    <m/>
    <m/>
    <m/>
    <m/>
    <m/>
    <n v="137571.21850373861"/>
    <n v="3604.1727181136389"/>
    <n v="133967.04578562497"/>
    <m/>
    <m/>
    <m/>
    <m/>
    <n v="90032.995400000014"/>
    <n v="0.27974266722235924"/>
    <n v="45016.497700000007"/>
    <n v="81032.995400000014"/>
    <m/>
    <m/>
    <n v="9000"/>
    <n v="9655"/>
  </r>
  <r>
    <s v="VEFA L'AVENTURIER LLTS"/>
    <s v="Tampon"/>
    <s v="CA SUD"/>
    <s v="2023 p2"/>
    <x v="0"/>
    <n v="44"/>
    <n v="2273.35"/>
    <n v="2541.2600000000002"/>
    <n v="5972299.1220000004"/>
    <n v="2627.0917905293954"/>
    <n v="2350.1330528950207"/>
    <n v="135734.07095454546"/>
    <n v="1607403.1220000004"/>
    <m/>
    <n v="0.26914310371341782"/>
    <n v="36531.889136363643"/>
    <n v="3044896"/>
    <n v="0.50983648638488266"/>
    <n v="69202.181818181823"/>
    <m/>
    <m/>
    <m/>
    <m/>
    <m/>
    <n v="2384896"/>
    <n v="608979"/>
    <n v="1775917"/>
    <m/>
    <m/>
    <m/>
    <n v="660000"/>
    <n v="1320000"/>
    <n v="0.22102040990169947"/>
    <n v="30000"/>
    <n v="1320000"/>
    <m/>
    <m/>
    <m/>
    <m/>
  </r>
  <r>
    <s v="VEFA L'AVENTURIER PLS"/>
    <s v="Tampon"/>
    <s v="CA SUD"/>
    <s v="2023 p2"/>
    <x v="3"/>
    <n v="35"/>
    <n v="2614.31"/>
    <n v="3059.14"/>
    <n v="6997099.7674652375"/>
    <n v="2676.4613865475931"/>
    <n v="2287.276740347038"/>
    <n v="199917.13621329251"/>
    <n v="2504787.1425840002"/>
    <m/>
    <n v="0.35797505049601169"/>
    <n v="71565.346930971442"/>
    <n v="4492312.6248812377"/>
    <n v="0.64202494950398836"/>
    <n v="128351.78928232107"/>
    <m/>
    <m/>
    <m/>
    <m/>
    <m/>
    <n v="3638657.8627926656"/>
    <n v="898462.52497624757"/>
    <n v="2740195.3378164181"/>
    <n v="328654.76208857168"/>
    <m/>
    <m/>
    <n v="525000"/>
    <n v="0"/>
    <n v="0"/>
    <n v="0"/>
    <m/>
    <m/>
    <m/>
    <m/>
    <m/>
  </r>
  <r>
    <s v="VEFA PETIT NATTE LLS"/>
    <s v="Tampon"/>
    <s v="CA SUD"/>
    <s v="2023 p2"/>
    <x v="1"/>
    <n v="40"/>
    <n v="3060.56"/>
    <n v="3606.03"/>
    <n v="8703003.5653036125"/>
    <n v="2843.5984150951499"/>
    <n v="2413.4584474626145"/>
    <n v="217575.08913259031"/>
    <n v="2498627.3441599999"/>
    <m/>
    <n v="0.28709942784825609"/>
    <n v="62465.683603999998"/>
    <n v="4463286.1141845044"/>
    <n v="0.51284433939316654"/>
    <n v="111582.15285461261"/>
    <m/>
    <m/>
    <m/>
    <m/>
    <m/>
    <n v="4463286.1141845044"/>
    <n v="944875.24422872264"/>
    <n v="3518410.8699557818"/>
    <m/>
    <m/>
    <m/>
    <m/>
    <n v="1480000"/>
    <n v="0.1700562327585774"/>
    <n v="37000"/>
    <n v="1480000"/>
    <m/>
    <m/>
    <m/>
    <n v="261090.10695910838"/>
  </r>
  <r>
    <s v="VEFA PETIT NATTE LLTS"/>
    <s v="Tampon"/>
    <s v="CA SUD"/>
    <s v="2023 p2"/>
    <x v="0"/>
    <n v="20"/>
    <n v="948.48"/>
    <n v="1050.78"/>
    <n v="2550371.0857507368"/>
    <n v="2688.903388316819"/>
    <n v="2427.1218387776098"/>
    <n v="127518.55428753684"/>
    <n v="652594.11616000021"/>
    <m/>
    <n v="0.25588202430859203"/>
    <n v="32629.70580800001"/>
    <n v="1201265.8370182149"/>
    <n v="0.4710160979042804"/>
    <n v="60063.29185091074"/>
    <m/>
    <m/>
    <m/>
    <m/>
    <m/>
    <n v="1201265.8370182149"/>
    <n v="255555.3939181474"/>
    <n v="945710.44310006755"/>
    <m/>
    <m/>
    <m/>
    <m/>
    <n v="620000"/>
    <n v="0.24310187778712777"/>
    <n v="31000"/>
    <n v="620000"/>
    <m/>
    <m/>
    <m/>
    <n v="76511.13257252211"/>
  </r>
  <r>
    <s v="GALLIEN"/>
    <s v="St Philippe"/>
    <s v="CA SUD"/>
    <s v="non inscrit"/>
    <x v="0"/>
    <n v="35"/>
    <s v=""/>
    <s v=""/>
    <n v="0"/>
    <s v=""/>
    <s v=""/>
    <n v="0"/>
    <m/>
    <m/>
    <s v=""/>
    <s v=""/>
    <n v="0"/>
    <e v="#DIV/0!"/>
    <n v="0"/>
    <m/>
    <m/>
    <m/>
    <m/>
    <m/>
    <n v="0"/>
    <m/>
    <m/>
    <m/>
    <m/>
    <m/>
    <m/>
    <n v="0"/>
    <e v="#DIV/0!"/>
    <n v="0"/>
    <m/>
    <m/>
    <m/>
    <m/>
    <m/>
  </r>
  <r>
    <s v="EK 235"/>
    <s v="Tampon"/>
    <s v="CA SUD"/>
    <s v="non inscrit"/>
    <x v="0"/>
    <n v="48"/>
    <s v=""/>
    <s v=""/>
    <n v="0"/>
    <s v=""/>
    <s v=""/>
    <n v="0"/>
    <m/>
    <m/>
    <s v=""/>
    <s v=""/>
    <n v="0"/>
    <e v="#DIV/0!"/>
    <n v="0"/>
    <m/>
    <m/>
    <m/>
    <m/>
    <m/>
    <n v="0"/>
    <m/>
    <m/>
    <m/>
    <m/>
    <m/>
    <m/>
    <n v="0"/>
    <e v="#DIV/0!"/>
    <n v="0"/>
    <m/>
    <m/>
    <m/>
    <m/>
    <m/>
  </r>
  <r>
    <s v="AV 120 - 124"/>
    <s v="Etang-Salé"/>
    <s v="CIVIS"/>
    <s v="non inscrit"/>
    <x v="0"/>
    <n v="88"/>
    <s v=""/>
    <s v=""/>
    <n v="0"/>
    <s v=""/>
    <s v=""/>
    <n v="0"/>
    <m/>
    <m/>
    <s v=""/>
    <s v=""/>
    <n v="0"/>
    <e v="#DIV/0!"/>
    <n v="0"/>
    <m/>
    <m/>
    <m/>
    <m/>
    <m/>
    <n v="0"/>
    <m/>
    <m/>
    <m/>
    <m/>
    <m/>
    <m/>
    <n v="0"/>
    <e v="#DIV/0!"/>
    <n v="0"/>
    <m/>
    <m/>
    <m/>
    <m/>
    <m/>
  </r>
  <r>
    <s v="BT 920 3 MARES"/>
    <s v="Tampon"/>
    <s v="CA SUD"/>
    <s v="non inscrit"/>
    <x v="0"/>
    <n v="60"/>
    <s v=""/>
    <s v=""/>
    <n v="9921000"/>
    <s v=""/>
    <s v=""/>
    <n v="165350"/>
    <n v="2970000"/>
    <m/>
    <n v="0.29936498336861206"/>
    <n v="49500"/>
    <n v="4851000"/>
    <n v="0.488962806168733"/>
    <n v="80850"/>
    <m/>
    <m/>
    <m/>
    <m/>
    <m/>
    <n v="4851000"/>
    <n v="990000"/>
    <n v="3861000"/>
    <m/>
    <m/>
    <m/>
    <m/>
    <n v="2100000"/>
    <n v="0.21167221046265497"/>
    <n v="35000"/>
    <n v="2100000"/>
    <m/>
    <m/>
    <m/>
    <m/>
  </r>
  <r>
    <s v="VEFA CROUS St Pierre"/>
    <s v="St Pierre"/>
    <s v="CIVIS"/>
    <s v=""/>
    <x v="3"/>
    <n v="200"/>
    <n v="3391.22"/>
    <n v="4050.95"/>
    <n v="5863347.7725670198"/>
    <n v="1728.9788844625298"/>
    <n v="1447.4006770182352"/>
    <n v="29316.7388628351"/>
    <n v="3407659.7725670198"/>
    <n v="3306813"/>
    <n v="0.58117988302016055"/>
    <n v="17038.298862835098"/>
    <n v="0"/>
    <n v="0"/>
    <n v="0"/>
    <m/>
    <m/>
    <m/>
    <m/>
    <m/>
    <n v="0"/>
    <m/>
    <m/>
    <m/>
    <m/>
    <m/>
    <m/>
    <n v="2455688"/>
    <n v="0.4188201169798394"/>
    <n v="12278.44"/>
    <m/>
    <n v="1227844"/>
    <m/>
    <n v="1227844"/>
    <m/>
  </r>
  <r>
    <s v="VEFA CROUS Tampon"/>
    <s v="Tampon"/>
    <s v="CA SUD"/>
    <s v=""/>
    <x v="3"/>
    <n v="100"/>
    <n v="1701.83"/>
    <n v="1923.47"/>
    <n v="3047243"/>
    <n v="1790.5683881468772"/>
    <n v="1584.2425408246554"/>
    <n v="30472.43"/>
    <n v="1736993"/>
    <n v="1736993"/>
    <n v="0.57002116339261422"/>
    <n v="17369.93"/>
    <n v="0"/>
    <n v="0"/>
    <n v="0"/>
    <m/>
    <m/>
    <m/>
    <m/>
    <m/>
    <n v="0"/>
    <m/>
    <m/>
    <m/>
    <m/>
    <m/>
    <m/>
    <n v="1310250"/>
    <n v="0.42997883660738578"/>
    <n v="13102.5"/>
    <m/>
    <n v="655125"/>
    <m/>
    <n v="655125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">
  <r>
    <s v="VEFA Maurice Lebon RPA"/>
    <x v="0"/>
    <x v="0"/>
    <s v="patrimoine"/>
    <x v="0"/>
    <n v="55"/>
    <n v="55"/>
    <m/>
    <n v="55"/>
    <m/>
    <m/>
    <n v="3155.3"/>
    <n v="3234.2999999999997"/>
    <n v="57.369090909090914"/>
    <n v="58.805454545454538"/>
    <n v="0.9755743128343074"/>
    <n v="340.06"/>
    <s v="VEFA"/>
    <m/>
    <n v="6373285"/>
    <n v="2019.8665737013912"/>
    <n v="1970.5299446557217"/>
    <n v="115877.90909090909"/>
    <d v="2015-03-30T00:00:00"/>
    <d v="2015-11-12T00:00:00"/>
    <m/>
    <n v="7.5666666666666664"/>
    <d v="2016-11-23T00:00:00"/>
    <d v="2016-12-15T00:00:00"/>
    <n v="0.73333333333333328"/>
    <d v="2017-01-01T00:00:00"/>
    <d v="2016-12-23T00:00:00"/>
    <d v="2017-04-01T00:00:00"/>
    <n v="24"/>
    <d v="2020-04-01T00:00:00"/>
    <n v="105402"/>
    <s v="non"/>
    <n v="9.4666666666666668"/>
    <n v="183855.28888888887"/>
    <n v="78453.28888888887"/>
    <n v="0"/>
    <d v="2017-02-01T00:00:00"/>
    <n v="2017"/>
    <n v="14.9"/>
    <n v="22"/>
    <n v="24"/>
    <d v="2017-06-09T00:00:00"/>
    <d v="2018-12-01T00:00:00"/>
    <d v="2019-02-28T00:00:00"/>
    <d v="2020-02-28T00:00:00"/>
    <n v="2.9666666666666668"/>
    <d v="2018-12-23T00:00:00"/>
    <d v="2018-12-23T00:00:00"/>
    <d v="2018-12-23T00:00:00"/>
    <d v="2018-12-23T00:00:00"/>
    <n v="0"/>
    <n v="0"/>
    <d v="2019-06-09T00:00:00"/>
    <d v="2019-01-23T00:00:00"/>
    <d v="2019-06-22T00:00:00"/>
    <n v="2019"/>
    <n v="5"/>
    <n v="19421.333333333332"/>
    <n v="97106.666666666657"/>
  </r>
  <r>
    <s v="Anne Caze (Plaine St Paul)"/>
    <x v="1"/>
    <x v="0"/>
    <s v="patrimoine"/>
    <x v="0"/>
    <n v="18"/>
    <n v="18"/>
    <m/>
    <n v="18"/>
    <m/>
    <m/>
    <n v="1480.6299999999999"/>
    <n v="1708.71"/>
    <n v="82.257222222222211"/>
    <n v="94.928333333333342"/>
    <n v="0.86651918698901498"/>
    <n v="476.85"/>
    <s v="propre"/>
    <m/>
    <m/>
    <n v="0"/>
    <n v="0"/>
    <n v="0"/>
    <d v="2015-03-30T00:00:00"/>
    <d v="2015-11-12T00:00:00"/>
    <m/>
    <n v="7.5666666666666664"/>
    <d v="2016-08-26T00:00:00"/>
    <d v="2016-09-07T00:00:00"/>
    <n v="0.4"/>
    <d v="2016-10-01T00:00:00"/>
    <d v="2016-10-05T00:00:00"/>
    <d v="2017-01-01T00:00:00"/>
    <n v="24"/>
    <d v="2020-01-01T00:00:00"/>
    <n v="55466.880000000005"/>
    <s v="non"/>
    <n v="15.366666666666667"/>
    <n v="156033.90354922268"/>
    <n v="100567.02354922268"/>
    <n v="0"/>
    <d v="2017-02-06T00:00:00"/>
    <n v="2017"/>
    <n v="15.066666666666666"/>
    <n v="16"/>
    <n v="18"/>
    <d v="2017-07-07T00:00:00"/>
    <d v="2018-06-06T00:00:00"/>
    <d v="2018-09-03T00:00:00"/>
    <d v="2019-09-03T00:00:00"/>
    <n v="2.9666666666666668"/>
    <m/>
    <m/>
    <m/>
    <m/>
    <n v="0"/>
    <n v="0"/>
    <d v="2019-07-07T00:00:00"/>
    <d v="2018-07-06T00:00:00"/>
    <d v="2018-09-27T00:00:00"/>
    <n v="2018"/>
    <n v="2.7666666666666666"/>
    <n v="10154.050122509068"/>
    <n v="28092.87200560842"/>
  </r>
  <r>
    <s v="Christiane - Amata (HE 168) LLTS"/>
    <x v="0"/>
    <x v="0"/>
    <m/>
    <x v="0"/>
    <n v="12"/>
    <n v="12"/>
    <m/>
    <n v="12"/>
    <m/>
    <m/>
    <n v="677.26"/>
    <n v="677.26"/>
    <n v="56.438333333333333"/>
    <n v="56.438333333333333"/>
    <n v="1"/>
    <n v="331.1"/>
    <s v="propre"/>
    <m/>
    <m/>
    <n v="0"/>
    <n v="0"/>
    <n v="0"/>
    <d v="2015-03-30T00:00:00"/>
    <d v="2015-10-29T00:00:00"/>
    <d v="2015-11-27T00:00:00"/>
    <n v="7.1"/>
    <d v="2016-09-01T00:00:00"/>
    <d v="2016-09-09T00:00:00"/>
    <n v="0.26666666666666666"/>
    <d v="2016-10-01T00:00:00"/>
    <m/>
    <d v="2017-01-01T00:00:00"/>
    <n v="24"/>
    <d v="2020-01-01T00:00:00"/>
    <n v="20906"/>
    <s v="non"/>
    <n v="10.533333333333333"/>
    <n v="43209.488888888889"/>
    <n v="22303.488888888889"/>
    <n v="0"/>
    <d v="2017-02-16T00:00:00"/>
    <n v="2017"/>
    <n v="15.866666666666667"/>
    <n v="18"/>
    <n v="23"/>
    <d v="2018-03-01T00:00:00"/>
    <d v="2018-08-16T00:00:00"/>
    <d v="2019-02-07T00:00:00"/>
    <d v="2020-02-07T00:00:00"/>
    <n v="5.833333333333333"/>
    <m/>
    <m/>
    <m/>
    <m/>
    <n v="0"/>
    <n v="0"/>
    <d v="2020-03-01T00:00:00"/>
    <d v="2018-09-16T00:00:00"/>
    <d v="2019-02-19T00:00:00"/>
    <n v="2019"/>
    <n v="5.2"/>
    <n v="4102.166666666667"/>
    <n v="21331.26666666667"/>
  </r>
  <r>
    <s v="Christiane - Amata (HE 168) LLS"/>
    <x v="1"/>
    <x v="0"/>
    <s v="patrimoine"/>
    <x v="1"/>
    <n v="46"/>
    <n v="46"/>
    <n v="46"/>
    <m/>
    <m/>
    <m/>
    <n v="3586.65"/>
    <n v="4035.6650000000013"/>
    <n v="77.970652173913052"/>
    <n v="87.731847826086991"/>
    <n v="0.88873828724633952"/>
    <n v="562"/>
    <s v="propre"/>
    <m/>
    <m/>
    <n v="0"/>
    <n v="0"/>
    <n v="0"/>
    <d v="2015-03-30T00:00:00"/>
    <d v="2015-10-27T00:00:00"/>
    <d v="2015-11-27T00:00:00"/>
    <n v="7.0333333333333332"/>
    <d v="2016-09-01T00:00:00"/>
    <d v="2016-09-07T00:00:00"/>
    <n v="0.2"/>
    <d v="2016-10-01T00:00:00"/>
    <m/>
    <d v="2017-01-01T00:00:00"/>
    <n v="24"/>
    <d v="2020-01-01T00:00:00"/>
    <n v="170249"/>
    <s v="non"/>
    <n v="10.533333333333333"/>
    <n v="280537.77777777775"/>
    <n v="110288.77777777775"/>
    <n v="0"/>
    <d v="2017-02-16T00:00:00"/>
    <n v="2017"/>
    <n v="15.933333333333334"/>
    <n v="18"/>
    <n v="23"/>
    <d v="2018-03-01T00:00:00"/>
    <d v="2018-08-16T00:00:00"/>
    <d v="2019-02-07T00:00:00"/>
    <d v="2020-02-07T00:00:00"/>
    <n v="5.833333333333333"/>
    <m/>
    <m/>
    <m/>
    <m/>
    <n v="0"/>
    <n v="0"/>
    <d v="2020-03-01T00:00:00"/>
    <d v="2018-09-16T00:00:00"/>
    <d v="2019-02-19T00:00:00"/>
    <n v="2019"/>
    <n v="5.2"/>
    <n v="26633.333333333332"/>
    <n v="138493.33333333334"/>
  </r>
  <r>
    <s v="Lacaussade 3"/>
    <x v="0"/>
    <x v="0"/>
    <s v="patrimoine"/>
    <x v="0"/>
    <n v="20"/>
    <n v="20"/>
    <m/>
    <n v="20"/>
    <m/>
    <m/>
    <n v="1299.51"/>
    <n v="1299.51"/>
    <n v="64.975499999999997"/>
    <n v="64.975499999999997"/>
    <n v="1"/>
    <n v="363.43"/>
    <s v="propre"/>
    <m/>
    <m/>
    <n v="0"/>
    <n v="0"/>
    <n v="0"/>
    <d v="2015-03-30T00:00:00"/>
    <d v="2015-09-02T00:00:00"/>
    <m/>
    <n v="5.2"/>
    <d v="2016-08-24T00:00:00"/>
    <d v="2016-09-07T00:00:00"/>
    <n v="0.46666666666666667"/>
    <d v="2016-10-01T00:00:00"/>
    <d v="2016-10-03T00:00:00"/>
    <d v="2017-01-01T00:00:00"/>
    <n v="24"/>
    <d v="2020-01-01T00:00:00"/>
    <n v="41890"/>
    <s v="non"/>
    <n v="16.5"/>
    <n v="142632.46203927579"/>
    <n v="100742.46203927579"/>
    <n v="0"/>
    <d v="2017-02-20T00:00:00"/>
    <n v="2017"/>
    <n v="17.899999999999999"/>
    <n v="14"/>
    <n v="17"/>
    <d v="2017-08-31T00:00:00"/>
    <d v="2018-04-20T00:00:00"/>
    <d v="2018-08-14T00:00:00"/>
    <d v="2019-08-14T00:00:00"/>
    <n v="3.8666666666666667"/>
    <m/>
    <m/>
    <m/>
    <m/>
    <n v="0"/>
    <n v="0"/>
    <d v="2019-08-31T00:00:00"/>
    <d v="2018-05-20T00:00:00"/>
    <d v="2018-08-24T00:00:00"/>
    <n v="2018"/>
    <n v="3.2"/>
    <n v="8644.3916387439876"/>
    <n v="27662.053243980761"/>
  </r>
  <r>
    <s v="Hélène TONRU (RPA mixte St Philippe)"/>
    <x v="1"/>
    <x v="0"/>
    <s v="patrimoine"/>
    <x v="0"/>
    <n v="19"/>
    <n v="19"/>
    <m/>
    <n v="19"/>
    <m/>
    <m/>
    <n v="1201.58"/>
    <n v="1201.58"/>
    <n v="63.241052631578945"/>
    <n v="63.241052631578945"/>
    <n v="1"/>
    <n v="357.37715014736841"/>
    <s v="propre"/>
    <m/>
    <m/>
    <n v="0"/>
    <n v="0"/>
    <n v="0"/>
    <d v="2015-03-30T00:00:00"/>
    <d v="2015-09-01T00:00:00"/>
    <m/>
    <n v="5.166666666666667"/>
    <d v="2016-06-27T00:00:00"/>
    <d v="2016-07-08T00:00:00"/>
    <n v="0.36666666666666664"/>
    <d v="2016-08-01T00:00:00"/>
    <m/>
    <d v="2016-11-01T00:00:00"/>
    <n v="24"/>
    <d v="2019-11-01T00:00:00"/>
    <n v="36685"/>
    <s v="oui"/>
    <n v="4.5333333333333332"/>
    <n v="31735.222222222223"/>
    <n v="-4949.7777777777774"/>
    <n v="4949.7777777777774"/>
    <d v="2017-07-31T00:00:00"/>
    <n v="2017"/>
    <n v="23.3"/>
    <n v="15"/>
    <n v="22"/>
    <d v="2018-02-13T00:00:00"/>
    <d v="2018-10-31T00:00:00"/>
    <d v="2019-06-18T00:00:00"/>
    <d v="2020-06-18T00:00:00"/>
    <n v="7.666666666666667"/>
    <m/>
    <m/>
    <m/>
    <m/>
    <n v="0"/>
    <n v="0"/>
    <d v="2020-02-13T00:00:00"/>
    <d v="2018-11-30T00:00:00"/>
    <d v="2019-06-18T00:00:00"/>
    <n v="2019"/>
    <n v="6.666666666666667"/>
    <n v="7000.416666666667"/>
    <n v="46669.444444444445"/>
  </r>
  <r>
    <s v="Hilaire Fontaine (CD 61 Rue Bertaut LLS)"/>
    <x v="0"/>
    <x v="0"/>
    <s v="patrimoine"/>
    <x v="1"/>
    <n v="20"/>
    <n v="20"/>
    <n v="20"/>
    <m/>
    <m/>
    <m/>
    <n v="1765.6399999999996"/>
    <n v="1940.6399999999996"/>
    <n v="88.281999999999982"/>
    <n v="97.031999999999982"/>
    <n v="0.90982356336054082"/>
    <n v="606.02026719999992"/>
    <s v="propre"/>
    <s v="x"/>
    <m/>
    <n v="0"/>
    <n v="0"/>
    <n v="0"/>
    <d v="2015-03-30T00:00:00"/>
    <d v="2015-12-16T00:00:00"/>
    <d v="2016-01-11T00:00:00"/>
    <n v="8.6999999999999993"/>
    <d v="2017-06-13T00:00:00"/>
    <d v="2017-07-13T00:00:00"/>
    <n v="1"/>
    <d v="2017-08-01T00:00:00"/>
    <m/>
    <d v="2017-11-01T00:00:00"/>
    <n v="24"/>
    <d v="2020-11-01T00:00:00"/>
    <n v="90205.94"/>
    <s v="oui"/>
    <n v="-1"/>
    <n v="-12346"/>
    <n v="-102551.94"/>
    <n v="102551.94"/>
    <d v="2018-01-29T00:00:00"/>
    <n v="2018"/>
    <n v="25.833333333333332"/>
    <n v="21"/>
    <n v="33"/>
    <d v="2018-12-12T00:00:00"/>
    <d v="2019-10-29T00:00:00"/>
    <d v="2020-11-15T00:00:00"/>
    <d v="2021-11-15T00:00:00"/>
    <n v="12.766666666666667"/>
    <m/>
    <m/>
    <m/>
    <m/>
    <n v="0"/>
    <n v="0"/>
    <d v="2020-12-12T00:00:00"/>
    <d v="2019-11-29T00:00:00"/>
    <d v="2020-12-01T00:00:00"/>
    <n v="2020"/>
    <n v="12.266666666666667"/>
    <n v="12346"/>
    <n v="151444.26666666666"/>
  </r>
  <r>
    <s v="FANJAN (Ilot 6.2)"/>
    <x v="1"/>
    <x v="0"/>
    <s v="patrimoine"/>
    <x v="0"/>
    <n v="18"/>
    <n v="18"/>
    <m/>
    <n v="18"/>
    <m/>
    <m/>
    <n v="1306.4099999999999"/>
    <n v="1463.16"/>
    <n v="72.578333333333319"/>
    <n v="81.286666666666676"/>
    <n v="0.89286885918149739"/>
    <n v="425.19"/>
    <s v="propre"/>
    <s v="x"/>
    <m/>
    <n v="0"/>
    <n v="0"/>
    <n v="0"/>
    <d v="2015-03-30T00:00:00"/>
    <d v="2015-10-21T00:00:00"/>
    <m/>
    <n v="6.833333333333333"/>
    <d v="2017-05-30T00:00:00"/>
    <d v="2017-07-13T00:00:00"/>
    <n v="1.4666666666666666"/>
    <d v="2017-08-01T00:00:00"/>
    <d v="2017-08-10T00:00:00"/>
    <d v="2017-11-01T00:00:00"/>
    <n v="24"/>
    <d v="2020-11-01T00:00:00"/>
    <n v="69930"/>
    <s v="non"/>
    <n v="15.133333333333333"/>
    <n v="116912.56666666667"/>
    <n v="46982.566666666666"/>
    <n v="0"/>
    <d v="2018-01-22T00:00:00"/>
    <n v="2018"/>
    <n v="27.466666666666665"/>
    <n v="15"/>
    <n v="17"/>
    <d v="2018-05-02T00:00:00"/>
    <d v="2019-04-22T00:00:00"/>
    <d v="2019-06-26T00:00:00"/>
    <d v="2020-06-26T00:00:00"/>
    <n v="2.1666666666666665"/>
    <m/>
    <m/>
    <m/>
    <m/>
    <n v="0"/>
    <n v="0"/>
    <d v="2020-05-02T00:00:00"/>
    <d v="2019-05-22T00:00:00"/>
    <d v="2019-08-05T00:00:00"/>
    <n v="2019"/>
    <n v="2.5"/>
    <n v="7725.5"/>
    <n v="19313.75"/>
  </r>
  <r>
    <s v="VEFA Paule &amp; Gaston RPA"/>
    <x v="0"/>
    <x v="1"/>
    <s v="patrimoine"/>
    <x v="0"/>
    <n v="23"/>
    <n v="23"/>
    <m/>
    <n v="23"/>
    <m/>
    <m/>
    <n v="1332.5"/>
    <n v="1536.11"/>
    <n v="57.934782608695649"/>
    <n v="66.787391304347821"/>
    <n v="0.86745089869866099"/>
    <n v="370.82"/>
    <s v="VEFA"/>
    <m/>
    <n v="2973918"/>
    <n v="2231.8333958724202"/>
    <n v="1936.0058849952154"/>
    <n v="129300.78260869565"/>
    <d v="2016-03-30T00:00:00"/>
    <d v="2016-06-22T00:00:00"/>
    <m/>
    <n v="2.8"/>
    <d v="2016-08-24T00:00:00"/>
    <d v="2016-09-07T00:00:00"/>
    <n v="0.46666666666666667"/>
    <d v="2016-10-01T00:00:00"/>
    <d v="2016-10-11T00:00:00"/>
    <d v="2017-01-01T00:00:00"/>
    <n v="24"/>
    <d v="2020-01-01T00:00:00"/>
    <n v="48526"/>
    <s v="non"/>
    <n v="19.633333333333333"/>
    <n v="184339.87998276405"/>
    <n v="135813.87998276405"/>
    <n v="0"/>
    <d v="2016-08-01T00:00:00"/>
    <n v="2016"/>
    <n v="1.3333333333333333"/>
    <n v="18"/>
    <n v="20"/>
    <d v="2016-12-08T00:00:00"/>
    <d v="2018-02-01T00:00:00"/>
    <d v="2018-04-20T00:00:00"/>
    <d v="2019-04-20T00:00:00"/>
    <n v="2.6"/>
    <d v="2018-10-23T00:00:00"/>
    <d v="2018-10-23T00:00:00"/>
    <d v="2018-10-23T00:00:00"/>
    <d v="2018-10-23T00:00:00"/>
    <n v="0"/>
    <n v="0"/>
    <d v="2018-12-08T00:00:00"/>
    <d v="2018-11-23T00:00:00"/>
    <d v="2018-05-22T00:00:00"/>
    <n v="2018"/>
    <n v="0"/>
    <n v="9389.1280127044502"/>
    <n v="0"/>
  </r>
  <r>
    <s v="FAHAM (Ilôt 5.6)"/>
    <x v="1"/>
    <x v="1"/>
    <s v="patrimoine"/>
    <x v="1"/>
    <n v="30"/>
    <n v="30"/>
    <n v="30"/>
    <m/>
    <m/>
    <m/>
    <n v="2366.15"/>
    <n v="2678.39"/>
    <n v="78.87166666666667"/>
    <n v="89.279666666666657"/>
    <n v="0.88342250381759202"/>
    <n v="570.15"/>
    <s v="propre"/>
    <m/>
    <m/>
    <n v="0"/>
    <n v="0"/>
    <n v="0"/>
    <d v="2016-03-30T00:00:00"/>
    <d v="2016-08-19T00:00:00"/>
    <d v="2016-09-13T00:00:00"/>
    <n v="4.7333333333333334"/>
    <d v="2014-10-20T00:00:00"/>
    <d v="2015-01-23T00:00:00"/>
    <n v="3.1666666666666665"/>
    <d v="2015-02-01T00:00:00"/>
    <d v="2015-03-11T00:00:00"/>
    <d v="2015-05-01T00:00:00"/>
    <n v="24"/>
    <d v="2018-05-01T00:00:00"/>
    <n v="112746"/>
    <s v="oui"/>
    <n v="-4.0333333333333332"/>
    <n v="-79048.77520287309"/>
    <n v="-191794.7752028731"/>
    <n v="191794.7752028731"/>
    <d v="2017-02-14T00:00:00"/>
    <n v="2017"/>
    <n v="5.9666666666666668"/>
    <n v="16"/>
    <n v="17"/>
    <d v="2017-07-20T00:00:00"/>
    <d v="2018-06-14T00:00:00"/>
    <d v="2018-08-08T00:00:00"/>
    <d v="2019-08-08T00:00:00"/>
    <n v="1.8333333333333333"/>
    <m/>
    <m/>
    <m/>
    <m/>
    <n v="0"/>
    <n v="0"/>
    <d v="2019-07-20T00:00:00"/>
    <d v="2018-07-14T00:00:00"/>
    <d v="2018-08-30T00:00:00"/>
    <n v="2018"/>
    <n v="1.5666666666666667"/>
    <n v="19598.869885009859"/>
    <n v="30704.896153182111"/>
  </r>
  <r>
    <s v="Kakis"/>
    <x v="0"/>
    <x v="1"/>
    <s v="patrimoine"/>
    <x v="0"/>
    <n v="35"/>
    <n v="35"/>
    <m/>
    <n v="35"/>
    <m/>
    <m/>
    <n v="2317.34"/>
    <n v="2317.34"/>
    <n v="66.209714285714284"/>
    <n v="66.209714285714284"/>
    <n v="1"/>
    <n v="368.79"/>
    <s v="propre"/>
    <s v="x"/>
    <m/>
    <n v="0"/>
    <n v="0"/>
    <n v="0"/>
    <d v="2016-03-30T00:00:00"/>
    <d v="2016-10-17T00:00:00"/>
    <m/>
    <n v="6.7"/>
    <d v="2017-05-31T00:00:00"/>
    <d v="2017-07-13T00:00:00"/>
    <n v="1.4333333333333333"/>
    <d v="2017-08-01T00:00:00"/>
    <d v="2017-08-10T00:00:00"/>
    <d v="2017-11-01T00:00:00"/>
    <n v="24"/>
    <d v="2020-11-01T00:00:00"/>
    <n v="120190"/>
    <s v="non"/>
    <n v="13.466666666666667"/>
    <n v="208205.67108185217"/>
    <n v="88015.671081852168"/>
    <n v="0"/>
    <d v="2018-03-05T00:00:00"/>
    <n v="2018"/>
    <n v="16.8"/>
    <n v="14"/>
    <n v="18"/>
    <d v="2018-09-12T00:00:00"/>
    <d v="2019-05-05T00:00:00"/>
    <d v="2019-09-24T00:00:00"/>
    <d v="2020-09-24T00:00:00"/>
    <n v="4.7333333333333334"/>
    <m/>
    <m/>
    <m/>
    <m/>
    <n v="0"/>
    <n v="0"/>
    <d v="2020-09-12T00:00:00"/>
    <d v="2019-06-05T00:00:00"/>
    <d v="2019-09-24T00:00:00"/>
    <n v="2019"/>
    <n v="3.7"/>
    <n v="15460.817159543478"/>
    <n v="57205.023490310872"/>
  </r>
  <r>
    <s v="Les Platanes "/>
    <x v="1"/>
    <x v="1"/>
    <s v="patrimoine"/>
    <x v="0"/>
    <n v="28"/>
    <n v="28"/>
    <m/>
    <n v="28"/>
    <m/>
    <m/>
    <n v="1885.87"/>
    <n v="1885.87"/>
    <n v="67.352499999999992"/>
    <n v="67.352499999999992"/>
    <n v="1"/>
    <n v="372.96841640000031"/>
    <s v="propre"/>
    <s v="x"/>
    <m/>
    <n v="0"/>
    <n v="0"/>
    <n v="0"/>
    <d v="2016-03-30T00:00:00"/>
    <d v="2016-08-22T00:00:00"/>
    <d v="2016-10-03T00:00:00"/>
    <n v="4.833333333333333"/>
    <d v="2017-05-22T00:00:00"/>
    <d v="2017-07-13T00:00:00"/>
    <n v="1.7333333333333334"/>
    <d v="2017-08-01T00:00:00"/>
    <m/>
    <d v="2017-08-01T00:00:00"/>
    <n v="24"/>
    <d v="2020-08-01T00:00:00"/>
    <n v="93066"/>
    <s v="oui"/>
    <n v="6.4666666666666668"/>
    <n v="69573.307100666672"/>
    <n v="-23492.692899333328"/>
    <n v="23492.692899333328"/>
    <d v="2018-06-12T00:00:00"/>
    <n v="2018"/>
    <n v="21.966666666666665"/>
    <n v="16"/>
    <n v="19"/>
    <d v="2018-12-19T00:00:00"/>
    <d v="2019-10-12T00:00:00"/>
    <d v="2020-01-20T00:00:00"/>
    <d v="2021-01-20T00:00:00"/>
    <n v="3.3333333333333335"/>
    <m/>
    <m/>
    <m/>
    <m/>
    <n v="0"/>
    <n v="0"/>
    <d v="2020-12-19T00:00:00"/>
    <d v="2019-11-12T00:00:00"/>
    <d v="2020-01-20T00:00:00"/>
    <n v="2020"/>
    <n v="2.2999999999999998"/>
    <n v="10758.758830000001"/>
    <n v="24745.145309"/>
  </r>
  <r>
    <s v="Hilaire Fontaine (CD 61 Rue Bertaut LLTS)"/>
    <x v="0"/>
    <x v="1"/>
    <m/>
    <x v="0"/>
    <n v="69"/>
    <n v="69"/>
    <m/>
    <n v="69"/>
    <m/>
    <m/>
    <n v="4096.6099999999997"/>
    <n v="4990.08"/>
    <n v="59.37115942028985"/>
    <n v="72.319999999999993"/>
    <n v="0.82095076632037955"/>
    <n v="428.50409507760696"/>
    <s v="propre"/>
    <s v="x"/>
    <m/>
    <n v="0"/>
    <n v="0"/>
    <n v="0"/>
    <d v="2016-03-30T00:00:00"/>
    <d v="2016-04-02T00:00:00"/>
    <d v="2016-05-20T00:00:00"/>
    <n v="0.1"/>
    <d v="2017-06-13T00:00:00"/>
    <d v="2017-07-13T00:00:00"/>
    <n v="1"/>
    <d v="2017-08-01T00:00:00"/>
    <m/>
    <d v="2017-08-01T00:00:00"/>
    <n v="24"/>
    <d v="2020-08-01T00:00:00"/>
    <n v="235126.41"/>
    <s v="oui"/>
    <n v="-4.0666666666666664"/>
    <n v="-103263.34921612065"/>
    <n v="-338389.75921612064"/>
    <n v="338389.75921612064"/>
    <d v="2018-01-29T00:00:00"/>
    <n v="2018"/>
    <n v="22.233333333333334"/>
    <n v="21"/>
    <n v="33"/>
    <d v="2018-12-12T00:00:00"/>
    <d v="2019-10-29T00:00:00"/>
    <d v="2020-11-15T00:00:00"/>
    <d v="2021-11-15T00:00:00"/>
    <n v="12.766666666666667"/>
    <m/>
    <m/>
    <m/>
    <m/>
    <n v="0"/>
    <n v="0"/>
    <d v="2020-12-12T00:00:00"/>
    <d v="2019-11-29T00:00:00"/>
    <d v="2020-12-01T00:00:00"/>
    <n v="2020"/>
    <n v="12.266666666666667"/>
    <n v="25392.626856423114"/>
    <n v="311482.88943879021"/>
  </r>
  <r>
    <s v="RPA DU PARC"/>
    <x v="1"/>
    <x v="1"/>
    <s v="patrimoine"/>
    <x v="0"/>
    <n v="40"/>
    <n v="40"/>
    <m/>
    <n v="40"/>
    <m/>
    <m/>
    <n v="2318.6500000000005"/>
    <n v="2342.34"/>
    <n v="57.966250000000016"/>
    <n v="58.558500000000002"/>
    <n v="0.9898861821938747"/>
    <n v="339.25"/>
    <s v="propre"/>
    <s v="x"/>
    <m/>
    <n v="0"/>
    <n v="0"/>
    <n v="0"/>
    <d v="2016-03-30T00:00:00"/>
    <d v="2016-09-16T00:00:00"/>
    <d v="2016-10-14T00:00:00"/>
    <n v="5.666666666666667"/>
    <d v="2018-05-21T00:00:00"/>
    <d v="2018-09-25T00:00:00"/>
    <n v="4.2333333333333334"/>
    <d v="2018-10-01T00:00:00"/>
    <m/>
    <d v="2019-01-01T00:00:00"/>
    <n v="24"/>
    <d v="2022-01-01T00:00:00"/>
    <n v="76363"/>
    <s v="non"/>
    <n v="7.6"/>
    <n v="103253.59999999999"/>
    <n v="26890.599999999991"/>
    <n v="0"/>
    <d v="2019-09-30T00:00:00"/>
    <n v="2019"/>
    <n v="36.966666666666669"/>
    <n v="16"/>
    <n v="19"/>
    <d v="2020-03-12T00:00:00"/>
    <d v="2021-01-30T00:00:00"/>
    <d v="2021-05-17T00:00:00"/>
    <d v="2022-05-17T00:00:00"/>
    <n v="3.5666666666666669"/>
    <m/>
    <m/>
    <m/>
    <m/>
    <n v="0"/>
    <n v="0"/>
    <d v="2022-03-12T00:00:00"/>
    <d v="2021-02-28T00:00:00"/>
    <d v="2021-05-18T00:00:00"/>
    <n v="2021"/>
    <n v="2.6333333333333333"/>
    <n v="13586"/>
    <n v="35776.466666666667"/>
  </r>
  <r>
    <s v="Julien Hoarau (Palissandre)"/>
    <x v="0"/>
    <x v="1"/>
    <s v="GPA"/>
    <x v="1"/>
    <n v="30"/>
    <n v="30"/>
    <n v="30"/>
    <m/>
    <m/>
    <m/>
    <n v="2141.6999999999998"/>
    <n v="2544.34"/>
    <n v="71.39"/>
    <n v="84.811333333333337"/>
    <n v="0.84175070941776642"/>
    <n v="548.97"/>
    <s v="propre"/>
    <s v="x"/>
    <m/>
    <n v="0"/>
    <n v="0"/>
    <n v="0"/>
    <d v="2016-03-30T00:00:00"/>
    <d v="2016-09-05T00:00:00"/>
    <d v="2016-10-03T00:00:00"/>
    <n v="5.3"/>
    <d v="2020-11-12T00:00:00"/>
    <d v="2020-12-09T00:00:00"/>
    <n v="0.9"/>
    <d v="2021-01-01T00:00:00"/>
    <m/>
    <d v="2021-01-01T00:00:00"/>
    <n v="24"/>
    <d v="2024-01-01T00:00:00"/>
    <m/>
    <s v="non"/>
    <n v="13.433333333333334"/>
    <n v="221851.5"/>
    <n v="221851.5"/>
    <n v="0"/>
    <d v="2021-02-04T00:00:00"/>
    <n v="2021"/>
    <n v="53.766666666666666"/>
    <n v="17"/>
    <n v="21"/>
    <d v="2021-09-10T00:00:00"/>
    <d v="2022-07-04T00:00:00"/>
    <d v="2022-11-09T00:00:00"/>
    <d v="2023-11-09T00:00:00"/>
    <n v="4.2666666666666666"/>
    <m/>
    <m/>
    <m/>
    <m/>
    <n v="0"/>
    <n v="0"/>
    <d v="2023-09-10T00:00:00"/>
    <d v="2022-08-04T00:00:00"/>
    <d v="2022-11-24T00:00:00"/>
    <n v="2022"/>
    <n v="3.7333333333333334"/>
    <n v="16515"/>
    <n v="61656"/>
  </r>
  <r>
    <s v="VEFA Raisins Marines (Hopital) RPA"/>
    <x v="1"/>
    <x v="2"/>
    <s v="patrimoine"/>
    <x v="0"/>
    <n v="30"/>
    <n v="30"/>
    <m/>
    <n v="30"/>
    <m/>
    <m/>
    <n v="1699.31"/>
    <n v="1708.31"/>
    <n v="56.643666666666668"/>
    <n v="56.943666666666665"/>
    <n v="0.99473163535892195"/>
    <n v="333.5"/>
    <s v="VEFA"/>
    <s v="x"/>
    <n v="3564776"/>
    <n v="2097.7785101011586"/>
    <n v="2086.7266479737286"/>
    <n v="118825.86666666667"/>
    <d v="2017-03-30T00:00:00"/>
    <d v="2017-06-23T00:00:00"/>
    <m/>
    <n v="2.8333333333333335"/>
    <d v="2017-08-20T00:00:00"/>
    <d v="2017-10-09T00:00:00"/>
    <n v="1.6666666666666667"/>
    <d v="2017-11-01T00:00:00"/>
    <s v="OK"/>
    <d v="2017-11-06T00:00:00"/>
    <n v="24"/>
    <d v="2020-11-06T00:00:00"/>
    <n v="90322"/>
    <s v="oui"/>
    <n v="5.4"/>
    <n v="55663.200000000004"/>
    <n v="-34658.799999999996"/>
    <n v="34658.799999999996"/>
    <d v="2018-01-01T00:00:00"/>
    <n v="2018"/>
    <n v="6.4"/>
    <n v="15"/>
    <n v="28"/>
    <d v="2018-02-14T00:00:00"/>
    <d v="2019-04-01T00:00:00"/>
    <d v="2020-05-14T00:00:00"/>
    <d v="2021-05-14T00:00:00"/>
    <n v="13.633333333333333"/>
    <d v="2019-10-31T00:00:00"/>
    <d v="2019-10-31T00:00:00"/>
    <d v="2019-10-31T00:00:00"/>
    <d v="2019-10-31T00:00:00"/>
    <n v="0"/>
    <n v="0"/>
    <d v="2020-02-14T00:00:00"/>
    <d v="2019-11-30T00:00:00"/>
    <d v="2020-05-28T00:00:00"/>
    <n v="2020"/>
    <n v="6"/>
    <n v="10308"/>
    <n v="61848"/>
  </r>
  <r>
    <s v="Hubert Delisle"/>
    <x v="0"/>
    <x v="2"/>
    <s v="patrimoine"/>
    <x v="2"/>
    <n v="74"/>
    <s v=""/>
    <m/>
    <m/>
    <m/>
    <n v="74"/>
    <m/>
    <m/>
    <s v=""/>
    <s v=""/>
    <s v="-"/>
    <m/>
    <m/>
    <m/>
    <m/>
    <s v="-"/>
    <s v="-"/>
    <n v="0"/>
    <d v="2017-03-30T00:00:00"/>
    <d v="2017-10-31T00:00:00"/>
    <m/>
    <n v="7.166666666666667"/>
    <d v="2017-12-12T00:00:00"/>
    <d v="2018-05-15T00:00:00"/>
    <n v="5.1333333333333337"/>
    <d v="2018-06-01T00:00:00"/>
    <m/>
    <d v="2018-09-01T00:00:00"/>
    <n v="24"/>
    <d v="2021-09-01T00:00:00"/>
    <m/>
    <s v=""/>
    <s v=""/>
    <s v=""/>
    <s v=""/>
    <s v=""/>
    <d v="2018-09-12T00:00:00"/>
    <n v="2018"/>
    <n v="10.533333333333333"/>
    <n v="12"/>
    <n v="26"/>
    <m/>
    <d v="2019-09-12T00:00:00"/>
    <d v="2020-12-08T00:00:00"/>
    <d v="2021-12-08T00:00:00"/>
    <n v="15.1"/>
    <m/>
    <m/>
    <m/>
    <m/>
    <s v="-"/>
    <s v="-"/>
    <s v=""/>
    <d v="2019-10-12T00:00:00"/>
    <d v="2020-12-08T00:00:00"/>
    <n v="2020"/>
    <n v="14.1"/>
    <m/>
    <s v=""/>
  </r>
  <r>
    <s v="Citronnelles"/>
    <x v="1"/>
    <x v="2"/>
    <s v="patrimoine"/>
    <x v="2"/>
    <n v="45"/>
    <s v=""/>
    <m/>
    <m/>
    <m/>
    <n v="45"/>
    <m/>
    <m/>
    <s v=""/>
    <s v=""/>
    <s v="-"/>
    <m/>
    <m/>
    <m/>
    <m/>
    <s v="-"/>
    <s v="-"/>
    <n v="0"/>
    <d v="2017-03-30T00:00:00"/>
    <d v="2017-10-24T00:00:00"/>
    <m/>
    <n v="6.9333333333333336"/>
    <d v="2017-12-12T00:00:00"/>
    <d v="2018-05-15T00:00:00"/>
    <n v="5.1333333333333337"/>
    <d v="2018-06-01T00:00:00"/>
    <m/>
    <d v="2018-09-01T00:00:00"/>
    <n v="24"/>
    <d v="2021-09-01T00:00:00"/>
    <m/>
    <s v=""/>
    <s v=""/>
    <s v=""/>
    <s v=""/>
    <s v=""/>
    <d v="2018-09-19T00:00:00"/>
    <n v="2018"/>
    <n v="11"/>
    <n v="12"/>
    <n v="26"/>
    <m/>
    <d v="2019-09-19T00:00:00"/>
    <d v="2020-12-15T00:00:00"/>
    <d v="2021-12-15T00:00:00"/>
    <n v="15.1"/>
    <m/>
    <m/>
    <m/>
    <m/>
    <s v="-"/>
    <s v="-"/>
    <s v=""/>
    <d v="2019-10-19T00:00:00"/>
    <d v="2020-12-15T00:00:00"/>
    <n v="2020"/>
    <n v="14.1"/>
    <m/>
    <s v=""/>
  </r>
  <r>
    <s v="100 Marches"/>
    <x v="0"/>
    <x v="2"/>
    <s v="patrimoine"/>
    <x v="2"/>
    <n v="10"/>
    <s v=""/>
    <m/>
    <m/>
    <m/>
    <n v="10"/>
    <m/>
    <m/>
    <s v=""/>
    <s v=""/>
    <s v="-"/>
    <m/>
    <m/>
    <m/>
    <m/>
    <s v="-"/>
    <s v="-"/>
    <n v="0"/>
    <d v="2017-03-30T00:00:00"/>
    <d v="2017-09-27T00:00:00"/>
    <m/>
    <n v="6.0333333333333332"/>
    <d v="2017-12-12T00:00:00"/>
    <d v="2018-05-15T00:00:00"/>
    <n v="5.1333333333333337"/>
    <d v="2018-06-01T00:00:00"/>
    <m/>
    <d v="2018-09-01T00:00:00"/>
    <n v="24"/>
    <d v="2021-09-01T00:00:00"/>
    <m/>
    <s v=""/>
    <s v=""/>
    <s v=""/>
    <s v=""/>
    <s v=""/>
    <d v="2018-09-19T00:00:00"/>
    <n v="2018"/>
    <n v="11.9"/>
    <n v="12"/>
    <n v="8"/>
    <m/>
    <d v="2019-09-19T00:00:00"/>
    <d v="2019-06-05T00:00:00"/>
    <d v="2020-06-05T00:00:00"/>
    <n v="-3.5333333333333332"/>
    <m/>
    <m/>
    <m/>
    <m/>
    <s v="-"/>
    <s v="-"/>
    <s v=""/>
    <d v="2019-10-19T00:00:00"/>
    <d v="2020-12-15T00:00:00"/>
    <n v="2019"/>
    <n v="14.1"/>
    <m/>
    <s v=""/>
  </r>
  <r>
    <s v="Bougainvillées"/>
    <x v="1"/>
    <x v="2"/>
    <s v="patrimoine"/>
    <x v="2"/>
    <n v="26"/>
    <s v=""/>
    <m/>
    <m/>
    <m/>
    <n v="26"/>
    <m/>
    <m/>
    <s v=""/>
    <s v=""/>
    <s v="-"/>
    <m/>
    <m/>
    <m/>
    <m/>
    <s v="-"/>
    <s v="-"/>
    <n v="0"/>
    <d v="2017-03-30T00:00:00"/>
    <d v="2017-09-27T00:00:00"/>
    <m/>
    <n v="6.0333333333333332"/>
    <d v="2017-12-12T00:00:00"/>
    <d v="2018-05-15T00:00:00"/>
    <n v="5.1333333333333337"/>
    <d v="2018-06-01T00:00:00"/>
    <m/>
    <d v="2018-09-01T00:00:00"/>
    <n v="24"/>
    <d v="2021-09-01T00:00:00"/>
    <m/>
    <s v=""/>
    <s v=""/>
    <s v=""/>
    <s v=""/>
    <s v=""/>
    <d v="2018-09-20T00:00:00"/>
    <n v="2018"/>
    <n v="11.933333333333334"/>
    <n v="12"/>
    <n v="26"/>
    <m/>
    <d v="2019-09-20T00:00:00"/>
    <d v="2020-12-09T00:00:00"/>
    <d v="2021-12-09T00:00:00"/>
    <n v="14.866666666666667"/>
    <m/>
    <m/>
    <m/>
    <m/>
    <s v="-"/>
    <s v="-"/>
    <s v=""/>
    <d v="2019-10-20T00:00:00"/>
    <d v="2020-12-09T00:00:00"/>
    <n v="2020"/>
    <n v="13.866666666666667"/>
    <m/>
    <s v=""/>
  </r>
  <r>
    <s v="Bras des Etangs"/>
    <x v="0"/>
    <x v="2"/>
    <s v="patrimoine"/>
    <x v="2"/>
    <n v="31"/>
    <s v=""/>
    <m/>
    <m/>
    <m/>
    <n v="31"/>
    <m/>
    <m/>
    <s v=""/>
    <s v=""/>
    <s v="-"/>
    <m/>
    <m/>
    <m/>
    <m/>
    <s v="-"/>
    <s v="-"/>
    <n v="0"/>
    <d v="2017-03-30T00:00:00"/>
    <d v="2017-10-31T00:00:00"/>
    <m/>
    <n v="7.166666666666667"/>
    <d v="2017-12-12T00:00:00"/>
    <d v="2018-05-14T00:00:00"/>
    <n v="5.0999999999999996"/>
    <d v="2018-06-01T00:00:00"/>
    <m/>
    <d v="2018-09-01T00:00:00"/>
    <n v="24"/>
    <d v="2021-09-01T00:00:00"/>
    <m/>
    <s v=""/>
    <s v=""/>
    <s v=""/>
    <s v=""/>
    <s v=""/>
    <d v="2018-12-07T00:00:00"/>
    <n v="2018"/>
    <n v="13.4"/>
    <n v="12"/>
    <n v="24"/>
    <m/>
    <d v="2019-12-07T00:00:00"/>
    <d v="2020-12-10T00:00:00"/>
    <d v="2021-12-10T00:00:00"/>
    <n v="12.3"/>
    <m/>
    <m/>
    <m/>
    <m/>
    <s v="-"/>
    <s v="-"/>
    <s v=""/>
    <d v="2020-01-07T00:00:00"/>
    <d v="2020-12-10T00:00:00"/>
    <n v="2020"/>
    <n v="11.266666666666667"/>
    <m/>
    <s v=""/>
  </r>
  <r>
    <s v="Caramboles"/>
    <x v="1"/>
    <x v="2"/>
    <s v="patrimoine"/>
    <x v="2"/>
    <n v="6"/>
    <s v=""/>
    <m/>
    <m/>
    <m/>
    <n v="6"/>
    <m/>
    <m/>
    <s v=""/>
    <s v=""/>
    <s v="-"/>
    <m/>
    <m/>
    <m/>
    <m/>
    <s v="-"/>
    <s v="-"/>
    <n v="0"/>
    <d v="2017-03-30T00:00:00"/>
    <d v="2017-09-27T00:00:00"/>
    <m/>
    <n v="6.0333333333333332"/>
    <d v="2017-12-12T00:00:00"/>
    <d v="2018-05-14T00:00:00"/>
    <n v="5.0999999999999996"/>
    <d v="2018-06-01T00:00:00"/>
    <m/>
    <d v="2018-09-01T00:00:00"/>
    <n v="24"/>
    <d v="2021-09-01T00:00:00"/>
    <m/>
    <s v=""/>
    <s v=""/>
    <s v=""/>
    <s v=""/>
    <s v=""/>
    <d v="2018-12-18T00:00:00"/>
    <n v="2018"/>
    <n v="14.9"/>
    <n v="7"/>
    <n v="23"/>
    <m/>
    <d v="2019-07-18T00:00:00"/>
    <d v="2020-12-02T00:00:00"/>
    <d v="2021-12-02T00:00:00"/>
    <n v="16.766666666666666"/>
    <m/>
    <m/>
    <m/>
    <m/>
    <s v="-"/>
    <s v="-"/>
    <s v=""/>
    <d v="2019-08-18T00:00:00"/>
    <d v="2020-12-02T00:00:00"/>
    <n v="2020"/>
    <n v="15.733333333333333"/>
    <m/>
    <s v=""/>
  </r>
  <r>
    <s v="Charles Emmanuel GRONDIN (Fourragères)"/>
    <x v="0"/>
    <x v="2"/>
    <s v="patrimoine"/>
    <x v="0"/>
    <n v="21"/>
    <n v="21"/>
    <m/>
    <n v="21"/>
    <m/>
    <m/>
    <n v="1596.04"/>
    <n v="1596.04"/>
    <n v="76.001904761904754"/>
    <n v="76.001904761904754"/>
    <n v="1"/>
    <n v="406.06"/>
    <s v="propre"/>
    <s v="x"/>
    <m/>
    <n v="0"/>
    <n v="0"/>
    <n v="0"/>
    <d v="2017-03-30T00:00:00"/>
    <d v="2017-10-09T00:00:00"/>
    <d v="2017-11-06T00:00:00"/>
    <n v="6.4333333333333336"/>
    <d v="2018-03-09T00:00:00"/>
    <d v="2018-05-29T00:00:00"/>
    <n v="2.7"/>
    <d v="2018-06-01T00:00:00"/>
    <m/>
    <d v="2018-09-01T00:00:00"/>
    <n v="24"/>
    <d v="2021-09-01T00:00:00"/>
    <n v="86976"/>
    <s v="oui"/>
    <n v="3.4666666666666668"/>
    <n v="30946.933333333334"/>
    <n v="-56029.066666666666"/>
    <n v="56029.066666666666"/>
    <d v="2019-04-01T00:00:00"/>
    <n v="2019"/>
    <n v="17.966666666666665"/>
    <n v="17"/>
    <n v="23"/>
    <d v="2023-04-22T00:00:00"/>
    <d v="2020-09-01T00:00:00"/>
    <d v="2021-03-22T00:00:00"/>
    <d v="2022-03-22T00:00:00"/>
    <n v="6.7333333333333334"/>
    <m/>
    <m/>
    <m/>
    <m/>
    <n v="0"/>
    <n v="0"/>
    <d v="2025-04-22T00:00:00"/>
    <d v="2020-10-01T00:00:00"/>
    <d v="2021-05-20T00:00:00"/>
    <n v="2021"/>
    <n v="7.7"/>
    <n v="8927"/>
    <n v="68737.900000000009"/>
  </r>
  <r>
    <s v="Jean Marc HOARAU (Californie)"/>
    <x v="1"/>
    <x v="2"/>
    <s v="patrimoine"/>
    <x v="0"/>
    <n v="24"/>
    <n v="24"/>
    <m/>
    <n v="24"/>
    <m/>
    <m/>
    <n v="1539.6699999999996"/>
    <n v="1796.56"/>
    <n v="64.152916666666655"/>
    <n v="74.856666666666669"/>
    <n v="0.85701006367724963"/>
    <n v="404.62"/>
    <s v="propre"/>
    <s v="x"/>
    <m/>
    <n v="0"/>
    <n v="0"/>
    <n v="0"/>
    <d v="2017-03-30T00:00:00"/>
    <d v="2017-06-30T00:00:00"/>
    <d v="2017-10-02T00:00:00"/>
    <n v="3.0666666666666669"/>
    <d v="2018-06-28T00:00:00"/>
    <d v="2018-09-13T00:00:00"/>
    <n v="2.5666666666666669"/>
    <d v="2018-10-01T00:00:00"/>
    <d v="2018-10-12T00:00:00"/>
    <d v="2019-01-01T00:00:00"/>
    <n v="24"/>
    <d v="2022-01-01T00:00:00"/>
    <n v="60415"/>
    <s v="non"/>
    <n v="12.933333333333334"/>
    <n v="125556.8"/>
    <n v="65141.8"/>
    <n v="0"/>
    <d v="2019-04-30T00:00:00"/>
    <n v="2019"/>
    <n v="22.3"/>
    <n v="16"/>
    <n v="18"/>
    <d v="2019-10-01T00:00:00"/>
    <d v="2020-08-30T00:00:00"/>
    <d v="2020-11-12T00:00:00"/>
    <d v="2021-11-12T00:00:00"/>
    <n v="2.4666666666666668"/>
    <m/>
    <m/>
    <m/>
    <m/>
    <n v="0"/>
    <n v="0"/>
    <d v="2021-10-01T00:00:00"/>
    <d v="2020-09-30T00:00:00"/>
    <d v="2020-12-09T00:00:00"/>
    <n v="2020"/>
    <n v="2.3333333333333335"/>
    <n v="9708"/>
    <n v="22652"/>
  </r>
  <r>
    <s v="INDIGO Tranche 1"/>
    <x v="0"/>
    <x v="2"/>
    <s v="Tvx"/>
    <x v="0"/>
    <n v="84"/>
    <n v="84"/>
    <m/>
    <n v="84"/>
    <m/>
    <m/>
    <n v="5759.1800000000012"/>
    <n v="6451.5850000000009"/>
    <n v="68.561666666666682"/>
    <n v="76.804583333333341"/>
    <n v="0.89267676082699066"/>
    <n v="412.03"/>
    <s v="propre"/>
    <s v="x"/>
    <m/>
    <n v="0"/>
    <n v="0"/>
    <n v="0"/>
    <d v="2017-03-30T00:00:00"/>
    <d v="2017-07-13T00:00:00"/>
    <d v="2017-10-02T00:00:00"/>
    <n v="3.5"/>
    <d v="2020-08-31T00:00:00"/>
    <d v="2020-10-22T00:00:00"/>
    <n v="1.7333333333333334"/>
    <d v="2020-11-01T00:00:00"/>
    <m/>
    <d v="2020-11-01T00:00:00"/>
    <n v="24"/>
    <d v="2023-11-01T00:00:00"/>
    <m/>
    <s v="non"/>
    <n v="1.0666666666666667"/>
    <n v="36883.199999999997"/>
    <n v="36883.199999999997"/>
    <n v="0"/>
    <d v="2020-11-13T00:00:00"/>
    <n v="2020"/>
    <n v="40.633333333333333"/>
    <n v="26"/>
    <n v="33"/>
    <d v="2021-11-09T00:00:00"/>
    <d v="2023-01-13T00:00:00"/>
    <d v="2023-08-30T00:00:00"/>
    <d v="2024-08-30T00:00:00"/>
    <n v="7.6333333333333337"/>
    <m/>
    <m/>
    <m/>
    <m/>
    <n v="0"/>
    <n v="0"/>
    <d v="2023-11-09T00:00:00"/>
    <d v="2023-02-13T00:00:00"/>
    <d v="2023-09-30T00:00:00"/>
    <m/>
    <n v="7.6333333333333337"/>
    <n v="34578"/>
    <n v="263945.40000000002"/>
  </r>
  <r>
    <s v="Bellevue A-B-C"/>
    <x v="1"/>
    <x v="3"/>
    <s v="patrimoine"/>
    <x v="2"/>
    <n v="128"/>
    <s v=""/>
    <m/>
    <m/>
    <m/>
    <n v="128"/>
    <m/>
    <m/>
    <s v=""/>
    <s v=""/>
    <s v="-"/>
    <m/>
    <m/>
    <m/>
    <m/>
    <s v="-"/>
    <s v="-"/>
    <n v="0"/>
    <d v="2018-03-30T00:00:00"/>
    <d v="2018-11-30T00:00:00"/>
    <d v="2019-02-06T00:00:00"/>
    <n v="8.1666666666666661"/>
    <d v="2018-07-30T00:00:00"/>
    <d v="2019-05-23T00:00:00"/>
    <n v="9.9"/>
    <d v="2019-06-01T00:00:00"/>
    <d v="2019-05-23T00:00:00"/>
    <d v="2019-05-23T00:00:00"/>
    <n v="24"/>
    <d v="2022-05-23T00:00:00"/>
    <m/>
    <s v=""/>
    <s v=""/>
    <s v=""/>
    <s v=""/>
    <s v=""/>
    <d v="2019-07-22T00:00:00"/>
    <n v="2019"/>
    <n v="7.8"/>
    <n v="12"/>
    <n v="24"/>
    <m/>
    <d v="2020-07-22T00:00:00"/>
    <d v="2021-08-19T00:00:00"/>
    <d v="2022-08-19T00:00:00"/>
    <n v="13.1"/>
    <m/>
    <m/>
    <m/>
    <m/>
    <s v="-"/>
    <s v="-"/>
    <s v=""/>
    <d v="2020-08-22T00:00:00"/>
    <d v="2021-08-19T00:00:00"/>
    <n v="2021"/>
    <n v="12.066666666666666"/>
    <m/>
    <s v=""/>
  </r>
  <r>
    <s v="Poinsétias"/>
    <x v="0"/>
    <x v="3"/>
    <s v="patrimoine"/>
    <x v="2"/>
    <n v="34"/>
    <s v=""/>
    <m/>
    <m/>
    <m/>
    <n v="34"/>
    <m/>
    <m/>
    <s v=""/>
    <s v=""/>
    <s v="-"/>
    <m/>
    <m/>
    <m/>
    <m/>
    <s v="-"/>
    <s v="-"/>
    <n v="0"/>
    <d v="2018-03-30T00:00:00"/>
    <d v="2018-08-23T00:00:00"/>
    <d v="2019-02-06T00:00:00"/>
    <n v="4.8666666666666663"/>
    <d v="2018-10-23T00:00:00"/>
    <d v="2019-01-22T00:00:00"/>
    <n v="3.0333333333333332"/>
    <d v="2019-02-01T00:00:00"/>
    <d v="2019-02-05T00:00:00"/>
    <d v="2019-03-01T00:00:00"/>
    <n v="24"/>
    <d v="2022-03-01T00:00:00"/>
    <n v="27026"/>
    <s v=""/>
    <s v=""/>
    <s v=""/>
    <s v=""/>
    <s v=""/>
    <d v="2019-07-04T00:00:00"/>
    <n v="2019"/>
    <n v="10.5"/>
    <n v="10"/>
    <n v="17"/>
    <m/>
    <d v="2020-05-04T00:00:00"/>
    <d v="2020-12-07T00:00:00"/>
    <d v="2021-12-07T00:00:00"/>
    <n v="7.2333333333333334"/>
    <m/>
    <m/>
    <m/>
    <m/>
    <s v="-"/>
    <s v="-"/>
    <s v=""/>
    <d v="2020-06-04T00:00:00"/>
    <d v="2020-12-07T00:00:00"/>
    <n v="2020"/>
    <n v="6.2"/>
    <m/>
    <s v=""/>
  </r>
  <r>
    <s v="Canal Lilis"/>
    <x v="1"/>
    <x v="3"/>
    <s v="patrimoine"/>
    <x v="2"/>
    <n v="23"/>
    <s v=""/>
    <m/>
    <m/>
    <m/>
    <n v="23"/>
    <m/>
    <m/>
    <s v=""/>
    <s v=""/>
    <s v="-"/>
    <m/>
    <m/>
    <m/>
    <m/>
    <s v="-"/>
    <s v="-"/>
    <n v="0"/>
    <d v="2018-03-30T00:00:00"/>
    <d v="2018-08-23T00:00:00"/>
    <d v="2019-02-06T00:00:00"/>
    <n v="4.8666666666666663"/>
    <d v="2018-10-23T00:00:00"/>
    <d v="2019-01-22T00:00:00"/>
    <n v="3.0333333333333332"/>
    <d v="2019-02-01T00:00:00"/>
    <d v="2019-02-05T00:00:00"/>
    <d v="2019-05-01T00:00:00"/>
    <n v="24"/>
    <d v="2022-05-01T00:00:00"/>
    <n v="38208.400000000001"/>
    <s v=""/>
    <s v=""/>
    <s v=""/>
    <s v=""/>
    <s v=""/>
    <d v="2019-07-19T00:00:00"/>
    <n v="2019"/>
    <n v="11"/>
    <n v="8"/>
    <n v="16"/>
    <m/>
    <d v="2020-03-19T00:00:00"/>
    <d v="2020-12-16T00:00:00"/>
    <d v="2021-12-16T00:00:00"/>
    <n v="9.0666666666666664"/>
    <m/>
    <m/>
    <m/>
    <m/>
    <s v="-"/>
    <s v="-"/>
    <s v=""/>
    <d v="2020-04-19T00:00:00"/>
    <d v="2020-12-16T00:00:00"/>
    <n v="2020"/>
    <n v="8.0333333333333332"/>
    <m/>
    <s v=""/>
  </r>
  <r>
    <s v="Opale "/>
    <x v="0"/>
    <x v="3"/>
    <s v="patrimoine"/>
    <x v="1"/>
    <n v="17"/>
    <n v="17"/>
    <n v="17"/>
    <m/>
    <m/>
    <m/>
    <n v="1353.27"/>
    <n v="1559.645"/>
    <n v="79.604117647058828"/>
    <n v="91.74382352941177"/>
    <n v="0.8676782216465927"/>
    <n v="586.03"/>
    <s v="propre"/>
    <s v="x"/>
    <m/>
    <n v="0"/>
    <n v="0"/>
    <n v="0"/>
    <d v="2018-03-30T00:00:00"/>
    <d v="2018-08-22T00:00:00"/>
    <m/>
    <n v="4.833333333333333"/>
    <d v="2018-09-04T00:00:00"/>
    <d v="2019-01-22T00:00:00"/>
    <n v="4.666666666666667"/>
    <d v="2019-02-01T00:00:00"/>
    <m/>
    <d v="2019-05-01T00:00:00"/>
    <n v="24"/>
    <d v="2022-05-01T00:00:00"/>
    <n v="90998.060000000012"/>
    <s v="non"/>
    <n v="9.7333333333333325"/>
    <n v="97002.4"/>
    <n v="6004.339999999982"/>
    <n v="0"/>
    <d v="2019-09-30T00:00:00"/>
    <n v="2019"/>
    <n v="13.466666666666667"/>
    <n v="14"/>
    <n v="21"/>
    <d v="2020-11-30T00:00:00"/>
    <d v="2020-11-30T00:00:00"/>
    <d v="2021-06-30T00:00:00"/>
    <d v="2022-06-30T00:00:00"/>
    <n v="7.0666666666666664"/>
    <m/>
    <m/>
    <m/>
    <m/>
    <n v="0"/>
    <n v="0"/>
    <d v="2022-11-30T00:00:00"/>
    <d v="2020-12-30T00:00:00"/>
    <d v="2021-07-13T00:00:00"/>
    <n v="2021"/>
    <n v="6.5"/>
    <n v="9966"/>
    <n v="64779"/>
  </r>
  <r>
    <s v="La Cure"/>
    <x v="1"/>
    <x v="3"/>
    <s v="patrimoine"/>
    <x v="2"/>
    <n v="30"/>
    <s v=""/>
    <m/>
    <m/>
    <m/>
    <n v="30"/>
    <m/>
    <m/>
    <s v=""/>
    <s v=""/>
    <s v="-"/>
    <m/>
    <m/>
    <m/>
    <m/>
    <s v="-"/>
    <s v="-"/>
    <n v="0"/>
    <d v="2018-03-30T00:00:00"/>
    <d v="2018-08-23T00:00:00"/>
    <d v="2019-02-06T00:00:00"/>
    <n v="4.8666666666666663"/>
    <d v="2018-10-23T00:00:00"/>
    <d v="2019-01-22T00:00:00"/>
    <n v="3.0333333333333332"/>
    <d v="2019-02-01T00:00:00"/>
    <d v="2019-02-05T00:00:00"/>
    <d v="2019-05-01T00:00:00"/>
    <n v="24"/>
    <d v="2022-05-01T00:00:00"/>
    <n v="31121.89"/>
    <s v=""/>
    <s v=""/>
    <s v=""/>
    <s v=""/>
    <s v=""/>
    <d v="2020-02-12T00:00:00"/>
    <n v="2020"/>
    <n v="17.933333333333334"/>
    <n v="10"/>
    <n v="16"/>
    <m/>
    <d v="2020-12-12T00:00:00"/>
    <d v="2021-07-07T00:00:00"/>
    <d v="2022-07-07T00:00:00"/>
    <n v="6.9"/>
    <m/>
    <m/>
    <m/>
    <m/>
    <s v="-"/>
    <s v="-"/>
    <s v=""/>
    <d v="2021-01-12T00:00:00"/>
    <d v="2021-08-07T00:00:00"/>
    <n v="2021"/>
    <n v="6.9"/>
    <m/>
    <s v=""/>
  </r>
  <r>
    <s v="COCO TURPIN"/>
    <x v="0"/>
    <x v="3"/>
    <s v="GPA"/>
    <x v="1"/>
    <n v="39"/>
    <n v="39"/>
    <n v="39"/>
    <m/>
    <m/>
    <m/>
    <n v="2870.9"/>
    <n v="2870.9"/>
    <n v="73.61282051282052"/>
    <n v="73.61282051282052"/>
    <n v="1"/>
    <n v="497.46"/>
    <s v="propre"/>
    <s v="x"/>
    <m/>
    <n v="0"/>
    <n v="0"/>
    <n v="0"/>
    <d v="2018-03-30T00:00:00"/>
    <d v="2018-09-28T00:00:00"/>
    <m/>
    <n v="6.0666666666666664"/>
    <d v="2020-09-10T00:00:00"/>
    <d v="2020-11-27T00:00:00"/>
    <n v="2.6"/>
    <d v="2020-12-01T00:00:00"/>
    <d v="2021-02-18T00:00:00"/>
    <d v="2020-12-01T00:00:00"/>
    <n v="24"/>
    <d v="2023-12-01T00:00:00"/>
    <n v="202456"/>
    <s v="non"/>
    <n v="12.9"/>
    <n v="250608.30000000002"/>
    <n v="48152.300000000017"/>
    <n v="0"/>
    <d v="2021-02-15T00:00:00"/>
    <n v="2021"/>
    <n v="29.033333333333335"/>
    <n v="18"/>
    <n v="20"/>
    <d v="2021-08-16T00:00:00"/>
    <d v="2022-08-15T00:00:00"/>
    <d v="2022-11-09T00:00:00"/>
    <d v="2023-11-09T00:00:00"/>
    <n v="2.8666666666666667"/>
    <m/>
    <m/>
    <m/>
    <m/>
    <n v="0"/>
    <n v="0"/>
    <d v="2023-08-16T00:00:00"/>
    <d v="2022-09-15T00:00:00"/>
    <d v="2022-11-09T00:00:00"/>
    <n v="2022"/>
    <n v="1.8333333333333333"/>
    <n v="19427"/>
    <n v="35616.166666666664"/>
  </r>
  <r>
    <s v="INDIGO Tranche 2 LLS"/>
    <x v="1"/>
    <x v="3"/>
    <s v="Tvx"/>
    <x v="1"/>
    <n v="22"/>
    <n v="22"/>
    <n v="22"/>
    <m/>
    <m/>
    <m/>
    <n v="2034.59"/>
    <n v="2079.59"/>
    <n v="92.481363636363639"/>
    <n v="94.526818181818186"/>
    <n v="0.97836111925908464"/>
    <n v="599.32000000000005"/>
    <s v="propre"/>
    <s v="x"/>
    <m/>
    <n v="0"/>
    <n v="0"/>
    <n v="0"/>
    <d v="2018-03-30T00:00:00"/>
    <d v="2018-08-22T00:00:00"/>
    <m/>
    <n v="4.833333333333333"/>
    <d v="2020-08-31T00:00:00"/>
    <d v="2020-10-22T00:00:00"/>
    <n v="1.7333333333333334"/>
    <d v="2020-11-01T00:00:00"/>
    <m/>
    <d v="2020-11-01T00:00:00"/>
    <n v="24"/>
    <d v="2023-11-01T00:00:00"/>
    <m/>
    <s v="oui"/>
    <n v="-0.36666666666666664"/>
    <n v="-4851.3666666666659"/>
    <n v="-4851.3666666666659"/>
    <n v="4851.3666666666659"/>
    <d v="2020-11-13T00:00:00"/>
    <n v="2020"/>
    <n v="27.133333333333333"/>
    <n v="26"/>
    <n v="34"/>
    <m/>
    <d v="2023-01-13T00:00:00"/>
    <d v="2023-10-12T00:00:00"/>
    <d v="2024-10-12T00:00:00"/>
    <n v="9.0666666666666664"/>
    <m/>
    <m/>
    <m/>
    <m/>
    <n v="0"/>
    <n v="0"/>
    <s v=""/>
    <d v="2023-02-13T00:00:00"/>
    <d v="2023-11-12T00:00:00"/>
    <m/>
    <n v="9.0666666666666664"/>
    <n v="13231"/>
    <n v="119961.06666666667"/>
  </r>
  <r>
    <s v="INDIGO Tranche 2 LLTS"/>
    <x v="0"/>
    <x v="3"/>
    <m/>
    <x v="0"/>
    <n v="34"/>
    <n v="34"/>
    <m/>
    <n v="34"/>
    <m/>
    <m/>
    <n v="2357.27"/>
    <n v="2623.27"/>
    <n v="69.331470588235291"/>
    <n v="77.155000000000001"/>
    <n v="0.89859983913207564"/>
    <n v="413.12"/>
    <s v="propre"/>
    <s v="x"/>
    <m/>
    <n v="0"/>
    <n v="0"/>
    <n v="0"/>
    <d v="2018-03-30T00:00:00"/>
    <d v="2018-08-22T00:00:00"/>
    <m/>
    <n v="4.833333333333333"/>
    <d v="2020-08-31T00:00:00"/>
    <d v="2020-10-22T00:00:00"/>
    <n v="1.7333333333333334"/>
    <d v="2020-11-01T00:00:00"/>
    <m/>
    <d v="2020-11-01T00:00:00"/>
    <n v="24"/>
    <d v="2023-11-01T00:00:00"/>
    <m/>
    <s v="oui"/>
    <n v="-0.36666666666666664"/>
    <n v="-5169.6333333333332"/>
    <n v="-5169.6333333333332"/>
    <n v="5169.6333333333332"/>
    <d v="2020-11-13T00:00:00"/>
    <n v="2020"/>
    <n v="27.133333333333333"/>
    <n v="26"/>
    <n v="34"/>
    <m/>
    <d v="2023-01-13T00:00:00"/>
    <d v="2023-10-12T00:00:00"/>
    <d v="2024-10-12T00:00:00"/>
    <n v="9.0666666666666664"/>
    <m/>
    <m/>
    <m/>
    <m/>
    <n v="0"/>
    <n v="0"/>
    <s v=""/>
    <d v="2023-02-13T00:00:00"/>
    <d v="2023-11-12T00:00:00"/>
    <m/>
    <n v="9.0666666666666664"/>
    <n v="14099"/>
    <n v="127830.93333333333"/>
  </r>
  <r>
    <s v="VEFA Roland Garros LLS"/>
    <x v="1"/>
    <x v="4"/>
    <m/>
    <x v="1"/>
    <n v="34"/>
    <n v="34"/>
    <n v="34"/>
    <m/>
    <m/>
    <m/>
    <n v="2190.89"/>
    <n v="2667.21"/>
    <n v="64.437941176470588"/>
    <n v="78.447352941176476"/>
    <n v="0.82141638641126868"/>
    <m/>
    <s v="VEFA"/>
    <s v="x"/>
    <n v="5587360.3181897784"/>
    <n v="2550.269670403251"/>
    <n v="2094.8332970368956"/>
    <n v="164334.12700558171"/>
    <d v="2019-03-30T00:00:00"/>
    <d v="2019-07-19T00:00:00"/>
    <m/>
    <n v="3.7"/>
    <d v="2019-08-19T00:00:00"/>
    <d v="2019-10-23T00:00:00"/>
    <n v="2.1666666666666665"/>
    <d v="2019-11-01T00:00:00"/>
    <d v="2019-10-23T00:00:00"/>
    <d v="2019-11-01T00:00:00"/>
    <n v="24"/>
    <d v="2022-11-01T00:00:00"/>
    <n v="168338.03"/>
    <s v="oui"/>
    <n v="3.2666666666666666"/>
    <n v="52571.283333333333"/>
    <n v="-115766.74666666667"/>
    <n v="115766.74666666667"/>
    <d v="2020-01-20T00:00:00"/>
    <n v="2020"/>
    <n v="6.166666666666667"/>
    <n v="21"/>
    <n v="29"/>
    <d v="2020-10-27T00:00:00"/>
    <d v="2021-10-20T00:00:00"/>
    <d v="2022-07-18T00:00:00"/>
    <d v="2023-07-18T00:00:00"/>
    <n v="9.0333333333333332"/>
    <d v="2022-02-24T00:00:00"/>
    <d v="2021-11-30T00:00:00"/>
    <d v="2022-03-24T00:00:00"/>
    <d v="2022-07-18T00:00:00"/>
    <n v="3.8666666666666667"/>
    <n v="116"/>
    <d v="2022-10-27T00:00:00"/>
    <d v="2021-12-30T00:00:00"/>
    <d v="2022-07-26T00:00:00"/>
    <n v="2022"/>
    <n v="6.9333333333333336"/>
    <n v="16093.25"/>
    <n v="111579.86666666667"/>
  </r>
  <r>
    <s v="VEFA Roland Garros PLS"/>
    <x v="0"/>
    <x v="4"/>
    <s v="GPA"/>
    <x v="3"/>
    <n v="24"/>
    <n v="24"/>
    <m/>
    <m/>
    <n v="24"/>
    <m/>
    <n v="1921.19"/>
    <n v="2245.5"/>
    <n v="80.049583333333331"/>
    <n v="93.5625"/>
    <n v="0.85557336896014258"/>
    <m/>
    <s v="VEFA"/>
    <s v="x"/>
    <n v="4673399.6836694162"/>
    <n v="2432.554658138662"/>
    <n v="2081.2289840433828"/>
    <n v="194724.98681955901"/>
    <d v="2019-03-30T00:00:00"/>
    <d v="2019-07-04T00:00:00"/>
    <d v="2019-07-04T00:00:00"/>
    <n v="3.2"/>
    <d v="2019-08-19T00:00:00"/>
    <d v="2019-10-23T00:00:00"/>
    <n v="2.1666666666666665"/>
    <d v="2019-11-01T00:00:00"/>
    <d v="2019-10-23T00:00:00"/>
    <d v="2019-11-01T00:00:00"/>
    <n v="24"/>
    <d v="2022-11-01T00:00:00"/>
    <n v="171299.22999999998"/>
    <s v="oui"/>
    <n v="3.2666666666666666"/>
    <n v="55449.216666666667"/>
    <n v="-115850.01333333331"/>
    <n v="115850.01333333331"/>
    <d v="2020-01-20T00:00:00"/>
    <n v="2020"/>
    <n v="6.666666666666667"/>
    <n v="21"/>
    <n v="29"/>
    <d v="2020-10-27T00:00:00"/>
    <d v="2021-10-20T00:00:00"/>
    <d v="2022-07-18T00:00:00"/>
    <d v="2023-07-18T00:00:00"/>
    <n v="9.0333333333333332"/>
    <d v="2022-02-24T00:00:00"/>
    <d v="2021-11-30T00:00:00"/>
    <d v="2022-03-24T00:00:00"/>
    <d v="2022-07-18T00:00:00"/>
    <n v="3.8666666666666667"/>
    <n v="116"/>
    <d v="2022-10-27T00:00:00"/>
    <d v="2021-12-30T00:00:00"/>
    <d v="2022-07-26T00:00:00"/>
    <n v="2022"/>
    <n v="6.9333333333333336"/>
    <n v="16974.25"/>
    <n v="117688.13333333333"/>
  </r>
  <r>
    <s v="VEFA Jean PAYET (BERGAMOTE TROIS MARES LLS)"/>
    <x v="1"/>
    <x v="4"/>
    <s v="Tvx"/>
    <x v="1"/>
    <n v="46"/>
    <n v="46"/>
    <n v="46"/>
    <m/>
    <m/>
    <m/>
    <n v="3562.01"/>
    <n v="4176.8500000000004"/>
    <n v="77.435000000000002"/>
    <n v="90.801086956521743"/>
    <n v="0.85279816129379793"/>
    <n v="585.70000000000005"/>
    <s v="VEFA"/>
    <s v="x"/>
    <n v="8484480.0359200016"/>
    <n v="2381.9360518134426"/>
    <n v="2031.3106853059126"/>
    <n v="184445.21817217395"/>
    <d v="2019-03-28T00:00:00"/>
    <d v="2019-10-07T00:00:00"/>
    <d v="2019-10-15T00:00:00"/>
    <n v="6.4333333333333336"/>
    <d v="2019-10-04T00:00:00"/>
    <d v="2019-11-15T00:00:00"/>
    <n v="1.4"/>
    <d v="2019-12-01T00:00:00"/>
    <d v="2019-11-25T00:00:00"/>
    <d v="2019-12-01T00:00:00"/>
    <n v="24"/>
    <d v="2022-12-01T00:00:00"/>
    <n v="251163.06"/>
    <s v="oui"/>
    <n v="-5.9333333333333336"/>
    <n v="-153240.20000000001"/>
    <n v="-404403.26"/>
    <n v="404403.26"/>
    <d v="2020-06-15T00:00:00"/>
    <n v="2020"/>
    <n v="8.4"/>
    <n v="21"/>
    <n v="28"/>
    <d v="2020-11-02T00:00:00"/>
    <d v="2022-03-15T00:00:00"/>
    <d v="2022-10-15T00:00:00"/>
    <d v="2023-10-15T00:00:00"/>
    <n v="7.1333333333333337"/>
    <d v="2022-04-07T00:00:00"/>
    <d v="2022-05-07T00:00:00"/>
    <d v="2022-09-23T00:00:00"/>
    <d v="2023-04-28T00:00:00"/>
    <n v="7.2333333333333334"/>
    <n v="217"/>
    <d v="2022-11-02T00:00:00"/>
    <d v="2022-06-07T00:00:00"/>
    <d v="2023-05-28T00:00:00"/>
    <m/>
    <n v="11.833333333333334"/>
    <n v="25827"/>
    <n v="305619.5"/>
  </r>
  <r>
    <s v="VEFA Jean PAYET (BERGAMOTE TROIS MARES LLTS)"/>
    <x v="0"/>
    <x v="4"/>
    <m/>
    <x v="0"/>
    <n v="20"/>
    <n v="20"/>
    <m/>
    <n v="20"/>
    <m/>
    <m/>
    <n v="920.8"/>
    <n v="1253"/>
    <n v="46.04"/>
    <n v="62.65"/>
    <n v="0.73487629688747003"/>
    <n v="362.32"/>
    <s v="VEFA"/>
    <s v="x"/>
    <n v="2121120.0089800004"/>
    <n v="2303.5621296481327"/>
    <n v="1692.8332074860339"/>
    <n v="106056.00044900001"/>
    <d v="2019-03-28T00:00:00"/>
    <d v="2019-10-07T00:00:00"/>
    <d v="2019-10-15T00:00:00"/>
    <n v="6.4333333333333336"/>
    <d v="2019-10-04T00:00:00"/>
    <d v="2019-11-15T00:00:00"/>
    <n v="1.4"/>
    <d v="2019-12-01T00:00:00"/>
    <d v="2019-11-25T00:00:00"/>
    <d v="2019-12-01T00:00:00"/>
    <n v="24"/>
    <d v="2022-12-01T00:00:00"/>
    <n v="44377.919999999998"/>
    <s v="oui"/>
    <n v="-5.9333333333333336"/>
    <n v="-36467.75"/>
    <n v="-80845.67"/>
    <n v="80845.67"/>
    <d v="2020-06-15T00:00:00"/>
    <n v="2020"/>
    <n v="8.4"/>
    <n v="21"/>
    <n v="28"/>
    <d v="2020-11-02T00:00:00"/>
    <d v="2022-03-15T00:00:00"/>
    <d v="2022-10-15T00:00:00"/>
    <d v="2023-10-15T00:00:00"/>
    <n v="7.1333333333333337"/>
    <d v="2022-04-07T00:00:00"/>
    <d v="2022-05-07T00:00:00"/>
    <d v="2022-09-23T00:00:00"/>
    <d v="2023-04-28T00:00:00"/>
    <n v="7.2333333333333334"/>
    <n v="217"/>
    <d v="2022-11-02T00:00:00"/>
    <d v="2022-06-07T00:00:00"/>
    <d v="2023-05-28T00:00:00"/>
    <m/>
    <n v="11.833333333333334"/>
    <n v="6146.25"/>
    <n v="72730.625"/>
  </r>
  <r>
    <s v="VEFA Miami"/>
    <x v="1"/>
    <x v="4"/>
    <s v="GPA"/>
    <x v="3"/>
    <n v="60"/>
    <n v="60"/>
    <m/>
    <m/>
    <n v="60"/>
    <m/>
    <n v="4493.62"/>
    <n v="5286.96"/>
    <n v="74.893666666666661"/>
    <n v="88.116"/>
    <n v="0.84994401319472812"/>
    <n v="868.81"/>
    <s v="VEFA"/>
    <s v="x"/>
    <n v="11077420.598029997"/>
    <n v="2465.1440482350527"/>
    <n v="2095.2344254599993"/>
    <n v="184623.6766338333"/>
    <d v="2019-03-27T00:00:00"/>
    <d v="2019-06-11T00:00:00"/>
    <m/>
    <n v="2.5333333333333332"/>
    <d v="2019-10-07T00:00:00"/>
    <d v="2019-12-03T00:00:00"/>
    <n v="1.9"/>
    <d v="2020-01-01T00:00:00"/>
    <d v="2019-11-25T00:00:00"/>
    <d v="2020-02-01T00:00:00"/>
    <n v="24"/>
    <d v="2023-02-01T00:00:00"/>
    <n v="404911.89"/>
    <s v="oui"/>
    <n v="6.1"/>
    <n v="253838.28333333333"/>
    <n v="-151073.60666666669"/>
    <n v="151073.60666666669"/>
    <d v="2020-05-26T00:00:00"/>
    <n v="2020"/>
    <n v="11.666666666666666"/>
    <n v="21"/>
    <n v="22"/>
    <d v="2020-10-07T00:00:00"/>
    <d v="2022-02-26T00:00:00"/>
    <d v="2022-04-25T00:00:00"/>
    <d v="2023-04-25T00:00:00"/>
    <n v="1.9333333333333333"/>
    <d v="2022-03-25T00:00:00"/>
    <d v="2022-04-25T00:00:00"/>
    <d v="2022-04-25T00:00:00"/>
    <d v="2022-08-02T00:00:00"/>
    <n v="3.3"/>
    <n v="99"/>
    <d v="2022-10-07T00:00:00"/>
    <d v="2022-05-25T00:00:00"/>
    <d v="2022-08-02T00:00:00"/>
    <n v="2022"/>
    <n v="2.2999999999999998"/>
    <n v="41612.833333333336"/>
    <n v="95709.516666666663"/>
  </r>
  <r>
    <s v="VEFA SENARDIERE (JARDINS DE MONTAIGNE)"/>
    <x v="0"/>
    <x v="5"/>
    <s v="GPA"/>
    <x v="3"/>
    <n v="44"/>
    <n v="44"/>
    <m/>
    <m/>
    <n v="44"/>
    <m/>
    <n v="3447.6800000000007"/>
    <n v="4029.5250000000001"/>
    <n v="78.356363636363653"/>
    <n v="91.580113636363635"/>
    <n v="0.85560456877671698"/>
    <n v="829.01886363636368"/>
    <s v="VEFA"/>
    <s v="x"/>
    <n v="8370000"/>
    <n v="2427.7195099313158"/>
    <n v="2077.1679044056059"/>
    <n v="190227.27272727274"/>
    <d v="2020-04-06T00:00:00"/>
    <d v="2020-06-11T00:00:00"/>
    <d v="2020-06-11T00:00:00"/>
    <n v="2.2000000000000002"/>
    <d v="2020-09-17T00:00:00"/>
    <d v="2020-10-19T00:00:00"/>
    <n v="1.0666666666666667"/>
    <d v="2020-11-01T00:00:00"/>
    <m/>
    <d v="2020-11-01T00:00:00"/>
    <n v="24"/>
    <d v="2023-11-01T00:00:00"/>
    <n v="299258"/>
    <s v="non"/>
    <n v="11"/>
    <n v="360273.24354997982"/>
    <n v="61015.243549979816"/>
    <n v="0"/>
    <d v="2020-12-14T00:00:00"/>
    <n v="2020"/>
    <n v="6.2"/>
    <n v="19"/>
    <n v="22"/>
    <d v="2021-04-27T00:00:00"/>
    <d v="2022-07-14T00:00:00"/>
    <d v="2022-10-16T00:00:00"/>
    <d v="2023-10-16T00:00:00"/>
    <n v="3.1333333333333333"/>
    <d v="2022-11-16T00:00:00"/>
    <d v="2022-12-16T00:00:00"/>
    <d v="2022-12-16T00:00:00"/>
    <d v="2022-11-15T00:00:00"/>
    <n v="-1.0333333333333334"/>
    <n v="-31"/>
    <d v="2023-04-27T00:00:00"/>
    <d v="2023-01-16T00:00:00"/>
    <d v="2022-12-06T00:00:00"/>
    <n v="2022"/>
    <n v="0"/>
    <n v="32752.113049998166"/>
    <n v="0"/>
  </r>
  <r>
    <s v="VEFA LAURE FONTAINE (Ex Alverdy)"/>
    <x v="1"/>
    <x v="5"/>
    <s v="Tvx"/>
    <x v="1"/>
    <n v="30"/>
    <n v="30"/>
    <n v="30"/>
    <m/>
    <m/>
    <m/>
    <n v="2086.91"/>
    <n v="2470.27"/>
    <n v="69.563666666666663"/>
    <n v="82.342333333333329"/>
    <n v="0.84481048630311661"/>
    <m/>
    <s v="VEFA"/>
    <s v="x"/>
    <n v="5000788.6536800005"/>
    <n v="2396.2646466210813"/>
    <n v="2024.3895014229215"/>
    <n v="166692.9551226667"/>
    <d v="2020-02-28T00:00:00"/>
    <d v="2020-07-15T00:00:00"/>
    <d v="2020-07-24T00:00:00"/>
    <n v="4.5999999999999996"/>
    <d v="2020-12-28T00:00:00"/>
    <d v="2021-02-02T00:00:00"/>
    <n v="1.2"/>
    <d v="2021-03-01T00:00:00"/>
    <d v="2021-02-26T00:00:00"/>
    <d v="2021-03-01T00:00:00"/>
    <n v="36"/>
    <d v="2025-03-01T00:00:00"/>
    <n v="173379.25"/>
    <s v="non"/>
    <n v="20.333333333333332"/>
    <n v="318387.8055555555"/>
    <n v="145008.5555555555"/>
    <n v="0"/>
    <d v="2021-03-01T00:00:00"/>
    <n v="2021"/>
    <n v="7.6333333333333337"/>
    <n v="18"/>
    <n v="25"/>
    <d v="2021-09-20T00:00:00"/>
    <d v="2022-09-01T00:00:00"/>
    <d v="2023-04-03T00:00:00"/>
    <d v="2024-04-03T00:00:00"/>
    <n v="7.1333333333333337"/>
    <d v="2022-09-30T00:00:00"/>
    <d v="2022-12-30T00:00:00"/>
    <d v="2023-04-03T00:00:00"/>
    <d v="2023-05-30T00:00:00"/>
    <n v="1.9"/>
    <n v="57"/>
    <d v="2023-09-20T00:00:00"/>
    <d v="2023-01-30T00:00:00"/>
    <d v="2023-06-30T00:00:00"/>
    <m/>
    <n v="5.0333333333333332"/>
    <n v="15658.416666666666"/>
    <n v="78814.030555555553"/>
  </r>
  <r>
    <s v="Casabianca"/>
    <x v="0"/>
    <x v="5"/>
    <s v="Tvx"/>
    <x v="2"/>
    <n v="16"/>
    <s v=""/>
    <m/>
    <m/>
    <m/>
    <n v="16"/>
    <m/>
    <m/>
    <s v=""/>
    <s v=""/>
    <s v="-"/>
    <m/>
    <m/>
    <m/>
    <m/>
    <s v="-"/>
    <s v="-"/>
    <n v="0"/>
    <d v="2020-05-28T00:00:00"/>
    <d v="2020-08-28T00:00:00"/>
    <d v="2020-09-03T00:00:00"/>
    <n v="3.0666666666666669"/>
    <d v="2021-09-28T00:00:00"/>
    <d v="2021-12-27T00:00:00"/>
    <n v="3"/>
    <d v="2022-01-01T00:00:00"/>
    <d v="2021-12-27T00:00:00"/>
    <d v="2022-01-01T00:00:00"/>
    <n v="24"/>
    <d v="2025-01-01T00:00:00"/>
    <m/>
    <s v=""/>
    <s v=""/>
    <s v=""/>
    <s v=""/>
    <s v=""/>
    <d v="2022-03-16T00:00:00"/>
    <n v="2022"/>
    <n v="18.833333333333332"/>
    <n v="12"/>
    <n v="13"/>
    <m/>
    <d v="2023-03-16T00:00:00"/>
    <d v="2023-04-24T00:00:00"/>
    <d v="2024-04-24T00:00:00"/>
    <n v="1.3"/>
    <m/>
    <m/>
    <m/>
    <m/>
    <s v="-"/>
    <s v="-"/>
    <s v=""/>
    <d v="2023-04-16T00:00:00"/>
    <d v="2023-05-24T00:00:00"/>
    <m/>
    <n v="1.2666666666666666"/>
    <m/>
    <s v=""/>
  </r>
  <r>
    <s v="La Cure 2"/>
    <x v="1"/>
    <x v="5"/>
    <s v="Tvx"/>
    <x v="2"/>
    <n v="18"/>
    <s v=""/>
    <m/>
    <m/>
    <m/>
    <n v="18"/>
    <m/>
    <m/>
    <s v=""/>
    <s v=""/>
    <s v="-"/>
    <m/>
    <m/>
    <s v="x"/>
    <m/>
    <s v="-"/>
    <s v="-"/>
    <n v="0"/>
    <d v="2020-05-28T00:00:00"/>
    <d v="2020-08-28T00:00:00"/>
    <d v="2020-09-03T00:00:00"/>
    <n v="3.0666666666666669"/>
    <d v="2021-09-28T00:00:00"/>
    <d v="2021-12-27T00:00:00"/>
    <n v="3"/>
    <d v="2022-01-01T00:00:00"/>
    <d v="2021-12-27T00:00:00"/>
    <d v="2022-01-01T00:00:00"/>
    <n v="24"/>
    <d v="2025-01-01T00:00:00"/>
    <m/>
    <s v=""/>
    <s v=""/>
    <s v=""/>
    <s v=""/>
    <s v=""/>
    <d v="2022-04-26T00:00:00"/>
    <n v="2022"/>
    <n v="20.2"/>
    <n v="12"/>
    <n v="13"/>
    <m/>
    <d v="2023-04-26T00:00:00"/>
    <d v="2023-05-26T00:00:00"/>
    <d v="2024-05-26T00:00:00"/>
    <n v="1"/>
    <m/>
    <m/>
    <m/>
    <m/>
    <s v="-"/>
    <s v="-"/>
    <s v=""/>
    <d v="2023-05-26T00:00:00"/>
    <d v="2023-06-26T00:00:00"/>
    <m/>
    <n v="1.0333333333333334"/>
    <m/>
    <s v=""/>
  </r>
  <r>
    <s v="Bras de la Plaine LLS"/>
    <x v="0"/>
    <x v="5"/>
    <m/>
    <x v="1"/>
    <n v="10"/>
    <n v="10"/>
    <n v="10"/>
    <m/>
    <m/>
    <m/>
    <n v="737.57"/>
    <n v="857.75"/>
    <n v="73.757000000000005"/>
    <n v="85.775000000000006"/>
    <n v="0.85988924511804143"/>
    <m/>
    <s v="propre"/>
    <s v="x"/>
    <m/>
    <n v="0"/>
    <n v="0"/>
    <n v="0"/>
    <d v="2020-10-30T00:00:00"/>
    <d v="2020-12-10T00:00:00"/>
    <m/>
    <n v="1.3666666666666667"/>
    <d v="2020-12-17T00:00:00"/>
    <d v="2021-02-02T00:00:00"/>
    <n v="1.5666666666666667"/>
    <d v="2021-03-01T00:00:00"/>
    <d v="2021-03-18T00:00:00"/>
    <d v="2021-03-01T00:00:00"/>
    <n v="24"/>
    <d v="2024-03-01T00:00:00"/>
    <n v="56454"/>
    <s v="oui"/>
    <n v="7.9666666666666668"/>
    <n v="46936.612713750648"/>
    <n v="-9517.3872862493517"/>
    <n v="9517.3872862493517"/>
    <d v="2021-04-15T00:00:00"/>
    <n v="2021"/>
    <n v="4.2"/>
    <n v="18"/>
    <n v="25"/>
    <d v="2021-10-05T00:00:00"/>
    <d v="2022-10-15T00:00:00"/>
    <d v="2023-06-06T00:00:00"/>
    <d v="2024-06-06T00:00:00"/>
    <n v="7.8"/>
    <m/>
    <m/>
    <m/>
    <m/>
    <n v="0"/>
    <n v="0"/>
    <d v="2023-10-05T00:00:00"/>
    <d v="2022-11-15T00:00:00"/>
    <d v="2023-07-06T00:00:00"/>
    <m/>
    <n v="7.7666666666666666"/>
    <n v="5891.6250268306248"/>
    <n v="45758.287708384516"/>
  </r>
  <r>
    <s v="Bras de la Plaine LLTS"/>
    <x v="1"/>
    <x v="5"/>
    <s v="Tvx"/>
    <x v="0"/>
    <n v="8"/>
    <n v="8"/>
    <m/>
    <n v="8"/>
    <m/>
    <m/>
    <n v="419.99"/>
    <n v="517.59"/>
    <n v="52.498750000000001"/>
    <n v="64.698750000000004"/>
    <n v="0.81143376031221615"/>
    <n v="418.66"/>
    <s v="propre"/>
    <s v="x"/>
    <m/>
    <n v="0"/>
    <n v="0"/>
    <n v="0"/>
    <d v="2020-10-30T00:00:00"/>
    <d v="2020-12-10T00:00:00"/>
    <m/>
    <n v="1.3666666666666667"/>
    <d v="2020-12-17T00:00:00"/>
    <d v="2021-02-02T00:00:00"/>
    <n v="1.5666666666666667"/>
    <d v="2021-03-01T00:00:00"/>
    <d v="2021-03-18T00:00:00"/>
    <d v="2021-03-01T00:00:00"/>
    <n v="24"/>
    <d v="2024-03-01T00:00:00"/>
    <n v="27928"/>
    <s v="oui"/>
    <n v="7.9666666666666668"/>
    <n v="21758.801822665817"/>
    <n v="-6169.1981773341831"/>
    <n v="6169.1981773341831"/>
    <d v="2021-04-15T00:00:00"/>
    <n v="2021"/>
    <n v="4.2"/>
    <n v="18"/>
    <n v="25"/>
    <d v="2021-10-05T00:00:00"/>
    <d v="2022-10-15T00:00:00"/>
    <d v="2023-06-06T00:00:00"/>
    <d v="2024-06-06T00:00:00"/>
    <n v="7.8"/>
    <m/>
    <m/>
    <m/>
    <m/>
    <n v="0"/>
    <n v="0"/>
    <d v="2023-10-05T00:00:00"/>
    <d v="2022-11-15T00:00:00"/>
    <d v="2023-07-06T00:00:00"/>
    <m/>
    <n v="7.7666666666666666"/>
    <n v="2731.2303543095168"/>
    <n v="21212.555751803913"/>
  </r>
  <r>
    <s v="Choka Bleu"/>
    <x v="0"/>
    <x v="5"/>
    <s v="Tvx"/>
    <x v="2"/>
    <n v="26"/>
    <s v=""/>
    <m/>
    <m/>
    <m/>
    <n v="26"/>
    <m/>
    <m/>
    <s v=""/>
    <s v=""/>
    <s v="-"/>
    <m/>
    <m/>
    <s v="x"/>
    <m/>
    <s v="-"/>
    <s v="-"/>
    <n v="0"/>
    <d v="2020-05-28T00:00:00"/>
    <d v="2020-08-28T00:00:00"/>
    <d v="2020-09-03T00:00:00"/>
    <n v="3.0666666666666669"/>
    <d v="2021-09-28T00:00:00"/>
    <d v="2021-12-27T00:00:00"/>
    <n v="3"/>
    <d v="2022-01-01T00:00:00"/>
    <d v="2021-12-27T00:00:00"/>
    <d v="2022-01-01T00:00:00"/>
    <n v="24"/>
    <d v="2025-01-01T00:00:00"/>
    <m/>
    <s v=""/>
    <s v=""/>
    <s v=""/>
    <s v=""/>
    <s v=""/>
    <d v="2022-08-10T00:00:00"/>
    <n v="2022"/>
    <n v="23.733333333333334"/>
    <n v="12"/>
    <n v="13"/>
    <m/>
    <d v="2023-08-10T00:00:00"/>
    <d v="2023-09-10T00:00:00"/>
    <d v="2024-09-10T00:00:00"/>
    <n v="1.0333333333333334"/>
    <m/>
    <m/>
    <m/>
    <m/>
    <s v="-"/>
    <s v="-"/>
    <s v=""/>
    <d v="2023-09-10T00:00:00"/>
    <d v="2023-10-10T00:00:00"/>
    <m/>
    <n v="1"/>
    <m/>
    <s v=""/>
  </r>
  <r>
    <s v="VEFA Résidence BERTAUT LLS RPA"/>
    <x v="1"/>
    <x v="5"/>
    <s v="Tvx"/>
    <x v="1"/>
    <n v="30"/>
    <n v="30"/>
    <n v="30"/>
    <m/>
    <m/>
    <m/>
    <n v="1484.3"/>
    <n v="1730.8"/>
    <n v="49.476666666666667"/>
    <n v="57.693333333333335"/>
    <n v="0.85758030968338339"/>
    <m/>
    <s v="VEFA"/>
    <s v="x"/>
    <n v="3183988.5"/>
    <n v="2145.1111635114194"/>
    <n v="1839.6050959094061"/>
    <n v="106132.95"/>
    <d v="2020-02-28T00:00:00"/>
    <d v="2020-06-11T00:00:00"/>
    <d v="2020-07-24T00:00:00"/>
    <n v="3.4666666666666668"/>
    <d v="2020-11-18T00:00:00"/>
    <d v="2020-12-08T00:00:00"/>
    <n v="0.66666666666666663"/>
    <d v="2021-01-01T00:00:00"/>
    <d v="2020-12-08T00:00:00"/>
    <d v="2021-01-01T00:00:00"/>
    <n v="36"/>
    <d v="2025-01-01T00:00:00"/>
    <n v="116104.68"/>
    <s v="non"/>
    <n v="14.8"/>
    <n v="169368.97862898969"/>
    <n v="53264.298628989694"/>
    <n v="0"/>
    <d v="2020-12-21T00:00:00"/>
    <n v="2020"/>
    <n v="6.4333333333333336"/>
    <n v="29"/>
    <n v="32"/>
    <d v="2021-12-10T00:00:00"/>
    <d v="2023-05-21T00:00:00"/>
    <d v="2023-09-15T00:00:00"/>
    <d v="2024-09-15T00:00:00"/>
    <n v="3.9"/>
    <d v="2023-05-31T00:00:00"/>
    <d v="2023-05-31T00:00:00"/>
    <d v="2023-05-31T00:00:00"/>
    <d v="2023-09-15T00:00:00"/>
    <n v="3.5666666666666669"/>
    <n v="107"/>
    <d v="2023-12-10T00:00:00"/>
    <d v="2023-06-30T00:00:00"/>
    <d v="2023-10-15T00:00:00"/>
    <m/>
    <n v="3.5666666666666669"/>
    <n v="11443.849907364167"/>
    <n v="40816.398002932197"/>
  </r>
  <r>
    <s v="VEFA Résidence BERTAUT PLS"/>
    <x v="0"/>
    <x v="5"/>
    <m/>
    <x v="3"/>
    <n v="93"/>
    <n v="93"/>
    <m/>
    <m/>
    <n v="93"/>
    <m/>
    <n v="6231.35"/>
    <n v="7551.86"/>
    <n v="67.003763440860226"/>
    <n v="81.202795698924731"/>
    <n v="0.82514109106895528"/>
    <m/>
    <s v="VEFA"/>
    <s v="x"/>
    <n v="15566166"/>
    <n v="2498.0407134890511"/>
    <n v="2061.2360398630271"/>
    <n v="167378.12903225806"/>
    <d v="2020-02-28T00:00:00"/>
    <d v="2020-05-26T00:00:00"/>
    <m/>
    <n v="2.9333333333333331"/>
    <d v="2020-11-18T00:00:00"/>
    <d v="2020-12-05T00:00:00"/>
    <n v="0.56666666666666665"/>
    <d v="2021-01-01T00:00:00"/>
    <d v="2020-12-08T00:00:00"/>
    <d v="2021-01-01T00:00:00"/>
    <n v="36"/>
    <d v="2025-01-01T00:00:00"/>
    <n v="673237.89"/>
    <s v="non"/>
    <n v="14.8"/>
    <n v="890415.77699225093"/>
    <n v="217177.88699225092"/>
    <n v="0"/>
    <d v="2020-12-21T00:00:00"/>
    <n v="2020"/>
    <n v="6.9666666666666668"/>
    <n v="29"/>
    <n v="32"/>
    <d v="2021-12-10T00:00:00"/>
    <d v="2023-05-21T00:00:00"/>
    <d v="2023-09-15T00:00:00"/>
    <d v="2024-09-15T00:00:00"/>
    <n v="3.9"/>
    <d v="2023-05-31T00:00:00"/>
    <d v="2023-05-31T00:00:00"/>
    <d v="2023-05-31T00:00:00"/>
    <d v="2023-09-15T00:00:00"/>
    <n v="3.5666666666666669"/>
    <n v="107"/>
    <d v="2023-12-10T00:00:00"/>
    <d v="2023-06-30T00:00:00"/>
    <d v="2023-10-15T00:00:00"/>
    <m/>
    <n v="3.5666666666666669"/>
    <n v="60163.228175152086"/>
    <n v="214582.1804913758"/>
  </r>
  <r>
    <s v="Chemin Galet 1"/>
    <x v="1"/>
    <x v="5"/>
    <s v="Tvx"/>
    <x v="2"/>
    <n v="30"/>
    <s v=""/>
    <m/>
    <m/>
    <m/>
    <n v="30"/>
    <m/>
    <m/>
    <s v=""/>
    <s v=""/>
    <s v="-"/>
    <m/>
    <m/>
    <s v="x"/>
    <m/>
    <s v="-"/>
    <s v="-"/>
    <n v="0"/>
    <d v="2020-05-28T00:00:00"/>
    <d v="2020-08-28T00:00:00"/>
    <d v="2020-09-03T00:00:00"/>
    <n v="3.0666666666666669"/>
    <d v="2021-09-28T00:00:00"/>
    <d v="2021-12-27T00:00:00"/>
    <n v="3"/>
    <d v="2022-01-01T00:00:00"/>
    <d v="2021-12-27T00:00:00"/>
    <d v="2022-01-01T00:00:00"/>
    <n v="24"/>
    <d v="2025-01-01T00:00:00"/>
    <m/>
    <s v=""/>
    <s v=""/>
    <s v=""/>
    <s v=""/>
    <s v=""/>
    <d v="2022-08-31T00:00:00"/>
    <n v="2022"/>
    <n v="24.433333333333334"/>
    <n v="12"/>
    <n v="13"/>
    <m/>
    <d v="2023-08-31T00:00:00"/>
    <d v="2023-10-01T00:00:00"/>
    <d v="2024-10-01T00:00:00"/>
    <n v="1.0333333333333334"/>
    <m/>
    <m/>
    <m/>
    <m/>
    <s v="-"/>
    <s v="-"/>
    <s v=""/>
    <d v="2023-09-30T00:00:00"/>
    <d v="2023-11-01T00:00:00"/>
    <m/>
    <n v="1.0666666666666667"/>
    <m/>
    <s v=""/>
  </r>
  <r>
    <s v="Chemin Galet 2"/>
    <x v="0"/>
    <x v="5"/>
    <s v="Tvx"/>
    <x v="2"/>
    <n v="32"/>
    <s v=""/>
    <m/>
    <m/>
    <m/>
    <n v="32"/>
    <m/>
    <m/>
    <s v=""/>
    <s v=""/>
    <s v="-"/>
    <m/>
    <m/>
    <s v="x"/>
    <m/>
    <s v="-"/>
    <s v="-"/>
    <n v="0"/>
    <d v="2020-05-29T00:00:00"/>
    <d v="2020-09-03T00:00:00"/>
    <m/>
    <n v="3.2333333333333334"/>
    <d v="2021-09-28T00:00:00"/>
    <d v="2022-01-17T00:00:00"/>
    <n v="3.7"/>
    <d v="2022-02-01T00:00:00"/>
    <d v="2022-01-24T00:00:00"/>
    <d v="2022-02-01T00:00:00"/>
    <n v="24"/>
    <d v="2025-02-01T00:00:00"/>
    <m/>
    <s v=""/>
    <s v=""/>
    <s v=""/>
    <s v=""/>
    <s v=""/>
    <d v="2022-09-06T00:00:00"/>
    <n v="2022"/>
    <n v="24.433333333333334"/>
    <n v="12"/>
    <n v="13"/>
    <m/>
    <d v="2023-09-06T00:00:00"/>
    <d v="2023-10-06T00:00:00"/>
    <d v="2024-10-06T00:00:00"/>
    <n v="1"/>
    <m/>
    <m/>
    <m/>
    <m/>
    <s v="-"/>
    <s v="-"/>
    <s v=""/>
    <d v="2023-10-06T00:00:00"/>
    <d v="2023-11-06T00:00:00"/>
    <m/>
    <n v="1.0333333333333334"/>
    <m/>
    <s v=""/>
  </r>
  <r>
    <s v="VEFA Frantz SANASSAMA (Ex ADJIBI LLS)"/>
    <x v="1"/>
    <x v="5"/>
    <m/>
    <x v="1"/>
    <n v="53"/>
    <n v="53"/>
    <n v="53"/>
    <m/>
    <m/>
    <m/>
    <n v="4239.1400000000003"/>
    <n v="4689.26"/>
    <n v="79.983773584905663"/>
    <n v="88.476603773584912"/>
    <n v="0.90401044087979765"/>
    <m/>
    <s v="VEFA"/>
    <s v="x"/>
    <n v="10202184.244999999"/>
    <n v="2406.6636735281209"/>
    <n v="2175.64908855555"/>
    <n v="192494.04235849055"/>
    <d v="2020-02-28T00:00:00"/>
    <d v="2020-07-15T00:00:00"/>
    <d v="2020-07-24T00:00:00"/>
    <n v="4.5999999999999996"/>
    <d v="2021-02-02T00:00:00"/>
    <d v="2021-03-24T00:00:00"/>
    <n v="1.6666666666666667"/>
    <d v="2021-04-01T00:00:00"/>
    <d v="2021-03-24T00:00:00"/>
    <d v="2021-04-01T00:00:00"/>
    <n v="24"/>
    <d v="2024-04-01T00:00:00"/>
    <n v="306799.05000000005"/>
    <s v="oui"/>
    <n v="4.166666666666667"/>
    <n v="133502.43178279445"/>
    <n v="-173296.6182172056"/>
    <n v="173296.6182172056"/>
    <d v="2021-06-21T00:00:00"/>
    <n v="2021"/>
    <n v="11.366666666666667"/>
    <n v="24"/>
    <n v="28"/>
    <d v="2021-12-13T00:00:00"/>
    <d v="2023-06-21T00:00:00"/>
    <d v="2023-10-21T00:00:00"/>
    <d v="2024-10-21T00:00:00"/>
    <n v="4.0666666666666664"/>
    <d v="2023-06-01T00:00:00"/>
    <d v="2023-06-01T00:00:00"/>
    <d v="2023-06-01T00:00:00"/>
    <d v="2023-10-28T00:00:00"/>
    <n v="4.9666666666666668"/>
    <n v="149"/>
    <d v="2023-12-13T00:00:00"/>
    <d v="2023-07-01T00:00:00"/>
    <d v="2023-11-28T00:00:00"/>
    <m/>
    <n v="5"/>
    <n v="32040.583627870667"/>
    <n v="160202.91813935334"/>
  </r>
  <r>
    <s v="VEFA Frantz SANASSAMA (Ex ADJIBI LLTS)"/>
    <x v="0"/>
    <x v="5"/>
    <s v="Tvx"/>
    <x v="0"/>
    <n v="25"/>
    <n v="25"/>
    <m/>
    <n v="25"/>
    <m/>
    <m/>
    <n v="1337.56"/>
    <n v="1496.73"/>
    <n v="53.502399999999994"/>
    <n v="59.869199999999999"/>
    <n v="0.89365483420523406"/>
    <m/>
    <s v="VEFA"/>
    <s v="x"/>
    <n v="3473070.3560000001"/>
    <n v="2596.5716349173122"/>
    <n v="2320.4387939040444"/>
    <n v="138922.81424000001"/>
    <d v="2020-02-28T00:00:00"/>
    <d v="2020-07-15T00:00:00"/>
    <d v="2020-07-24T00:00:00"/>
    <n v="4.5999999999999996"/>
    <d v="2021-02-02T00:00:00"/>
    <d v="2021-03-24T00:00:00"/>
    <n v="1.6666666666666667"/>
    <d v="2021-04-01T00:00:00"/>
    <d v="2021-03-24T00:00:00"/>
    <d v="2021-04-01T00:00:00"/>
    <n v="24"/>
    <d v="2024-04-01T00:00:00"/>
    <n v="81881.390000000014"/>
    <s v="oui"/>
    <n v="4.166666666666667"/>
    <n v="33741.396996688025"/>
    <n v="-48139.993003311989"/>
    <n v="48139.993003311989"/>
    <d v="2021-06-21T00:00:00"/>
    <n v="2021"/>
    <n v="11.366666666666667"/>
    <n v="24"/>
    <n v="28"/>
    <d v="2021-12-13T00:00:00"/>
    <d v="2023-06-21T00:00:00"/>
    <d v="2023-10-21T00:00:00"/>
    <d v="2024-10-21T00:00:00"/>
    <n v="4.0666666666666664"/>
    <d v="2023-06-01T00:00:00"/>
    <d v="2023-06-01T00:00:00"/>
    <d v="2023-06-01T00:00:00"/>
    <d v="2023-10-28T00:00:00"/>
    <n v="4.9666666666666668"/>
    <n v="149"/>
    <d v="2023-12-13T00:00:00"/>
    <d v="2023-07-01T00:00:00"/>
    <d v="2023-11-28T00:00:00"/>
    <m/>
    <n v="5"/>
    <n v="8097.935279205125"/>
    <n v="40489.676396025621"/>
  </r>
  <r>
    <s v="La Chapelle"/>
    <x v="1"/>
    <x v="5"/>
    <s v="Tvx"/>
    <x v="2"/>
    <n v="38"/>
    <s v=""/>
    <m/>
    <m/>
    <m/>
    <n v="38"/>
    <m/>
    <m/>
    <s v=""/>
    <s v=""/>
    <s v="-"/>
    <m/>
    <m/>
    <m/>
    <m/>
    <s v="-"/>
    <s v="-"/>
    <n v="0"/>
    <d v="2020-05-29T00:00:00"/>
    <d v="2020-10-14T00:00:00"/>
    <m/>
    <n v="4.5999999999999996"/>
    <d v="2021-10-13T00:00:00"/>
    <d v="2022-01-17T00:00:00"/>
    <n v="3.2"/>
    <d v="2022-02-01T00:00:00"/>
    <d v="2022-01-24T00:00:00"/>
    <d v="2022-02-01T00:00:00"/>
    <n v="24"/>
    <d v="2025-02-01T00:00:00"/>
    <m/>
    <s v=""/>
    <s v=""/>
    <s v=""/>
    <s v=""/>
    <s v=""/>
    <d v="2022-11-08T00:00:00"/>
    <n v="2022"/>
    <n v="25.166666666666668"/>
    <n v="12"/>
    <n v="13"/>
    <m/>
    <d v="2023-11-08T00:00:00"/>
    <d v="2023-12-08T00:00:00"/>
    <d v="2024-12-08T00:00:00"/>
    <n v="1"/>
    <m/>
    <m/>
    <m/>
    <m/>
    <s v="-"/>
    <s v="-"/>
    <s v=""/>
    <d v="2023-12-08T00:00:00"/>
    <d v="2024-01-08T00:00:00"/>
    <m/>
    <n v="1.0333333333333334"/>
    <m/>
    <s v=""/>
  </r>
  <r>
    <s v="BOULANGER LLS"/>
    <x v="0"/>
    <x v="5"/>
    <s v="Tvx"/>
    <x v="1"/>
    <n v="21"/>
    <n v="21"/>
    <n v="21"/>
    <m/>
    <m/>
    <m/>
    <n v="1626.52"/>
    <n v="1843.49"/>
    <n v="77.453333333333333"/>
    <n v="87.7852380952381"/>
    <n v="0.8823047589083749"/>
    <m/>
    <s v="propre"/>
    <s v="x"/>
    <m/>
    <n v="0"/>
    <n v="0"/>
    <n v="0"/>
    <d v="2020-02-26T00:00:00"/>
    <d v="2020-06-11T00:00:00"/>
    <d v="2020-07-24T00:00:00"/>
    <n v="3.5333333333333332"/>
    <d v="2022-02-28T00:00:00"/>
    <d v="2022-03-30T00:00:00"/>
    <n v="1"/>
    <d v="2022-04-01T00:00:00"/>
    <d v="2022-05-31T00:00:00"/>
    <d v="2022-04-01T00:00:00"/>
    <n v="24"/>
    <d v="2025-04-01T00:00:00"/>
    <m/>
    <s v="non"/>
    <n v="11.6"/>
    <n v="0"/>
    <n v="0"/>
    <n v="0"/>
    <d v="2022-07-18T00:00:00"/>
    <n v="2022"/>
    <n v="25.566666666666666"/>
    <n v="18"/>
    <n v="20"/>
    <m/>
    <d v="2024-01-18T00:00:00"/>
    <d v="2024-03-18T00:00:00"/>
    <d v="2025-03-18T00:00:00"/>
    <n v="2"/>
    <m/>
    <m/>
    <m/>
    <m/>
    <n v="0"/>
    <n v="0"/>
    <s v=""/>
    <d v="2024-02-18T00:00:00"/>
    <d v="2024-04-18T00:00:00"/>
    <m/>
    <n v="2"/>
    <m/>
    <n v="0"/>
  </r>
  <r>
    <s v="BOULANGER LLTS"/>
    <x v="1"/>
    <x v="5"/>
    <m/>
    <x v="0"/>
    <n v="11"/>
    <n v="11"/>
    <m/>
    <n v="11"/>
    <m/>
    <m/>
    <n v="472.3"/>
    <n v="605.23"/>
    <n v="42.936363636363637"/>
    <n v="55.020909090909093"/>
    <n v="0.78036448953290483"/>
    <m/>
    <s v="propre"/>
    <s v="x"/>
    <m/>
    <n v="0"/>
    <n v="0"/>
    <n v="0"/>
    <d v="2020-02-26T00:00:00"/>
    <d v="2020-06-11T00:00:00"/>
    <d v="2020-07-24T00:00:00"/>
    <n v="3.5333333333333332"/>
    <d v="2022-02-28T00:00:00"/>
    <d v="2022-03-30T00:00:00"/>
    <n v="1"/>
    <d v="2022-04-01T00:00:00"/>
    <d v="2022-05-31T00:00:00"/>
    <d v="2022-04-01T00:00:00"/>
    <n v="24"/>
    <d v="2025-04-01T00:00:00"/>
    <m/>
    <s v="non"/>
    <n v="11.6"/>
    <n v="0"/>
    <n v="0"/>
    <n v="0"/>
    <d v="2022-07-18T00:00:00"/>
    <n v="2022"/>
    <n v="25.566666666666666"/>
    <n v="18"/>
    <n v="20"/>
    <m/>
    <d v="2024-01-18T00:00:00"/>
    <d v="2024-03-18T00:00:00"/>
    <d v="2025-03-18T00:00:00"/>
    <n v="2"/>
    <m/>
    <m/>
    <m/>
    <m/>
    <n v="0"/>
    <n v="0"/>
    <s v=""/>
    <d v="2024-02-18T00:00:00"/>
    <d v="2024-04-18T00:00:00"/>
    <m/>
    <n v="2"/>
    <m/>
    <n v="0"/>
  </r>
  <r>
    <s v="Orchidées 1"/>
    <x v="0"/>
    <x v="5"/>
    <s v="Tvx"/>
    <x v="2"/>
    <n v="83"/>
    <s v=""/>
    <m/>
    <m/>
    <m/>
    <n v="83"/>
    <m/>
    <m/>
    <s v=""/>
    <s v=""/>
    <s v="-"/>
    <m/>
    <m/>
    <s v="x"/>
    <m/>
    <s v="-"/>
    <s v="-"/>
    <n v="0"/>
    <d v="2020-05-29T00:00:00"/>
    <d v="2020-08-31T00:00:00"/>
    <m/>
    <n v="3.1333333333333333"/>
    <d v="2021-09-28T00:00:00"/>
    <d v="2022-01-17T00:00:00"/>
    <n v="3.7"/>
    <d v="2022-02-01T00:00:00"/>
    <d v="2022-01-24T00:00:00"/>
    <d v="2022-02-01T00:00:00"/>
    <n v="24"/>
    <d v="2025-02-01T00:00:00"/>
    <m/>
    <s v=""/>
    <s v=""/>
    <s v=""/>
    <s v=""/>
    <s v=""/>
    <d v="2022-06-15T00:00:00"/>
    <n v="2022"/>
    <n v="21.766666666666666"/>
    <n v="22"/>
    <n v="23"/>
    <m/>
    <d v="2024-04-15T00:00:00"/>
    <d v="2024-05-15T00:00:00"/>
    <d v="2025-05-15T00:00:00"/>
    <n v="1"/>
    <m/>
    <m/>
    <m/>
    <m/>
    <s v="-"/>
    <s v="-"/>
    <s v=""/>
    <d v="2024-05-15T00:00:00"/>
    <d v="2024-06-15T00:00:00"/>
    <m/>
    <n v="1.0333333333333334"/>
    <m/>
    <s v=""/>
  </r>
  <r>
    <s v="IKARIA LLTS"/>
    <x v="1"/>
    <x v="5"/>
    <m/>
    <x v="0"/>
    <n v="36"/>
    <n v="36"/>
    <m/>
    <n v="36"/>
    <m/>
    <m/>
    <n v="1668.6"/>
    <n v="1786.23"/>
    <n v="46.349999999999994"/>
    <n v="49.6175"/>
    <n v="0.93414621857207636"/>
    <m/>
    <s v="propre"/>
    <s v="x"/>
    <m/>
    <n v="0"/>
    <n v="0"/>
    <n v="0"/>
    <d v="2020-02-28T00:00:00"/>
    <d v="2020-07-16T00:00:00"/>
    <d v="2020-07-24T00:00:00"/>
    <n v="4.6333333333333337"/>
    <d v="2022-10-10T00:00:00"/>
    <d v="2022-12-26T00:00:00"/>
    <n v="2.5666666666666669"/>
    <d v="2023-01-01T00:00:00"/>
    <d v="2022-12-28T00:00:00"/>
    <d v="2023-01-01T00:00:00"/>
    <n v="36"/>
    <d v="2027-01-01T00:00:00"/>
    <m/>
    <s v="non"/>
    <n v="23.3"/>
    <n v="0"/>
    <n v="0"/>
    <n v="0"/>
    <d v="2023-04-01T00:00:00"/>
    <m/>
    <n v="32.966666666666669"/>
    <n v="20"/>
    <n v="21"/>
    <m/>
    <d v="2024-12-01T00:00:00"/>
    <d v="2025-01-01T00:00:00"/>
    <d v="2026-01-01T00:00:00"/>
    <n v="1.0333333333333334"/>
    <m/>
    <m/>
    <m/>
    <m/>
    <n v="0"/>
    <n v="0"/>
    <s v=""/>
    <d v="2025-01-01T00:00:00"/>
    <d v="2025-02-01T00:00:00"/>
    <m/>
    <n v="1.0333333333333334"/>
    <m/>
    <n v="0"/>
  </r>
  <r>
    <s v="IKARIA LLS"/>
    <x v="0"/>
    <x v="5"/>
    <s v="AO"/>
    <x v="1"/>
    <n v="20"/>
    <n v="20"/>
    <n v="20"/>
    <m/>
    <m/>
    <m/>
    <n v="927"/>
    <n v="1003.51"/>
    <n v="46.35"/>
    <n v="50.1755"/>
    <n v="0.9237576107861406"/>
    <m/>
    <s v="propre"/>
    <s v="x"/>
    <m/>
    <n v="0"/>
    <n v="0"/>
    <n v="0"/>
    <d v="2020-02-28T00:00:00"/>
    <d v="2020-07-10T00:00:00"/>
    <d v="2020-07-24T00:00:00"/>
    <n v="4.4333333333333336"/>
    <d v="2022-10-10T00:00:00"/>
    <d v="2022-12-26T00:00:00"/>
    <n v="2.5666666666666669"/>
    <d v="2023-01-01T00:00:00"/>
    <d v="2022-12-28T00:00:00"/>
    <d v="2023-01-01T00:00:00"/>
    <n v="36"/>
    <d v="2027-01-01T00:00:00"/>
    <m/>
    <s v="non"/>
    <n v="23.3"/>
    <n v="0"/>
    <n v="0"/>
    <n v="0"/>
    <d v="2023-04-01T00:00:00"/>
    <m/>
    <n v="33.166666666666664"/>
    <n v="20"/>
    <n v="21"/>
    <m/>
    <d v="2024-12-01T00:00:00"/>
    <d v="2025-01-01T00:00:00"/>
    <d v="2026-01-01T00:00:00"/>
    <n v="1.0333333333333334"/>
    <m/>
    <m/>
    <m/>
    <m/>
    <n v="0"/>
    <n v="0"/>
    <s v=""/>
    <d v="2025-01-01T00:00:00"/>
    <d v="2025-02-01T00:00:00"/>
    <m/>
    <n v="1.0333333333333334"/>
    <m/>
    <n v="0"/>
  </r>
  <r>
    <s v="GINGKO &amp; BILOBA LLS"/>
    <x v="1"/>
    <x v="5"/>
    <s v="AO"/>
    <x v="1"/>
    <n v="16"/>
    <n v="16"/>
    <n v="16"/>
    <m/>
    <m/>
    <m/>
    <n v="1076.78"/>
    <n v="1353.79"/>
    <n v="67.298749999999998"/>
    <n v="84.611874999999998"/>
    <n v="0.79538185390644045"/>
    <m/>
    <s v="propre"/>
    <s v="x"/>
    <m/>
    <n v="0"/>
    <n v="0"/>
    <n v="0"/>
    <d v="2020-02-28T00:00:00"/>
    <d v="2020-07-10T00:00:00"/>
    <d v="2020-07-24T00:00:00"/>
    <n v="4.4333333333333336"/>
    <d v="2023-01-15T00:00:00"/>
    <m/>
    <s v="-"/>
    <d v="1900-01-31T00:00:00"/>
    <m/>
    <m/>
    <m/>
    <d v="1900-12-31T00:00:00"/>
    <m/>
    <s v="non"/>
    <n v="-1510.7666666666667"/>
    <n v="0"/>
    <n v="0"/>
    <n v="0"/>
    <d v="2023-06-01T00:00:00"/>
    <m/>
    <n v="35.200000000000003"/>
    <n v="18"/>
    <n v="19"/>
    <m/>
    <d v="2024-12-01T00:00:00"/>
    <d v="2025-01-01T00:00:00"/>
    <d v="2026-01-01T00:00:00"/>
    <n v="1.0333333333333334"/>
    <m/>
    <m/>
    <m/>
    <m/>
    <n v="0"/>
    <n v="0"/>
    <s v=""/>
    <d v="2025-01-01T00:00:00"/>
    <d v="2025-02-01T00:00:00"/>
    <m/>
    <n v="1.0333333333333334"/>
    <m/>
    <n v="0"/>
  </r>
  <r>
    <s v="GINGKO &amp; BILOBA LLTS"/>
    <x v="0"/>
    <x v="5"/>
    <m/>
    <x v="0"/>
    <n v="25"/>
    <n v="25"/>
    <m/>
    <n v="25"/>
    <m/>
    <m/>
    <n v="1140.67"/>
    <n v="1554.73"/>
    <n v="45.626800000000003"/>
    <n v="62.1892"/>
    <n v="0.73367723012999042"/>
    <m/>
    <s v="propre"/>
    <s v="x"/>
    <m/>
    <n v="0"/>
    <n v="0"/>
    <n v="0"/>
    <d v="2020-02-28T00:00:00"/>
    <d v="2020-07-10T00:00:00"/>
    <d v="2020-07-24T00:00:00"/>
    <n v="4.4333333333333336"/>
    <d v="2023-01-15T00:00:00"/>
    <m/>
    <s v="-"/>
    <d v="1900-01-31T00:00:00"/>
    <m/>
    <m/>
    <m/>
    <d v="1900-12-31T00:00:00"/>
    <m/>
    <s v="non"/>
    <n v="-1510.7666666666667"/>
    <n v="0"/>
    <n v="0"/>
    <n v="0"/>
    <d v="2023-06-01T00:00:00"/>
    <m/>
    <n v="35.200000000000003"/>
    <n v="18"/>
    <n v="19"/>
    <m/>
    <d v="2024-12-01T00:00:00"/>
    <d v="2025-01-01T00:00:00"/>
    <d v="2026-01-01T00:00:00"/>
    <n v="1.0333333333333334"/>
    <m/>
    <m/>
    <m/>
    <m/>
    <n v="0"/>
    <n v="0"/>
    <s v=""/>
    <d v="2025-01-01T00:00:00"/>
    <d v="2025-02-01T00:00:00"/>
    <m/>
    <n v="1.0333333333333334"/>
    <m/>
    <n v="0"/>
  </r>
  <r>
    <s v="VEFA MAZEAU ROUSSEL  6a - 10 LLTS"/>
    <x v="1"/>
    <x v="5"/>
    <s v="PC"/>
    <x v="0"/>
    <n v="10"/>
    <n v="10"/>
    <m/>
    <n v="10"/>
    <m/>
    <m/>
    <n v="557.67999999999995"/>
    <n v="639.89"/>
    <n v="55.767999999999994"/>
    <n v="63.988999999999997"/>
    <n v="0.87152479332385246"/>
    <m/>
    <s v="VEFA"/>
    <s v="x"/>
    <n v="1374659"/>
    <n v="2464.9601922249321"/>
    <n v="2148.2739220803578"/>
    <n v="137465.9"/>
    <d v="2020-07-31T00:00:00"/>
    <d v="2020-12-14T00:00:00"/>
    <m/>
    <n v="4.5333333333333332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41.266666666666666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VEFA MAZEAU ROUSSEL  7a - 9 LLTS"/>
    <x v="0"/>
    <x v="5"/>
    <m/>
    <x v="0"/>
    <n v="9"/>
    <n v="9"/>
    <m/>
    <n v="9"/>
    <m/>
    <m/>
    <n v="494.49"/>
    <n v="616.41"/>
    <n v="54.943333333333335"/>
    <n v="68.489999999999995"/>
    <n v="0.80220956830680878"/>
    <m/>
    <s v="VEFA"/>
    <s v="x"/>
    <n v="1218694"/>
    <n v="2464.5473113713119"/>
    <n v="1977.0834347268865"/>
    <n v="135410.44444444444"/>
    <d v="2020-07-31T00:00:00"/>
    <d v="2020-12-14T00:00:00"/>
    <m/>
    <n v="4.5333333333333332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41.266666666666666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VEFA HORUS"/>
    <x v="1"/>
    <x v="6"/>
    <s v="Tvx"/>
    <x v="3"/>
    <n v="78"/>
    <n v="78"/>
    <m/>
    <m/>
    <n v="78"/>
    <m/>
    <n v="5550.65"/>
    <n v="6482.8999999999987"/>
    <n v="71.162179487179486"/>
    <n v="83.114102564102552"/>
    <n v="0.85619861481744297"/>
    <m/>
    <s v="VEFA"/>
    <s v="x"/>
    <n v="13868582.50292"/>
    <n v="2498.5510711214001"/>
    <n v="2139.2559661447813"/>
    <n v="177802.33978102563"/>
    <d v="2021-02-23T00:00:00"/>
    <d v="2021-07-21T00:00:00"/>
    <d v="2021-08-02T00:00:00"/>
    <n v="4.9333333333333336"/>
    <d v="2021-09-27T00:00:00"/>
    <d v="2021-11-19T00:00:00"/>
    <n v="1.7666666666666666"/>
    <d v="2021-12-01T00:00:00"/>
    <d v="2021-11-22T00:00:00"/>
    <d v="2022-01-01T00:00:00"/>
    <n v="24"/>
    <d v="2025-01-01T00:00:00"/>
    <n v="521156.32999999996"/>
    <s v="oui"/>
    <n v="9.2666666666666675"/>
    <n v="499653.61929616006"/>
    <n v="-21502.710703839897"/>
    <n v="21502.710703839897"/>
    <d v="2021-12-28T00:00:00"/>
    <n v="2021"/>
    <n v="5.333333333333333"/>
    <n v="26"/>
    <n v="27"/>
    <d v="2022-08-19T00:00:00"/>
    <d v="2024-02-28T00:00:00"/>
    <d v="2024-03-28T00:00:00"/>
    <d v="2025-03-28T00:00:00"/>
    <n v="0.96666666666666667"/>
    <d v="2024-02-29T00:00:00"/>
    <d v="2024-02-29T00:00:00"/>
    <d v="2024-02-29T00:00:00"/>
    <d v="2024-02-29T00:00:00"/>
    <n v="0"/>
    <n v="0"/>
    <d v="2024-08-19T00:00:00"/>
    <d v="2024-03-29T00:00:00"/>
    <d v="2024-03-29T00:00:00"/>
    <m/>
    <n v="0"/>
    <n v="53919.455319729495"/>
    <n v="0"/>
  </r>
  <r>
    <s v="Lacaussade 1"/>
    <x v="0"/>
    <x v="6"/>
    <s v="AO"/>
    <x v="2"/>
    <n v="36"/>
    <s v=""/>
    <m/>
    <m/>
    <m/>
    <n v="36"/>
    <m/>
    <m/>
    <s v=""/>
    <s v=""/>
    <s v="-"/>
    <m/>
    <m/>
    <s v="x"/>
    <m/>
    <s v="-"/>
    <s v="-"/>
    <n v="0"/>
    <d v="2021-05-27T00:00:00"/>
    <d v="2021-10-27T00:00:00"/>
    <d v="2021-11-02T00:00:00"/>
    <n v="5.0999999999999996"/>
    <d v="2022-10-05T00:00:00"/>
    <m/>
    <s v="-"/>
    <d v="1900-01-31T00:00:00"/>
    <m/>
    <m/>
    <m/>
    <d v="1900-12-31T00:00:00"/>
    <m/>
    <s v=""/>
    <s v=""/>
    <s v=""/>
    <s v=""/>
    <s v=""/>
    <d v="2023-03-01T00:00:00"/>
    <m/>
    <n v="16.333333333333332"/>
    <n v="12"/>
    <n v="13"/>
    <m/>
    <d v="2024-03-01T00:00:00"/>
    <d v="2024-04-01T00:00:00"/>
    <d v="2025-04-01T00:00:00"/>
    <n v="1.0333333333333334"/>
    <m/>
    <m/>
    <m/>
    <m/>
    <s v="-"/>
    <s v="-"/>
    <s v=""/>
    <d v="2024-04-01T00:00:00"/>
    <d v="2024-05-01T00:00:00"/>
    <m/>
    <n v="1"/>
    <m/>
    <s v=""/>
  </r>
  <r>
    <s v="La Forêt"/>
    <x v="1"/>
    <x v="6"/>
    <s v="AO"/>
    <x v="2"/>
    <n v="10"/>
    <s v=""/>
    <m/>
    <m/>
    <m/>
    <n v="10"/>
    <m/>
    <m/>
    <s v=""/>
    <s v=""/>
    <s v="-"/>
    <m/>
    <m/>
    <m/>
    <m/>
    <s v="-"/>
    <s v="-"/>
    <n v="0"/>
    <d v="2021-05-27T00:00:00"/>
    <d v="2021-06-16T00:00:00"/>
    <m/>
    <n v="0.66666666666666663"/>
    <d v="2022-12-29T00:00:00"/>
    <d v="2023-02-28T00:00:00"/>
    <n v="2.0333333333333332"/>
    <d v="2023-03-01T00:00:00"/>
    <m/>
    <d v="2023-03-01T00:00:00"/>
    <n v="24"/>
    <d v="2026-03-01T00:00:00"/>
    <n v="18526.79"/>
    <s v=""/>
    <s v=""/>
    <s v=""/>
    <s v=""/>
    <s v=""/>
    <d v="2023-04-01T00:00:00"/>
    <m/>
    <n v="21.8"/>
    <n v="12"/>
    <n v="13"/>
    <m/>
    <d v="2024-04-01T00:00:00"/>
    <d v="2024-05-01T00:00:00"/>
    <d v="2025-05-01T00:00:00"/>
    <n v="1"/>
    <m/>
    <m/>
    <m/>
    <m/>
    <s v="-"/>
    <s v="-"/>
    <s v=""/>
    <d v="2024-05-01T00:00:00"/>
    <d v="2024-06-01T00:00:00"/>
    <m/>
    <n v="1.0333333333333334"/>
    <m/>
    <s v=""/>
  </r>
  <r>
    <s v="Le Ruisseau"/>
    <x v="0"/>
    <x v="6"/>
    <s v="AO"/>
    <x v="2"/>
    <n v="29"/>
    <s v=""/>
    <m/>
    <m/>
    <m/>
    <n v="29"/>
    <m/>
    <m/>
    <s v=""/>
    <s v=""/>
    <s v="-"/>
    <m/>
    <m/>
    <m/>
    <m/>
    <s v="-"/>
    <s v="-"/>
    <n v="0"/>
    <d v="2021-05-27T00:00:00"/>
    <d v="2021-11-16T00:00:00"/>
    <d v="2021-11-29T00:00:00"/>
    <n v="5.7666666666666666"/>
    <d v="2022-10-05T00:00:00"/>
    <d v="2022-12-26T00:00:00"/>
    <n v="2.7333333333333334"/>
    <d v="2023-01-01T00:00:00"/>
    <d v="2023-03-10T00:00:00"/>
    <d v="2023-01-01T00:00:00"/>
    <n v="24"/>
    <d v="2026-01-01T00:00:00"/>
    <n v="12906"/>
    <s v=""/>
    <s v=""/>
    <s v=""/>
    <s v=""/>
    <s v=""/>
    <d v="2023-04-06T00:00:00"/>
    <n v="2023"/>
    <n v="16.866666666666667"/>
    <n v="12"/>
    <n v="13"/>
    <m/>
    <d v="2024-04-06T00:00:00"/>
    <d v="2024-05-06T00:00:00"/>
    <d v="2025-05-06T00:00:00"/>
    <n v="1"/>
    <m/>
    <m/>
    <m/>
    <m/>
    <s v="-"/>
    <s v="-"/>
    <s v=""/>
    <d v="2024-05-06T00:00:00"/>
    <d v="2024-06-06T00:00:00"/>
    <m/>
    <n v="1.0333333333333334"/>
    <m/>
    <s v=""/>
  </r>
  <r>
    <s v="Cazala"/>
    <x v="1"/>
    <x v="6"/>
    <s v="PRO"/>
    <x v="2"/>
    <n v="57"/>
    <s v=""/>
    <m/>
    <m/>
    <m/>
    <n v="57"/>
    <m/>
    <m/>
    <s v=""/>
    <s v=""/>
    <s v="-"/>
    <m/>
    <m/>
    <s v="x"/>
    <m/>
    <s v="-"/>
    <s v="-"/>
    <n v="0"/>
    <d v="2021-05-27T00:00:00"/>
    <d v="2021-11-16T00:00:00"/>
    <d v="2021-11-29T00:00:00"/>
    <n v="5.7666666666666666"/>
    <m/>
    <m/>
    <n v="0"/>
    <d v="1900-01-31T00:00:00"/>
    <m/>
    <m/>
    <m/>
    <d v="1900-12-31T00:00:00"/>
    <m/>
    <s v=""/>
    <s v=""/>
    <s v=""/>
    <s v=""/>
    <s v=""/>
    <d v="2023-06-01T00:00:00"/>
    <m/>
    <n v="18.733333333333334"/>
    <n v="12"/>
    <n v="13"/>
    <m/>
    <d v="2024-06-01T00:00:00"/>
    <d v="2024-07-01T00:00:00"/>
    <d v="2025-07-01T00:00:00"/>
    <n v="1"/>
    <m/>
    <m/>
    <m/>
    <m/>
    <s v="-"/>
    <s v="-"/>
    <s v=""/>
    <d v="2024-07-01T00:00:00"/>
    <d v="2024-08-01T00:00:00"/>
    <m/>
    <n v="1.0333333333333334"/>
    <m/>
    <s v=""/>
  </r>
  <r>
    <s v="Cœur de village 40"/>
    <x v="0"/>
    <x v="6"/>
    <s v="PRO"/>
    <x v="2"/>
    <n v="40"/>
    <s v=""/>
    <m/>
    <m/>
    <m/>
    <n v="40"/>
    <m/>
    <m/>
    <s v=""/>
    <s v=""/>
    <s v="-"/>
    <m/>
    <m/>
    <m/>
    <m/>
    <s v="-"/>
    <s v="-"/>
    <n v="0"/>
    <d v="2021-05-27T00:00:00"/>
    <d v="2021-11-16T00:00:00"/>
    <d v="2021-11-29T00:00:00"/>
    <n v="5.7666666666666666"/>
    <m/>
    <m/>
    <n v="0"/>
    <d v="1900-01-31T00:00:00"/>
    <m/>
    <m/>
    <m/>
    <d v="1900-12-31T00:00:00"/>
    <m/>
    <s v=""/>
    <s v=""/>
    <s v=""/>
    <s v=""/>
    <s v=""/>
    <d v="2023-09-01T00:00:00"/>
    <m/>
    <n v="21.8"/>
    <n v="12"/>
    <n v="13"/>
    <m/>
    <d v="2024-09-01T00:00:00"/>
    <d v="2024-10-01T00:00:00"/>
    <d v="2025-10-01T00:00:00"/>
    <n v="1"/>
    <m/>
    <m/>
    <m/>
    <m/>
    <s v="-"/>
    <s v="-"/>
    <s v=""/>
    <d v="2024-10-01T00:00:00"/>
    <d v="2024-11-01T00:00:00"/>
    <m/>
    <n v="1.0333333333333334"/>
    <m/>
    <s v=""/>
  </r>
  <r>
    <s v="Orchidées 2"/>
    <x v="1"/>
    <x v="6"/>
    <s v="AO"/>
    <x v="2"/>
    <n v="86"/>
    <s v=""/>
    <m/>
    <m/>
    <m/>
    <n v="86"/>
    <m/>
    <m/>
    <s v=""/>
    <s v=""/>
    <s v="-"/>
    <m/>
    <m/>
    <s v="x"/>
    <m/>
    <s v="-"/>
    <s v="-"/>
    <n v="0"/>
    <d v="2021-05-27T00:00:00"/>
    <d v="2021-11-16T00:00:00"/>
    <d v="2021-11-29T00:00:00"/>
    <n v="5.7666666666666666"/>
    <m/>
    <m/>
    <n v="0"/>
    <d v="1900-01-31T00:00:00"/>
    <m/>
    <m/>
    <m/>
    <d v="1900-12-31T00:00:00"/>
    <m/>
    <s v=""/>
    <s v=""/>
    <s v=""/>
    <s v=""/>
    <s v=""/>
    <d v="2023-05-01T00:00:00"/>
    <m/>
    <n v="17.7"/>
    <n v="18"/>
    <n v="19"/>
    <m/>
    <d v="2024-11-01T00:00:00"/>
    <d v="2024-12-01T00:00:00"/>
    <d v="2025-12-01T00:00:00"/>
    <n v="1"/>
    <m/>
    <m/>
    <m/>
    <m/>
    <s v="-"/>
    <s v="-"/>
    <s v=""/>
    <d v="2024-12-01T00:00:00"/>
    <d v="2025-01-01T00:00:00"/>
    <m/>
    <n v="1.0333333333333334"/>
    <m/>
    <s v=""/>
  </r>
  <r>
    <s v="GORBATCHEV"/>
    <x v="0"/>
    <x v="6"/>
    <s v="AO"/>
    <x v="3"/>
    <n v="31"/>
    <n v="31"/>
    <m/>
    <m/>
    <n v="31"/>
    <m/>
    <n v="2393.27"/>
    <n v="2825.69"/>
    <n v="77.20225806451613"/>
    <n v="91.15129032258065"/>
    <n v="0.84696835109300739"/>
    <m/>
    <s v="propre"/>
    <s v="x"/>
    <m/>
    <n v="0"/>
    <n v="0"/>
    <n v="0"/>
    <d v="2021-02-16T00:00:00"/>
    <d v="2021-06-24T00:00:00"/>
    <d v="2021-06-28T00:00:00"/>
    <n v="4.2666666666666666"/>
    <d v="2023-03-27T00:00:00"/>
    <m/>
    <s v="-"/>
    <d v="1900-01-31T00:00:00"/>
    <m/>
    <m/>
    <m/>
    <d v="1900-12-31T00:00:00"/>
    <m/>
    <s v="non"/>
    <n v="-1511.7"/>
    <n v="0"/>
    <n v="0"/>
    <n v="0"/>
    <d v="2023-05-01T00:00:00"/>
    <m/>
    <n v="22.533333333333335"/>
    <n v="20"/>
    <n v="21"/>
    <m/>
    <d v="2025-01-01T00:00:00"/>
    <d v="2025-02-01T00:00:00"/>
    <d v="2026-02-01T00:00:00"/>
    <n v="1.0333333333333334"/>
    <m/>
    <m/>
    <m/>
    <m/>
    <n v="0"/>
    <n v="0"/>
    <s v=""/>
    <d v="2025-02-01T00:00:00"/>
    <d v="2025-03-01T00:00:00"/>
    <m/>
    <n v="0.93333333333333335"/>
    <m/>
    <n v="0"/>
  </r>
  <r>
    <s v="VEFA JARDINS PARTAGES T1 Bat E - 5 LLTS "/>
    <x v="1"/>
    <x v="6"/>
    <m/>
    <x v="0"/>
    <n v="5"/>
    <n v="5"/>
    <m/>
    <n v="5"/>
    <m/>
    <m/>
    <n v="239.35"/>
    <n v="323.2"/>
    <n v="47.87"/>
    <n v="64.64"/>
    <n v="0.74056311881188119"/>
    <m/>
    <s v="VEFA"/>
    <s v="x"/>
    <n v="680220.82"/>
    <n v="2841.9503655734279"/>
    <n v="2104.6436262376237"/>
    <n v="136044.16399999999"/>
    <d v="2021-09-22T00:00:00"/>
    <d v="2021-12-23T00:00:00"/>
    <d v="2021-12-27T00:00:00"/>
    <n v="3.0666666666666669"/>
    <d v="2022-11-22T00:00:00"/>
    <d v="2022-12-26T00:00:00"/>
    <n v="1.1333333333333333"/>
    <d v="2023-01-01T00:00:00"/>
    <d v="2023-01-04T00:00:00"/>
    <d v="2023-01-01T00:00:00"/>
    <n v="36"/>
    <d v="2027-01-01T00:00:00"/>
    <m/>
    <s v="non"/>
    <n v="19.3"/>
    <n v="0"/>
    <n v="0"/>
    <n v="0"/>
    <d v="2023-04-01T00:00:00"/>
    <m/>
    <n v="15.466666666666667"/>
    <n v="24"/>
    <n v="25"/>
    <m/>
    <d v="2025-04-01T00:00:00"/>
    <d v="2025-05-01T00:00:00"/>
    <d v="2026-05-01T00:00:00"/>
    <n v="1"/>
    <d v="2025-05-01T00:00:00"/>
    <d v="2025-05-01T00:00:00"/>
    <d v="2025-05-01T00:00:00"/>
    <d v="2025-05-01T00:00:00"/>
    <n v="0"/>
    <n v="0"/>
    <s v=""/>
    <d v="2025-06-01T00:00:00"/>
    <d v="2025-06-01T00:00:00"/>
    <m/>
    <n v="0"/>
    <m/>
    <n v="0"/>
  </r>
  <r>
    <s v="VEFA JARDINS PARTAGES T1 Bat E - 34 LLS "/>
    <x v="0"/>
    <x v="6"/>
    <m/>
    <x v="1"/>
    <n v="34"/>
    <n v="34"/>
    <n v="34"/>
    <m/>
    <m/>
    <m/>
    <n v="2512.4"/>
    <n v="2978.4"/>
    <n v="73.89411764705882"/>
    <n v="87.600000000000009"/>
    <n v="0.84354015578834274"/>
    <m/>
    <s v="VEFA"/>
    <s v="x"/>
    <n v="6544232.2300000004"/>
    <n v="2604.7732168444518"/>
    <n v="2197.2308051302712"/>
    <n v="192477.41852941178"/>
    <d v="2021-09-22T00:00:00"/>
    <d v="2021-12-15T00:00:00"/>
    <d v="2021-12-27T00:00:00"/>
    <n v="2.8"/>
    <d v="2022-11-22T00:00:00"/>
    <d v="2022-12-26T00:00:00"/>
    <n v="1.1333333333333333"/>
    <d v="2023-01-01T00:00:00"/>
    <d v="2023-01-04T00:00:00"/>
    <d v="2023-01-01T00:00:00"/>
    <n v="36"/>
    <d v="2027-01-01T00:00:00"/>
    <m/>
    <s v="non"/>
    <n v="19.3"/>
    <n v="0"/>
    <n v="0"/>
    <n v="0"/>
    <d v="2023-04-01T00:00:00"/>
    <m/>
    <n v="15.733333333333333"/>
    <n v="24"/>
    <n v="25"/>
    <m/>
    <d v="2025-04-01T00:00:00"/>
    <d v="2025-05-01T00:00:00"/>
    <d v="2026-05-01T00:00:00"/>
    <n v="1"/>
    <d v="2025-05-01T00:00:00"/>
    <d v="2025-05-01T00:00:00"/>
    <d v="2025-05-01T00:00:00"/>
    <d v="2025-05-01T00:00:00"/>
    <n v="0"/>
    <n v="0"/>
    <s v=""/>
    <d v="2025-06-01T00:00:00"/>
    <d v="2025-06-01T00:00:00"/>
    <m/>
    <n v="0"/>
    <m/>
    <n v="0"/>
  </r>
  <r>
    <s v="VEFA JARDINS PARTAGES T1 Bat I 40 LLS "/>
    <x v="1"/>
    <x v="6"/>
    <m/>
    <x v="1"/>
    <n v="40"/>
    <n v="40"/>
    <n v="40"/>
    <m/>
    <m/>
    <m/>
    <n v="3064.24"/>
    <n v="3596.91"/>
    <n v="76.605999999999995"/>
    <n v="89.922749999999994"/>
    <n v="0.85190899966916045"/>
    <m/>
    <s v="VEFA"/>
    <s v="x"/>
    <n v="8363411"/>
    <n v="2729.3589927681905"/>
    <n v="2325.1654892671768"/>
    <n v="209085.27499999999"/>
    <d v="2021-09-22T00:00:00"/>
    <d v="2021-12-15T00:00:00"/>
    <d v="2021-12-27T00:00:00"/>
    <n v="2.8"/>
    <d v="2022-11-22T00:00:00"/>
    <d v="2022-12-26T00:00:00"/>
    <n v="1.1333333333333333"/>
    <d v="2023-01-01T00:00:00"/>
    <d v="2023-01-04T00:00:00"/>
    <d v="2023-01-01T00:00:00"/>
    <n v="36"/>
    <d v="2027-01-01T00:00:00"/>
    <m/>
    <s v="non"/>
    <n v="19.3"/>
    <n v="0"/>
    <n v="0"/>
    <n v="0"/>
    <d v="2023-04-01T00:00:00"/>
    <m/>
    <n v="15.733333333333333"/>
    <n v="24"/>
    <n v="25"/>
    <m/>
    <d v="2025-04-01T00:00:00"/>
    <d v="2025-05-01T00:00:00"/>
    <d v="2026-05-01T00:00:00"/>
    <n v="1"/>
    <d v="2025-05-01T00:00:00"/>
    <d v="2025-05-01T00:00:00"/>
    <d v="2025-05-01T00:00:00"/>
    <d v="2025-05-01T00:00:00"/>
    <n v="0"/>
    <n v="0"/>
    <s v=""/>
    <d v="2025-06-01T00:00:00"/>
    <d v="2025-06-01T00:00:00"/>
    <m/>
    <n v="0"/>
    <m/>
    <n v="0"/>
  </r>
  <r>
    <s v="VEFA JARDINS PARTAGES T1 Bat K - 5 LLTS "/>
    <x v="0"/>
    <x v="6"/>
    <m/>
    <x v="0"/>
    <n v="5"/>
    <n v="5"/>
    <m/>
    <n v="5"/>
    <m/>
    <m/>
    <n v="246.26"/>
    <n v="280.49"/>
    <n v="49.251999999999995"/>
    <n v="56.097999999999999"/>
    <n v="0.877963563763414"/>
    <m/>
    <s v="VEFA"/>
    <s v="x"/>
    <n v="677215"/>
    <n v="2750"/>
    <n v="2414.3998003493884"/>
    <n v="135443"/>
    <d v="2021-09-22T00:00:00"/>
    <d v="2021-12-23T00:00:00"/>
    <d v="2021-12-27T00:00:00"/>
    <n v="3.0666666666666669"/>
    <d v="2023-04-15T00:00:00"/>
    <m/>
    <s v="-"/>
    <d v="1900-01-31T00:00:00"/>
    <m/>
    <m/>
    <m/>
    <d v="1900-12-31T00:00:00"/>
    <m/>
    <s v="non"/>
    <n v="-1519.8666666666666"/>
    <n v="0"/>
    <n v="0"/>
    <n v="0"/>
    <d v="2023-09-01T00:00:00"/>
    <m/>
    <n v="20.566666666666666"/>
    <n v="24"/>
    <n v="25"/>
    <m/>
    <d v="2025-09-01T00:00:00"/>
    <d v="2025-10-01T00:00:00"/>
    <d v="2026-10-01T00:00:00"/>
    <n v="1"/>
    <d v="2025-10-01T00:00:00"/>
    <d v="2025-10-01T00:00:00"/>
    <d v="2025-10-01T00:00:00"/>
    <d v="2025-10-01T00:00:00"/>
    <n v="0"/>
    <n v="0"/>
    <s v=""/>
    <d v="2025-11-01T00:00:00"/>
    <d v="2025-11-01T00:00:00"/>
    <m/>
    <n v="0"/>
    <m/>
    <n v="0"/>
  </r>
  <r>
    <s v="VEFA JARDINS PARTAGES T1 Bat F - 48 LLS "/>
    <x v="1"/>
    <x v="6"/>
    <m/>
    <x v="1"/>
    <n v="48"/>
    <n v="48"/>
    <n v="48"/>
    <m/>
    <m/>
    <m/>
    <n v="3702.55"/>
    <n v="4367.0849999999982"/>
    <n v="77.136458333333337"/>
    <n v="90.980937499999968"/>
    <n v="0.84783099023719521"/>
    <m/>
    <s v="VEFA"/>
    <s v="x"/>
    <n v="9256374.7699999996"/>
    <n v="2499.9999378806497"/>
    <n v="2119.5774229262774"/>
    <n v="192841.14104166665"/>
    <d v="2021-09-22T00:00:00"/>
    <d v="2021-12-15T00:00:00"/>
    <d v="2021-12-27T00:00:00"/>
    <n v="2.8"/>
    <d v="2023-04-15T00:00:00"/>
    <m/>
    <s v="-"/>
    <d v="1900-01-31T00:00:00"/>
    <m/>
    <m/>
    <m/>
    <d v="1900-12-31T00:00:00"/>
    <m/>
    <s v="non"/>
    <n v="-1519.8666666666666"/>
    <n v="0"/>
    <n v="0"/>
    <n v="0"/>
    <d v="2023-09-01T00:00:00"/>
    <m/>
    <n v="20.833333333333332"/>
    <n v="24"/>
    <n v="25"/>
    <m/>
    <d v="2025-09-01T00:00:00"/>
    <d v="2025-10-01T00:00:00"/>
    <d v="2026-10-01T00:00:00"/>
    <n v="1"/>
    <d v="2025-10-01T00:00:00"/>
    <d v="2025-10-01T00:00:00"/>
    <d v="2025-10-01T00:00:00"/>
    <d v="2025-10-01T00:00:00"/>
    <n v="0"/>
    <n v="0"/>
    <s v=""/>
    <d v="2025-11-01T00:00:00"/>
    <d v="2025-11-01T00:00:00"/>
    <m/>
    <n v="0"/>
    <m/>
    <n v="0"/>
  </r>
  <r>
    <s v="VEFA JARDINS PARTAGES T1 Bat K - 17 LLS "/>
    <x v="0"/>
    <x v="6"/>
    <m/>
    <x v="1"/>
    <n v="17"/>
    <n v="17"/>
    <n v="17"/>
    <m/>
    <m/>
    <m/>
    <n v="1283.03"/>
    <n v="1475.53"/>
    <n v="75.472352941176467"/>
    <n v="86.795882352941177"/>
    <n v="0.8695384031500546"/>
    <m/>
    <s v="VEFA"/>
    <s v="x"/>
    <n v="3207574.62"/>
    <n v="2499.9997038260994"/>
    <n v="2173.8457503405557"/>
    <n v="188680.86000000002"/>
    <d v="2021-09-22T00:00:00"/>
    <d v="2021-12-15T00:00:00"/>
    <d v="2021-12-27T00:00:00"/>
    <n v="2.8"/>
    <d v="2023-04-15T00:00:00"/>
    <m/>
    <s v="-"/>
    <d v="1900-01-31T00:00:00"/>
    <m/>
    <m/>
    <m/>
    <d v="1900-12-31T00:00:00"/>
    <m/>
    <s v="non"/>
    <n v="-1519.8666666666666"/>
    <n v="0"/>
    <n v="0"/>
    <n v="0"/>
    <d v="2023-09-01T00:00:00"/>
    <m/>
    <n v="20.833333333333332"/>
    <n v="24"/>
    <n v="25"/>
    <m/>
    <d v="2025-09-01T00:00:00"/>
    <d v="2025-10-01T00:00:00"/>
    <d v="2026-10-01T00:00:00"/>
    <n v="1"/>
    <d v="2025-10-01T00:00:00"/>
    <d v="2025-10-01T00:00:00"/>
    <d v="2025-10-01T00:00:00"/>
    <d v="2025-10-01T00:00:00"/>
    <n v="0"/>
    <n v="0"/>
    <s v=""/>
    <d v="2025-11-01T00:00:00"/>
    <d v="2025-11-01T00:00:00"/>
    <m/>
    <n v="0"/>
    <m/>
    <n v="0"/>
  </r>
  <r>
    <s v="VEFA JARDINS PARTAGES T2 Bat H - 48 LLTS RPA"/>
    <x v="1"/>
    <x v="6"/>
    <m/>
    <x v="0"/>
    <n v="48"/>
    <n v="48"/>
    <m/>
    <n v="48"/>
    <m/>
    <m/>
    <n v="2301.79"/>
    <n v="2555.48"/>
    <n v="47.953958333333333"/>
    <n v="53.239166666666669"/>
    <n v="0.90072706497409483"/>
    <m/>
    <s v="VEFA"/>
    <s v="x"/>
    <n v="6030689.6500000004"/>
    <n v="2619.9999348333254"/>
    <n v="2359.9048515347413"/>
    <n v="125639.36770833335"/>
    <d v="2021-09-22T00:00:00"/>
    <d v="2021-12-15T00:00:00"/>
    <d v="2021-12-27T00:00:00"/>
    <n v="2.8"/>
    <d v="2023-04-15T00:00:00"/>
    <m/>
    <s v="-"/>
    <d v="1900-01-31T00:00:00"/>
    <m/>
    <m/>
    <m/>
    <d v="1900-12-31T00:00:00"/>
    <m/>
    <s v="non"/>
    <n v="-1519.8666666666666"/>
    <n v="0"/>
    <n v="0"/>
    <n v="0"/>
    <d v="2023-09-01T00:00:00"/>
    <m/>
    <n v="20.833333333333332"/>
    <n v="24"/>
    <n v="25"/>
    <m/>
    <d v="2025-09-01T00:00:00"/>
    <d v="2025-10-01T00:00:00"/>
    <d v="2026-10-01T00:00:00"/>
    <n v="1"/>
    <d v="2025-10-01T00:00:00"/>
    <d v="2025-10-01T00:00:00"/>
    <d v="2025-10-01T00:00:00"/>
    <d v="2025-10-01T00:00:00"/>
    <n v="0"/>
    <n v="0"/>
    <s v=""/>
    <d v="2025-11-01T00:00:00"/>
    <d v="2025-11-01T00:00:00"/>
    <m/>
    <n v="0"/>
    <m/>
    <n v="0"/>
  </r>
  <r>
    <s v="VEFA MAZEAU ROUSSEL  6a - 24 LLS"/>
    <x v="0"/>
    <x v="6"/>
    <m/>
    <x v="1"/>
    <n v="24"/>
    <n v="24"/>
    <n v="24"/>
    <m/>
    <m/>
    <m/>
    <n v="1744.3300000000002"/>
    <n v="2098.9499999999998"/>
    <n v="72.680416666666673"/>
    <n v="87.456249999999997"/>
    <n v="0.8310488577622146"/>
    <m/>
    <s v="VEFA"/>
    <s v="x"/>
    <n v="4560389"/>
    <n v="2614.4072509215571"/>
    <n v="2172.7001596036116"/>
    <n v="190016.20833333334"/>
    <d v="2021-02-10T00:00:00"/>
    <d v="2021-03-05T00:00:00"/>
    <d v="2021-03-16T00:00:00"/>
    <n v="0.76666666666666672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38.56666666666667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VEFA MAZEAU ROUSSEL  8/9 - 70 LLTS RPA"/>
    <x v="1"/>
    <x v="6"/>
    <m/>
    <x v="0"/>
    <n v="70"/>
    <n v="70"/>
    <m/>
    <n v="70"/>
    <m/>
    <m/>
    <n v="3284.2300000000005"/>
    <n v="3774.4649999999992"/>
    <n v="46.917571428571435"/>
    <n v="53.920928571428561"/>
    <n v="0.87011801672554945"/>
    <m/>
    <s v="VEFA"/>
    <s v="x"/>
    <n v="8082414"/>
    <n v="2460.9768499770112"/>
    <n v="2141.3402959094869"/>
    <n v="115463.05714285714"/>
    <d v="2020-07-31T00:00:00"/>
    <d v="2021-03-05T00:00:00"/>
    <d v="2021-03-16T00:00:00"/>
    <n v="7.2333333333333334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38.56666666666667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VEFA MAZEAU ROUSSEL  7a - 13 LLS"/>
    <x v="0"/>
    <x v="6"/>
    <m/>
    <x v="1"/>
    <n v="13"/>
    <n v="13"/>
    <n v="13"/>
    <m/>
    <m/>
    <m/>
    <n v="950.14"/>
    <n v="1143.23"/>
    <n v="73.087692307692308"/>
    <n v="87.940769230769234"/>
    <n v="0.83110135318352385"/>
    <m/>
    <s v="VEFA"/>
    <s v="x"/>
    <n v="2484662"/>
    <n v="2615.0483086703011"/>
    <n v="2173.3701879761729"/>
    <n v="191127.84615384616"/>
    <d v="2020-07-31T00:00:00"/>
    <d v="2021-02-24T00:00:00"/>
    <m/>
    <n v="6.9333333333333336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38.866666666666667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VEFA MAZEAU ROUSSEL 6 - 8 LLTS"/>
    <x v="1"/>
    <x v="6"/>
    <m/>
    <x v="0"/>
    <n v="8"/>
    <n v="8"/>
    <m/>
    <n v="8"/>
    <m/>
    <m/>
    <n v="455.64000000000004"/>
    <n v="571.77500000000009"/>
    <n v="56.955000000000005"/>
    <n v="71.471875000000011"/>
    <n v="0.79688688732455948"/>
    <m/>
    <s v="VEFA"/>
    <s v="x"/>
    <n v="1123161"/>
    <n v="2465.0184356070581"/>
    <n v="1964.3408683485634"/>
    <n v="140395.125"/>
    <d v="2020-07-31T00:00:00"/>
    <d v="2021-02-24T00:00:00"/>
    <m/>
    <n v="6.9333333333333336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38.866666666666667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VEFA MAZEAU ROUSSEL 6 - 7 LLS"/>
    <x v="0"/>
    <x v="6"/>
    <m/>
    <x v="1"/>
    <n v="7"/>
    <n v="7"/>
    <n v="7"/>
    <m/>
    <m/>
    <m/>
    <n v="509.22"/>
    <n v="608.80999999999995"/>
    <n v="72.745714285714286"/>
    <n v="86.972857142857137"/>
    <n v="0.83641858707971295"/>
    <m/>
    <s v="VEFA"/>
    <s v="x"/>
    <n v="1331454"/>
    <n v="2614.6930599740776"/>
    <n v="2186.9778748706494"/>
    <n v="190207.71428571429"/>
    <d v="2020-07-31T00:00:00"/>
    <d v="2021-02-17T00:00:00"/>
    <d v="2021-02-18T00:00:00"/>
    <n v="6.7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39.1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Les Benjoins 1"/>
    <x v="1"/>
    <x v="7"/>
    <s v="APS"/>
    <x v="2"/>
    <n v="24"/>
    <s v=""/>
    <m/>
    <m/>
    <m/>
    <n v="24"/>
    <m/>
    <m/>
    <s v=""/>
    <s v=""/>
    <s v="-"/>
    <m/>
    <m/>
    <m/>
    <m/>
    <s v="-"/>
    <s v="-"/>
    <n v="0"/>
    <d v="2022-04-22T00:00:00"/>
    <d v="2022-12-27T00:00:00"/>
    <d v="2023-02-02T00:00:00"/>
    <n v="8.3000000000000007"/>
    <m/>
    <m/>
    <n v="0"/>
    <d v="1900-01-31T00:00:00"/>
    <m/>
    <m/>
    <m/>
    <d v="1900-12-31T00:00:00"/>
    <m/>
    <s v=""/>
    <s v=""/>
    <s v=""/>
    <s v=""/>
    <s v=""/>
    <d v="2023-10-15T00:00:00"/>
    <m/>
    <n v="9.7333333333333325"/>
    <n v="12"/>
    <n v="13"/>
    <m/>
    <d v="2024-10-15T00:00:00"/>
    <d v="2024-11-15T00:00:00"/>
    <d v="2025-11-15T00:00:00"/>
    <n v="1.0333333333333334"/>
    <m/>
    <m/>
    <m/>
    <m/>
    <s v="-"/>
    <s v="-"/>
    <s v=""/>
    <d v="2024-11-15T00:00:00"/>
    <d v="2024-12-15T00:00:00"/>
    <m/>
    <n v="1"/>
    <m/>
    <s v=""/>
  </r>
  <r>
    <s v="Usine à Vetyver"/>
    <x v="0"/>
    <x v="7"/>
    <s v="APD"/>
    <x v="2"/>
    <n v="44"/>
    <s v=""/>
    <m/>
    <m/>
    <m/>
    <n v="44"/>
    <m/>
    <m/>
    <s v=""/>
    <s v=""/>
    <s v="-"/>
    <m/>
    <m/>
    <s v="x"/>
    <m/>
    <s v="-"/>
    <s v="-"/>
    <n v="0"/>
    <d v="2022-04-27T00:00:00"/>
    <d v="2022-12-13T00:00:00"/>
    <m/>
    <n v="7.666666666666667"/>
    <m/>
    <m/>
    <n v="0"/>
    <d v="1900-01-31T00:00:00"/>
    <m/>
    <m/>
    <m/>
    <d v="1900-12-31T00:00:00"/>
    <m/>
    <s v=""/>
    <s v=""/>
    <s v=""/>
    <s v=""/>
    <s v=""/>
    <d v="2023-09-15T00:00:00"/>
    <m/>
    <n v="9.1999999999999993"/>
    <n v="14"/>
    <n v="15"/>
    <m/>
    <d v="2024-11-15T00:00:00"/>
    <d v="2024-12-15T00:00:00"/>
    <d v="2025-12-15T00:00:00"/>
    <n v="1"/>
    <m/>
    <m/>
    <m/>
    <m/>
    <s v="-"/>
    <s v="-"/>
    <s v=""/>
    <d v="2024-12-15T00:00:00"/>
    <d v="2025-01-15T00:00:00"/>
    <m/>
    <n v="1.0333333333333334"/>
    <m/>
    <s v=""/>
  </r>
  <r>
    <s v="BERIVE"/>
    <x v="1"/>
    <x v="7"/>
    <s v="APD"/>
    <x v="2"/>
    <n v="40"/>
    <s v=""/>
    <m/>
    <m/>
    <m/>
    <n v="40"/>
    <m/>
    <m/>
    <s v=""/>
    <s v=""/>
    <s v="-"/>
    <m/>
    <m/>
    <m/>
    <m/>
    <s v="-"/>
    <s v="-"/>
    <n v="0"/>
    <d v="2022-04-22T00:00:00"/>
    <d v="2022-12-27T00:00:00"/>
    <d v="2023-02-02T00:00:00"/>
    <n v="8.3000000000000007"/>
    <m/>
    <m/>
    <n v="0"/>
    <d v="1900-01-31T00:00:00"/>
    <m/>
    <m/>
    <m/>
    <d v="1900-12-31T00:00:00"/>
    <m/>
    <s v=""/>
    <s v=""/>
    <s v=""/>
    <s v=""/>
    <s v=""/>
    <d v="2023-10-15T00:00:00"/>
    <m/>
    <n v="9.7333333333333325"/>
    <n v="14"/>
    <n v="15"/>
    <m/>
    <d v="2024-12-15T00:00:00"/>
    <d v="2025-01-15T00:00:00"/>
    <d v="2026-01-15T00:00:00"/>
    <n v="1.0333333333333334"/>
    <m/>
    <m/>
    <m/>
    <m/>
    <s v="-"/>
    <s v="-"/>
    <s v=""/>
    <d v="2025-01-15T00:00:00"/>
    <d v="2025-02-15T00:00:00"/>
    <m/>
    <n v="1.0333333333333334"/>
    <m/>
    <s v=""/>
  </r>
  <r>
    <s v="VEFA JARDINS PARTAGES T1 Bat J - 40 PLS "/>
    <x v="0"/>
    <x v="7"/>
    <s v="DCE"/>
    <x v="3"/>
    <n v="40"/>
    <n v="40"/>
    <m/>
    <m/>
    <n v="40"/>
    <m/>
    <n v="3064.24"/>
    <n v="3596.91"/>
    <n v="76.605999999999995"/>
    <n v="89.922749999999994"/>
    <n v="0.85190899966916045"/>
    <m/>
    <s v="VEFA"/>
    <s v="x"/>
    <n v="8048510"/>
    <n v="2626.5925645510797"/>
    <n v="2237.6178442051651"/>
    <n v="201212.75"/>
    <d v="2021-09-22T00:00:00"/>
    <d v="2022-05-24T00:00:00"/>
    <d v="2022-05-25T00:00:00"/>
    <n v="8.1333333333333329"/>
    <d v="2022-09-29T00:00:00"/>
    <d v="2022-12-26T00:00:00"/>
    <n v="2.9333333333333331"/>
    <d v="2023-01-01T00:00:00"/>
    <d v="2023-01-04T00:00:00"/>
    <d v="2023-01-01T00:00:00"/>
    <n v="36"/>
    <d v="2027-01-01T00:00:00"/>
    <m/>
    <s v="non"/>
    <n v="19.3"/>
    <n v="0"/>
    <n v="0"/>
    <n v="0"/>
    <d v="2023-04-01T00:00:00"/>
    <m/>
    <n v="10.4"/>
    <n v="24"/>
    <n v="25"/>
    <m/>
    <d v="2025-04-01T00:00:00"/>
    <d v="2025-05-01T00:00:00"/>
    <d v="2026-05-01T00:00:00"/>
    <n v="1"/>
    <d v="2025-05-01T00:00:00"/>
    <d v="2025-05-01T00:00:00"/>
    <d v="2025-05-01T00:00:00"/>
    <d v="2025-05-01T00:00:00"/>
    <n v="0"/>
    <n v="0"/>
    <s v=""/>
    <d v="2025-06-01T00:00:00"/>
    <d v="2025-06-01T00:00:00"/>
    <m/>
    <n v="0"/>
    <m/>
    <n v="0"/>
  </r>
  <r>
    <s v="DESIRE 3"/>
    <x v="1"/>
    <x v="7"/>
    <s v="PRO"/>
    <x v="0"/>
    <n v="18"/>
    <n v="18"/>
    <m/>
    <n v="18"/>
    <m/>
    <m/>
    <n v="1299.5999999999999"/>
    <n v="1481.6"/>
    <n v="72.199999999999989"/>
    <n v="82.311111111111103"/>
    <n v="0.87715982721382291"/>
    <m/>
    <s v="propre"/>
    <s v="x"/>
    <m/>
    <n v="0"/>
    <n v="0"/>
    <n v="0"/>
    <d v="2022-02-17T00:00:00"/>
    <d v="2022-06-23T00:00:00"/>
    <d v="2022-07-18T00:00:00"/>
    <n v="4.2"/>
    <m/>
    <m/>
    <n v="0"/>
    <d v="1900-01-31T00:00:00"/>
    <m/>
    <m/>
    <m/>
    <d v="1900-12-31T00:00:00"/>
    <m/>
    <s v="non"/>
    <n v="-1517.4333333333334"/>
    <n v="0"/>
    <n v="0"/>
    <n v="0"/>
    <d v="2023-10-20T00:00:00"/>
    <m/>
    <n v="16.133333333333333"/>
    <n v="20"/>
    <n v="21"/>
    <m/>
    <d v="2025-06-20T00:00:00"/>
    <d v="2025-07-20T00:00:00"/>
    <d v="2026-07-20T00:00:00"/>
    <n v="1"/>
    <m/>
    <m/>
    <m/>
    <m/>
    <n v="0"/>
    <n v="0"/>
    <s v=""/>
    <d v="2025-07-20T00:00:00"/>
    <d v="2025-08-20T00:00:00"/>
    <m/>
    <n v="1.0333333333333334"/>
    <m/>
    <n v="0"/>
  </r>
  <r>
    <s v="VEFA JARDINS PARTAGES T2 Bat G - 34 PLS "/>
    <x v="0"/>
    <x v="7"/>
    <m/>
    <x v="3"/>
    <n v="34"/>
    <n v="34"/>
    <m/>
    <m/>
    <n v="34"/>
    <m/>
    <n v="2624"/>
    <n v="3074.37"/>
    <n v="77.17647058823529"/>
    <n v="90.422647058823529"/>
    <n v="0.85350819842764536"/>
    <m/>
    <s v="VEFA"/>
    <s v="x"/>
    <n v="6979840"/>
    <n v="2660"/>
    <n v="2270.3318078175366"/>
    <n v="205289.41176470587"/>
    <d v="2021-09-22T00:00:00"/>
    <d v="2022-05-24T00:00:00"/>
    <d v="2022-05-25T00:00:00"/>
    <n v="8.1333333333333329"/>
    <d v="2022-09-29T00:00:00"/>
    <m/>
    <s v="-"/>
    <d v="1900-01-31T00:00:00"/>
    <m/>
    <m/>
    <m/>
    <d v="1900-12-31T00:00:00"/>
    <m/>
    <s v="non"/>
    <n v="-1519.8666666666666"/>
    <n v="0"/>
    <n v="0"/>
    <n v="0"/>
    <d v="2023-09-01T00:00:00"/>
    <m/>
    <n v="15.5"/>
    <n v="24"/>
    <n v="25"/>
    <m/>
    <d v="2025-09-01T00:00:00"/>
    <d v="2025-10-01T00:00:00"/>
    <d v="2026-10-01T00:00:00"/>
    <n v="1"/>
    <d v="2025-10-01T00:00:00"/>
    <d v="2025-10-01T00:00:00"/>
    <d v="2025-10-01T00:00:00"/>
    <d v="2025-10-01T00:00:00"/>
    <n v="0"/>
    <n v="0"/>
    <s v=""/>
    <d v="2025-11-01T00:00:00"/>
    <d v="2025-11-01T00:00:00"/>
    <m/>
    <n v="0"/>
    <m/>
    <n v="0"/>
  </r>
  <r>
    <s v="CALISTA (ex ACACIAS) LLS"/>
    <x v="1"/>
    <x v="7"/>
    <m/>
    <x v="1"/>
    <n v="15"/>
    <n v="15"/>
    <n v="15"/>
    <m/>
    <m/>
    <m/>
    <n v="1214.3"/>
    <n v="1401.8"/>
    <n v="80.953333333333333"/>
    <n v="93.453333333333333"/>
    <n v="0.86624340134113287"/>
    <m/>
    <s v="propre"/>
    <s v="x"/>
    <m/>
    <n v="0"/>
    <n v="0"/>
    <n v="0"/>
    <d v="2022-02-21T00:00:00"/>
    <d v="2022-08-31T00:00:00"/>
    <d v="2022-09-20T00:00:00"/>
    <n v="6.3666666666666663"/>
    <m/>
    <m/>
    <n v="0"/>
    <d v="1900-01-31T00:00:00"/>
    <m/>
    <m/>
    <m/>
    <d v="1900-12-31T00:00:00"/>
    <m/>
    <s v="non"/>
    <n v="-1522.3666666666666"/>
    <n v="0"/>
    <n v="0"/>
    <n v="0"/>
    <d v="2024-03-15T00:00:00"/>
    <m/>
    <n v="18.733333333333334"/>
    <n v="20"/>
    <n v="21"/>
    <m/>
    <d v="2025-11-15T00:00:00"/>
    <d v="2025-12-15T00:00:00"/>
    <d v="2026-12-15T00:00:00"/>
    <n v="1"/>
    <m/>
    <m/>
    <m/>
    <m/>
    <n v="0"/>
    <n v="0"/>
    <s v=""/>
    <d v="2025-12-15T00:00:00"/>
    <d v="2026-01-15T00:00:00"/>
    <m/>
    <n v="1.0333333333333334"/>
    <m/>
    <n v="0"/>
  </r>
  <r>
    <s v="CALISTA (ex ACACIAS) LLTS"/>
    <x v="0"/>
    <x v="7"/>
    <s v="APD"/>
    <x v="0"/>
    <n v="18"/>
    <n v="18"/>
    <m/>
    <n v="18"/>
    <m/>
    <m/>
    <n v="914.4"/>
    <n v="1024.9000000000001"/>
    <n v="50.8"/>
    <n v="56.938888888888897"/>
    <n v="0.89218460337593897"/>
    <m/>
    <s v="propre"/>
    <s v="x"/>
    <m/>
    <n v="0"/>
    <n v="0"/>
    <n v="0"/>
    <d v="2022-02-21T00:00:00"/>
    <d v="2022-08-31T00:00:00"/>
    <d v="2022-09-20T00:00:00"/>
    <n v="6.3666666666666663"/>
    <m/>
    <m/>
    <n v="0"/>
    <d v="1900-01-31T00:00:00"/>
    <m/>
    <m/>
    <m/>
    <d v="1900-12-31T00:00:00"/>
    <m/>
    <s v="non"/>
    <n v="-1522.3666666666666"/>
    <n v="0"/>
    <n v="0"/>
    <n v="0"/>
    <d v="2024-03-15T00:00:00"/>
    <m/>
    <n v="18.733333333333334"/>
    <n v="20"/>
    <n v="21"/>
    <m/>
    <d v="2025-11-15T00:00:00"/>
    <d v="2025-12-15T00:00:00"/>
    <d v="2026-12-15T00:00:00"/>
    <n v="1"/>
    <m/>
    <m/>
    <m/>
    <m/>
    <n v="0"/>
    <n v="0"/>
    <s v=""/>
    <d v="2025-12-15T00:00:00"/>
    <d v="2026-01-15T00:00:00"/>
    <m/>
    <n v="1.0333333333333334"/>
    <m/>
    <n v="0"/>
  </r>
  <r>
    <s v="VEFA JARDINS PARTAGES T2 Bat C - 36 PLS "/>
    <x v="1"/>
    <x v="7"/>
    <m/>
    <x v="3"/>
    <n v="36"/>
    <n v="36"/>
    <m/>
    <m/>
    <n v="36"/>
    <m/>
    <n v="2611.2399999999998"/>
    <n v="3013.87"/>
    <n v="72.534444444444432"/>
    <n v="83.718611111111102"/>
    <n v="0.86640764200181153"/>
    <m/>
    <s v="VEFA"/>
    <s v="x"/>
    <n v="7024238.0199999996"/>
    <n v="2690.0009267627643"/>
    <n v="2330.6373599392141"/>
    <n v="195117.72277777776"/>
    <d v="2021-09-22T00:00:00"/>
    <d v="2022-05-24T00:00:00"/>
    <d v="2022-05-25T00:00:00"/>
    <n v="8.1333333333333329"/>
    <d v="2022-09-29T00:00:00"/>
    <m/>
    <s v="-"/>
    <d v="1900-01-31T00:00:00"/>
    <m/>
    <m/>
    <m/>
    <d v="1900-12-31T00:00:00"/>
    <m/>
    <s v="non"/>
    <n v="-1527.9333333333334"/>
    <n v="0"/>
    <n v="0"/>
    <n v="0"/>
    <d v="2024-05-01T00:00:00"/>
    <m/>
    <n v="23.6"/>
    <n v="24"/>
    <n v="25"/>
    <m/>
    <d v="2026-05-01T00:00:00"/>
    <d v="2026-06-01T00:00:00"/>
    <d v="2027-06-01T00:00:00"/>
    <n v="1.0333333333333334"/>
    <d v="2026-06-01T00:00:00"/>
    <d v="2026-06-01T00:00:00"/>
    <d v="2026-06-01T00:00:00"/>
    <d v="2026-06-01T00:00:00"/>
    <n v="0"/>
    <n v="0"/>
    <s v=""/>
    <d v="2026-07-01T00:00:00"/>
    <d v="2026-07-01T00:00:00"/>
    <m/>
    <n v="0"/>
    <m/>
    <n v="0"/>
  </r>
  <r>
    <s v="VEFA JARDINS PARTAGES T2 Bat A/B - 48 LLS "/>
    <x v="0"/>
    <x v="7"/>
    <m/>
    <x v="1"/>
    <n v="48"/>
    <n v="48"/>
    <n v="48"/>
    <m/>
    <m/>
    <m/>
    <n v="3790.1"/>
    <n v="4421.78"/>
    <n v="78.96041666666666"/>
    <n v="92.120416666666657"/>
    <n v="0.85714350329505318"/>
    <m/>
    <s v="VEFA"/>
    <s v="x"/>
    <n v="9475249.9900000002"/>
    <n v="2499.9999973615472"/>
    <n v="2142.8587559761004"/>
    <n v="197401.04145833335"/>
    <d v="2021-09-22T00:00:00"/>
    <d v="2022-05-20T00:00:00"/>
    <d v="2022-05-31T00:00:00"/>
    <n v="8"/>
    <d v="2023-04-15T00:00:00"/>
    <m/>
    <s v="-"/>
    <d v="1900-01-31T00:00:00"/>
    <m/>
    <m/>
    <m/>
    <d v="1900-12-31T00:00:00"/>
    <m/>
    <s v="non"/>
    <n v="-1527.9333333333334"/>
    <n v="0"/>
    <n v="0"/>
    <n v="0"/>
    <d v="2024-05-01T00:00:00"/>
    <m/>
    <n v="23.733333333333334"/>
    <n v="24"/>
    <n v="25"/>
    <m/>
    <d v="2026-05-01T00:00:00"/>
    <d v="2026-06-01T00:00:00"/>
    <d v="2027-06-01T00:00:00"/>
    <n v="1.0333333333333334"/>
    <d v="2026-06-01T00:00:00"/>
    <d v="2026-06-01T00:00:00"/>
    <d v="2026-06-01T00:00:00"/>
    <d v="2026-06-01T00:00:00"/>
    <n v="0"/>
    <n v="0"/>
    <s v=""/>
    <d v="2026-07-01T00:00:00"/>
    <d v="2026-07-01T00:00:00"/>
    <m/>
    <n v="0"/>
    <m/>
    <n v="0"/>
  </r>
  <r>
    <s v="VEFA JARDINS PARTAGES T2 Bat A/B - 18 LLTS "/>
    <x v="1"/>
    <x v="7"/>
    <m/>
    <x v="0"/>
    <n v="18"/>
    <n v="18"/>
    <m/>
    <n v="18"/>
    <m/>
    <m/>
    <n v="728.46"/>
    <n v="871.55"/>
    <n v="40.47"/>
    <n v="48.419444444444444"/>
    <n v="0.83582123802420982"/>
    <m/>
    <s v="VEFA"/>
    <s v="x"/>
    <n v="2003266.69"/>
    <n v="2750.0023199626607"/>
    <n v="2298.5103436406403"/>
    <n v="111292.59388888889"/>
    <d v="2021-09-22T00:00:00"/>
    <d v="2022-05-20T00:00:00"/>
    <d v="2022-05-31T00:00:00"/>
    <n v="8"/>
    <d v="2023-04-15T00:00:00"/>
    <m/>
    <s v="-"/>
    <d v="1900-01-31T00:00:00"/>
    <m/>
    <m/>
    <m/>
    <d v="1900-12-31T00:00:00"/>
    <m/>
    <s v="non"/>
    <n v="-1527.9333333333334"/>
    <n v="0"/>
    <n v="0"/>
    <n v="0"/>
    <d v="2024-05-01T00:00:00"/>
    <m/>
    <n v="23.733333333333334"/>
    <n v="24"/>
    <n v="25"/>
    <m/>
    <d v="2026-05-01T00:00:00"/>
    <d v="2026-06-01T00:00:00"/>
    <d v="2027-06-01T00:00:00"/>
    <n v="1.0333333333333334"/>
    <d v="2026-06-01T00:00:00"/>
    <d v="2026-06-01T00:00:00"/>
    <d v="2026-06-01T00:00:00"/>
    <d v="2026-06-01T00:00:00"/>
    <n v="0"/>
    <n v="0"/>
    <s v=""/>
    <d v="2026-07-01T00:00:00"/>
    <d v="2026-07-01T00:00:00"/>
    <m/>
    <n v="0"/>
    <m/>
    <n v="0"/>
  </r>
  <r>
    <s v="BAOBAB"/>
    <x v="0"/>
    <x v="8"/>
    <s v="APS"/>
    <x v="0"/>
    <n v="39"/>
    <n v="39"/>
    <m/>
    <n v="39"/>
    <m/>
    <m/>
    <n v="1861.08"/>
    <n v="2214.67"/>
    <n v="47.72"/>
    <n v="56.786410256410257"/>
    <n v="0.84034190195378988"/>
    <m/>
    <s v="propre"/>
    <s v="x"/>
    <m/>
    <n v="0"/>
    <n v="0"/>
    <n v="0"/>
    <d v="2023-04-14T00:00:00"/>
    <m/>
    <m/>
    <n v="0"/>
    <m/>
    <m/>
    <n v="0"/>
    <d v="1900-01-31T00:00:00"/>
    <m/>
    <m/>
    <m/>
    <d v="1900-12-31T00:00:00"/>
    <m/>
    <s v="non"/>
    <n v="-1528.9666666666667"/>
    <n v="0"/>
    <n v="0"/>
    <n v="0"/>
    <d v="2024-06-01T00:00:00"/>
    <m/>
    <n v="1514.8"/>
    <n v="24"/>
    <n v="25"/>
    <m/>
    <d v="2026-06-01T00:00:00"/>
    <d v="2026-07-01T00:00:00"/>
    <d v="2027-07-01T00:00:00"/>
    <n v="1"/>
    <m/>
    <m/>
    <m/>
    <m/>
    <n v="0"/>
    <n v="0"/>
    <s v=""/>
    <d v="2026-07-01T00:00:00"/>
    <d v="2026-08-01T00:00:00"/>
    <m/>
    <n v="1.0333333333333334"/>
    <m/>
    <n v="0"/>
  </r>
  <r>
    <s v="Les Brandes Verts (Ex Les Bastides d’opaline)"/>
    <x v="1"/>
    <x v="8"/>
    <s v="PC"/>
    <x v="0"/>
    <n v="55"/>
    <n v="55"/>
    <m/>
    <n v="55"/>
    <m/>
    <m/>
    <n v="4011"/>
    <n v="4241.25"/>
    <n v="72.927272727272722"/>
    <n v="77.11363636363636"/>
    <n v="0.94571175950486297"/>
    <m/>
    <s v="propre"/>
    <s v="x"/>
    <m/>
    <n v="0"/>
    <n v="0"/>
    <n v="0"/>
    <d v="2023-02-28T00:00:00"/>
    <m/>
    <m/>
    <n v="0"/>
    <m/>
    <m/>
    <n v="0"/>
    <d v="1900-01-31T00:00:00"/>
    <m/>
    <m/>
    <m/>
    <d v="1900-12-31T00:00:00"/>
    <m/>
    <s v="non"/>
    <n v="-1534.5333333333333"/>
    <n v="0"/>
    <n v="0"/>
    <n v="0"/>
    <d v="2024-07-15T00:00:00"/>
    <m/>
    <n v="1516.2666666666667"/>
    <n v="28"/>
    <n v="29"/>
    <m/>
    <d v="2026-11-15T00:00:00"/>
    <d v="2026-12-15T00:00:00"/>
    <d v="2027-12-15T00:00:00"/>
    <n v="1"/>
    <m/>
    <m/>
    <m/>
    <m/>
    <n v="0"/>
    <n v="0"/>
    <s v=""/>
    <d v="2026-12-15T00:00:00"/>
    <d v="2027-01-15T00:00:00"/>
    <m/>
    <n v="1.0333333333333334"/>
    <m/>
    <n v="0"/>
  </r>
  <r>
    <s v="Les Zoizos Verts (Ex Les Pins Verts)"/>
    <x v="0"/>
    <x v="8"/>
    <s v="PC"/>
    <x v="0"/>
    <n v="18"/>
    <n v="18"/>
    <m/>
    <n v="18"/>
    <m/>
    <m/>
    <n v="1182.1600000000001"/>
    <n v="1301.1400000000001"/>
    <n v="65.675555555555562"/>
    <n v="72.285555555555561"/>
    <n v="0.90855711145610774"/>
    <m/>
    <s v="propre"/>
    <s v="x"/>
    <m/>
    <n v="0"/>
    <n v="0"/>
    <n v="0"/>
    <d v="2023-02-28T00:00:00"/>
    <m/>
    <m/>
    <n v="0"/>
    <m/>
    <m/>
    <n v="0"/>
    <d v="1900-01-31T00:00:00"/>
    <m/>
    <m/>
    <m/>
    <d v="1900-12-31T00:00:00"/>
    <m/>
    <s v="non"/>
    <n v="-1526.3666666666666"/>
    <n v="0"/>
    <n v="0"/>
    <n v="0"/>
    <d v="2024-07-15T00:00:00"/>
    <m/>
    <n v="1516.2666666666667"/>
    <n v="20"/>
    <n v="21"/>
    <m/>
    <d v="2026-03-15T00:00:00"/>
    <d v="2026-04-15T00:00:00"/>
    <d v="2027-04-15T00:00:00"/>
    <n v="1.0333333333333334"/>
    <m/>
    <m/>
    <m/>
    <m/>
    <n v="0"/>
    <n v="0"/>
    <s v=""/>
    <d v="2026-04-15T00:00:00"/>
    <d v="2026-05-15T00:00:00"/>
    <m/>
    <n v="1"/>
    <m/>
    <n v="0"/>
  </r>
  <r>
    <s v="VEFA Abbé BRUGUIERES LLS"/>
    <x v="1"/>
    <x v="8"/>
    <m/>
    <x v="1"/>
    <n v="36"/>
    <n v="36"/>
    <n v="36"/>
    <m/>
    <m/>
    <m/>
    <n v="2467.8000000000002"/>
    <n v="2876.42"/>
    <n v="68.550000000000011"/>
    <n v="79.900555555555556"/>
    <n v="0.85794146890926926"/>
    <m/>
    <s v="VEFA"/>
    <s v="x"/>
    <n v="6595727.7769341907"/>
    <n v="2672.7156888460127"/>
    <n v="2293.0336240653974"/>
    <n v="183214.66047039418"/>
    <d v="2023-04-12T00:00:00"/>
    <m/>
    <m/>
    <n v="0"/>
    <m/>
    <m/>
    <n v="0"/>
    <d v="1900-01-31T00:00:00"/>
    <m/>
    <m/>
    <m/>
    <d v="1900-12-31T00:00:00"/>
    <m/>
    <s v="non"/>
    <n v="-1524.9"/>
    <n v="0"/>
    <n v="0"/>
    <n v="0"/>
    <d v="2024-02-01T00:00:00"/>
    <m/>
    <n v="1510.7666666666667"/>
    <n v="24"/>
    <n v="25"/>
    <m/>
    <d v="2026-02-01T00:00:00"/>
    <d v="2026-03-01T00:00:00"/>
    <d v="2027-03-01T00:00:00"/>
    <n v="0.93333333333333335"/>
    <d v="2026-03-01T00:00:00"/>
    <d v="2026-03-01T00:00:00"/>
    <d v="2026-03-01T00:00:00"/>
    <d v="2026-03-01T00:00:00"/>
    <n v="0"/>
    <n v="0"/>
    <s v=""/>
    <d v="2026-04-01T00:00:00"/>
    <d v="2026-04-01T00:00:00"/>
    <m/>
    <n v="0"/>
    <m/>
    <n v="0"/>
  </r>
  <r>
    <s v="VEFA Abbé BRUGUIERES LLTS"/>
    <x v="0"/>
    <x v="8"/>
    <s v="PC"/>
    <x v="0"/>
    <n v="21"/>
    <n v="21"/>
    <m/>
    <n v="21"/>
    <m/>
    <m/>
    <n v="974.33999999999992"/>
    <n v="1274.68"/>
    <n v="46.397142857142853"/>
    <n v="60.699047619047619"/>
    <n v="0.76438007970627908"/>
    <m/>
    <s v="VEFA"/>
    <s v="x"/>
    <n v="3006902.7983074551"/>
    <n v="3086.0919168949804"/>
    <n v="2358.9471854170888"/>
    <n v="143185.84753845024"/>
    <d v="2023-04-12T00:00:00"/>
    <m/>
    <m/>
    <n v="0"/>
    <m/>
    <m/>
    <n v="0"/>
    <d v="1900-01-31T00:00:00"/>
    <m/>
    <m/>
    <m/>
    <d v="1900-12-31T00:00:00"/>
    <m/>
    <s v="non"/>
    <n v="-1524.9"/>
    <n v="0"/>
    <n v="0"/>
    <n v="0"/>
    <d v="2024-02-01T00:00:00"/>
    <m/>
    <n v="1510.7666666666667"/>
    <n v="24"/>
    <n v="25"/>
    <m/>
    <d v="2026-02-01T00:00:00"/>
    <d v="2026-03-01T00:00:00"/>
    <d v="2027-03-01T00:00:00"/>
    <n v="0.93333333333333335"/>
    <d v="2026-03-01T00:00:00"/>
    <d v="2026-03-01T00:00:00"/>
    <d v="2026-03-01T00:00:00"/>
    <d v="2026-03-01T00:00:00"/>
    <n v="0"/>
    <n v="0"/>
    <s v=""/>
    <d v="2026-04-01T00:00:00"/>
    <d v="2026-04-01T00:00:00"/>
    <m/>
    <n v="0"/>
    <m/>
    <n v="0"/>
  </r>
  <r>
    <s v="VEFA BERIVE LLS"/>
    <x v="1"/>
    <x v="8"/>
    <s v="PC"/>
    <x v="1"/>
    <n v="24"/>
    <n v="24"/>
    <n v="24"/>
    <m/>
    <m/>
    <m/>
    <n v="1541.31"/>
    <n v="1949.31"/>
    <n v="64.221249999999998"/>
    <n v="81.221249999999998"/>
    <n v="0.79069516905982118"/>
    <m/>
    <s v="VEFA"/>
    <s v="x"/>
    <n v="4644368.7029999997"/>
    <n v="3013.2606049399537"/>
    <n v="2382.5706034442956"/>
    <n v="193515.36262499998"/>
    <d v="2023-02-22T00:00:00"/>
    <m/>
    <m/>
    <n v="0"/>
    <m/>
    <m/>
    <n v="0"/>
    <d v="1900-01-31T00:00:00"/>
    <m/>
    <m/>
    <m/>
    <d v="1900-12-31T00:00:00"/>
    <m/>
    <s v="non"/>
    <n v="-1525.3666666666666"/>
    <n v="0"/>
    <n v="0"/>
    <n v="0"/>
    <d v="2024-02-15T00:00:00"/>
    <m/>
    <n v="1511.2333333333333"/>
    <n v="24"/>
    <n v="25"/>
    <m/>
    <d v="2026-02-15T00:00:00"/>
    <d v="2026-03-15T00:00:00"/>
    <d v="2027-03-15T00:00:00"/>
    <n v="0.93333333333333335"/>
    <d v="2026-03-15T00:00:00"/>
    <d v="2026-03-15T00:00:00"/>
    <d v="2026-03-15T00:00:00"/>
    <d v="2026-03-15T00:00:00"/>
    <n v="0"/>
    <n v="0"/>
    <s v=""/>
    <d v="2026-04-15T00:00:00"/>
    <d v="2026-04-15T00:00:00"/>
    <m/>
    <n v="0"/>
    <m/>
    <n v="0"/>
  </r>
  <r>
    <s v="VEFA BERIVE LLTS"/>
    <x v="0"/>
    <x v="8"/>
    <s v="PC"/>
    <x v="0"/>
    <n v="38"/>
    <n v="38"/>
    <m/>
    <n v="38"/>
    <m/>
    <m/>
    <n v="1802"/>
    <n v="2248"/>
    <n v="47.421052631578945"/>
    <n v="59.157894736842103"/>
    <n v="0.80160142348754448"/>
    <m/>
    <s v="VEFA"/>
    <s v="x"/>
    <n v="5740273.3470000001"/>
    <n v="3185.5013024417312"/>
    <n v="2553.5023785587191"/>
    <n v="151059.82492105264"/>
    <d v="2023-02-22T00:00:00"/>
    <m/>
    <m/>
    <n v="0"/>
    <m/>
    <m/>
    <n v="0"/>
    <d v="1900-01-31T00:00:00"/>
    <m/>
    <m/>
    <m/>
    <d v="1900-12-31T00:00:00"/>
    <m/>
    <s v="non"/>
    <n v="-1525.3666666666666"/>
    <n v="0"/>
    <n v="0"/>
    <n v="0"/>
    <d v="2024-02-15T00:00:00"/>
    <m/>
    <n v="1511.2333333333333"/>
    <n v="24"/>
    <n v="25"/>
    <m/>
    <d v="2026-02-15T00:00:00"/>
    <d v="2026-03-15T00:00:00"/>
    <d v="2027-03-15T00:00:00"/>
    <n v="0.93333333333333335"/>
    <d v="2026-03-15T00:00:00"/>
    <d v="2026-03-15T00:00:00"/>
    <d v="2026-03-15T00:00:00"/>
    <d v="2026-03-15T00:00:00"/>
    <n v="0"/>
    <n v="0"/>
    <s v=""/>
    <d v="2026-04-15T00:00:00"/>
    <d v="2026-04-15T00:00:00"/>
    <m/>
    <n v="0"/>
    <m/>
    <n v="0"/>
  </r>
  <r>
    <s v="VEFA BERIVE PLS"/>
    <x v="1"/>
    <x v="8"/>
    <s v="PC"/>
    <x v="3"/>
    <n v="26"/>
    <n v="26"/>
    <m/>
    <m/>
    <n v="26"/>
    <m/>
    <n v="1869.18"/>
    <n v="2119.1799999999998"/>
    <n v="71.89153846153846"/>
    <n v="81.506923076923073"/>
    <n v="0.88202984173123578"/>
    <m/>
    <s v="VEFA"/>
    <s v="x"/>
    <n v="5313049.17"/>
    <n v="2842.4491862741947"/>
    <n v="2507.1250058985079"/>
    <n v="204348.04499999998"/>
    <d v="2023-02-22T00:00:00"/>
    <m/>
    <m/>
    <n v="0"/>
    <m/>
    <m/>
    <n v="0"/>
    <d v="1900-01-31T00:00:00"/>
    <m/>
    <m/>
    <m/>
    <d v="1900-12-31T00:00:00"/>
    <m/>
    <s v="non"/>
    <n v="-1525.3666666666666"/>
    <n v="0"/>
    <n v="0"/>
    <n v="0"/>
    <d v="2024-02-15T00:00:00"/>
    <m/>
    <n v="1511.2333333333333"/>
    <n v="24"/>
    <n v="25"/>
    <m/>
    <d v="2026-02-15T00:00:00"/>
    <d v="2026-03-15T00:00:00"/>
    <d v="2027-03-15T00:00:00"/>
    <n v="0.93333333333333335"/>
    <d v="2026-03-15T00:00:00"/>
    <d v="2026-03-15T00:00:00"/>
    <d v="2026-03-15T00:00:00"/>
    <d v="2026-03-15T00:00:00"/>
    <n v="0"/>
    <n v="0"/>
    <s v=""/>
    <d v="2026-04-15T00:00:00"/>
    <d v="2026-04-15T00:00:00"/>
    <m/>
    <n v="0"/>
    <m/>
    <n v="0"/>
  </r>
  <r>
    <s v="VEFA SILOE LLTS"/>
    <x v="0"/>
    <x v="8"/>
    <s v="PC"/>
    <x v="0"/>
    <n v="28"/>
    <n v="28"/>
    <m/>
    <n v="28"/>
    <m/>
    <m/>
    <n v="1400.84"/>
    <n v="1704.93"/>
    <n v="50.029999999999994"/>
    <n v="60.890357142857148"/>
    <n v="0.82164077117535605"/>
    <m/>
    <s v="VEFA"/>
    <s v="x"/>
    <n v="3535100"/>
    <n v="2523.5572941949117"/>
    <n v="2073.4575613075021"/>
    <n v="126253.57142857143"/>
    <d v="2023-03-09T00:00:00"/>
    <m/>
    <m/>
    <n v="0"/>
    <m/>
    <m/>
    <n v="0"/>
    <d v="1900-01-31T00:00:00"/>
    <m/>
    <m/>
    <m/>
    <d v="1900-12-31T00:00:00"/>
    <m/>
    <s v="non"/>
    <n v="-1524.9"/>
    <n v="0"/>
    <n v="0"/>
    <n v="0"/>
    <d v="2024-02-01T00:00:00"/>
    <m/>
    <n v="1510.7666666666667"/>
    <n v="24"/>
    <n v="25"/>
    <m/>
    <d v="2026-02-01T00:00:00"/>
    <d v="2026-03-01T00:00:00"/>
    <d v="2027-03-01T00:00:00"/>
    <n v="0.93333333333333335"/>
    <d v="2026-03-01T00:00:00"/>
    <d v="2026-03-01T00:00:00"/>
    <d v="2026-03-01T00:00:00"/>
    <d v="2026-03-01T00:00:00"/>
    <n v="0"/>
    <n v="0"/>
    <s v=""/>
    <d v="2026-04-01T00:00:00"/>
    <d v="2026-04-01T00:00:00"/>
    <m/>
    <n v="0"/>
    <m/>
    <n v="0"/>
  </r>
  <r>
    <s v="VEFA SILOE PLS"/>
    <x v="1"/>
    <x v="8"/>
    <s v="PC"/>
    <x v="3"/>
    <n v="25"/>
    <n v="25"/>
    <m/>
    <m/>
    <n v="25"/>
    <m/>
    <n v="1922.74"/>
    <n v="2249.5500000000002"/>
    <n v="76.909599999999998"/>
    <n v="89.982000000000014"/>
    <n v="0.85472205552221547"/>
    <m/>
    <s v="VEFA"/>
    <s v="x"/>
    <n v="5037937"/>
    <n v="2620.1862966391714"/>
    <n v="2239.531017314574"/>
    <n v="201517.48"/>
    <d v="2023-03-09T00:00:00"/>
    <m/>
    <m/>
    <n v="0"/>
    <m/>
    <m/>
    <n v="0"/>
    <d v="1900-01-31T00:00:00"/>
    <m/>
    <m/>
    <m/>
    <d v="1900-12-31T00:00:00"/>
    <m/>
    <s v="non"/>
    <n v="-1524.9"/>
    <n v="0"/>
    <n v="0"/>
    <n v="0"/>
    <d v="2024-02-01T00:00:00"/>
    <m/>
    <n v="1510.7666666666667"/>
    <n v="24"/>
    <n v="25"/>
    <m/>
    <d v="2026-02-01T00:00:00"/>
    <d v="2026-03-01T00:00:00"/>
    <d v="2027-03-01T00:00:00"/>
    <n v="0.93333333333333335"/>
    <d v="2026-03-01T00:00:00"/>
    <d v="2026-03-01T00:00:00"/>
    <d v="2026-03-01T00:00:00"/>
    <d v="2026-03-01T00:00:00"/>
    <n v="0"/>
    <n v="0"/>
    <s v=""/>
    <d v="2026-04-01T00:00:00"/>
    <d v="2026-04-01T00:00:00"/>
    <m/>
    <n v="0"/>
    <m/>
    <n v="0"/>
  </r>
  <r>
    <s v="Fabrique Allumettes 1"/>
    <x v="0"/>
    <x v="9"/>
    <s v="Faisa"/>
    <x v="2"/>
    <n v="46"/>
    <s v=""/>
    <m/>
    <m/>
    <m/>
    <n v="46"/>
    <m/>
    <m/>
    <s v=""/>
    <s v=""/>
    <s v="-"/>
    <m/>
    <m/>
    <s v="x"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5-02-15T00:00:00"/>
    <m/>
    <n v="1523.4333333333334"/>
    <n v="12"/>
    <n v="13"/>
    <m/>
    <d v="2026-02-15T00:00:00"/>
    <d v="2026-03-15T00:00:00"/>
    <d v="2027-03-15T00:00:00"/>
    <n v="0.93333333333333335"/>
    <m/>
    <m/>
    <m/>
    <m/>
    <s v="-"/>
    <s v="-"/>
    <s v=""/>
    <d v="2026-03-15T00:00:00"/>
    <d v="2026-04-15T00:00:00"/>
    <m/>
    <n v="1.0333333333333334"/>
    <m/>
    <s v=""/>
  </r>
  <r>
    <s v="La Cressoniere"/>
    <x v="1"/>
    <x v="9"/>
    <s v="Faisa"/>
    <x v="2"/>
    <n v="45"/>
    <s v=""/>
    <m/>
    <m/>
    <m/>
    <n v="45"/>
    <m/>
    <m/>
    <s v=""/>
    <s v=""/>
    <s v="-"/>
    <m/>
    <m/>
    <s v="x"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5-02-15T00:00:00"/>
    <m/>
    <n v="1523.4333333333334"/>
    <n v="12"/>
    <n v="13"/>
    <m/>
    <d v="2026-02-15T00:00:00"/>
    <d v="2026-03-15T00:00:00"/>
    <d v="2027-03-15T00:00:00"/>
    <n v="0.93333333333333335"/>
    <m/>
    <m/>
    <m/>
    <m/>
    <s v="-"/>
    <s v="-"/>
    <s v=""/>
    <d v="2026-03-15T00:00:00"/>
    <d v="2026-04-15T00:00:00"/>
    <m/>
    <n v="1.0333333333333334"/>
    <m/>
    <s v=""/>
  </r>
  <r>
    <s v="Rempart à Cheval"/>
    <x v="0"/>
    <x v="9"/>
    <s v="Faisa"/>
    <x v="2"/>
    <n v="30"/>
    <s v=""/>
    <m/>
    <m/>
    <m/>
    <n v="30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5-02-15T00:00:00"/>
    <m/>
    <n v="1523.4333333333334"/>
    <n v="12"/>
    <n v="13"/>
    <m/>
    <d v="2026-02-15T00:00:00"/>
    <d v="2026-03-15T00:00:00"/>
    <d v="2027-03-15T00:00:00"/>
    <n v="0.93333333333333335"/>
    <m/>
    <m/>
    <m/>
    <m/>
    <s v="-"/>
    <s v="-"/>
    <s v=""/>
    <d v="2026-03-15T00:00:00"/>
    <d v="2026-04-15T00:00:00"/>
    <m/>
    <n v="1.0333333333333334"/>
    <m/>
    <s v=""/>
  </r>
  <r>
    <s v="Les Quais"/>
    <x v="1"/>
    <x v="9"/>
    <s v="Faisa"/>
    <x v="2"/>
    <n v="29"/>
    <s v=""/>
    <m/>
    <m/>
    <m/>
    <n v="29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5-02-23T00:00:00"/>
    <m/>
    <n v="1523.7"/>
    <n v="12"/>
    <n v="13"/>
    <m/>
    <d v="2026-02-23T00:00:00"/>
    <d v="2026-03-23T00:00:00"/>
    <d v="2027-03-23T00:00:00"/>
    <n v="0.93333333333333335"/>
    <m/>
    <m/>
    <m/>
    <m/>
    <s v="-"/>
    <s v="-"/>
    <s v=""/>
    <d v="2026-03-23T00:00:00"/>
    <d v="2026-04-23T00:00:00"/>
    <m/>
    <n v="1.0333333333333334"/>
    <m/>
    <s v=""/>
  </r>
  <r>
    <s v="Les Remparts"/>
    <x v="0"/>
    <x v="9"/>
    <s v="Faisa"/>
    <x v="2"/>
    <n v="22"/>
    <s v=""/>
    <m/>
    <m/>
    <m/>
    <n v="22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5-02-23T00:00:00"/>
    <m/>
    <n v="1523.7"/>
    <n v="12"/>
    <n v="13"/>
    <m/>
    <d v="2026-02-23T00:00:00"/>
    <d v="2026-03-23T00:00:00"/>
    <d v="2027-03-23T00:00:00"/>
    <n v="0.93333333333333335"/>
    <m/>
    <m/>
    <m/>
    <m/>
    <s v="-"/>
    <s v="-"/>
    <s v=""/>
    <d v="2026-03-23T00:00:00"/>
    <d v="2026-04-23T00:00:00"/>
    <m/>
    <n v="1.0333333333333334"/>
    <m/>
    <s v=""/>
  </r>
  <r>
    <s v="Les Lataniers (AX 47 …) LLS"/>
    <x v="1"/>
    <x v="9"/>
    <s v="Faisa"/>
    <x v="1"/>
    <n v="20"/>
    <n v="20"/>
    <n v="20"/>
    <m/>
    <m/>
    <m/>
    <n v="1290"/>
    <n v="1655"/>
    <n v="64.5"/>
    <n v="82.75"/>
    <n v="0.77945619335347427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LOLA &amp; JULIA PLS"/>
    <x v="0"/>
    <x v="9"/>
    <s v="ESQ"/>
    <x v="3"/>
    <n v="18"/>
    <n v="18"/>
    <m/>
    <m/>
    <n v="18"/>
    <m/>
    <n v="1224"/>
    <n v="1240"/>
    <n v="68"/>
    <n v="68.888888888888886"/>
    <n v="0.98709677419354835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DURANTA - OPERATION 1"/>
    <x v="1"/>
    <x v="9"/>
    <s v="Faisa"/>
    <x v="1"/>
    <n v="20"/>
    <n v="20"/>
    <n v="20"/>
    <m/>
    <m/>
    <m/>
    <m/>
    <m/>
    <n v="0"/>
    <n v="0"/>
    <s v="-"/>
    <m/>
    <s v="propre"/>
    <s v="x"/>
    <m/>
    <s v="-"/>
    <s v="-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BEGONIA - OPERATION 2"/>
    <x v="0"/>
    <x v="9"/>
    <m/>
    <x v="3"/>
    <n v="15"/>
    <n v="15"/>
    <m/>
    <m/>
    <n v="15"/>
    <m/>
    <m/>
    <m/>
    <n v="0"/>
    <n v="0"/>
    <s v="-"/>
    <m/>
    <s v="propre"/>
    <s v="x"/>
    <m/>
    <s v="-"/>
    <s v="-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KALOUPILE - OPERATION 3"/>
    <x v="1"/>
    <x v="9"/>
    <m/>
    <x v="0"/>
    <n v="51"/>
    <n v="51"/>
    <m/>
    <n v="51"/>
    <m/>
    <m/>
    <m/>
    <m/>
    <n v="0"/>
    <n v="0"/>
    <s v="-"/>
    <m/>
    <s v="propre"/>
    <s v="x"/>
    <m/>
    <s v="-"/>
    <s v="-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Les Lataniers (AX 47 …) LLTS"/>
    <x v="0"/>
    <x v="9"/>
    <m/>
    <x v="0"/>
    <n v="25"/>
    <n v="25"/>
    <m/>
    <n v="25"/>
    <m/>
    <m/>
    <n v="1070"/>
    <n v="1526.25"/>
    <n v="42.8"/>
    <n v="61.05"/>
    <n v="0.70106470106470109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LOLA &amp; JULIA LLS"/>
    <x v="1"/>
    <x v="9"/>
    <m/>
    <x v="1"/>
    <n v="21"/>
    <n v="21"/>
    <n v="21"/>
    <m/>
    <m/>
    <m/>
    <n v="1104"/>
    <n v="1350.5"/>
    <n v="52.571428571428569"/>
    <n v="64.30952380952381"/>
    <n v="0.81747500925583116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MAMOSA"/>
    <x v="0"/>
    <x v="9"/>
    <s v="Faisa"/>
    <x v="3"/>
    <n v="35"/>
    <n v="35"/>
    <m/>
    <m/>
    <n v="35"/>
    <m/>
    <n v="2635"/>
    <n v="3096.5"/>
    <n v="75.285714285714292"/>
    <n v="88.471428571428575"/>
    <n v="0.8509607621508154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32.5"/>
    <n v="0"/>
    <n v="0"/>
    <n v="0"/>
    <d v="2025-02-15T00:00:00"/>
    <m/>
    <n v="1523.4333333333334"/>
    <n v="19"/>
    <n v="20"/>
    <m/>
    <d v="2026-09-15T00:00:00"/>
    <d v="2026-10-15T00:00:00"/>
    <d v="2027-10-15T00:00:00"/>
    <n v="1"/>
    <m/>
    <m/>
    <m/>
    <m/>
    <n v="0"/>
    <n v="0"/>
    <s v=""/>
    <d v="2026-10-15T00:00:00"/>
    <d v="2026-11-15T00:00:00"/>
    <m/>
    <n v="1.0333333333333334"/>
    <m/>
    <n v="0"/>
  </r>
  <r>
    <s v="PAPYRUS "/>
    <x v="1"/>
    <x v="9"/>
    <s v="stand by"/>
    <x v="1"/>
    <n v="22"/>
    <n v="22"/>
    <n v="22"/>
    <m/>
    <m/>
    <m/>
    <n v="2317.79"/>
    <n v="2595.59"/>
    <n v="105.35409090909091"/>
    <n v="117.98136363636364"/>
    <n v="0.89297231072704075"/>
    <n v="523.54"/>
    <s v="propre"/>
    <s v="x"/>
    <m/>
    <n v="0"/>
    <n v="0"/>
    <n v="0"/>
    <d v="2018-03-30T00:00:00"/>
    <d v="2018-08-22T00:00:00"/>
    <m/>
    <n v="4.833333333333333"/>
    <m/>
    <m/>
    <n v="0"/>
    <d v="1900-01-31T00:00:00"/>
    <m/>
    <m/>
    <m/>
    <d v="1900-12-31T00:00:00"/>
    <m/>
    <s v="oui"/>
    <n v="-1531.4666666666667"/>
    <n v="-26474464.266666666"/>
    <n v="-26474464.266666666"/>
    <n v="26474464.266666666"/>
    <d v="2025-02-15T00:00:00"/>
    <m/>
    <n v="78.966666666666669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n v="17287"/>
    <n v="17287"/>
  </r>
  <r>
    <s v="CANNELLE "/>
    <x v="0"/>
    <x v="9"/>
    <s v="stand by"/>
    <x v="0"/>
    <n v="30"/>
    <n v="30"/>
    <m/>
    <n v="30"/>
    <m/>
    <m/>
    <n v="1932.4899999999998"/>
    <n v="2240.2350000000001"/>
    <n v="64.416333333333327"/>
    <n v="74.674500000000009"/>
    <n v="0.86262825105401875"/>
    <n v="403.92"/>
    <s v="propre"/>
    <s v="x"/>
    <m/>
    <n v="0"/>
    <n v="0"/>
    <n v="0"/>
    <d v="2018-03-30T00:00:00"/>
    <d v="2018-07-06T00:00:00"/>
    <m/>
    <n v="3.2666666666666666"/>
    <m/>
    <m/>
    <n v="0"/>
    <d v="1900-01-31T00:00:00"/>
    <m/>
    <m/>
    <m/>
    <d v="1900-12-31T00:00:00"/>
    <m/>
    <s v="oui"/>
    <n v="-1531.4666666666667"/>
    <n v="-18811005.066666666"/>
    <n v="-18811005.066666666"/>
    <n v="18811005.066666666"/>
    <d v="2025-02-15T00:00:00"/>
    <m/>
    <n v="80.533333333333331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n v="12283"/>
    <n v="12283"/>
  </r>
  <r>
    <s v="Cœur de Village 45"/>
    <x v="1"/>
    <x v="10"/>
    <m/>
    <x v="2"/>
    <n v="45"/>
    <s v=""/>
    <m/>
    <m/>
    <m/>
    <n v="45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6-11-23T00:00:00"/>
    <m/>
    <n v="1544.9666666666667"/>
    <n v="12"/>
    <n v="13"/>
    <m/>
    <d v="2027-11-23T00:00:00"/>
    <d v="2027-12-23T00:00:00"/>
    <d v="2028-12-23T00:00:00"/>
    <n v="1"/>
    <m/>
    <m/>
    <m/>
    <m/>
    <s v="-"/>
    <s v="-"/>
    <s v=""/>
    <d v="2027-12-23T00:00:00"/>
    <d v="2028-01-23T00:00:00"/>
    <m/>
    <n v="1.0333333333333334"/>
    <m/>
    <s v=""/>
  </r>
  <r>
    <s v="Lacaussade 2"/>
    <x v="0"/>
    <x v="10"/>
    <m/>
    <x v="2"/>
    <n v="12"/>
    <s v=""/>
    <m/>
    <m/>
    <m/>
    <n v="12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6-11-23T00:00:00"/>
    <m/>
    <n v="1544.9666666666667"/>
    <n v="12"/>
    <n v="13"/>
    <m/>
    <d v="2027-11-23T00:00:00"/>
    <d v="2027-12-23T00:00:00"/>
    <d v="2028-12-23T00:00:00"/>
    <n v="1"/>
    <m/>
    <m/>
    <m/>
    <m/>
    <s v="-"/>
    <s v="-"/>
    <s v=""/>
    <d v="2027-12-23T00:00:00"/>
    <d v="2028-01-23T00:00:00"/>
    <m/>
    <n v="1.0333333333333334"/>
    <m/>
    <s v=""/>
  </r>
  <r>
    <s v="Molière"/>
    <x v="1"/>
    <x v="10"/>
    <m/>
    <x v="2"/>
    <n v="93"/>
    <s v=""/>
    <m/>
    <m/>
    <m/>
    <n v="93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6-11-23T00:00:00"/>
    <m/>
    <n v="1544.9666666666667"/>
    <n v="12"/>
    <n v="13"/>
    <m/>
    <d v="2027-11-23T00:00:00"/>
    <d v="2027-12-23T00:00:00"/>
    <d v="2028-12-23T00:00:00"/>
    <n v="1"/>
    <m/>
    <m/>
    <m/>
    <m/>
    <s v="-"/>
    <s v="-"/>
    <s v=""/>
    <d v="2027-12-23T00:00:00"/>
    <d v="2028-01-23T00:00:00"/>
    <m/>
    <n v="1.0333333333333334"/>
    <m/>
    <s v=""/>
  </r>
  <r>
    <s v="Sentier Belda"/>
    <x v="0"/>
    <x v="10"/>
    <m/>
    <x v="2"/>
    <n v="29"/>
    <s v=""/>
    <m/>
    <m/>
    <m/>
    <n v="29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6-11-23T00:00:00"/>
    <m/>
    <n v="1544.9666666666667"/>
    <n v="12"/>
    <n v="13"/>
    <m/>
    <d v="2027-11-23T00:00:00"/>
    <d v="2027-12-23T00:00:00"/>
    <d v="2028-12-23T00:00:00"/>
    <n v="1"/>
    <m/>
    <m/>
    <m/>
    <m/>
    <s v="-"/>
    <s v="-"/>
    <s v=""/>
    <d v="2027-12-23T00:00:00"/>
    <d v="2028-01-23T00:00:00"/>
    <m/>
    <n v="1.0333333333333334"/>
    <m/>
    <s v=""/>
  </r>
  <r>
    <s v="Vincendo Bras Panon"/>
    <x v="1"/>
    <x v="10"/>
    <m/>
    <x v="2"/>
    <n v="32"/>
    <s v=""/>
    <m/>
    <m/>
    <m/>
    <n v="32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6-11-23T00:00:00"/>
    <m/>
    <n v="1544.9666666666667"/>
    <n v="12"/>
    <n v="13"/>
    <m/>
    <d v="2027-11-23T00:00:00"/>
    <d v="2027-12-23T00:00:00"/>
    <d v="2028-12-23T00:00:00"/>
    <n v="1"/>
    <m/>
    <m/>
    <m/>
    <m/>
    <s v="-"/>
    <s v="-"/>
    <s v=""/>
    <d v="2027-12-23T00:00:00"/>
    <d v="2028-01-23T00:00:00"/>
    <m/>
    <n v="1.0333333333333334"/>
    <m/>
    <s v=""/>
  </r>
  <r>
    <s v="BENJAMIN HOAREAU"/>
    <x v="0"/>
    <x v="10"/>
    <s v="Faisa"/>
    <x v="0"/>
    <n v="40"/>
    <n v="40"/>
    <m/>
    <n v="40"/>
    <m/>
    <m/>
    <m/>
    <m/>
    <n v="0"/>
    <n v="0"/>
    <s v="-"/>
    <m/>
    <s v="propre"/>
    <s v="x"/>
    <m/>
    <s v="-"/>
    <s v="-"/>
    <n v="0"/>
    <m/>
    <m/>
    <m/>
    <n v="0"/>
    <m/>
    <m/>
    <n v="0"/>
    <d v="1900-01-31T00:00:00"/>
    <m/>
    <m/>
    <m/>
    <d v="1900-12-31T00:00:00"/>
    <m/>
    <s v="non"/>
    <n v="-1547.7333333333333"/>
    <n v="0"/>
    <n v="0"/>
    <n v="0"/>
    <d v="2025-02-15T00:00:00"/>
    <m/>
    <n v="1523.4333333333334"/>
    <n v="34"/>
    <n v="35"/>
    <m/>
    <d v="2027-12-15T00:00:00"/>
    <d v="2028-01-15T00:00:00"/>
    <d v="2029-01-15T00:00:00"/>
    <n v="1.0333333333333334"/>
    <m/>
    <m/>
    <m/>
    <m/>
    <n v="0"/>
    <n v="0"/>
    <s v=""/>
    <d v="2028-01-15T00:00:00"/>
    <d v="2028-02-15T00:00:00"/>
    <m/>
    <n v="1.0333333333333334"/>
    <m/>
    <n v="0"/>
  </r>
  <r>
    <s v="Eucher Pothin (CESARIA LLS)"/>
    <x v="1"/>
    <x v="10"/>
    <s v="stand by"/>
    <x v="1"/>
    <n v="32"/>
    <n v="32"/>
    <n v="32"/>
    <m/>
    <m/>
    <m/>
    <n v="2160"/>
    <n v="2560"/>
    <n v="67.5"/>
    <n v="80"/>
    <n v="0.84375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49.1"/>
    <n v="0"/>
    <n v="0"/>
    <n v="0"/>
    <d v="2025-11-27T00:00:00"/>
    <m/>
    <n v="1532.9333333333334"/>
    <n v="26"/>
    <n v="27"/>
    <m/>
    <d v="2028-01-27T00:00:00"/>
    <d v="2028-02-27T00:00:00"/>
    <d v="2029-02-27T00:00:00"/>
    <n v="1.0333333333333334"/>
    <m/>
    <m/>
    <m/>
    <m/>
    <n v="0"/>
    <n v="0"/>
    <s v=""/>
    <d v="2028-02-27T00:00:00"/>
    <d v="2028-03-27T00:00:00"/>
    <m/>
    <n v="0.96666666666666667"/>
    <m/>
    <n v="0"/>
  </r>
  <r>
    <s v="Eucher Pothin (CESARIA LLTS)"/>
    <x v="0"/>
    <x v="10"/>
    <m/>
    <x v="0"/>
    <n v="18"/>
    <n v="18"/>
    <m/>
    <n v="18"/>
    <m/>
    <m/>
    <n v="912"/>
    <n v="1137"/>
    <n v="50.666666666666664"/>
    <n v="63.166666666666664"/>
    <n v="0.80211081794195249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50.1333333333334"/>
    <n v="0"/>
    <n v="0"/>
    <n v="0"/>
    <d v="2025-11-27T00:00:00"/>
    <m/>
    <n v="1532.9333333333334"/>
    <n v="27"/>
    <n v="28"/>
    <m/>
    <d v="2028-02-27T00:00:00"/>
    <d v="2028-03-27T00:00:00"/>
    <d v="2029-03-27T00:00:00"/>
    <n v="0.96666666666666667"/>
    <m/>
    <m/>
    <m/>
    <m/>
    <n v="0"/>
    <n v="0"/>
    <s v=""/>
    <d v="2028-03-27T00:00:00"/>
    <d v="2028-04-27T00:00:00"/>
    <m/>
    <n v="1.0333333333333334"/>
    <m/>
    <n v="0"/>
  </r>
  <r>
    <s v="ETUDE URBAINE DU 23e KM - CHATAIGNERS"/>
    <x v="1"/>
    <x v="10"/>
    <s v="Faisa"/>
    <x v="0"/>
    <n v="150"/>
    <n v="150"/>
    <m/>
    <n v="150"/>
    <m/>
    <m/>
    <m/>
    <m/>
    <n v="0"/>
    <n v="0"/>
    <s v="-"/>
    <m/>
    <s v="propre"/>
    <s v="x"/>
    <m/>
    <s v="-"/>
    <s v="-"/>
    <n v="0"/>
    <m/>
    <m/>
    <m/>
    <n v="0"/>
    <m/>
    <m/>
    <n v="0"/>
    <d v="1900-01-31T00:00:00"/>
    <m/>
    <m/>
    <m/>
    <d v="1900-12-31T00:00:00"/>
    <m/>
    <s v="non"/>
    <n v="-1564.3333333333333"/>
    <n v="0"/>
    <n v="0"/>
    <n v="0"/>
    <d v="2025-11-27T00:00:00"/>
    <m/>
    <n v="1532.9333333333334"/>
    <n v="41"/>
    <n v="42"/>
    <m/>
    <d v="2029-04-27T00:00:00"/>
    <d v="2029-05-27T00:00:00"/>
    <d v="2030-05-27T00:00:00"/>
    <n v="1"/>
    <m/>
    <m/>
    <m/>
    <m/>
    <n v="0"/>
    <n v="0"/>
    <s v=""/>
    <d v="2029-05-27T00:00:00"/>
    <d v="2029-06-27T00:00:00"/>
    <m/>
    <n v="1.0333333333333334"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4D94E1-B7BE-4C25-880E-57E4213DED04}" name="Tableau croisé dynamique9" cacheId="5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1:D36" firstHeaderRow="1" firstDataRow="2" firstDataCol="1"/>
  <pivotFields count="64">
    <pivotField showAll="0"/>
    <pivotField axis="axisCol" showAll="0">
      <items count="17">
        <item m="1" x="2"/>
        <item m="1" x="6"/>
        <item m="1" x="14"/>
        <item m="1" x="5"/>
        <item m="1" x="8"/>
        <item m="1" x="4"/>
        <item m="1" x="10"/>
        <item m="1" x="11"/>
        <item m="1" x="3"/>
        <item m="1" x="7"/>
        <item m="1" x="13"/>
        <item m="1" x="9"/>
        <item m="1" x="12"/>
        <item m="1" x="15"/>
        <item x="0"/>
        <item x="1"/>
        <item t="default"/>
      </items>
    </pivotField>
    <pivotField showAll="0">
      <items count="1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m="1" x="13"/>
        <item h="1" m="1" x="11"/>
        <item h="1" m="1" x="12"/>
        <item t="default"/>
      </items>
    </pivotField>
    <pivotField showAll="0"/>
    <pivotField axis="axisRow" showAll="0">
      <items count="5">
        <item x="1"/>
        <item x="0"/>
        <item x="3"/>
        <item x="2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3" showAll="0"/>
    <pivotField showAll="0"/>
    <pivotField showAll="0"/>
    <pivotField showAll="0"/>
    <pivotField numFmtId="3" showAll="0"/>
    <pivotField showAll="0"/>
    <pivotField showAll="0"/>
    <pivotField showAll="0"/>
    <pivotField numFmtId="164"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numFmtId="14" showAll="0"/>
    <pivotField numFmtId="164" showAll="0"/>
    <pivotField numFmtId="164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showAll="0"/>
    <pivotField numFmtId="167" showAll="0"/>
    <pivotField showAll="0"/>
    <pivotField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 v="14"/>
    </i>
    <i>
      <x v="15"/>
    </i>
    <i t="grand">
      <x/>
    </i>
  </colItems>
  <dataFields count="1">
    <dataField name="Somme de N" fld="5" baseField="0" baseItem="0"/>
  </dataFields>
  <formats count="3">
    <format dxfId="203">
      <pivotArea outline="0" collapsedLevelsAreSubtotals="1" fieldPosition="0"/>
    </format>
    <format dxfId="202">
      <pivotArea dataOnly="0" labelOnly="1" fieldPosition="0">
        <references count="1">
          <reference field="1" count="3">
            <x v="0"/>
            <x v="6"/>
            <x v="13"/>
          </reference>
        </references>
      </pivotArea>
    </format>
    <format dxfId="201">
      <pivotArea dataOnly="0" labelOnly="1" grandCol="1" outline="0" fieldPosition="0"/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C01CE74-1048-4436-8F13-F15F85F8D215}" name="Tableau croisé dynamique8" cacheId="48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22:B27" firstHeaderRow="1" firstDataRow="1" firstDataCol="1"/>
  <pivotFields count="39">
    <pivotField showAll="0"/>
    <pivotField showAll="0"/>
    <pivotField showAll="0"/>
    <pivotField showAll="0"/>
    <pivotField axis="axisRow" showAll="0">
      <items count="5">
        <item x="1"/>
        <item x="0"/>
        <item x="3"/>
        <item x="2"/>
        <item t="default"/>
      </items>
    </pivotField>
    <pivotField showAll="0"/>
    <pivotField showAll="0"/>
    <pivotField showAll="0"/>
    <pivotField numFmtId="3" showAll="0"/>
    <pivotField showAll="0"/>
    <pivotField showAll="0"/>
    <pivotField numFmtId="3" showAll="0"/>
    <pivotField showAll="0"/>
    <pivotField showAll="0"/>
    <pivotField showAll="0"/>
    <pivotField showAll="0"/>
    <pivotField numFmtId="3" showAll="0"/>
    <pivotField showAll="0"/>
    <pivotField numFmtId="3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3" showAll="0"/>
    <pivotField showAll="0"/>
    <pivotField numFmtId="3" showAll="0"/>
    <pivotField dataField="1" showAll="0"/>
    <pivotField showAll="0"/>
    <pivotField showAll="0"/>
    <pivotField showAll="0"/>
    <pivotField showAl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omme de LBU" fld="34" baseField="4" baseItem="0" numFmtId="3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8F973B-B6A0-4A82-92C0-8B879DA4B91E}" name="Tableau croisé dynamique5" cacheId="5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14:D18" firstHeaderRow="0" firstDataRow="1" firstDataCol="1"/>
  <pivotFields count="64">
    <pivotField showAll="0"/>
    <pivotField showAll="0"/>
    <pivotField showAll="0">
      <items count="15">
        <item h="1" x="0"/>
        <item h="1" x="1"/>
        <item h="1" x="2"/>
        <item h="1" x="3"/>
        <item h="1" x="4"/>
        <item h="1" x="5"/>
        <item h="1" x="6"/>
        <item h="1" x="7"/>
        <item x="8"/>
        <item h="1" x="9"/>
        <item h="1" x="10"/>
        <item h="1" m="1" x="13"/>
        <item h="1" m="1" x="11"/>
        <item h="1" m="1" x="12"/>
        <item t="default"/>
      </items>
    </pivotField>
    <pivotField showAll="0"/>
    <pivotField axis="axisRow" showAll="0">
      <items count="5">
        <item x="1"/>
        <item x="0"/>
        <item x="3"/>
        <item x="2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numFmtId="3" showAll="0"/>
    <pivotField showAll="0"/>
    <pivotField showAll="0"/>
    <pivotField showAll="0"/>
    <pivotField numFmtId="3" showAll="0"/>
    <pivotField showAll="0"/>
    <pivotField showAll="0"/>
    <pivotField showAll="0"/>
    <pivotField numFmtId="164"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numFmtId="14" showAll="0"/>
    <pivotField numFmtId="164" showAll="0"/>
    <pivotField numFmtId="164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showAll="0"/>
    <pivotField numFmtId="167" showAll="0"/>
    <pivotField showAll="0"/>
    <pivotField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N" fld="5" baseField="10" baseItem="0" numFmtId="3"/>
    <dataField name="Moyenne de SHAB / lgt" fld="13" subtotal="average" baseField="10" baseItem="0" numFmtId="3"/>
    <dataField name="Moyenne de SF / lgt" fld="14" subtotal="average" baseField="10" baseItem="0" numFmtId="3"/>
  </dataFields>
  <formats count="4">
    <format dxfId="207">
      <pivotArea outline="0" collapsedLevelsAreSubtotals="1" fieldPosition="0"/>
    </format>
    <format dxfId="20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05">
      <pivotArea outline="0" fieldPosition="0">
        <references count="1">
          <reference field="4294967294" count="1">
            <x v="1"/>
          </reference>
        </references>
      </pivotArea>
    </format>
    <format dxfId="204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g" xr10:uid="{B82CBDB3-10E0-4AEB-BCE9-15FBE1EF1692}" sourceName="Prog">
  <pivotTables>
    <pivotTable tabId="11" name="Tableau croisé dynamique5"/>
    <pivotTable tabId="11" name="Tableau croisé dynamique9"/>
  </pivotTables>
  <data>
    <tabular pivotCacheId="1791495048">
      <items count="14">
        <i x="0"/>
        <i x="1"/>
        <i x="2"/>
        <i x="3"/>
        <i x="4"/>
        <i x="5"/>
        <i x="6"/>
        <i x="7"/>
        <i x="8" s="1"/>
        <i x="9"/>
        <i x="10"/>
        <i x="13" nd="1"/>
        <i x="11" nd="1"/>
        <i x="12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g" xr10:uid="{C79C9F13-6041-483B-AB24-1BAA0298BEF5}" cache="Segment_Prog" caption="Prog" columnCount="3" style="SlicerStyleDark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24B174-193E-4BC0-A7E1-008E10573B04}" name="Données" displayName="Données" ref="A1:BL128" totalsRowCount="1" headerRowDxfId="274" dataDxfId="273" totalsRowDxfId="272">
  <autoFilter ref="A1:BL127" xr:uid="{AA24B174-193E-4BC0-A7E1-008E10573B04}"/>
  <tableColumns count="64">
    <tableColumn id="1" xr3:uid="{466A83A5-52BE-4986-B43D-4F706D7F3BFC}" name="OPERATION" totalsRowLabel="Total" dataDxfId="271" totalsRowDxfId="70"/>
    <tableColumn id="2" xr3:uid="{607786CD-C355-4E6F-A533-B99775CF6F4D}" name="COMMUNE" dataDxfId="270" totalsRowDxfId="69"/>
    <tableColumn id="4" xr3:uid="{16787DE1-58A2-4602-A58A-765A3447CD3B}" name="Prog" dataDxfId="269" totalsRowDxfId="68"/>
    <tableColumn id="9" xr3:uid="{9B318DF3-37B3-4733-8C9B-1F51E64C4D9E}" name="Avancement" dataDxfId="268" totalsRowDxfId="67"/>
    <tableColumn id="11" xr3:uid="{0710D964-0311-4FFB-8587-9EC7EB6684E4}" name="TYPE" dataDxfId="267" totalsRowDxfId="66"/>
    <tableColumn id="12" xr3:uid="{E3A7B28D-F46C-4166-97F8-F1BEE5797795}" name="N" dataDxfId="266" totalsRowDxfId="65">
      <calculatedColumnFormula>Données[[#This Row],[LLS]]+Données[[#This Row],[LLTS]]+Données[[#This Row],[PLS]]+Données[[#This Row],[REHAB]]</calculatedColumnFormula>
    </tableColumn>
    <tableColumn id="13" xr3:uid="{371D66CF-0720-4366-83D4-21E0FFB0524B}" name="N hors REHAB" dataDxfId="265" totalsRowDxfId="64">
      <calculatedColumnFormula>IF(Données[[#This Row],[TYPE]]="Rehab","",Données[[#This Row],[LLS]]+Données[[#This Row],[LLTS]]+Données[[#This Row],[PLS]])</calculatedColumnFormula>
    </tableColumn>
    <tableColumn id="14" xr3:uid="{A10385DF-1EBC-4E57-82EF-72AFF91B85C2}" name="LLS" dataDxfId="264" totalsRowDxfId="63"/>
    <tableColumn id="15" xr3:uid="{4105675E-CFBD-4346-8745-4D798DBD886F}" name="LLTS" dataDxfId="263" totalsRowDxfId="62"/>
    <tableColumn id="16" xr3:uid="{28C4D4AF-A6B3-4160-ADB8-E2AE4441936B}" name="PLS" dataDxfId="262" totalsRowDxfId="61"/>
    <tableColumn id="17" xr3:uid="{6FA4F961-7256-4B23-A846-310130CCBE2B}" name="REHAB" dataDxfId="261" totalsRowDxfId="60"/>
    <tableColumn id="18" xr3:uid="{26A6F1CE-A315-4228-9A07-B6E0DBFAFAA4}" name="SHAB y/c V" dataDxfId="260" totalsRowDxfId="59"/>
    <tableColumn id="19" xr3:uid="{22616844-EB22-431A-BD5F-4E175552D635}" name="SF priorisée" dataDxfId="259" totalsRowDxfId="58"/>
    <tableColumn id="20" xr3:uid="{F49E8706-688F-4775-9305-4B726033B76E}" name="SHAB / lgt" dataDxfId="258" totalsRowDxfId="57">
      <calculatedColumnFormula>IF(Données[[#This Row],[TYPE]]="Rehab","",Données[[#This Row],[SHAB y/c V]]/Données[[#This Row],[N]])</calculatedColumnFormula>
    </tableColumn>
    <tableColumn id="21" xr3:uid="{C14979E8-FF82-4696-84C8-97D6523B6560}" name="SF / lgt" dataDxfId="257" totalsRowDxfId="56">
      <calculatedColumnFormula>IF(Données[[#This Row],[TYPE]]="Rehab","",Données[[#This Row],[SF priorisée]]/Données[[#This Row],[N]])</calculatedColumnFormula>
    </tableColumn>
    <tableColumn id="22" xr3:uid="{F41B38E6-251D-4F02-9522-021C4DFAA7AF}" name="Ratio SHAB/SF" dataDxfId="256" totalsRowDxfId="55" dataCellStyle="Pourcentage">
      <calculatedColumnFormula>IFERROR(Données[[#This Row],[SHAB y/c V]]/Données[[#This Row],[SF priorisée]],"-")</calculatedColumnFormula>
    </tableColumn>
    <tableColumn id="23" xr3:uid="{709CE145-4293-4566-B570-EA4F8ED68B1D}" name="Loyer moyen / lgt" dataDxfId="255" totalsRowDxfId="54"/>
    <tableColumn id="24" xr3:uid="{246B4E19-0C13-4538-9886-D96BE899C072}" name="VEFA / PROPRE" dataDxfId="254" totalsRowDxfId="53"/>
    <tableColumn id="25" xr3:uid="{1A60EF09-4170-4A8B-BC9B-5C5D583CACD7}" name="CREDIT D'IMPOT" dataDxfId="253" totalsRowDxfId="52"/>
    <tableColumn id="26" xr3:uid="{D66B27F1-F87D-4011-AF8F-9FDE2A802413}" name="Prix Achat TTC" dataDxfId="252" totalsRowDxfId="51"/>
    <tableColumn id="27" xr3:uid="{7088206F-B8B8-40C3-B2D8-D2906A841DE2}" name="Prix achat /m² SHAB" dataDxfId="251" totalsRowDxfId="50">
      <calculatedColumnFormula>IFERROR(Données[[#This Row],[Prix Achat TTC]]/Données[[#This Row],[SHAB y/c V]],"-")</calculatedColumnFormula>
    </tableColumn>
    <tableColumn id="28" xr3:uid="{B94C3FF2-C52A-41C8-8664-FACAEDC38DFF}" name="Prix achat /m² SF" dataDxfId="250" totalsRowDxfId="49">
      <calculatedColumnFormula>IFERROR(Données[[#This Row],[Prix Achat TTC]]/Données[[#This Row],[SF priorisée]],"-")</calculatedColumnFormula>
    </tableColumn>
    <tableColumn id="29" xr3:uid="{634BE7C3-2A7F-4633-BE57-5EDA0FBA2D6F}" name="Prix achat / lgt" dataDxfId="249" totalsRowDxfId="48">
      <calculatedColumnFormula>IFERROR(Données[[#This Row],[Prix Achat TTC]]/Données[[#This Row],[N]],"-")</calculatedColumnFormula>
    </tableColumn>
    <tableColumn id="30" xr3:uid="{52664F75-E7A4-40CC-83C2-57FA0BF76645}" name="Demande LBU" dataDxfId="248" totalsRowDxfId="47" dataCellStyle="60 % - Accent1"/>
    <tableColumn id="31" xr3:uid="{3392345D-0749-4687-B72E-E516895B733B}" name="Arrêté LBU" dataDxfId="247" totalsRowDxfId="46" dataCellStyle="60 % - Accent1"/>
    <tableColumn id="32" xr3:uid="{65929AE0-DA55-4DB5-A8EF-C6B8EDEA3C26}" name="Transmission à DAF" dataDxfId="246" totalsRowDxfId="45" dataCellStyle="60 % - Accent1"/>
    <tableColumn id="33" xr3:uid="{64D06D42-E5B8-4530-9F2B-3500E83693D1}" name="Délai obtention LBU" dataDxfId="245" totalsRowDxfId="44">
      <calculatedColumnFormula>IFERROR((DATEDIF(Données[[#This Row],[Demande LBU]],Données[[#This Row],[Arrêté LBU]],"d"))/30,0)</calculatedColumnFormula>
    </tableColumn>
    <tableColumn id="34" xr3:uid="{F20C1E57-D6C0-4B15-A9CD-6E2A33F3B663}" name="Dde édition prêt" dataDxfId="244" totalsRowDxfId="43" dataCellStyle="60 % - Accent2"/>
    <tableColumn id="35" xr3:uid="{423261DC-154E-49BE-B1C7-0745F246743B}" name="Contrat de prêt" dataDxfId="243" totalsRowDxfId="42" dataCellStyle="60 % - Accent2"/>
    <tableColumn id="36" xr3:uid="{0087D9F8-1DAF-478E-99E1-9867CB41062F}" name="Délai obtention prêt" dataDxfId="242" totalsRowDxfId="41" dataCellStyle="60 % - Accent1">
      <calculatedColumnFormula>IFERROR((DATEDIF(Données[[#This Row],[Dde édition prêt]],Données[[#This Row],[Contrat de prêt]],"d"))/30,"-")</calculatedColumnFormula>
    </tableColumn>
    <tableColumn id="37" xr3:uid="{DA66ED85-42F2-40ED-ABA3-96A0A9943BF4}" name="Limite validité Ct prêt - Prise d'effet du contrat (1e j du mois suivant la signature)" dataDxfId="241" totalsRowDxfId="40" dataCellStyle="60 % - Accent2">
      <calculatedColumnFormula>EOMONTH(Données[[#This Row],[Contrat de prêt]],0)+1</calculatedColumnFormula>
    </tableColumn>
    <tableColumn id="38" xr3:uid="{FAB28F3C-D98F-4767-B251-BE2146E933CC}" name="Transmission contrat prêt DAF" dataDxfId="240" totalsRowDxfId="39" dataCellStyle="60 % - Accent2"/>
    <tableColumn id="39" xr3:uid="{576AA071-5E73-4ADA-AF8E-31C1D23F4C54}" name="Début préfinancement (1e jour du mois suivant la prise d'effet du contrat)" dataDxfId="239" totalsRowDxfId="38" dataCellStyle="60 % - Accent2"/>
    <tableColumn id="69" xr3:uid="{14884435-6DC1-4551-8D32-549FFA9EF4B2}" name="Durée de préfinancement" dataDxfId="238" totalsRowDxfId="37" dataCellStyle="60 % - Accent2"/>
    <tableColumn id="40" xr3:uid="{55BAEA70-87BE-46EC-8031-FF6DC61CA7DC}" name="1e échéance de prêt (24 mois préfi + 12 mois différé = 36 mois)" dataDxfId="237" totalsRowDxfId="36" dataCellStyle="60 % - Accent2">
      <calculatedColumnFormula>EDATE(Données[[#This Row],[Début préfinancement (1e jour du mois suivant la prise d''effet du contrat)]],Données[[#This Row],[Durée de préfinancement]]+12)</calculatedColumnFormula>
    </tableColumn>
    <tableColumn id="41" xr3:uid="{4CE45E39-2574-4434-A676-1C63062BEE4B}" name="Montant échéance annuelle" totalsRowFunction="sum" dataDxfId="236" totalsRowDxfId="35" dataCellStyle="60 % - Accent2"/>
    <tableColumn id="42" xr3:uid="{8EF388E1-6733-471D-B531-9635FBAEEA22}" name="PROBLEME" dataDxfId="235" totalsRowDxfId="34">
      <calculatedColumnFormula>IF(Données[[#This Row],[TYPE]]="Rehab","",IF(Données[[#This Row],[Montant des loyers perçus avant 1e échéance]]&lt;Données[[#This Row],[Montant échéance annuelle]],"oui","non"))</calculatedColumnFormula>
    </tableColumn>
    <tableColumn id="43" xr3:uid="{321BA1DE-E251-4C5D-8155-535AACC24B24}" name="Mois de loyers avant 1e échéance" dataDxfId="234" totalsRowDxfId="33">
      <calculatedColumnFormula>IF(Données[[#This Row],[TYPE]]="Rehab","",(Données[[#This Row],[1e échéance de prêt (24 mois préfi + 12 mois différé = 36 mois)]]-Données[[#This Row],[Date inauguration recalée]])/30)</calculatedColumnFormula>
    </tableColumn>
    <tableColumn id="44" xr3:uid="{A06FD9D4-F8C5-4986-8745-6B93E5FA3BAE}" name="Montant des loyers perçus avant 1e échéance" totalsRowFunction="sum" dataDxfId="233" totalsRowDxfId="32">
      <calculatedColumnFormula>IF(Données[[#This Row],[TYPE]]="Rehab","",(Données[[#This Row],[Mois de loyers avant 1e échéance]]*Données[[#This Row],[Loyer mensuel]]))</calculatedColumnFormula>
    </tableColumn>
    <tableColumn id="45" xr3:uid="{ED7B8151-10E0-4904-BB54-B29640CA961B}" name="Coût réel 1e annuité" totalsRowFunction="sum" dataDxfId="232" totalsRowDxfId="31" dataCellStyle="60 % - Accent2">
      <calculatedColumnFormula>IF(Données[[#This Row],[TYPE]]="Rehab","",Données[[#This Row],[Montant des loyers perçus avant 1e échéance]]-Données[[#This Row],[Montant échéance annuelle]])</calculatedColumnFormula>
    </tableColumn>
    <tableColumn id="46" xr3:uid="{68515FA8-AB06-4C5F-B1B1-FF79730F9752}" name="Loyers manquants" totalsRowFunction="sum" dataDxfId="231" totalsRowDxfId="30">
      <calculatedColumnFormula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calculatedColumnFormula>
    </tableColumn>
    <tableColumn id="47" xr3:uid="{1720A3E8-8FFC-46F6-B47E-673359E82295}" name="OS démarrage" dataDxfId="230" totalsRowDxfId="29"/>
    <tableColumn id="48" xr3:uid="{2ED508E8-C52A-45B8-822C-B52C499789A5}" name="ANNEE DEMARRAGE" dataDxfId="229" totalsRowDxfId="28"/>
    <tableColumn id="49" xr3:uid="{11957682-33D1-40E6-883D-7329D4643F04}" name="ECART Arrêté DEAL / OS" dataDxfId="228" totalsRowDxfId="27">
      <calculatedColumnFormula>IFERROR((DATEDIF(Données[[#This Row],[Arrêté LBU]],Données[[#This Row],[OS démarrage]],"d"))/30,0)</calculatedColumnFormula>
    </tableColumn>
    <tableColumn id="50" xr3:uid="{D77E2519-2D2E-4451-8377-9BAA709060CA}" name="Délai chantier initial" dataDxfId="227" totalsRowDxfId="26"/>
    <tableColumn id="51" xr3:uid="{44DD2D0E-E150-49D6-B32F-B93D47FA60B7}" name="Délai chantier réel" dataDxfId="226" totalsRowDxfId="25">
      <calculatedColumnFormula>DATEDIF(Données[[#This Row],[OS démarrage]],Données[[#This Row],[Date réception entreprise recalée]],"M")</calculatedColumnFormula>
    </tableColumn>
    <tableColumn id="52" xr3:uid="{75D50758-3F06-496D-B893-1F00F84F4180}" name="Achèvement fondations" dataDxfId="225" totalsRowDxfId="24"/>
    <tableColumn id="53" xr3:uid="{8568BB8F-25C5-43E9-B938-D7F0E18CF6A7}" name="Date réception entreprise prévue initialement" dataDxfId="224" totalsRowDxfId="23">
      <calculatedColumnFormula>EDATE(Données[[#This Row],[OS démarrage]],Données[[#This Row],[Délai chantier initial]])</calculatedColumnFormula>
    </tableColumn>
    <tableColumn id="54" xr3:uid="{0A2C08CE-E40A-4330-BD43-E784EDBE2D5D}" name="Date réception entreprise recalée" dataDxfId="223" totalsRowDxfId="22" dataCellStyle="Milliers"/>
    <tableColumn id="70" xr3:uid="{C0B2D28B-CD6C-4300-AD6B-50DD4DD12C9D}" name="Fin GPA" dataDxfId="222" totalsRowDxfId="21" dataCellStyle="Milliers">
      <calculatedColumnFormula>EDATE(Données[[#This Row],[Date réception entreprise recalée]],12)</calculatedColumnFormula>
    </tableColumn>
    <tableColumn id="55" xr3:uid="{681F96D5-58A5-47C2-BAAA-96D08F731395}" name="Retard de réception" dataDxfId="221" totalsRowDxfId="20">
      <calculatedColumnFormula>(Données[[#This Row],[Date réception entreprise recalée]]-Données[[#This Row],[Date réception entreprise prévue initialement]])/30</calculatedColumnFormula>
    </tableColumn>
    <tableColumn id="56" xr3:uid="{437FAFF8-454B-4458-A7FE-4876F3551758}" name="Date achèvement VEFA" dataDxfId="220" totalsRowDxfId="19" dataCellStyle="Milliers"/>
    <tableColumn id="57" xr3:uid="{BB97E13D-6399-498C-BBB2-2B711F0D13CE}" name="Date Livraison initiale VEFA" dataDxfId="219" totalsRowDxfId="18" dataCellStyle="Milliers"/>
    <tableColumn id="58" xr3:uid="{A2A3014E-B978-4F83-957C-D13E8A81A801}" name="Date livraison contractuelle y/c avenant" dataDxfId="218" totalsRowDxfId="17" dataCellStyle="Milliers"/>
    <tableColumn id="59" xr3:uid="{38C8788B-1F1F-4195-BC3D-C23C2C3DF03C}" name="Date Livraison VEFA estimée avec retards constatés" dataDxfId="217" totalsRowDxfId="16" dataCellStyle="Milliers"/>
    <tableColumn id="60" xr3:uid="{9BBBF6C6-7F7F-4B33-A1A3-BAE1EB27AD25}" name="Retard livraison VEFA (mois)" dataDxfId="216" totalsRowDxfId="15">
      <calculatedColumnFormula>IF(Données[[#This Row],[TYPE]]="Rehab","-",IFERROR((Données[[#This Row],[Date Livraison VEFA estimée avec retards constatés]]-Données[[#This Row],[Date livraison contractuelle y/c avenant]])/30,"-"))</calculatedColumnFormula>
    </tableColumn>
    <tableColumn id="61" xr3:uid="{7B3C77C8-5A15-4794-B4CB-455FEFBE4F9F}" name="Retard livraison VEFA (jour)" dataDxfId="215" totalsRowDxfId="14">
      <calculatedColumnFormula>IF(Données[[#This Row],[TYPE]]="Rehab","-",Données[[#This Row],[Date Livraison VEFA estimée avec retards constatés]]-Données[[#This Row],[Date livraison contractuelle y/c avenant]])</calculatedColumnFormula>
    </tableColumn>
    <tableColumn id="62" xr3:uid="{904E43C3-6D99-4438-96A6-AC3C3140C9EB}" name="DATE LIMITE DAACT CREDIT IMPOT (Fondations + 24 mois)" dataDxfId="214" totalsRowDxfId="13">
      <calculatedColumnFormula>IF(AND(Données[[#This Row],[TYPE]]&lt;&gt;"Rehab",Données[[#This Row],[Achèvement fondations]]&lt;&gt;""),EDATE(Données[[#This Row],[Achèvement fondations]],24),"")</calculatedColumnFormula>
    </tableColumn>
    <tableColumn id="63" xr3:uid="{00EE8547-89DF-44BD-AFFA-A31E60DADA41}" name="Date inauguration initiale" dataDxfId="213" totalsRowDxfId="12">
      <calculatedColumnFormula>IF(Données[[#This Row],[VEFA / PROPRE]]="vefa",EDATE(Données[[#This Row],[Date Livraison initiale VEFA]],1),EDATE(Données[[#This Row],[Date réception entreprise prévue initialement]],1))</calculatedColumnFormula>
    </tableColumn>
    <tableColumn id="64" xr3:uid="{2D038C49-49F0-4F72-B0FF-2D68B73D6BEA}" name="Date inauguration recalée" dataDxfId="212" totalsRowDxfId="11" dataCellStyle="Milliers"/>
    <tableColumn id="65" xr3:uid="{D8860CAA-C3BA-4527-90FF-6EA96F7F7DEA}" name="Année Inauguration" dataDxfId="211" totalsRowDxfId="10"/>
    <tableColumn id="66" xr3:uid="{8AF80A82-79CA-488F-AF13-64F5585BF324}" name="Retard Inauguration (m)" dataDxfId="210" totalsRowDxfId="9">
      <calculatedColumnFormula>IF((Données[[#This Row],[Date inauguration recalée]]-Données[[#This Row],[Date inauguration initiale]])/30&lt;0,0,(Données[[#This Row],[Date inauguration recalée]]-Données[[#This Row],[Date inauguration initiale]])/30)</calculatedColumnFormula>
    </tableColumn>
    <tableColumn id="67" xr3:uid="{BF746D63-7407-457A-A591-DA7E91013121}" name="Loyer mensuel" dataDxfId="209" totalsRowDxfId="8"/>
    <tableColumn id="68" xr3:uid="{171F669E-D991-46B9-8956-21D1AEAEB258}" name="Perte loyer" totalsRowFunction="count" dataDxfId="208" totalsRowDxfId="7">
      <calculatedColumnFormula>IF(Données[[#This Row],[TYPE]]="Rehab","",Données[[#This Row],[Loyer mensuel]]*Données[[#This Row],[Retard Inauguration (m)]])</calculatedColumnFormula>
    </tableColumn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6AEA6-D9A7-4586-B8F9-840C9DC848A9}" name="Financement" displayName="Financement" ref="A1:AM155" totalsRowCount="1" headerRowDxfId="200" dataDxfId="199">
  <autoFilter ref="A1:AM154" xr:uid="{AC16AEA6-D9A7-4586-B8F9-840C9DC848A9}"/>
  <tableColumns count="39">
    <tableColumn id="1" xr3:uid="{9C797C3F-3ABE-41E9-8588-D96762DFD275}" name="OPERATION" totalsRowLabel="Total" dataDxfId="198" totalsRowDxfId="160"/>
    <tableColumn id="2" xr3:uid="{256F7BA6-3F7B-4B24-8545-6B4963994EDB}" name="COMMUNE" dataDxfId="166" totalsRowDxfId="159">
      <calculatedColumnFormula>IF(ISBLANK(_xlfn.XLOOKUP(Données[[#This Row],[OPERATION]],Données[OPERATION],Données[COMMUNE])),"",_xlfn.XLOOKUP(Données[[#This Row],[OPERATION]],Données[OPERATION],Données[COMMUNE]))</calculatedColumnFormula>
    </tableColumn>
    <tableColumn id="3" xr3:uid="{A859E008-9859-4632-AFCF-AAB6F9017E44}" name="BASSIN" dataDxfId="165" totalsRowDxfId="158">
      <calculatedColumnFormula>IF(ISBLANK(_xlfn.XLOOKUP(Données[[#This Row],[OPERATION]],Données[OPERATION],#REF!)),"",_xlfn.XLOOKUP(Données[[#This Row],[OPERATION]],Données[OPERATION],#REF!))</calculatedColumnFormula>
    </tableColumn>
    <tableColumn id="4" xr3:uid="{136A060C-23E5-4C81-8A2C-378AE93E5503}" name="Prog" dataDxfId="164" totalsRowDxfId="157">
      <calculatedColumnFormula>IF(ISBLANK(_xlfn.XLOOKUP(Données[[#This Row],[OPERATION]],Données[OPERATION],Données[Prog])),"",_xlfn.XLOOKUP(Données[[#This Row],[OPERATION]],Données[OPERATION],Données[Prog]))</calculatedColumnFormula>
    </tableColumn>
    <tableColumn id="5" xr3:uid="{7E02587A-FD55-469E-BC17-89EDC96EAA9F}" name="TYPE" dataDxfId="163" totalsRowDxfId="156">
      <calculatedColumnFormula>IF(ISBLANK(_xlfn.XLOOKUP(Données[[#This Row],[OPERATION]],Données[OPERATION],Données[TYPE])),"",_xlfn.XLOOKUP(Données[[#This Row],[OPERATION]],Données[OPERATION],Données[TYPE]))</calculatedColumnFormula>
    </tableColumn>
    <tableColumn id="6" xr3:uid="{A5ADCAE1-8A5E-4BCC-BAB5-A675487416E5}" name="N" dataDxfId="162" totalsRowDxfId="155">
      <calculatedColumnFormula>IF(ISBLANK(_xlfn.XLOOKUP(Données[[#This Row],[OPERATION]],Données[OPERATION],Données[N])),"",_xlfn.XLOOKUP(Données[[#This Row],[OPERATION]],Données[OPERATION],Données[N]))</calculatedColumnFormula>
    </tableColumn>
    <tableColumn id="44" xr3:uid="{930FB5F1-8168-4E2E-8A29-DA86158352FD}" name="SHAB y/c V" dataDxfId="161" totalsRowDxfId="154">
      <calculatedColumnFormula>IF(ISBLANK(_xlfn.XLOOKUP(Données[[#This Row],[OPERATION]],Données[OPERATION],Données[SHAB y/c V])),"",_xlfn.XLOOKUP(Données[[#This Row],[OPERATION]],Données[OPERATION],Données[SHAB y/c V]))</calculatedColumnFormula>
    </tableColumn>
    <tableColumn id="43" xr3:uid="{CC1EB60E-4CC9-46BC-A9F5-EE91F9F63033}" name="SF priorisée" dataDxfId="121" totalsRowDxfId="153">
      <calculatedColumnFormula>IF(ISBLANK(_xlfn.XLOOKUP(Données[[#This Row],[OPERATION]],Données[OPERATION],Données[SF priorisée])),"",_xlfn.XLOOKUP(Données[[#This Row],[OPERATION]],Données[OPERATION],Données[SF priorisée]))</calculatedColumnFormula>
    </tableColumn>
    <tableColumn id="7" xr3:uid="{AA37AB81-1410-4ED0-B5DB-7F3061AD7DAB}" name="PRP TTC " totalsRowFunction="sum" dataDxfId="197" totalsRowDxfId="152">
      <calculatedColumnFormula>Financement[[#This Row],[CREDIT IMPOT ACTUEL]]+Financement[[#This Row],[PRETS TOTAUX]]+Financement[[#This Row],[SUBVENTIONS TOTALES]]+Financement[[#This Row],[FONDS PROPRES ]]</calculatedColumnFormula>
    </tableColumn>
    <tableColumn id="9" xr3:uid="{742BC2F3-BCF5-41D1-B967-3439ED076533}" name="PRP /m² SHAB" totalsRowFunction="average" dataDxfId="196" totalsRowDxfId="151">
      <calculatedColumnFormula>IF(Financement[[#This Row],[TYPE]]="Rehab","",IFERROR(Financement[[#This Row],[PRP TTC ]]/Financement[[#This Row],[SHAB y/c V]],""))</calculatedColumnFormula>
    </tableColumn>
    <tableColumn id="10" xr3:uid="{37498899-2798-4865-977E-F2602C2D7714}" name="PRP /m² SF" totalsRowFunction="average" dataDxfId="195" totalsRowDxfId="150">
      <calculatedColumnFormula>IF(Financement[[#This Row],[TYPE]]="Rehab","",IFERROR(Financement[[#This Row],[PRP TTC ]]/Financement[[#This Row],[SF priorisée]],""))</calculatedColumnFormula>
    </tableColumn>
    <tableColumn id="11" xr3:uid="{FDEB1A71-4D91-489F-8FEF-4FEEB347D5EA}" name="PRP / lgt" totalsRowFunction="average" dataDxfId="194" totalsRowDxfId="149">
      <calculatedColumnFormula>Financement[[#This Row],[PRP TTC ]]/Financement[[#This Row],[N]]</calculatedColumnFormula>
    </tableColumn>
    <tableColumn id="12" xr3:uid="{4B97E570-12FE-45B5-BCAF-C3C2042742B1}" name="CREDIT IMPOT ACTUEL" totalsRowFunction="sum" dataDxfId="193" totalsRowDxfId="148"/>
    <tableColumn id="14" xr3:uid="{A7D522DE-E157-4835-A808-FAC6297F9CEF}" name="PRÊT CREDIT D'IMPOT (PM)" totalsRowFunction="sum" dataDxfId="192" totalsRowDxfId="147"/>
    <tableColumn id="42" xr3:uid="{029A385A-A73C-449F-B980-E57C0EDA4437}" name="% CI / PRP" dataDxfId="191" totalsRowDxfId="146" dataCellStyle="Pourcentage">
      <calculatedColumnFormula>IF(ISBLANK(Financement[[#This Row],[CREDIT IMPOT ACTUEL]]),"",Financement[[#This Row],[CREDIT IMPOT ACTUEL]]/Financement[[#This Row],[PRP TTC ]])</calculatedColumnFormula>
    </tableColumn>
    <tableColumn id="15" xr3:uid="{FE0ED69B-05A5-40A4-A866-284BA3609CAE}" name="CI / lgt" dataDxfId="190" totalsRowDxfId="145">
      <calculatedColumnFormula>IF(ISBLANK(Financement[[#This Row],[CREDIT IMPOT ACTUEL]]),"",Financement[[#This Row],[CREDIT IMPOT ACTUEL]]/Financement[[#This Row],[N]])</calculatedColumnFormula>
    </tableColumn>
    <tableColumn id="16" xr3:uid="{9CC9669E-2A38-4A8D-BCC4-418A4508B4FF}" name="PRETS TOTAUX" totalsRowFunction="sum" dataDxfId="189" totalsRowDxfId="144">
      <calculatedColumnFormula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calculatedColumnFormula>
    </tableColumn>
    <tableColumn id="45" xr3:uid="{FA37D348-DC71-4BDF-ADCD-B507487CF9F6}" name="% Prêt / PRP" dataDxfId="188" totalsRowDxfId="143" dataCellStyle="Pourcentage">
      <calculatedColumnFormula>Financement[[#This Row],[PRETS TOTAUX]]/Financement[[#This Row],[PRP TTC ]]</calculatedColumnFormula>
    </tableColumn>
    <tableColumn id="46" xr3:uid="{EE85B4CE-8047-4DE6-9627-46F221A2894A}" name="Prêt / lgt" dataDxfId="187" totalsRowDxfId="142" dataCellStyle="Pourcentage">
      <calculatedColumnFormula>Financement[[#This Row],[PRETS TOTAUX]]/Financement[[#This Row],[N]]</calculatedColumnFormula>
    </tableColumn>
    <tableColumn id="35" xr3:uid="{5BDD6DEC-F867-4CE6-ADCC-BF49829DC900}" name="PRÊT PAM" totalsRowFunction="sum" dataDxfId="186" totalsRowDxfId="141"/>
    <tableColumn id="36" xr3:uid="{0A90441D-310D-48DD-B962-6377715C1270}" name="PRÊT COMPLEMENTAIRE ECO PRÊT" totalsRowFunction="sum" dataDxfId="185" totalsRowDxfId="140"/>
    <tableColumn id="37" xr3:uid="{CE381147-5C4A-43D9-AF8F-3CED9A782D0E}" name="ECO PRÊT" totalsRowFunction="sum" dataDxfId="184" totalsRowDxfId="139"/>
    <tableColumn id="40" xr3:uid="{027041D1-75B4-41CF-BCC8-B919D4458681}" name="PHBB" totalsRowFunction="sum" dataDxfId="183" totalsRowDxfId="138"/>
    <tableColumn id="41" xr3:uid="{BE5ADF9A-A8B4-46B4-98F6-0430E292867F}" name="PRÊT ACL REHAB" totalsRowFunction="sum" dataDxfId="182" totalsRowDxfId="137"/>
    <tableColumn id="17" xr3:uid="{5962ACC4-8E23-401B-846C-E5456F9F70F7}" name="PRÊT " totalsRowFunction="sum" dataDxfId="181" totalsRowDxfId="136">
      <calculatedColumnFormula>IF(Financement[[#This Row],[TYPE]]="Rehab","",Financement[[#This Row],[FONCIER]]+Financement[[#This Row],[CONSTRUCTION]])</calculatedColumnFormula>
    </tableColumn>
    <tableColumn id="18" xr3:uid="{92E7FC2B-ECB1-44EC-B6D4-1B556B95A311}" name="FONCIER" totalsRowFunction="sum" dataDxfId="180" totalsRowDxfId="135"/>
    <tableColumn id="19" xr3:uid="{32618FCD-82D4-4374-8373-115AC84155A5}" name="CONSTRUCTION" totalsRowFunction="sum" dataDxfId="179" totalsRowDxfId="134"/>
    <tableColumn id="21" xr3:uid="{50490823-A97A-446D-AE2F-D722C6552E03}" name="PRÊT BOOSTER" totalsRowFunction="sum" dataDxfId="178" totalsRowDxfId="133"/>
    <tableColumn id="24" xr3:uid="{A9EE3301-9DCA-4C8D-A56A-BFF565519E66}" name="PRÊT ACL " totalsRowFunction="sum" dataDxfId="177" totalsRowDxfId="132"/>
    <tableColumn id="27" xr3:uid="{2A6B052A-1EA6-48A8-9365-A364DC17394B}" name="CPLS" totalsRowFunction="sum" dataDxfId="176" totalsRowDxfId="131"/>
    <tableColumn id="28" xr3:uid="{5EC23F4C-5BF0-4EF3-B3C6-B303DA5F7ED3}" name="PHB 2.0 " totalsRowFunction="sum" dataDxfId="175" totalsRowDxfId="130"/>
    <tableColumn id="39" xr3:uid="{4CC86716-472A-440E-8993-AF939B5FD2F7}" name="SUBVENTIONS TOTALES" totalsRowFunction="sum" dataDxfId="174" totalsRowDxfId="129">
      <calculatedColumnFormula>Financement[[#This Row],[LBU]]+Financement[[#This Row],[SUB ETAT]]+Financement[[#This Row],[SUB ACL]]+Financement[[#This Row],[AUTRES SUBVENTIONS]]</calculatedColumnFormula>
    </tableColumn>
    <tableColumn id="48" xr3:uid="{18588628-8B45-4958-B759-D19E59A06AE3}" name="% Subventions / PRP" dataDxfId="173" totalsRowDxfId="128" dataCellStyle="Pourcentage">
      <calculatedColumnFormula>Financement[[#This Row],[SUBVENTIONS TOTALES]]/Financement[[#This Row],[PRP TTC ]]</calculatedColumnFormula>
    </tableColumn>
    <tableColumn id="47" xr3:uid="{D8DB31EA-3C0C-435A-AFB5-908151951D78}" name="Subventions / lgt" dataDxfId="172" totalsRowDxfId="127">
      <calculatedColumnFormula>Financement[[#This Row],[SUBVENTIONS TOTALES]]/Financement[[#This Row],[N]]</calculatedColumnFormula>
    </tableColumn>
    <tableColumn id="38" xr3:uid="{EE74A289-ECB7-46CF-8A58-1C44CE0ECD08}" name="LBU" totalsRowFunction="sum" dataDxfId="171" totalsRowDxfId="126"/>
    <tableColumn id="29" xr3:uid="{C513EF6D-A9AE-4DE1-A6B9-9EAEEA9BB65B}" name="SUB ETAT" totalsRowFunction="sum" dataDxfId="170" totalsRowDxfId="125"/>
    <tableColumn id="30" xr3:uid="{FE9693EB-1953-4DE4-9BCD-D1EB86617011}" name="SUB ACL" totalsRowFunction="sum" dataDxfId="169" totalsRowDxfId="124"/>
    <tableColumn id="31" xr3:uid="{579CB3A0-BF15-4406-A2D0-DF1CD87FDD79}" name="AUTRES SUBVENTIONS" totalsRowFunction="sum" dataDxfId="168" totalsRowDxfId="123"/>
    <tableColumn id="34" xr3:uid="{8941276E-754D-4599-8B99-2765D734EC19}" name="FONDS PROPRES " totalsRowFunction="sum" dataDxfId="167" totalsRowDxfId="122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81629-80F7-4024-808B-2EAB7C20D68C}">
  <dimension ref="A1:BL128"/>
  <sheetViews>
    <sheetView view="pageBreakPreview" zoomScale="55" zoomScaleNormal="100" zoomScaleSheetLayoutView="55" workbookViewId="0">
      <pane xSplit="1" ySplit="1" topLeftCell="B90" activePane="bottomRight" state="frozen"/>
      <selection pane="topRight" activeCell="B1" sqref="B1"/>
      <selection pane="bottomLeft" activeCell="A2" sqref="A2"/>
      <selection pane="bottomRight" activeCell="B4" sqref="B4:B127"/>
    </sheetView>
  </sheetViews>
  <sheetFormatPr baseColWidth="10" defaultRowHeight="14.4" x14ac:dyDescent="0.3"/>
  <cols>
    <col min="1" max="1" width="47.5546875" style="1" bestFit="1" customWidth="1"/>
    <col min="4" max="4" width="15.88671875" customWidth="1"/>
    <col min="9" max="9" width="14.33203125" customWidth="1"/>
    <col min="10" max="10" width="13.6640625" customWidth="1"/>
    <col min="11" max="11" width="12.33203125" customWidth="1"/>
    <col min="13" max="13" width="16.33203125" customWidth="1"/>
    <col min="14" max="14" width="19.21875" customWidth="1"/>
    <col min="15" max="15" width="27.88671875" customWidth="1"/>
    <col min="16" max="16" width="18.44140625" customWidth="1"/>
    <col min="17" max="17" width="26.77734375" bestFit="1" customWidth="1"/>
    <col min="18" max="18" width="21.77734375" customWidth="1"/>
    <col min="19" max="19" width="18.77734375" customWidth="1"/>
    <col min="20" max="20" width="25.6640625" bestFit="1" customWidth="1"/>
    <col min="21" max="21" width="25.109375" bestFit="1" customWidth="1"/>
    <col min="22" max="22" width="21.21875" bestFit="1" customWidth="1"/>
    <col min="23" max="23" width="32.33203125" bestFit="1" customWidth="1"/>
    <col min="24" max="24" width="31.77734375" bestFit="1" customWidth="1"/>
    <col min="25" max="25" width="21" bestFit="1" customWidth="1"/>
    <col min="26" max="26" width="19.88671875" bestFit="1" customWidth="1"/>
    <col min="27" max="27" width="24.6640625" bestFit="1" customWidth="1"/>
    <col min="28" max="29" width="19.88671875" bestFit="1" customWidth="1"/>
    <col min="30" max="30" width="15.33203125" bestFit="1" customWidth="1"/>
    <col min="31" max="31" width="19" customWidth="1"/>
    <col min="32" max="32" width="24.33203125" bestFit="1" customWidth="1"/>
    <col min="33" max="33" width="21" style="1" bestFit="1" customWidth="1"/>
    <col min="34" max="34" width="19.88671875" bestFit="1" customWidth="1"/>
    <col min="35" max="35" width="24.6640625" bestFit="1" customWidth="1"/>
    <col min="37" max="37" width="16" bestFit="1" customWidth="1"/>
    <col min="38" max="38" width="18.5546875" bestFit="1" customWidth="1"/>
    <col min="39" max="39" width="51.5546875" customWidth="1"/>
    <col min="40" max="40" width="28.109375" style="1" bestFit="1" customWidth="1"/>
    <col min="41" max="41" width="24.44140625" bestFit="1" customWidth="1"/>
    <col min="42" max="42" width="22.6640625" bestFit="1" customWidth="1"/>
    <col min="43" max="43" width="27.88671875" bestFit="1" customWidth="1"/>
    <col min="44" max="44" width="27.77734375" style="1" customWidth="1"/>
    <col min="45" max="45" width="35.33203125" style="49" customWidth="1"/>
    <col min="46" max="46" width="24.109375" style="1" bestFit="1" customWidth="1"/>
    <col min="47" max="47" width="18.77734375" customWidth="1"/>
    <col min="48" max="48" width="18.109375" style="49" customWidth="1"/>
    <col min="49" max="49" width="19.21875" style="49" customWidth="1"/>
    <col min="50" max="50" width="21.44140625" customWidth="1"/>
    <col min="51" max="51" width="32.109375" style="150" bestFit="1" customWidth="1"/>
    <col min="52" max="52" width="27.88671875" style="150" bestFit="1" customWidth="1"/>
    <col min="53" max="53" width="24.21875" customWidth="1"/>
    <col min="54" max="54" width="20" customWidth="1"/>
    <col min="55" max="55" width="24.109375" bestFit="1" customWidth="1"/>
    <col min="58" max="58" width="18.33203125" bestFit="1" customWidth="1"/>
    <col min="59" max="59" width="19.6640625" bestFit="1" customWidth="1"/>
    <col min="60" max="60" width="20.109375" bestFit="1" customWidth="1"/>
    <col min="61" max="61" width="25" bestFit="1" customWidth="1"/>
    <col min="62" max="62" width="18.21875" customWidth="1"/>
    <col min="63" max="63" width="29.6640625" bestFit="1" customWidth="1"/>
    <col min="64" max="64" width="29.88671875" bestFit="1" customWidth="1"/>
    <col min="65" max="65" width="24.109375" bestFit="1" customWidth="1"/>
    <col min="66" max="66" width="25.77734375" customWidth="1"/>
    <col min="67" max="67" width="18.88671875" bestFit="1" customWidth="1"/>
    <col min="68" max="68" width="15.6640625" bestFit="1" customWidth="1"/>
  </cols>
  <sheetData>
    <row r="1" spans="1:64" s="187" customFormat="1" ht="91.8" customHeight="1" thickBot="1" x14ac:dyDescent="0.35">
      <c r="A1" s="187" t="s">
        <v>0</v>
      </c>
      <c r="B1" s="187" t="s">
        <v>183</v>
      </c>
      <c r="C1" s="187" t="s">
        <v>185</v>
      </c>
      <c r="D1" s="187" t="s">
        <v>186</v>
      </c>
      <c r="E1" s="187" t="s">
        <v>13</v>
      </c>
      <c r="F1" s="187" t="s">
        <v>14</v>
      </c>
      <c r="G1" s="187" t="s">
        <v>15</v>
      </c>
      <c r="H1" s="187" t="s">
        <v>16</v>
      </c>
      <c r="I1" s="187" t="s">
        <v>17</v>
      </c>
      <c r="J1" s="187" t="s">
        <v>18</v>
      </c>
      <c r="K1" s="187" t="s">
        <v>19</v>
      </c>
      <c r="L1" s="187" t="s">
        <v>20</v>
      </c>
      <c r="M1" s="187" t="s">
        <v>21</v>
      </c>
      <c r="N1" s="187" t="s">
        <v>22</v>
      </c>
      <c r="O1" s="187" t="s">
        <v>23</v>
      </c>
      <c r="P1" s="187" t="s">
        <v>24</v>
      </c>
      <c r="Q1" s="187" t="s">
        <v>25</v>
      </c>
      <c r="R1" s="187" t="s">
        <v>26</v>
      </c>
      <c r="S1" s="187" t="s">
        <v>28</v>
      </c>
      <c r="T1" s="187" t="s">
        <v>29</v>
      </c>
      <c r="U1" s="187" t="s">
        <v>30</v>
      </c>
      <c r="V1" s="187" t="s">
        <v>31</v>
      </c>
      <c r="W1" s="187" t="s">
        <v>32</v>
      </c>
      <c r="X1" s="187" t="s">
        <v>37</v>
      </c>
      <c r="Y1" s="187" t="s">
        <v>38</v>
      </c>
      <c r="Z1" s="187" t="s">
        <v>39</v>
      </c>
      <c r="AA1" s="187" t="s">
        <v>40</v>
      </c>
      <c r="AB1" s="22" t="s">
        <v>41</v>
      </c>
      <c r="AC1" s="22" t="s">
        <v>42</v>
      </c>
      <c r="AD1" s="22" t="s">
        <v>43</v>
      </c>
      <c r="AE1" s="22" t="s">
        <v>44</v>
      </c>
      <c r="AF1" s="22" t="s">
        <v>45</v>
      </c>
      <c r="AG1" s="22" t="s">
        <v>47</v>
      </c>
      <c r="AH1" s="22" t="s">
        <v>221</v>
      </c>
      <c r="AI1" s="22" t="s">
        <v>48</v>
      </c>
      <c r="AJ1" s="22" t="s">
        <v>49</v>
      </c>
      <c r="AK1" s="107" t="s">
        <v>50</v>
      </c>
      <c r="AL1" s="108" t="s">
        <v>51</v>
      </c>
      <c r="AM1" s="108" t="s">
        <v>52</v>
      </c>
      <c r="AN1" s="109" t="s">
        <v>53</v>
      </c>
      <c r="AO1" s="107" t="s">
        <v>54</v>
      </c>
      <c r="AP1" s="110" t="s">
        <v>55</v>
      </c>
      <c r="AQ1" s="109" t="s">
        <v>56</v>
      </c>
      <c r="AR1" s="22" t="s">
        <v>57</v>
      </c>
      <c r="AS1" s="188" t="s">
        <v>58</v>
      </c>
      <c r="AT1" s="189" t="s">
        <v>59</v>
      </c>
      <c r="AU1" s="114" t="s">
        <v>60</v>
      </c>
      <c r="AV1" s="111" t="s">
        <v>61</v>
      </c>
      <c r="AW1" s="111" t="s">
        <v>62</v>
      </c>
      <c r="AX1" s="153" t="s">
        <v>260</v>
      </c>
      <c r="AY1" s="151" t="s">
        <v>63</v>
      </c>
      <c r="AZ1" s="112" t="s">
        <v>64</v>
      </c>
      <c r="BA1" s="112" t="s">
        <v>65</v>
      </c>
      <c r="BB1" s="112" t="s">
        <v>66</v>
      </c>
      <c r="BC1" s="112" t="s">
        <v>67</v>
      </c>
      <c r="BD1" s="113" t="s">
        <v>68</v>
      </c>
      <c r="BE1" s="113" t="s">
        <v>69</v>
      </c>
      <c r="BF1" s="113" t="s">
        <v>70</v>
      </c>
      <c r="BG1" s="151" t="s">
        <v>214</v>
      </c>
      <c r="BH1" s="190" t="s">
        <v>215</v>
      </c>
      <c r="BI1" s="191" t="s">
        <v>216</v>
      </c>
      <c r="BJ1" s="114" t="s">
        <v>217</v>
      </c>
      <c r="BK1" s="187" t="s">
        <v>218</v>
      </c>
      <c r="BL1" s="187" t="s">
        <v>219</v>
      </c>
    </row>
    <row r="2" spans="1:64" x14ac:dyDescent="0.3">
      <c r="A2" s="51" t="s">
        <v>71</v>
      </c>
      <c r="B2" s="2" t="s">
        <v>303</v>
      </c>
      <c r="C2" s="2">
        <v>2015</v>
      </c>
      <c r="D2" s="2" t="s">
        <v>11</v>
      </c>
      <c r="E2" s="4" t="s">
        <v>17</v>
      </c>
      <c r="F2" s="92">
        <f>Données[[#This Row],[LLS]]+Données[[#This Row],[LLTS]]+Données[[#This Row],[PLS]]+Données[[#This Row],[REHAB]]</f>
        <v>55</v>
      </c>
      <c r="G2" s="92">
        <f>IF(Données[[#This Row],[TYPE]]="Rehab","",Données[[#This Row],[LLS]]+Données[[#This Row],[LLTS]]+Données[[#This Row],[PLS]])</f>
        <v>55</v>
      </c>
      <c r="H2" s="3"/>
      <c r="I2" s="92">
        <v>55</v>
      </c>
      <c r="J2" s="3"/>
      <c r="K2" s="3"/>
      <c r="L2" s="97">
        <v>3155.3</v>
      </c>
      <c r="M2" s="97">
        <v>3234.2999999999997</v>
      </c>
      <c r="N2" s="93">
        <f>IF(Données[[#This Row],[TYPE]]="Rehab","",Données[[#This Row],[SHAB y/c V]]/Données[[#This Row],[N]])</f>
        <v>57.369090909090914</v>
      </c>
      <c r="O2" s="93">
        <f>IF(Données[[#This Row],[TYPE]]="Rehab","",Données[[#This Row],[SF priorisée]]/Données[[#This Row],[N]])</f>
        <v>58.805454545454538</v>
      </c>
      <c r="P2" s="94">
        <f>IFERROR(Données[[#This Row],[SHAB y/c V]]/Données[[#This Row],[SF priorisée]],"-")</f>
        <v>0.9755743128343074</v>
      </c>
      <c r="Q2" s="93">
        <v>340.06</v>
      </c>
      <c r="R2" s="92" t="s">
        <v>27</v>
      </c>
      <c r="S2" s="115"/>
      <c r="T2" s="95">
        <v>6373285</v>
      </c>
      <c r="U2" s="95">
        <f>IFERROR(Données[[#This Row],[Prix Achat TTC]]/Données[[#This Row],[SHAB y/c V]],"-")</f>
        <v>2019.8665737013912</v>
      </c>
      <c r="V2" s="95">
        <f>IFERROR(Données[[#This Row],[Prix Achat TTC]]/Données[[#This Row],[SF priorisée]],"-")</f>
        <v>1970.5299446557217</v>
      </c>
      <c r="W2" s="95">
        <f>IFERROR(Données[[#This Row],[Prix Achat TTC]]/Données[[#This Row],[N]],"-")</f>
        <v>115877.90909090909</v>
      </c>
      <c r="X2" s="15">
        <v>42093</v>
      </c>
      <c r="Y2" s="15">
        <v>42320</v>
      </c>
      <c r="Z2" s="15"/>
      <c r="AA2" s="116">
        <f>IFERROR((DATEDIF(Données[[#This Row],[Demande LBU]],Données[[#This Row],[Arrêté LBU]],"d"))/30,0)</f>
        <v>7.5666666666666664</v>
      </c>
      <c r="AB2" s="18">
        <v>42697</v>
      </c>
      <c r="AC2" s="18">
        <v>42719</v>
      </c>
      <c r="AD2" s="83">
        <f>IFERROR((DATEDIF(Données[[#This Row],[Dde édition prêt]],Données[[#This Row],[Contrat de prêt]],"d"))/30,"-")</f>
        <v>0.73333333333333328</v>
      </c>
      <c r="AE2" s="18">
        <f>EOMONTH(Données[[#This Row],[Contrat de prêt]],0)+1</f>
        <v>42736</v>
      </c>
      <c r="AF2" s="18">
        <v>42727</v>
      </c>
      <c r="AG2" s="18">
        <v>42826</v>
      </c>
      <c r="AH2" s="81">
        <v>24</v>
      </c>
      <c r="AI2" s="18">
        <f>EDATE(Données[[#This Row],[Début préfinancement (1e jour du mois suivant la prise d''effet du contrat)]],Données[[#This Row],[Durée de préfinancement]]+12)</f>
        <v>43922</v>
      </c>
      <c r="AJ2" s="23">
        <f>88358+17044</f>
        <v>105402</v>
      </c>
      <c r="AK2" s="96" t="str">
        <f>IF(Données[[#This Row],[TYPE]]="Rehab","",IF(Données[[#This Row],[Montant des loyers perçus avant 1e échéance]]&lt;Données[[#This Row],[Montant échéance annuelle]],"oui","non"))</f>
        <v>non</v>
      </c>
      <c r="AL2" s="97">
        <f>IF(Données[[#This Row],[TYPE]]="Rehab","",(Données[[#This Row],[1e échéance de prêt (24 mois préfi + 12 mois différé = 36 mois)]]-Données[[#This Row],[Date inauguration recalée]])/30)</f>
        <v>9.4666666666666668</v>
      </c>
      <c r="AM2" s="95">
        <f>IF(Données[[#This Row],[TYPE]]="Rehab","",(Données[[#This Row],[Mois de loyers avant 1e échéance]]*Données[[#This Row],[Loyer mensuel]]))</f>
        <v>183855.28888888887</v>
      </c>
      <c r="AN2" s="57">
        <f>IF(Données[[#This Row],[TYPE]]="Rehab","",Données[[#This Row],[Montant des loyers perçus avant 1e échéance]]-Données[[#This Row],[Montant échéance annuelle]])</f>
        <v>78453.28888888887</v>
      </c>
      <c r="AO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" s="25">
        <v>42767</v>
      </c>
      <c r="AQ2" s="29">
        <v>2017</v>
      </c>
      <c r="AR2" s="93">
        <f>IFERROR((DATEDIF(Données[[#This Row],[Arrêté LBU]],Données[[#This Row],[OS démarrage]],"d"))/30,0)</f>
        <v>14.9</v>
      </c>
      <c r="AS2" s="34">
        <v>22</v>
      </c>
      <c r="AT2" s="96">
        <f>DATEDIF(Données[[#This Row],[OS démarrage]],Données[[#This Row],[Date réception entreprise recalée]],"M")</f>
        <v>24</v>
      </c>
      <c r="AU2" s="105">
        <v>42895</v>
      </c>
      <c r="AV2" s="98">
        <f>EDATE(Données[[#This Row],[OS démarrage]],Données[[#This Row],[Délai chantier initial]])</f>
        <v>43435</v>
      </c>
      <c r="AW2" s="50">
        <v>43524</v>
      </c>
      <c r="AX2" s="154">
        <f>EDATE(Données[[#This Row],[Date réception entreprise recalée]],12)</f>
        <v>43889</v>
      </c>
      <c r="AY2" s="99">
        <f>(Données[[#This Row],[Date réception entreprise recalée]]-Données[[#This Row],[Date réception entreprise prévue initialement]])/30</f>
        <v>2.9666666666666668</v>
      </c>
      <c r="AZ2" s="117">
        <v>43457</v>
      </c>
      <c r="BA2" s="43">
        <v>43457</v>
      </c>
      <c r="BB2" s="43">
        <v>43457</v>
      </c>
      <c r="BC2" s="43">
        <v>43457</v>
      </c>
      <c r="BD2" s="100">
        <f>IF(Données[[#This Row],[TYPE]]="Rehab","-",IFERROR((Données[[#This Row],[Date Livraison VEFA estimée avec retards constatés]]-Données[[#This Row],[Date livraison contractuelle y/c avenant]])/30,"-"))</f>
        <v>0</v>
      </c>
      <c r="BE2" s="101">
        <f>IF(Données[[#This Row],[TYPE]]="Rehab","-",Données[[#This Row],[Date Livraison VEFA estimée avec retards constatés]]-Données[[#This Row],[Date livraison contractuelle y/c avenant]])</f>
        <v>0</v>
      </c>
      <c r="BF2" s="118">
        <f>IF(AND(Données[[#This Row],[TYPE]]&lt;&gt;"Rehab",Données[[#This Row],[Achèvement fondations]]&lt;&gt;""),EDATE(Données[[#This Row],[Achèvement fondations]],24),"")</f>
        <v>43625</v>
      </c>
      <c r="BG2" s="118">
        <f>IF(Données[[#This Row],[VEFA / PROPRE]]="vefa",EDATE(Données[[#This Row],[Date Livraison initiale VEFA]],1),EDATE(Données[[#This Row],[Date réception entreprise prévue initialement]],1))</f>
        <v>43488</v>
      </c>
      <c r="BH2" s="192">
        <v>43638</v>
      </c>
      <c r="BI2" s="119">
        <v>2019</v>
      </c>
      <c r="BJ2" s="104">
        <f>IF((Données[[#This Row],[Date inauguration recalée]]-Données[[#This Row],[Date inauguration initiale]])/30&lt;0,0,(Données[[#This Row],[Date inauguration recalée]]-Données[[#This Row],[Date inauguration initiale]])/30)</f>
        <v>5</v>
      </c>
      <c r="BK2" s="95">
        <v>19421.333333333332</v>
      </c>
      <c r="BL2" s="95">
        <f>IF(Données[[#This Row],[TYPE]]="Rehab","",Données[[#This Row],[Loyer mensuel]]*Données[[#This Row],[Retard Inauguration (m)]])</f>
        <v>97106.666666666657</v>
      </c>
    </row>
    <row r="3" spans="1:64" x14ac:dyDescent="0.3">
      <c r="A3" s="56" t="s">
        <v>72</v>
      </c>
      <c r="B3" s="2" t="s">
        <v>304</v>
      </c>
      <c r="C3" s="2">
        <v>2015</v>
      </c>
      <c r="D3" s="2" t="s">
        <v>11</v>
      </c>
      <c r="E3" s="4" t="s">
        <v>17</v>
      </c>
      <c r="F3" s="92">
        <f>Données[[#This Row],[LLS]]+Données[[#This Row],[LLTS]]+Données[[#This Row],[PLS]]+Données[[#This Row],[REHAB]]</f>
        <v>18</v>
      </c>
      <c r="G3" s="92">
        <f>IF(Données[[#This Row],[TYPE]]="Rehab","",Données[[#This Row],[LLS]]+Données[[#This Row],[LLTS]]+Données[[#This Row],[PLS]])</f>
        <v>18</v>
      </c>
      <c r="H3" s="3"/>
      <c r="I3" s="3">
        <v>18</v>
      </c>
      <c r="J3" s="3"/>
      <c r="K3" s="3"/>
      <c r="L3" s="106">
        <v>1480.6299999999999</v>
      </c>
      <c r="M3" s="6">
        <v>1708.71</v>
      </c>
      <c r="N3" s="93">
        <f>IF(Données[[#This Row],[TYPE]]="Rehab","",Données[[#This Row],[SHAB y/c V]]/Données[[#This Row],[N]])</f>
        <v>82.257222222222211</v>
      </c>
      <c r="O3" s="93">
        <f>IF(Données[[#This Row],[TYPE]]="Rehab","",Données[[#This Row],[SF priorisée]]/Données[[#This Row],[N]])</f>
        <v>94.928333333333342</v>
      </c>
      <c r="P3" s="94">
        <f>IFERROR(Données[[#This Row],[SHAB y/c V]]/Données[[#This Row],[SF priorisée]],"-")</f>
        <v>0.86651918698901498</v>
      </c>
      <c r="Q3" s="93">
        <v>476.85</v>
      </c>
      <c r="R3" s="9" t="s">
        <v>34</v>
      </c>
      <c r="S3" s="9"/>
      <c r="T3" s="90"/>
      <c r="U3" s="95">
        <f>IFERROR(Données[[#This Row],[Prix Achat TTC]]/Données[[#This Row],[SHAB y/c V]],"-")</f>
        <v>0</v>
      </c>
      <c r="V3" s="95">
        <f>IFERROR(Données[[#This Row],[Prix Achat TTC]]/Données[[#This Row],[SF priorisée]],"-")</f>
        <v>0</v>
      </c>
      <c r="W3" s="95">
        <f>IFERROR(Données[[#This Row],[Prix Achat TTC]]/Données[[#This Row],[N]],"-")</f>
        <v>0</v>
      </c>
      <c r="X3" s="15">
        <v>42093</v>
      </c>
      <c r="Y3" s="15">
        <v>42320</v>
      </c>
      <c r="Z3" s="15"/>
      <c r="AA3" s="95">
        <f>IFERROR((DATEDIF(Données[[#This Row],[Demande LBU]],Données[[#This Row],[Arrêté LBU]],"d"))/30,0)</f>
        <v>7.5666666666666664</v>
      </c>
      <c r="AB3" s="18">
        <v>42608</v>
      </c>
      <c r="AC3" s="18">
        <v>42620</v>
      </c>
      <c r="AD3" s="83">
        <f>IFERROR((DATEDIF(Données[[#This Row],[Dde édition prêt]],Données[[#This Row],[Contrat de prêt]],"d"))/30,"-")</f>
        <v>0.4</v>
      </c>
      <c r="AE3" s="18">
        <f>EOMONTH(Données[[#This Row],[Contrat de prêt]],0)+1</f>
        <v>42644</v>
      </c>
      <c r="AF3" s="18">
        <v>42648</v>
      </c>
      <c r="AG3" s="18">
        <v>42736</v>
      </c>
      <c r="AH3" s="81">
        <v>24</v>
      </c>
      <c r="AI3" s="18">
        <f>EDATE(Données[[#This Row],[Début préfinancement (1e jour du mois suivant la prise d''effet du contrat)]],Données[[#This Row],[Durée de préfinancement]]+12)</f>
        <v>43831</v>
      </c>
      <c r="AJ3" s="23">
        <f>47718.4+7748.48</f>
        <v>55466.880000000005</v>
      </c>
      <c r="AK3" s="96" t="str">
        <f>IF(Données[[#This Row],[TYPE]]="Rehab","",IF(Données[[#This Row],[Montant des loyers perçus avant 1e échéance]]&lt;Données[[#This Row],[Montant échéance annuelle]],"oui","non"))</f>
        <v>non</v>
      </c>
      <c r="AL3" s="97">
        <f>IF(Données[[#This Row],[TYPE]]="Rehab","",(Données[[#This Row],[1e échéance de prêt (24 mois préfi + 12 mois différé = 36 mois)]]-Données[[#This Row],[Date inauguration recalée]])/30)</f>
        <v>15.366666666666667</v>
      </c>
      <c r="AM3" s="95">
        <f>IF(Données[[#This Row],[TYPE]]="Rehab","",(Données[[#This Row],[Mois de loyers avant 1e échéance]]*Données[[#This Row],[Loyer mensuel]]))</f>
        <v>156033.90354922268</v>
      </c>
      <c r="AN3" s="57">
        <f>IF(Données[[#This Row],[TYPE]]="Rehab","",Données[[#This Row],[Montant des loyers perçus avant 1e échéance]]-Données[[#This Row],[Montant échéance annuelle]])</f>
        <v>100567.02354922268</v>
      </c>
      <c r="AO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3" s="25">
        <v>42772</v>
      </c>
      <c r="AQ3" s="29">
        <v>2017</v>
      </c>
      <c r="AR3" s="93">
        <f>IFERROR((DATEDIF(Données[[#This Row],[Arrêté LBU]],Données[[#This Row],[OS démarrage]],"d"))/30,0)</f>
        <v>15.066666666666666</v>
      </c>
      <c r="AS3" s="34">
        <v>16</v>
      </c>
      <c r="AT3" s="96">
        <f>DATEDIF(Données[[#This Row],[OS démarrage]],Données[[#This Row],[Date réception entreprise recalée]],"M")</f>
        <v>18</v>
      </c>
      <c r="AU3" s="26">
        <v>42923</v>
      </c>
      <c r="AV3" s="98">
        <f>EDATE(Données[[#This Row],[OS démarrage]],Données[[#This Row],[Délai chantier initial]])</f>
        <v>43257</v>
      </c>
      <c r="AW3" s="41">
        <v>43346</v>
      </c>
      <c r="AX3" s="155">
        <f>EDATE(Données[[#This Row],[Date réception entreprise recalée]],12)</f>
        <v>43711</v>
      </c>
      <c r="AY3" s="99">
        <f>(Données[[#This Row],[Date réception entreprise recalée]]-Données[[#This Row],[Date réception entreprise prévue initialement]])/30</f>
        <v>2.9666666666666668</v>
      </c>
      <c r="AZ3" s="43"/>
      <c r="BA3" s="43"/>
      <c r="BB3" s="43"/>
      <c r="BC3" s="43"/>
      <c r="BD3" s="100">
        <f>IF(Données[[#This Row],[TYPE]]="Rehab","-",IFERROR((Données[[#This Row],[Date Livraison VEFA estimée avec retards constatés]]-Données[[#This Row],[Date livraison contractuelle y/c avenant]])/30,"-"))</f>
        <v>0</v>
      </c>
      <c r="BE3" s="101">
        <f>IF(Données[[#This Row],[TYPE]]="Rehab","-",Données[[#This Row],[Date Livraison VEFA estimée avec retards constatés]]-Données[[#This Row],[Date livraison contractuelle y/c avenant]])</f>
        <v>0</v>
      </c>
      <c r="BF3" s="102">
        <f>IF(AND(Données[[#This Row],[TYPE]]&lt;&gt;"Rehab",Données[[#This Row],[Achèvement fondations]]&lt;&gt;""),EDATE(Données[[#This Row],[Achèvement fondations]],24),"")</f>
        <v>43653</v>
      </c>
      <c r="BG3" s="103">
        <f>IF(Données[[#This Row],[VEFA / PROPRE]]="vefa",EDATE(Données[[#This Row],[Date Livraison initiale VEFA]],1),EDATE(Données[[#This Row],[Date réception entreprise prévue initialement]],1))</f>
        <v>43287</v>
      </c>
      <c r="BH3" s="192">
        <v>43370</v>
      </c>
      <c r="BI3" s="58">
        <v>2018</v>
      </c>
      <c r="BJ3" s="104">
        <f>IF((Données[[#This Row],[Date inauguration recalée]]-Données[[#This Row],[Date inauguration initiale]])/30&lt;0,0,(Données[[#This Row],[Date inauguration recalée]]-Données[[#This Row],[Date inauguration initiale]])/30)</f>
        <v>2.7666666666666666</v>
      </c>
      <c r="BK3" s="95">
        <v>10154.050122509068</v>
      </c>
      <c r="BL3" s="95">
        <f>IF(Données[[#This Row],[TYPE]]="Rehab","",Données[[#This Row],[Loyer mensuel]]*Données[[#This Row],[Retard Inauguration (m)]])</f>
        <v>28092.87200560842</v>
      </c>
    </row>
    <row r="4" spans="1:64" x14ac:dyDescent="0.3">
      <c r="A4" s="3" t="s">
        <v>73</v>
      </c>
      <c r="B4" s="2" t="s">
        <v>303</v>
      </c>
      <c r="C4" s="2">
        <v>2015</v>
      </c>
      <c r="D4" s="90"/>
      <c r="E4" s="4" t="s">
        <v>17</v>
      </c>
      <c r="F4" s="92">
        <f>Données[[#This Row],[LLS]]+Données[[#This Row],[LLTS]]+Données[[#This Row],[PLS]]+Données[[#This Row],[REHAB]]</f>
        <v>12</v>
      </c>
      <c r="G4" s="92">
        <f>IF(Données[[#This Row],[TYPE]]="Rehab","",Données[[#This Row],[LLS]]+Données[[#This Row],[LLTS]]+Données[[#This Row],[PLS]])</f>
        <v>12</v>
      </c>
      <c r="H4" s="3"/>
      <c r="I4" s="3">
        <v>12</v>
      </c>
      <c r="J4" s="3"/>
      <c r="K4" s="3"/>
      <c r="L4" s="106">
        <v>677.26</v>
      </c>
      <c r="M4" s="6">
        <v>677.26</v>
      </c>
      <c r="N4" s="93">
        <f>IF(Données[[#This Row],[TYPE]]="Rehab","",Données[[#This Row],[SHAB y/c V]]/Données[[#This Row],[N]])</f>
        <v>56.438333333333333</v>
      </c>
      <c r="O4" s="93">
        <f>IF(Données[[#This Row],[TYPE]]="Rehab","",Données[[#This Row],[SF priorisée]]/Données[[#This Row],[N]])</f>
        <v>56.438333333333333</v>
      </c>
      <c r="P4" s="94">
        <f>IFERROR(Données[[#This Row],[SHAB y/c V]]/Données[[#This Row],[SF priorisée]],"-")</f>
        <v>1</v>
      </c>
      <c r="Q4" s="93">
        <v>331.1</v>
      </c>
      <c r="R4" s="9" t="s">
        <v>34</v>
      </c>
      <c r="S4" s="9"/>
      <c r="T4" s="90"/>
      <c r="U4" s="95">
        <f>IFERROR(Données[[#This Row],[Prix Achat TTC]]/Données[[#This Row],[SHAB y/c V]],"-")</f>
        <v>0</v>
      </c>
      <c r="V4" s="95">
        <f>IFERROR(Données[[#This Row],[Prix Achat TTC]]/Données[[#This Row],[SF priorisée]],"-")</f>
        <v>0</v>
      </c>
      <c r="W4" s="95">
        <f>IFERROR(Données[[#This Row],[Prix Achat TTC]]/Données[[#This Row],[N]],"-")</f>
        <v>0</v>
      </c>
      <c r="X4" s="15">
        <v>42093</v>
      </c>
      <c r="Y4" s="15">
        <v>42306</v>
      </c>
      <c r="Z4" s="15">
        <v>42335</v>
      </c>
      <c r="AA4" s="95">
        <f>IFERROR((DATEDIF(Données[[#This Row],[Demande LBU]],Données[[#This Row],[Arrêté LBU]],"d"))/30,0)</f>
        <v>7.1</v>
      </c>
      <c r="AB4" s="18">
        <v>42614</v>
      </c>
      <c r="AC4" s="18">
        <v>42622</v>
      </c>
      <c r="AD4" s="83">
        <f>IFERROR((DATEDIF(Données[[#This Row],[Dde édition prêt]],Données[[#This Row],[Contrat de prêt]],"d"))/30,"-")</f>
        <v>0.26666666666666666</v>
      </c>
      <c r="AE4" s="18">
        <f>EOMONTH(Données[[#This Row],[Contrat de prêt]],0)+1</f>
        <v>42644</v>
      </c>
      <c r="AF4" s="18"/>
      <c r="AG4" s="18">
        <v>42736</v>
      </c>
      <c r="AH4" s="81">
        <v>24</v>
      </c>
      <c r="AI4" s="18">
        <f>EDATE(Données[[#This Row],[Début préfinancement (1e jour du mois suivant la prise d''effet du contrat)]],Données[[#This Row],[Durée de préfinancement]]+12)</f>
        <v>43831</v>
      </c>
      <c r="AJ4" s="23">
        <f>16897+4009</f>
        <v>20906</v>
      </c>
      <c r="AK4" s="96" t="str">
        <f>IF(Données[[#This Row],[TYPE]]="Rehab","",IF(Données[[#This Row],[Montant des loyers perçus avant 1e échéance]]&lt;Données[[#This Row],[Montant échéance annuelle]],"oui","non"))</f>
        <v>non</v>
      </c>
      <c r="AL4" s="97">
        <f>IF(Données[[#This Row],[TYPE]]="Rehab","",(Données[[#This Row],[1e échéance de prêt (24 mois préfi + 12 mois différé = 36 mois)]]-Données[[#This Row],[Date inauguration recalée]])/30)</f>
        <v>10.533333333333333</v>
      </c>
      <c r="AM4" s="95">
        <f>IF(Données[[#This Row],[TYPE]]="Rehab","",(Données[[#This Row],[Mois de loyers avant 1e échéance]]*Données[[#This Row],[Loyer mensuel]]))</f>
        <v>43209.488888888889</v>
      </c>
      <c r="AN4" s="57">
        <f>IF(Données[[#This Row],[TYPE]]="Rehab","",Données[[#This Row],[Montant des loyers perçus avant 1e échéance]]-Données[[#This Row],[Montant échéance annuelle]])</f>
        <v>22303.488888888889</v>
      </c>
      <c r="AO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" s="25">
        <v>42782</v>
      </c>
      <c r="AQ4" s="29">
        <v>2017</v>
      </c>
      <c r="AR4" s="93">
        <f>IFERROR((DATEDIF(Données[[#This Row],[Arrêté LBU]],Données[[#This Row],[OS démarrage]],"d"))/30,0)</f>
        <v>15.866666666666667</v>
      </c>
      <c r="AS4" s="35">
        <v>18</v>
      </c>
      <c r="AT4" s="96">
        <f>DATEDIF(Données[[#This Row],[OS démarrage]],Données[[#This Row],[Date réception entreprise recalée]],"M")</f>
        <v>23</v>
      </c>
      <c r="AU4" s="26">
        <v>43160</v>
      </c>
      <c r="AV4" s="98">
        <f>EDATE(Données[[#This Row],[OS démarrage]],Données[[#This Row],[Délai chantier initial]])</f>
        <v>43328</v>
      </c>
      <c r="AW4" s="41">
        <v>43503</v>
      </c>
      <c r="AX4" s="155">
        <f>EDATE(Données[[#This Row],[Date réception entreprise recalée]],12)</f>
        <v>43868</v>
      </c>
      <c r="AY4" s="99">
        <f>(Données[[#This Row],[Date réception entreprise recalée]]-Données[[#This Row],[Date réception entreprise prévue initialement]])/30</f>
        <v>5.833333333333333</v>
      </c>
      <c r="AZ4" s="43"/>
      <c r="BA4" s="43"/>
      <c r="BB4" s="43"/>
      <c r="BC4" s="43"/>
      <c r="BD4" s="100">
        <f>IF(Données[[#This Row],[TYPE]]="Rehab","-",IFERROR((Données[[#This Row],[Date Livraison VEFA estimée avec retards constatés]]-Données[[#This Row],[Date livraison contractuelle y/c avenant]])/30,"-"))</f>
        <v>0</v>
      </c>
      <c r="BE4" s="101">
        <f>IF(Données[[#This Row],[TYPE]]="Rehab","-",Données[[#This Row],[Date Livraison VEFA estimée avec retards constatés]]-Données[[#This Row],[Date livraison contractuelle y/c avenant]])</f>
        <v>0</v>
      </c>
      <c r="BF4" s="102">
        <f>IF(AND(Données[[#This Row],[TYPE]]&lt;&gt;"Rehab",Données[[#This Row],[Achèvement fondations]]&lt;&gt;""),EDATE(Données[[#This Row],[Achèvement fondations]],24),"")</f>
        <v>43891</v>
      </c>
      <c r="BG4" s="103">
        <f>IF(Données[[#This Row],[VEFA / PROPRE]]="vefa",EDATE(Données[[#This Row],[Date Livraison initiale VEFA]],1),EDATE(Données[[#This Row],[Date réception entreprise prévue initialement]],1))</f>
        <v>43359</v>
      </c>
      <c r="BH4" s="192">
        <v>43515</v>
      </c>
      <c r="BI4" s="59">
        <v>2019</v>
      </c>
      <c r="BJ4" s="104">
        <f>IF((Données[[#This Row],[Date inauguration recalée]]-Données[[#This Row],[Date inauguration initiale]])/30&lt;0,0,(Données[[#This Row],[Date inauguration recalée]]-Données[[#This Row],[Date inauguration initiale]])/30)</f>
        <v>5.2</v>
      </c>
      <c r="BK4" s="95">
        <v>4102.166666666667</v>
      </c>
      <c r="BL4" s="95">
        <f>IF(Données[[#This Row],[TYPE]]="Rehab","",Données[[#This Row],[Loyer mensuel]]*Données[[#This Row],[Retard Inauguration (m)]])</f>
        <v>21331.26666666667</v>
      </c>
    </row>
    <row r="5" spans="1:64" x14ac:dyDescent="0.3">
      <c r="A5" s="3" t="s">
        <v>74</v>
      </c>
      <c r="B5" s="2" t="s">
        <v>304</v>
      </c>
      <c r="C5" s="2">
        <v>2015</v>
      </c>
      <c r="D5" s="2" t="s">
        <v>11</v>
      </c>
      <c r="E5" s="4" t="s">
        <v>16</v>
      </c>
      <c r="F5" s="92">
        <f>Données[[#This Row],[LLS]]+Données[[#This Row],[LLTS]]+Données[[#This Row],[PLS]]+Données[[#This Row],[REHAB]]</f>
        <v>46</v>
      </c>
      <c r="G5" s="92">
        <f>IF(Données[[#This Row],[TYPE]]="Rehab","",Données[[#This Row],[LLS]]+Données[[#This Row],[LLTS]]+Données[[#This Row],[PLS]])</f>
        <v>46</v>
      </c>
      <c r="H5" s="3">
        <v>46</v>
      </c>
      <c r="I5" s="3"/>
      <c r="J5" s="3"/>
      <c r="K5" s="3"/>
      <c r="L5" s="106">
        <v>3586.65</v>
      </c>
      <c r="M5" s="6">
        <v>4035.6650000000013</v>
      </c>
      <c r="N5" s="93">
        <f>IF(Données[[#This Row],[TYPE]]="Rehab","",Données[[#This Row],[SHAB y/c V]]/Données[[#This Row],[N]])</f>
        <v>77.970652173913052</v>
      </c>
      <c r="O5" s="93">
        <f>IF(Données[[#This Row],[TYPE]]="Rehab","",Données[[#This Row],[SF priorisée]]/Données[[#This Row],[N]])</f>
        <v>87.731847826086991</v>
      </c>
      <c r="P5" s="94">
        <f>IFERROR(Données[[#This Row],[SHAB y/c V]]/Données[[#This Row],[SF priorisée]],"-")</f>
        <v>0.88873828724633952</v>
      </c>
      <c r="Q5" s="93">
        <v>562</v>
      </c>
      <c r="R5" s="9" t="s">
        <v>34</v>
      </c>
      <c r="S5" s="9"/>
      <c r="T5" s="90"/>
      <c r="U5" s="95">
        <f>IFERROR(Données[[#This Row],[Prix Achat TTC]]/Données[[#This Row],[SHAB y/c V]],"-")</f>
        <v>0</v>
      </c>
      <c r="V5" s="95">
        <f>IFERROR(Données[[#This Row],[Prix Achat TTC]]/Données[[#This Row],[SF priorisée]],"-")</f>
        <v>0</v>
      </c>
      <c r="W5" s="95">
        <f>IFERROR(Données[[#This Row],[Prix Achat TTC]]/Données[[#This Row],[N]],"-")</f>
        <v>0</v>
      </c>
      <c r="X5" s="15">
        <v>42093</v>
      </c>
      <c r="Y5" s="15">
        <v>42304</v>
      </c>
      <c r="Z5" s="15">
        <v>42335</v>
      </c>
      <c r="AA5" s="95">
        <f>IFERROR((DATEDIF(Données[[#This Row],[Demande LBU]],Données[[#This Row],[Arrêté LBU]],"d"))/30,0)</f>
        <v>7.0333333333333332</v>
      </c>
      <c r="AB5" s="18">
        <v>42614</v>
      </c>
      <c r="AC5" s="18">
        <v>42620</v>
      </c>
      <c r="AD5" s="83">
        <f>IFERROR((DATEDIF(Données[[#This Row],[Dde édition prêt]],Données[[#This Row],[Contrat de prêt]],"d"))/30,"-")</f>
        <v>0.2</v>
      </c>
      <c r="AE5" s="18">
        <f>EOMONTH(Données[[#This Row],[Contrat de prêt]],0)+1</f>
        <v>42644</v>
      </c>
      <c r="AF5" s="18"/>
      <c r="AG5" s="18">
        <v>42736</v>
      </c>
      <c r="AH5" s="81">
        <v>24</v>
      </c>
      <c r="AI5" s="18">
        <f>EDATE(Données[[#This Row],[Début préfinancement (1e jour du mois suivant la prise d''effet du contrat)]],Données[[#This Row],[Durée de préfinancement]]+12)</f>
        <v>43831</v>
      </c>
      <c r="AJ5" s="23">
        <f>35712+134537</f>
        <v>170249</v>
      </c>
      <c r="AK5" s="96" t="str">
        <f>IF(Données[[#This Row],[TYPE]]="Rehab","",IF(Données[[#This Row],[Montant des loyers perçus avant 1e échéance]]&lt;Données[[#This Row],[Montant échéance annuelle]],"oui","non"))</f>
        <v>non</v>
      </c>
      <c r="AL5" s="97">
        <f>IF(Données[[#This Row],[TYPE]]="Rehab","",(Données[[#This Row],[1e échéance de prêt (24 mois préfi + 12 mois différé = 36 mois)]]-Données[[#This Row],[Date inauguration recalée]])/30)</f>
        <v>10.533333333333333</v>
      </c>
      <c r="AM5" s="95">
        <f>IF(Données[[#This Row],[TYPE]]="Rehab","",(Données[[#This Row],[Mois de loyers avant 1e échéance]]*Données[[#This Row],[Loyer mensuel]]))</f>
        <v>280537.77777777775</v>
      </c>
      <c r="AN5" s="57">
        <f>IF(Données[[#This Row],[TYPE]]="Rehab","",Données[[#This Row],[Montant des loyers perçus avant 1e échéance]]-Données[[#This Row],[Montant échéance annuelle]])</f>
        <v>110288.77777777775</v>
      </c>
      <c r="AO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" s="25">
        <v>42782</v>
      </c>
      <c r="AQ5" s="29">
        <v>2017</v>
      </c>
      <c r="AR5" s="93">
        <f>IFERROR((DATEDIF(Données[[#This Row],[Arrêté LBU]],Données[[#This Row],[OS démarrage]],"d"))/30,0)</f>
        <v>15.933333333333334</v>
      </c>
      <c r="AS5" s="34">
        <v>18</v>
      </c>
      <c r="AT5" s="96">
        <f>DATEDIF(Données[[#This Row],[OS démarrage]],Données[[#This Row],[Date réception entreprise recalée]],"M")</f>
        <v>23</v>
      </c>
      <c r="AU5" s="26">
        <v>43160</v>
      </c>
      <c r="AV5" s="98">
        <f>EDATE(Données[[#This Row],[OS démarrage]],Données[[#This Row],[Délai chantier initial]])</f>
        <v>43328</v>
      </c>
      <c r="AW5" s="41">
        <v>43503</v>
      </c>
      <c r="AX5" s="155">
        <f>EDATE(Données[[#This Row],[Date réception entreprise recalée]],12)</f>
        <v>43868</v>
      </c>
      <c r="AY5" s="99">
        <f>(Données[[#This Row],[Date réception entreprise recalée]]-Données[[#This Row],[Date réception entreprise prévue initialement]])/30</f>
        <v>5.833333333333333</v>
      </c>
      <c r="AZ5" s="43"/>
      <c r="BA5" s="43"/>
      <c r="BB5" s="43"/>
      <c r="BC5" s="43"/>
      <c r="BD5" s="100">
        <f>IF(Données[[#This Row],[TYPE]]="Rehab","-",IFERROR((Données[[#This Row],[Date Livraison VEFA estimée avec retards constatés]]-Données[[#This Row],[Date livraison contractuelle y/c avenant]])/30,"-"))</f>
        <v>0</v>
      </c>
      <c r="BE5" s="101">
        <f>IF(Données[[#This Row],[TYPE]]="Rehab","-",Données[[#This Row],[Date Livraison VEFA estimée avec retards constatés]]-Données[[#This Row],[Date livraison contractuelle y/c avenant]])</f>
        <v>0</v>
      </c>
      <c r="BF5" s="102">
        <f>IF(AND(Données[[#This Row],[TYPE]]&lt;&gt;"Rehab",Données[[#This Row],[Achèvement fondations]]&lt;&gt;""),EDATE(Données[[#This Row],[Achèvement fondations]],24),"")</f>
        <v>43891</v>
      </c>
      <c r="BG5" s="103">
        <f>IF(Données[[#This Row],[VEFA / PROPRE]]="vefa",EDATE(Données[[#This Row],[Date Livraison initiale VEFA]],1),EDATE(Données[[#This Row],[Date réception entreprise prévue initialement]],1))</f>
        <v>43359</v>
      </c>
      <c r="BH5" s="192">
        <v>43515</v>
      </c>
      <c r="BI5" s="60">
        <v>2019</v>
      </c>
      <c r="BJ5" s="104">
        <f>IF((Données[[#This Row],[Date inauguration recalée]]-Données[[#This Row],[Date inauguration initiale]])/30&lt;0,0,(Données[[#This Row],[Date inauguration recalée]]-Données[[#This Row],[Date inauguration initiale]])/30)</f>
        <v>5.2</v>
      </c>
      <c r="BK5" s="95">
        <v>26633.333333333332</v>
      </c>
      <c r="BL5" s="95">
        <f>IF(Données[[#This Row],[TYPE]]="Rehab","",Données[[#This Row],[Loyer mensuel]]*Données[[#This Row],[Retard Inauguration (m)]])</f>
        <v>138493.33333333334</v>
      </c>
    </row>
    <row r="6" spans="1:64" x14ac:dyDescent="0.3">
      <c r="A6" s="3" t="s">
        <v>75</v>
      </c>
      <c r="B6" s="2" t="s">
        <v>303</v>
      </c>
      <c r="C6" s="2">
        <v>2015</v>
      </c>
      <c r="D6" s="2" t="s">
        <v>11</v>
      </c>
      <c r="E6" s="4" t="s">
        <v>17</v>
      </c>
      <c r="F6" s="92">
        <f>Données[[#This Row],[LLS]]+Données[[#This Row],[LLTS]]+Données[[#This Row],[PLS]]+Données[[#This Row],[REHAB]]</f>
        <v>20</v>
      </c>
      <c r="G6" s="92">
        <f>IF(Données[[#This Row],[TYPE]]="Rehab","",Données[[#This Row],[LLS]]+Données[[#This Row],[LLTS]]+Données[[#This Row],[PLS]])</f>
        <v>20</v>
      </c>
      <c r="H6" s="3"/>
      <c r="I6" s="3">
        <v>20</v>
      </c>
      <c r="J6" s="3"/>
      <c r="K6" s="3"/>
      <c r="L6" s="106">
        <v>1299.51</v>
      </c>
      <c r="M6" s="6">
        <v>1299.51</v>
      </c>
      <c r="N6" s="93">
        <f>IF(Données[[#This Row],[TYPE]]="Rehab","",Données[[#This Row],[SHAB y/c V]]/Données[[#This Row],[N]])</f>
        <v>64.975499999999997</v>
      </c>
      <c r="O6" s="93">
        <f>IF(Données[[#This Row],[TYPE]]="Rehab","",Données[[#This Row],[SF priorisée]]/Données[[#This Row],[N]])</f>
        <v>64.975499999999997</v>
      </c>
      <c r="P6" s="94">
        <f>IFERROR(Données[[#This Row],[SHAB y/c V]]/Données[[#This Row],[SF priorisée]],"-")</f>
        <v>1</v>
      </c>
      <c r="Q6" s="93">
        <v>363.43</v>
      </c>
      <c r="R6" s="9" t="s">
        <v>34</v>
      </c>
      <c r="S6" s="9"/>
      <c r="T6" s="90"/>
      <c r="U6" s="95">
        <f>IFERROR(Données[[#This Row],[Prix Achat TTC]]/Données[[#This Row],[SHAB y/c V]],"-")</f>
        <v>0</v>
      </c>
      <c r="V6" s="95">
        <f>IFERROR(Données[[#This Row],[Prix Achat TTC]]/Données[[#This Row],[SF priorisée]],"-")</f>
        <v>0</v>
      </c>
      <c r="W6" s="95">
        <f>IFERROR(Données[[#This Row],[Prix Achat TTC]]/Données[[#This Row],[N]],"-")</f>
        <v>0</v>
      </c>
      <c r="X6" s="15">
        <v>42093</v>
      </c>
      <c r="Y6" s="15">
        <v>42249</v>
      </c>
      <c r="Z6" s="15"/>
      <c r="AA6" s="95">
        <f>IFERROR((DATEDIF(Données[[#This Row],[Demande LBU]],Données[[#This Row],[Arrêté LBU]],"d"))/30,0)</f>
        <v>5.2</v>
      </c>
      <c r="AB6" s="18">
        <v>42606</v>
      </c>
      <c r="AC6" s="18">
        <v>42620</v>
      </c>
      <c r="AD6" s="83">
        <f>IFERROR((DATEDIF(Données[[#This Row],[Dde édition prêt]],Données[[#This Row],[Contrat de prêt]],"d"))/30,"-")</f>
        <v>0.46666666666666667</v>
      </c>
      <c r="AE6" s="18">
        <f>EOMONTH(Données[[#This Row],[Contrat de prêt]],0)+1</f>
        <v>42644</v>
      </c>
      <c r="AF6" s="18">
        <v>42646</v>
      </c>
      <c r="AG6" s="18">
        <v>42736</v>
      </c>
      <c r="AH6" s="81">
        <v>24</v>
      </c>
      <c r="AI6" s="18">
        <f>EDATE(Données[[#This Row],[Début préfinancement (1e jour du mois suivant la prise d''effet du contrat)]],Données[[#This Row],[Durée de préfinancement]]+12)</f>
        <v>43831</v>
      </c>
      <c r="AJ6" s="23">
        <f>34022+7868</f>
        <v>41890</v>
      </c>
      <c r="AK6" s="96" t="str">
        <f>IF(Données[[#This Row],[TYPE]]="Rehab","",IF(Données[[#This Row],[Montant des loyers perçus avant 1e échéance]]&lt;Données[[#This Row],[Montant échéance annuelle]],"oui","non"))</f>
        <v>non</v>
      </c>
      <c r="AL6" s="97">
        <f>IF(Données[[#This Row],[TYPE]]="Rehab","",(Données[[#This Row],[1e échéance de prêt (24 mois préfi + 12 mois différé = 36 mois)]]-Données[[#This Row],[Date inauguration recalée]])/30)</f>
        <v>16.5</v>
      </c>
      <c r="AM6" s="95">
        <f>IF(Données[[#This Row],[TYPE]]="Rehab","",(Données[[#This Row],[Mois de loyers avant 1e échéance]]*Données[[#This Row],[Loyer mensuel]]))</f>
        <v>142632.46203927579</v>
      </c>
      <c r="AN6" s="57">
        <f>IF(Données[[#This Row],[TYPE]]="Rehab","",Données[[#This Row],[Montant des loyers perçus avant 1e échéance]]-Données[[#This Row],[Montant échéance annuelle]])</f>
        <v>100742.46203927579</v>
      </c>
      <c r="AO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" s="25">
        <v>42786</v>
      </c>
      <c r="AQ6" s="29">
        <v>2017</v>
      </c>
      <c r="AR6" s="93">
        <f>IFERROR((DATEDIF(Données[[#This Row],[Arrêté LBU]],Données[[#This Row],[OS démarrage]],"d"))/30,0)</f>
        <v>17.899999999999999</v>
      </c>
      <c r="AS6" s="35">
        <v>14</v>
      </c>
      <c r="AT6" s="96">
        <f>DATEDIF(Données[[#This Row],[OS démarrage]],Données[[#This Row],[Date réception entreprise recalée]],"M")</f>
        <v>17</v>
      </c>
      <c r="AU6" s="105">
        <v>42978</v>
      </c>
      <c r="AV6" s="98">
        <f>EDATE(Données[[#This Row],[OS démarrage]],Données[[#This Row],[Délai chantier initial]])</f>
        <v>43210</v>
      </c>
      <c r="AW6" s="41">
        <v>43326</v>
      </c>
      <c r="AX6" s="155">
        <f>EDATE(Données[[#This Row],[Date réception entreprise recalée]],12)</f>
        <v>43691</v>
      </c>
      <c r="AY6" s="99">
        <f>(Données[[#This Row],[Date réception entreprise recalée]]-Données[[#This Row],[Date réception entreprise prévue initialement]])/30</f>
        <v>3.8666666666666667</v>
      </c>
      <c r="AZ6" s="43"/>
      <c r="BA6" s="43"/>
      <c r="BB6" s="43"/>
      <c r="BC6" s="43"/>
      <c r="BD6" s="100">
        <f>IF(Données[[#This Row],[TYPE]]="Rehab","-",IFERROR((Données[[#This Row],[Date Livraison VEFA estimée avec retards constatés]]-Données[[#This Row],[Date livraison contractuelle y/c avenant]])/30,"-"))</f>
        <v>0</v>
      </c>
      <c r="BE6" s="101">
        <f>IF(Données[[#This Row],[TYPE]]="Rehab","-",Données[[#This Row],[Date Livraison VEFA estimée avec retards constatés]]-Données[[#This Row],[Date livraison contractuelle y/c avenant]])</f>
        <v>0</v>
      </c>
      <c r="BF6" s="102">
        <f>IF(AND(Données[[#This Row],[TYPE]]&lt;&gt;"Rehab",Données[[#This Row],[Achèvement fondations]]&lt;&gt;""),EDATE(Données[[#This Row],[Achèvement fondations]],24),"")</f>
        <v>43708</v>
      </c>
      <c r="BG6" s="103">
        <f>IF(Données[[#This Row],[VEFA / PROPRE]]="vefa",EDATE(Données[[#This Row],[Date Livraison initiale VEFA]],1),EDATE(Données[[#This Row],[Date réception entreprise prévue initialement]],1))</f>
        <v>43240</v>
      </c>
      <c r="BH6" s="192">
        <v>43336</v>
      </c>
      <c r="BI6" s="58">
        <v>2018</v>
      </c>
      <c r="BJ6" s="104">
        <f>IF((Données[[#This Row],[Date inauguration recalée]]-Données[[#This Row],[Date inauguration initiale]])/30&lt;0,0,(Données[[#This Row],[Date inauguration recalée]]-Données[[#This Row],[Date inauguration initiale]])/30)</f>
        <v>3.2</v>
      </c>
      <c r="BK6" s="95">
        <v>8644.3916387439876</v>
      </c>
      <c r="BL6" s="95">
        <f>IF(Données[[#This Row],[TYPE]]="Rehab","",Données[[#This Row],[Loyer mensuel]]*Données[[#This Row],[Retard Inauguration (m)]])</f>
        <v>27662.053243980761</v>
      </c>
    </row>
    <row r="7" spans="1:64" x14ac:dyDescent="0.3">
      <c r="A7" s="51" t="s">
        <v>76</v>
      </c>
      <c r="B7" s="2" t="s">
        <v>304</v>
      </c>
      <c r="C7" s="4">
        <v>2015</v>
      </c>
      <c r="D7" s="2" t="s">
        <v>11</v>
      </c>
      <c r="E7" s="4" t="s">
        <v>17</v>
      </c>
      <c r="F7" s="92">
        <f>Données[[#This Row],[LLS]]+Données[[#This Row],[LLTS]]+Données[[#This Row],[PLS]]+Données[[#This Row],[REHAB]]</f>
        <v>19</v>
      </c>
      <c r="G7" s="92">
        <f>IF(Données[[#This Row],[TYPE]]="Rehab","",Données[[#This Row],[LLS]]+Données[[#This Row],[LLTS]]+Données[[#This Row],[PLS]])</f>
        <v>19</v>
      </c>
      <c r="H7" s="52"/>
      <c r="I7" s="52">
        <v>19</v>
      </c>
      <c r="J7" s="3"/>
      <c r="K7" s="3"/>
      <c r="L7" s="106">
        <v>1201.58</v>
      </c>
      <c r="M7" s="6">
        <v>1201.58</v>
      </c>
      <c r="N7" s="93">
        <f>IF(Données[[#This Row],[TYPE]]="Rehab","",Données[[#This Row],[SHAB y/c V]]/Données[[#This Row],[N]])</f>
        <v>63.241052631578945</v>
      </c>
      <c r="O7" s="93">
        <f>IF(Données[[#This Row],[TYPE]]="Rehab","",Données[[#This Row],[SF priorisée]]/Données[[#This Row],[N]])</f>
        <v>63.241052631578945</v>
      </c>
      <c r="P7" s="94">
        <f>IFERROR(Données[[#This Row],[SHAB y/c V]]/Données[[#This Row],[SF priorisée]],"-")</f>
        <v>1</v>
      </c>
      <c r="Q7" s="93">
        <v>357.37715014736841</v>
      </c>
      <c r="R7" s="9" t="s">
        <v>34</v>
      </c>
      <c r="S7" s="9"/>
      <c r="T7" s="5"/>
      <c r="U7" s="95">
        <f>IFERROR(Données[[#This Row],[Prix Achat TTC]]/Données[[#This Row],[SHAB y/c V]],"-")</f>
        <v>0</v>
      </c>
      <c r="V7" s="95">
        <f>IFERROR(Données[[#This Row],[Prix Achat TTC]]/Données[[#This Row],[SF priorisée]],"-")</f>
        <v>0</v>
      </c>
      <c r="W7" s="95">
        <f>IFERROR(Données[[#This Row],[Prix Achat TTC]]/Données[[#This Row],[N]],"-")</f>
        <v>0</v>
      </c>
      <c r="X7" s="15">
        <v>42093</v>
      </c>
      <c r="Y7" s="15">
        <v>42248</v>
      </c>
      <c r="Z7" s="15"/>
      <c r="AA7" s="95">
        <f>IFERROR((DATEDIF(Données[[#This Row],[Demande LBU]],Données[[#This Row],[Arrêté LBU]],"d"))/30,0)</f>
        <v>5.166666666666667</v>
      </c>
      <c r="AB7" s="18">
        <v>42548</v>
      </c>
      <c r="AC7" s="18">
        <v>42559</v>
      </c>
      <c r="AD7" s="83">
        <f>IFERROR((DATEDIF(Données[[#This Row],[Dde édition prêt]],Données[[#This Row],[Contrat de prêt]],"d"))/30,"-")</f>
        <v>0.36666666666666664</v>
      </c>
      <c r="AE7" s="18">
        <f>EOMONTH(Données[[#This Row],[Contrat de prêt]],0)+1</f>
        <v>42583</v>
      </c>
      <c r="AF7" s="18"/>
      <c r="AG7" s="18">
        <v>42675</v>
      </c>
      <c r="AH7" s="81">
        <v>24</v>
      </c>
      <c r="AI7" s="18">
        <f>EDATE(Données[[#This Row],[Début préfinancement (1e jour du mois suivant la prise d''effet du contrat)]],Données[[#This Row],[Durée de préfinancement]]+12)</f>
        <v>43770</v>
      </c>
      <c r="AJ7" s="23">
        <f>7745+28940</f>
        <v>36685</v>
      </c>
      <c r="AK7" s="96" t="str">
        <f>IF(Données[[#This Row],[TYPE]]="Rehab","",IF(Données[[#This Row],[Montant des loyers perçus avant 1e échéance]]&lt;Données[[#This Row],[Montant échéance annuelle]],"oui","non"))</f>
        <v>oui</v>
      </c>
      <c r="AL7" s="97">
        <f>IF(Données[[#This Row],[TYPE]]="Rehab","",(Données[[#This Row],[1e échéance de prêt (24 mois préfi + 12 mois différé = 36 mois)]]-Données[[#This Row],[Date inauguration recalée]])/30)</f>
        <v>4.5333333333333332</v>
      </c>
      <c r="AM7" s="95">
        <f>IF(Données[[#This Row],[TYPE]]="Rehab","",(Données[[#This Row],[Mois de loyers avant 1e échéance]]*Données[[#This Row],[Loyer mensuel]]))</f>
        <v>31735.222222222223</v>
      </c>
      <c r="AN7" s="57">
        <f>IF(Données[[#This Row],[TYPE]]="Rehab","",Données[[#This Row],[Montant des loyers perçus avant 1e échéance]]-Données[[#This Row],[Montant échéance annuelle]])</f>
        <v>-4949.7777777777774</v>
      </c>
      <c r="AO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4949.7777777777774</v>
      </c>
      <c r="AP7" s="25">
        <v>42947</v>
      </c>
      <c r="AQ7" s="29">
        <v>2017</v>
      </c>
      <c r="AR7" s="93">
        <f>IFERROR((DATEDIF(Données[[#This Row],[Arrêté LBU]],Données[[#This Row],[OS démarrage]],"d"))/30,0)</f>
        <v>23.3</v>
      </c>
      <c r="AS7" s="34">
        <v>15</v>
      </c>
      <c r="AT7" s="96">
        <f>DATEDIF(Données[[#This Row],[OS démarrage]],Données[[#This Row],[Date réception entreprise recalée]],"M")</f>
        <v>22</v>
      </c>
      <c r="AU7" s="105">
        <v>43144</v>
      </c>
      <c r="AV7" s="98">
        <f>EDATE(Données[[#This Row],[OS démarrage]],Données[[#This Row],[Délai chantier initial]])</f>
        <v>43404</v>
      </c>
      <c r="AW7" s="41">
        <v>43634</v>
      </c>
      <c r="AX7" s="155">
        <f>EDATE(Données[[#This Row],[Date réception entreprise recalée]],12)</f>
        <v>44000</v>
      </c>
      <c r="AY7" s="99">
        <f>(Données[[#This Row],[Date réception entreprise recalée]]-Données[[#This Row],[Date réception entreprise prévue initialement]])/30</f>
        <v>7.666666666666667</v>
      </c>
      <c r="AZ7" s="43"/>
      <c r="BA7" s="43"/>
      <c r="BB7" s="43"/>
      <c r="BC7" s="43"/>
      <c r="BD7" s="100">
        <f>IF(Données[[#This Row],[TYPE]]="Rehab","-",IFERROR((Données[[#This Row],[Date Livraison VEFA estimée avec retards constatés]]-Données[[#This Row],[Date livraison contractuelle y/c avenant]])/30,"-"))</f>
        <v>0</v>
      </c>
      <c r="BE7" s="101">
        <f>IF(Données[[#This Row],[TYPE]]="Rehab","-",Données[[#This Row],[Date Livraison VEFA estimée avec retards constatés]]-Données[[#This Row],[Date livraison contractuelle y/c avenant]])</f>
        <v>0</v>
      </c>
      <c r="BF7" s="102">
        <f>IF(AND(Données[[#This Row],[TYPE]]&lt;&gt;"Rehab",Données[[#This Row],[Achèvement fondations]]&lt;&gt;""),EDATE(Données[[#This Row],[Achèvement fondations]],24),"")</f>
        <v>43874</v>
      </c>
      <c r="BG7" s="103">
        <f>IF(Données[[#This Row],[VEFA / PROPRE]]="vefa",EDATE(Données[[#This Row],[Date Livraison initiale VEFA]],1),EDATE(Données[[#This Row],[Date réception entreprise prévue initialement]],1))</f>
        <v>43434</v>
      </c>
      <c r="BH7" s="192">
        <v>43634</v>
      </c>
      <c r="BI7" s="61">
        <v>2019</v>
      </c>
      <c r="BJ7" s="104">
        <f>IF((Données[[#This Row],[Date inauguration recalée]]-Données[[#This Row],[Date inauguration initiale]])/30&lt;0,0,(Données[[#This Row],[Date inauguration recalée]]-Données[[#This Row],[Date inauguration initiale]])/30)</f>
        <v>6.666666666666667</v>
      </c>
      <c r="BK7" s="95">
        <v>7000.416666666667</v>
      </c>
      <c r="BL7" s="95">
        <f>IF(Données[[#This Row],[TYPE]]="Rehab","",Données[[#This Row],[Loyer mensuel]]*Données[[#This Row],[Retard Inauguration (m)]])</f>
        <v>46669.444444444445</v>
      </c>
    </row>
    <row r="8" spans="1:64" x14ac:dyDescent="0.3">
      <c r="A8" s="3" t="s">
        <v>77</v>
      </c>
      <c r="B8" s="2" t="s">
        <v>303</v>
      </c>
      <c r="C8" s="2">
        <v>2015</v>
      </c>
      <c r="D8" s="2" t="s">
        <v>11</v>
      </c>
      <c r="E8" s="4" t="s">
        <v>16</v>
      </c>
      <c r="F8" s="92">
        <f>Données[[#This Row],[LLS]]+Données[[#This Row],[LLTS]]+Données[[#This Row],[PLS]]+Données[[#This Row],[REHAB]]</f>
        <v>20</v>
      </c>
      <c r="G8" s="92">
        <f>IF(Données[[#This Row],[TYPE]]="Rehab","",Données[[#This Row],[LLS]]+Données[[#This Row],[LLTS]]+Données[[#This Row],[PLS]])</f>
        <v>20</v>
      </c>
      <c r="H8" s="3">
        <v>20</v>
      </c>
      <c r="I8" s="3"/>
      <c r="J8" s="3"/>
      <c r="K8" s="3"/>
      <c r="L8" s="106">
        <v>1765.6399999999996</v>
      </c>
      <c r="M8" s="6">
        <v>1940.6399999999996</v>
      </c>
      <c r="N8" s="93">
        <f>IF(Données[[#This Row],[TYPE]]="Rehab","",Données[[#This Row],[SHAB y/c V]]/Données[[#This Row],[N]])</f>
        <v>88.281999999999982</v>
      </c>
      <c r="O8" s="93">
        <f>IF(Données[[#This Row],[TYPE]]="Rehab","",Données[[#This Row],[SF priorisée]]/Données[[#This Row],[N]])</f>
        <v>97.031999999999982</v>
      </c>
      <c r="P8" s="94">
        <f>IFERROR(Données[[#This Row],[SHAB y/c V]]/Données[[#This Row],[SF priorisée]],"-")</f>
        <v>0.90982356336054082</v>
      </c>
      <c r="Q8" s="93">
        <v>606.02026719999992</v>
      </c>
      <c r="R8" s="9" t="s">
        <v>34</v>
      </c>
      <c r="S8" s="9" t="s">
        <v>36</v>
      </c>
      <c r="T8" s="90"/>
      <c r="U8" s="95">
        <f>IFERROR(Données[[#This Row],[Prix Achat TTC]]/Données[[#This Row],[SHAB y/c V]],"-")</f>
        <v>0</v>
      </c>
      <c r="V8" s="95">
        <f>IFERROR(Données[[#This Row],[Prix Achat TTC]]/Données[[#This Row],[SF priorisée]],"-")</f>
        <v>0</v>
      </c>
      <c r="W8" s="95">
        <f>IFERROR(Données[[#This Row],[Prix Achat TTC]]/Données[[#This Row],[N]],"-")</f>
        <v>0</v>
      </c>
      <c r="X8" s="15">
        <v>42093</v>
      </c>
      <c r="Y8" s="15">
        <v>42354</v>
      </c>
      <c r="Z8" s="15">
        <v>42380</v>
      </c>
      <c r="AA8" s="95">
        <f>IFERROR((DATEDIF(Données[[#This Row],[Demande LBU]],Données[[#This Row],[Arrêté LBU]],"d"))/30,0)</f>
        <v>8.6999999999999993</v>
      </c>
      <c r="AB8" s="18">
        <v>42899</v>
      </c>
      <c r="AC8" s="18">
        <v>42929</v>
      </c>
      <c r="AD8" s="83">
        <f>IFERROR((DATEDIF(Données[[#This Row],[Dde édition prêt]],Données[[#This Row],[Contrat de prêt]],"d"))/30,"-")</f>
        <v>1</v>
      </c>
      <c r="AE8" s="18">
        <f>EOMONTH(Données[[#This Row],[Contrat de prêt]],0)+1</f>
        <v>42948</v>
      </c>
      <c r="AF8" s="18"/>
      <c r="AG8" s="18">
        <v>43040</v>
      </c>
      <c r="AH8" s="81">
        <v>24</v>
      </c>
      <c r="AI8" s="18">
        <f>EDATE(Données[[#This Row],[Début préfinancement (1e jour du mois suivant la prise d''effet du contrat)]],Données[[#This Row],[Durée de préfinancement]]+12)</f>
        <v>44136</v>
      </c>
      <c r="AJ8" s="23">
        <f>82893+7312.94</f>
        <v>90205.94</v>
      </c>
      <c r="AK8" s="96" t="str">
        <f>IF(Données[[#This Row],[TYPE]]="Rehab","",IF(Données[[#This Row],[Montant des loyers perçus avant 1e échéance]]&lt;Données[[#This Row],[Montant échéance annuelle]],"oui","non"))</f>
        <v>oui</v>
      </c>
      <c r="AL8" s="97">
        <f>IF(Données[[#This Row],[TYPE]]="Rehab","",(Données[[#This Row],[1e échéance de prêt (24 mois préfi + 12 mois différé = 36 mois)]]-Données[[#This Row],[Date inauguration recalée]])/30)</f>
        <v>-1</v>
      </c>
      <c r="AM8" s="95">
        <f>IF(Données[[#This Row],[TYPE]]="Rehab","",(Données[[#This Row],[Mois de loyers avant 1e échéance]]*Données[[#This Row],[Loyer mensuel]]))</f>
        <v>-12346</v>
      </c>
      <c r="AN8" s="57">
        <f>IF(Données[[#This Row],[TYPE]]="Rehab","",Données[[#This Row],[Montant des loyers perçus avant 1e échéance]]-Données[[#This Row],[Montant échéance annuelle]])</f>
        <v>-102551.94</v>
      </c>
      <c r="AO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102551.94</v>
      </c>
      <c r="AP8" s="25">
        <v>43129</v>
      </c>
      <c r="AQ8" s="30">
        <v>2018</v>
      </c>
      <c r="AR8" s="93">
        <f>IFERROR((DATEDIF(Données[[#This Row],[Arrêté LBU]],Données[[#This Row],[OS démarrage]],"d"))/30,0)</f>
        <v>25.833333333333332</v>
      </c>
      <c r="AS8" s="34">
        <v>21</v>
      </c>
      <c r="AT8" s="96">
        <f>DATEDIF(Données[[#This Row],[OS démarrage]],Données[[#This Row],[Date réception entreprise recalée]],"M")</f>
        <v>33</v>
      </c>
      <c r="AU8" s="26">
        <v>43446</v>
      </c>
      <c r="AV8" s="98">
        <f>EDATE(Données[[#This Row],[OS démarrage]],Données[[#This Row],[Délai chantier initial]])</f>
        <v>43767</v>
      </c>
      <c r="AW8" s="41">
        <v>44150</v>
      </c>
      <c r="AX8" s="155">
        <f>EDATE(Données[[#This Row],[Date réception entreprise recalée]],12)</f>
        <v>44515</v>
      </c>
      <c r="AY8" s="99">
        <f>(Données[[#This Row],[Date réception entreprise recalée]]-Données[[#This Row],[Date réception entreprise prévue initialement]])/30</f>
        <v>12.766666666666667</v>
      </c>
      <c r="AZ8" s="43"/>
      <c r="BA8" s="43"/>
      <c r="BB8" s="43"/>
      <c r="BC8" s="43"/>
      <c r="BD8" s="100">
        <f>IF(Données[[#This Row],[TYPE]]="Rehab","-",IFERROR((Données[[#This Row],[Date Livraison VEFA estimée avec retards constatés]]-Données[[#This Row],[Date livraison contractuelle y/c avenant]])/30,"-"))</f>
        <v>0</v>
      </c>
      <c r="BE8" s="101">
        <f>IF(Données[[#This Row],[TYPE]]="Rehab","-",Données[[#This Row],[Date Livraison VEFA estimée avec retards constatés]]-Données[[#This Row],[Date livraison contractuelle y/c avenant]])</f>
        <v>0</v>
      </c>
      <c r="BF8" s="102">
        <f>IF(AND(Données[[#This Row],[TYPE]]&lt;&gt;"Rehab",Données[[#This Row],[Achèvement fondations]]&lt;&gt;""),EDATE(Données[[#This Row],[Achèvement fondations]],24),"")</f>
        <v>44177</v>
      </c>
      <c r="BG8" s="103">
        <f>IF(Données[[#This Row],[VEFA / PROPRE]]="vefa",EDATE(Données[[#This Row],[Date Livraison initiale VEFA]],1),EDATE(Données[[#This Row],[Date réception entreprise prévue initialement]],1))</f>
        <v>43798</v>
      </c>
      <c r="BH8" s="192">
        <v>44166</v>
      </c>
      <c r="BI8" s="62">
        <v>2020</v>
      </c>
      <c r="BJ8" s="104">
        <f>IF((Données[[#This Row],[Date inauguration recalée]]-Données[[#This Row],[Date inauguration initiale]])/30&lt;0,0,(Données[[#This Row],[Date inauguration recalée]]-Données[[#This Row],[Date inauguration initiale]])/30)</f>
        <v>12.266666666666667</v>
      </c>
      <c r="BK8" s="95">
        <v>12346</v>
      </c>
      <c r="BL8" s="95">
        <f>IF(Données[[#This Row],[TYPE]]="Rehab","",Données[[#This Row],[Loyer mensuel]]*Données[[#This Row],[Retard Inauguration (m)]])</f>
        <v>151444.26666666666</v>
      </c>
    </row>
    <row r="9" spans="1:64" x14ac:dyDescent="0.3">
      <c r="A9" s="3" t="s">
        <v>78</v>
      </c>
      <c r="B9" s="2" t="s">
        <v>304</v>
      </c>
      <c r="C9" s="2">
        <v>2015</v>
      </c>
      <c r="D9" s="2" t="s">
        <v>11</v>
      </c>
      <c r="E9" s="4" t="s">
        <v>17</v>
      </c>
      <c r="F9" s="92">
        <f>Données[[#This Row],[LLS]]+Données[[#This Row],[LLTS]]+Données[[#This Row],[PLS]]+Données[[#This Row],[REHAB]]</f>
        <v>18</v>
      </c>
      <c r="G9" s="92">
        <f>IF(Données[[#This Row],[TYPE]]="Rehab","",Données[[#This Row],[LLS]]+Données[[#This Row],[LLTS]]+Données[[#This Row],[PLS]])</f>
        <v>18</v>
      </c>
      <c r="H9" s="3"/>
      <c r="I9" s="3">
        <v>18</v>
      </c>
      <c r="J9" s="3"/>
      <c r="K9" s="3"/>
      <c r="L9" s="106">
        <v>1306.4099999999999</v>
      </c>
      <c r="M9" s="6">
        <v>1463.16</v>
      </c>
      <c r="N9" s="93">
        <f>IF(Données[[#This Row],[TYPE]]="Rehab","",Données[[#This Row],[SHAB y/c V]]/Données[[#This Row],[N]])</f>
        <v>72.578333333333319</v>
      </c>
      <c r="O9" s="93">
        <f>IF(Données[[#This Row],[TYPE]]="Rehab","",Données[[#This Row],[SF priorisée]]/Données[[#This Row],[N]])</f>
        <v>81.286666666666676</v>
      </c>
      <c r="P9" s="94">
        <f>IFERROR(Données[[#This Row],[SHAB y/c V]]/Données[[#This Row],[SF priorisée]],"-")</f>
        <v>0.89286885918149739</v>
      </c>
      <c r="Q9" s="93">
        <v>425.19</v>
      </c>
      <c r="R9" s="9" t="s">
        <v>34</v>
      </c>
      <c r="S9" s="9" t="s">
        <v>36</v>
      </c>
      <c r="T9" s="90"/>
      <c r="U9" s="95">
        <f>IFERROR(Données[[#This Row],[Prix Achat TTC]]/Données[[#This Row],[SHAB y/c V]],"-")</f>
        <v>0</v>
      </c>
      <c r="V9" s="95">
        <f>IFERROR(Données[[#This Row],[Prix Achat TTC]]/Données[[#This Row],[SF priorisée]],"-")</f>
        <v>0</v>
      </c>
      <c r="W9" s="95">
        <f>IFERROR(Données[[#This Row],[Prix Achat TTC]]/Données[[#This Row],[N]],"-")</f>
        <v>0</v>
      </c>
      <c r="X9" s="15">
        <v>42093</v>
      </c>
      <c r="Y9" s="15">
        <v>42298</v>
      </c>
      <c r="Z9" s="15"/>
      <c r="AA9" s="95">
        <f>IFERROR((DATEDIF(Données[[#This Row],[Demande LBU]],Données[[#This Row],[Arrêté LBU]],"d"))/30,0)</f>
        <v>6.833333333333333</v>
      </c>
      <c r="AB9" s="18">
        <v>42885</v>
      </c>
      <c r="AC9" s="18">
        <v>42929</v>
      </c>
      <c r="AD9" s="83">
        <f>IFERROR((DATEDIF(Données[[#This Row],[Dde édition prêt]],Données[[#This Row],[Contrat de prêt]],"d"))/30,"-")</f>
        <v>1.4666666666666666</v>
      </c>
      <c r="AE9" s="18">
        <f>EOMONTH(Données[[#This Row],[Contrat de prêt]],0)+1</f>
        <v>42948</v>
      </c>
      <c r="AF9" s="18">
        <v>42957</v>
      </c>
      <c r="AG9" s="18">
        <v>43040</v>
      </c>
      <c r="AH9" s="81">
        <v>24</v>
      </c>
      <c r="AI9" s="18">
        <f>EDATE(Données[[#This Row],[Début préfinancement (1e jour du mois suivant la prise d''effet du contrat)]],Données[[#This Row],[Durée de préfinancement]]+12)</f>
        <v>44136</v>
      </c>
      <c r="AJ9" s="23">
        <f>63863+6067</f>
        <v>69930</v>
      </c>
      <c r="AK9" s="96" t="str">
        <f>IF(Données[[#This Row],[TYPE]]="Rehab","",IF(Données[[#This Row],[Montant des loyers perçus avant 1e échéance]]&lt;Données[[#This Row],[Montant échéance annuelle]],"oui","non"))</f>
        <v>non</v>
      </c>
      <c r="AL9" s="97">
        <f>IF(Données[[#This Row],[TYPE]]="Rehab","",(Données[[#This Row],[1e échéance de prêt (24 mois préfi + 12 mois différé = 36 mois)]]-Données[[#This Row],[Date inauguration recalée]])/30)</f>
        <v>15.133333333333333</v>
      </c>
      <c r="AM9" s="95">
        <f>IF(Données[[#This Row],[TYPE]]="Rehab","",(Données[[#This Row],[Mois de loyers avant 1e échéance]]*Données[[#This Row],[Loyer mensuel]]))</f>
        <v>116912.56666666667</v>
      </c>
      <c r="AN9" s="57">
        <f>IF(Données[[#This Row],[TYPE]]="Rehab","",Données[[#This Row],[Montant des loyers perçus avant 1e échéance]]-Données[[#This Row],[Montant échéance annuelle]])</f>
        <v>46982.566666666666</v>
      </c>
      <c r="AO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" s="25">
        <v>43122</v>
      </c>
      <c r="AQ9" s="30">
        <v>2018</v>
      </c>
      <c r="AR9" s="93">
        <f>IFERROR((DATEDIF(Données[[#This Row],[Arrêté LBU]],Données[[#This Row],[OS démarrage]],"d"))/30,0)</f>
        <v>27.466666666666665</v>
      </c>
      <c r="AS9" s="34">
        <v>15</v>
      </c>
      <c r="AT9" s="96">
        <f>DATEDIF(Données[[#This Row],[OS démarrage]],Données[[#This Row],[Date réception entreprise recalée]],"M")</f>
        <v>17</v>
      </c>
      <c r="AU9" s="26">
        <v>43222</v>
      </c>
      <c r="AV9" s="98">
        <f>EDATE(Données[[#This Row],[OS démarrage]],Données[[#This Row],[Délai chantier initial]])</f>
        <v>43577</v>
      </c>
      <c r="AW9" s="41">
        <v>43642</v>
      </c>
      <c r="AX9" s="155">
        <f>EDATE(Données[[#This Row],[Date réception entreprise recalée]],12)</f>
        <v>44008</v>
      </c>
      <c r="AY9" s="99">
        <f>(Données[[#This Row],[Date réception entreprise recalée]]-Données[[#This Row],[Date réception entreprise prévue initialement]])/30</f>
        <v>2.1666666666666665</v>
      </c>
      <c r="AZ9" s="43"/>
      <c r="BA9" s="43"/>
      <c r="BB9" s="43"/>
      <c r="BC9" s="43"/>
      <c r="BD9" s="100">
        <f>IF(Données[[#This Row],[TYPE]]="Rehab","-",IFERROR((Données[[#This Row],[Date Livraison VEFA estimée avec retards constatés]]-Données[[#This Row],[Date livraison contractuelle y/c avenant]])/30,"-"))</f>
        <v>0</v>
      </c>
      <c r="BE9" s="101">
        <f>IF(Données[[#This Row],[TYPE]]="Rehab","-",Données[[#This Row],[Date Livraison VEFA estimée avec retards constatés]]-Données[[#This Row],[Date livraison contractuelle y/c avenant]])</f>
        <v>0</v>
      </c>
      <c r="BF9" s="102">
        <f>IF(AND(Données[[#This Row],[TYPE]]&lt;&gt;"Rehab",Données[[#This Row],[Achèvement fondations]]&lt;&gt;""),EDATE(Données[[#This Row],[Achèvement fondations]],24),"")</f>
        <v>43953</v>
      </c>
      <c r="BG9" s="103">
        <f>IF(Données[[#This Row],[VEFA / PROPRE]]="vefa",EDATE(Données[[#This Row],[Date Livraison initiale VEFA]],1),EDATE(Données[[#This Row],[Date réception entreprise prévue initialement]],1))</f>
        <v>43607</v>
      </c>
      <c r="BH9" s="192">
        <v>43682</v>
      </c>
      <c r="BI9" s="62">
        <v>2019</v>
      </c>
      <c r="BJ9" s="104">
        <f>IF((Données[[#This Row],[Date inauguration recalée]]-Données[[#This Row],[Date inauguration initiale]])/30&lt;0,0,(Données[[#This Row],[Date inauguration recalée]]-Données[[#This Row],[Date inauguration initiale]])/30)</f>
        <v>2.5</v>
      </c>
      <c r="BK9" s="95">
        <v>7725.5</v>
      </c>
      <c r="BL9" s="95">
        <f>IF(Données[[#This Row],[TYPE]]="Rehab","",Données[[#This Row],[Loyer mensuel]]*Données[[#This Row],[Retard Inauguration (m)]])</f>
        <v>19313.75</v>
      </c>
    </row>
    <row r="10" spans="1:64" x14ac:dyDescent="0.3">
      <c r="A10" s="52" t="s">
        <v>79</v>
      </c>
      <c r="B10" s="2" t="s">
        <v>303</v>
      </c>
      <c r="C10" s="2">
        <v>2016</v>
      </c>
      <c r="D10" s="2" t="s">
        <v>11</v>
      </c>
      <c r="E10" s="2" t="s">
        <v>17</v>
      </c>
      <c r="F10" s="92">
        <f>Données[[#This Row],[LLS]]+Données[[#This Row],[LLTS]]+Données[[#This Row],[PLS]]+Données[[#This Row],[REHAB]]</f>
        <v>23</v>
      </c>
      <c r="G10" s="92">
        <f>IF(Données[[#This Row],[TYPE]]="Rehab","",Données[[#This Row],[LLS]]+Données[[#This Row],[LLTS]]+Données[[#This Row],[PLS]])</f>
        <v>23</v>
      </c>
      <c r="H10" s="3"/>
      <c r="I10" s="3">
        <v>23</v>
      </c>
      <c r="J10" s="3"/>
      <c r="K10" s="3"/>
      <c r="L10" s="106">
        <v>1332.5</v>
      </c>
      <c r="M10" s="6">
        <v>1536.11</v>
      </c>
      <c r="N10" s="93">
        <f>IF(Données[[#This Row],[TYPE]]="Rehab","",Données[[#This Row],[SHAB y/c V]]/Données[[#This Row],[N]])</f>
        <v>57.934782608695649</v>
      </c>
      <c r="O10" s="93">
        <f>IF(Données[[#This Row],[TYPE]]="Rehab","",Données[[#This Row],[SF priorisée]]/Données[[#This Row],[N]])</f>
        <v>66.787391304347821</v>
      </c>
      <c r="P10" s="94">
        <f>IFERROR(Données[[#This Row],[SHAB y/c V]]/Données[[#This Row],[SF priorisée]],"-")</f>
        <v>0.86745089869866099</v>
      </c>
      <c r="Q10" s="93">
        <v>370.82</v>
      </c>
      <c r="R10" s="9" t="s">
        <v>27</v>
      </c>
      <c r="S10" s="9"/>
      <c r="T10" s="120">
        <v>2973918</v>
      </c>
      <c r="U10" s="95">
        <f>IFERROR(Données[[#This Row],[Prix Achat TTC]]/Données[[#This Row],[SHAB y/c V]],"-")</f>
        <v>2231.8333958724202</v>
      </c>
      <c r="V10" s="95">
        <f>IFERROR(Données[[#This Row],[Prix Achat TTC]]/Données[[#This Row],[SF priorisée]],"-")</f>
        <v>1936.0058849952154</v>
      </c>
      <c r="W10" s="95">
        <f>IFERROR(Données[[#This Row],[Prix Achat TTC]]/Données[[#This Row],[N]],"-")</f>
        <v>129300.78260869565</v>
      </c>
      <c r="X10" s="15">
        <v>42459</v>
      </c>
      <c r="Y10" s="15">
        <v>42543</v>
      </c>
      <c r="Z10" s="15"/>
      <c r="AA10" s="95">
        <f>IFERROR((DATEDIF(Données[[#This Row],[Demande LBU]],Données[[#This Row],[Arrêté LBU]],"d"))/30,0)</f>
        <v>2.8</v>
      </c>
      <c r="AB10" s="18">
        <v>42606</v>
      </c>
      <c r="AC10" s="18">
        <v>42620</v>
      </c>
      <c r="AD10" s="83">
        <f>IFERROR((DATEDIF(Données[[#This Row],[Dde édition prêt]],Données[[#This Row],[Contrat de prêt]],"d"))/30,"-")</f>
        <v>0.46666666666666667</v>
      </c>
      <c r="AE10" s="18">
        <f>EOMONTH(Données[[#This Row],[Contrat de prêt]],0)+1</f>
        <v>42644</v>
      </c>
      <c r="AF10" s="18">
        <v>42654</v>
      </c>
      <c r="AG10" s="18">
        <v>42736</v>
      </c>
      <c r="AH10" s="81">
        <v>24</v>
      </c>
      <c r="AI10" s="18">
        <f>EDATE(Données[[#This Row],[Début préfinancement (1e jour du mois suivant la prise d''effet du contrat)]],Données[[#This Row],[Durée de préfinancement]]+12)</f>
        <v>43831</v>
      </c>
      <c r="AJ10" s="23">
        <f>41656+6870</f>
        <v>48526</v>
      </c>
      <c r="AK10" s="96" t="str">
        <f>IF(Données[[#This Row],[TYPE]]="Rehab","",IF(Données[[#This Row],[Montant des loyers perçus avant 1e échéance]]&lt;Données[[#This Row],[Montant échéance annuelle]],"oui","non"))</f>
        <v>non</v>
      </c>
      <c r="AL10" s="97">
        <f>IF(Données[[#This Row],[TYPE]]="Rehab","",(Données[[#This Row],[1e échéance de prêt (24 mois préfi + 12 mois différé = 36 mois)]]-Données[[#This Row],[Date inauguration recalée]])/30)</f>
        <v>19.633333333333333</v>
      </c>
      <c r="AM10" s="95">
        <f>IF(Données[[#This Row],[TYPE]]="Rehab","",(Données[[#This Row],[Mois de loyers avant 1e échéance]]*Données[[#This Row],[Loyer mensuel]]))</f>
        <v>184339.87998276405</v>
      </c>
      <c r="AN10" s="57">
        <f>IF(Données[[#This Row],[TYPE]]="Rehab","",Données[[#This Row],[Montant des loyers perçus avant 1e échéance]]-Données[[#This Row],[Montant échéance annuelle]])</f>
        <v>135813.87998276405</v>
      </c>
      <c r="AO1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" s="25">
        <v>42583</v>
      </c>
      <c r="AQ10" s="30">
        <v>2016</v>
      </c>
      <c r="AR10" s="93">
        <f>IFERROR((DATEDIF(Données[[#This Row],[Arrêté LBU]],Données[[#This Row],[OS démarrage]],"d"))/30,0)</f>
        <v>1.3333333333333333</v>
      </c>
      <c r="AS10" s="38">
        <v>18</v>
      </c>
      <c r="AT10" s="96">
        <f>DATEDIF(Données[[#This Row],[OS démarrage]],Données[[#This Row],[Date réception entreprise recalée]],"M")</f>
        <v>20</v>
      </c>
      <c r="AU10" s="105">
        <v>42712</v>
      </c>
      <c r="AV10" s="98">
        <f>EDATE(Données[[#This Row],[OS démarrage]],Données[[#This Row],[Délai chantier initial]])</f>
        <v>43132</v>
      </c>
      <c r="AW10" s="41">
        <v>43210</v>
      </c>
      <c r="AX10" s="155">
        <f>EDATE(Données[[#This Row],[Date réception entreprise recalée]],12)</f>
        <v>43575</v>
      </c>
      <c r="AY10" s="99">
        <f>(Données[[#This Row],[Date réception entreprise recalée]]-Données[[#This Row],[Date réception entreprise prévue initialement]])/30</f>
        <v>2.6</v>
      </c>
      <c r="AZ10" s="44">
        <v>43396</v>
      </c>
      <c r="BA10" s="43">
        <v>43396</v>
      </c>
      <c r="BB10" s="43">
        <v>43396</v>
      </c>
      <c r="BC10" s="43">
        <v>43396</v>
      </c>
      <c r="BD10" s="100">
        <f>IF(Données[[#This Row],[TYPE]]="Rehab","-",IFERROR((Données[[#This Row],[Date Livraison VEFA estimée avec retards constatés]]-Données[[#This Row],[Date livraison contractuelle y/c avenant]])/30,"-"))</f>
        <v>0</v>
      </c>
      <c r="BE10" s="101">
        <f>IF(Données[[#This Row],[TYPE]]="Rehab","-",Données[[#This Row],[Date Livraison VEFA estimée avec retards constatés]]-Données[[#This Row],[Date livraison contractuelle y/c avenant]])</f>
        <v>0</v>
      </c>
      <c r="BF10" s="102">
        <f>IF(AND(Données[[#This Row],[TYPE]]&lt;&gt;"Rehab",Données[[#This Row],[Achèvement fondations]]&lt;&gt;""),EDATE(Données[[#This Row],[Achèvement fondations]],24),"")</f>
        <v>43442</v>
      </c>
      <c r="BG10" s="103">
        <f>IF(Données[[#This Row],[VEFA / PROPRE]]="vefa",EDATE(Données[[#This Row],[Date Livraison initiale VEFA]],1),EDATE(Données[[#This Row],[Date réception entreprise prévue initialement]],1))</f>
        <v>43427</v>
      </c>
      <c r="BH10" s="192">
        <v>43242</v>
      </c>
      <c r="BI10" s="58">
        <v>2018</v>
      </c>
      <c r="BJ10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" s="95">
        <v>9389.1280127044502</v>
      </c>
      <c r="BL10" s="95">
        <f>IF(Données[[#This Row],[TYPE]]="Rehab","",Données[[#This Row],[Loyer mensuel]]*Données[[#This Row],[Retard Inauguration (m)]])</f>
        <v>0</v>
      </c>
    </row>
    <row r="11" spans="1:64" x14ac:dyDescent="0.3">
      <c r="A11" s="51" t="s">
        <v>80</v>
      </c>
      <c r="B11" s="2" t="s">
        <v>304</v>
      </c>
      <c r="C11" s="4">
        <v>2016</v>
      </c>
      <c r="D11" s="2" t="s">
        <v>11</v>
      </c>
      <c r="E11" s="4" t="s">
        <v>16</v>
      </c>
      <c r="F11" s="92">
        <f>Données[[#This Row],[LLS]]+Données[[#This Row],[LLTS]]+Données[[#This Row],[PLS]]+Données[[#This Row],[REHAB]]</f>
        <v>30</v>
      </c>
      <c r="G11" s="92">
        <f>IF(Données[[#This Row],[TYPE]]="Rehab","",Données[[#This Row],[LLS]]+Données[[#This Row],[LLTS]]+Données[[#This Row],[PLS]])</f>
        <v>30</v>
      </c>
      <c r="H11" s="52">
        <v>30</v>
      </c>
      <c r="I11" s="52"/>
      <c r="J11" s="3"/>
      <c r="K11" s="3"/>
      <c r="L11" s="106">
        <v>2366.15</v>
      </c>
      <c r="M11" s="6">
        <v>2678.39</v>
      </c>
      <c r="N11" s="93">
        <f>IF(Données[[#This Row],[TYPE]]="Rehab","",Données[[#This Row],[SHAB y/c V]]/Données[[#This Row],[N]])</f>
        <v>78.87166666666667</v>
      </c>
      <c r="O11" s="93">
        <f>IF(Données[[#This Row],[TYPE]]="Rehab","",Données[[#This Row],[SF priorisée]]/Données[[#This Row],[N]])</f>
        <v>89.279666666666657</v>
      </c>
      <c r="P11" s="94">
        <f>IFERROR(Données[[#This Row],[SHAB y/c V]]/Données[[#This Row],[SF priorisée]],"-")</f>
        <v>0.88342250381759202</v>
      </c>
      <c r="Q11" s="93">
        <v>570.15</v>
      </c>
      <c r="R11" s="9" t="s">
        <v>34</v>
      </c>
      <c r="S11" s="9"/>
      <c r="T11" s="5"/>
      <c r="U11" s="95">
        <f>IFERROR(Données[[#This Row],[Prix Achat TTC]]/Données[[#This Row],[SHAB y/c V]],"-")</f>
        <v>0</v>
      </c>
      <c r="V11" s="95">
        <f>IFERROR(Données[[#This Row],[Prix Achat TTC]]/Données[[#This Row],[SF priorisée]],"-")</f>
        <v>0</v>
      </c>
      <c r="W11" s="95">
        <f>IFERROR(Données[[#This Row],[Prix Achat TTC]]/Données[[#This Row],[N]],"-")</f>
        <v>0</v>
      </c>
      <c r="X11" s="15">
        <v>42459</v>
      </c>
      <c r="Y11" s="15">
        <v>42601</v>
      </c>
      <c r="Z11" s="15">
        <v>42626</v>
      </c>
      <c r="AA11" s="95">
        <f>IFERROR((DATEDIF(Données[[#This Row],[Demande LBU]],Données[[#This Row],[Arrêté LBU]],"d"))/30,0)</f>
        <v>4.7333333333333334</v>
      </c>
      <c r="AB11" s="18">
        <v>41932</v>
      </c>
      <c r="AC11" s="21">
        <v>42027</v>
      </c>
      <c r="AD11" s="83">
        <f>IFERROR((DATEDIF(Données[[#This Row],[Dde édition prêt]],Données[[#This Row],[Contrat de prêt]],"d"))/30,"-")</f>
        <v>3.1666666666666665</v>
      </c>
      <c r="AE11" s="21">
        <f>EOMONTH(Données[[#This Row],[Contrat de prêt]],0)+1</f>
        <v>42036</v>
      </c>
      <c r="AF11" s="21">
        <v>42074</v>
      </c>
      <c r="AG11" s="21">
        <v>42125</v>
      </c>
      <c r="AH11" s="81">
        <v>24</v>
      </c>
      <c r="AI11" s="21">
        <f>EDATE(Données[[#This Row],[Début préfinancement (1e jour du mois suivant la prise d''effet du contrat)]],Données[[#This Row],[Durée de préfinancement]]+12)</f>
        <v>43221</v>
      </c>
      <c r="AJ11" s="23">
        <f>18650+94096</f>
        <v>112746</v>
      </c>
      <c r="AK11" s="96" t="str">
        <f>IF(Données[[#This Row],[TYPE]]="Rehab","",IF(Données[[#This Row],[Montant des loyers perçus avant 1e échéance]]&lt;Données[[#This Row],[Montant échéance annuelle]],"oui","non"))</f>
        <v>oui</v>
      </c>
      <c r="AL11" s="97">
        <f>IF(Données[[#This Row],[TYPE]]="Rehab","",(Données[[#This Row],[1e échéance de prêt (24 mois préfi + 12 mois différé = 36 mois)]]-Données[[#This Row],[Date inauguration recalée]])/30)</f>
        <v>-4.0333333333333332</v>
      </c>
      <c r="AM11" s="95">
        <f>IF(Données[[#This Row],[TYPE]]="Rehab","",(Données[[#This Row],[Mois de loyers avant 1e échéance]]*Données[[#This Row],[Loyer mensuel]]))</f>
        <v>-79048.77520287309</v>
      </c>
      <c r="AN11" s="57">
        <f>IF(Données[[#This Row],[TYPE]]="Rehab","",Données[[#This Row],[Montant des loyers perçus avant 1e échéance]]-Données[[#This Row],[Montant échéance annuelle]])</f>
        <v>-191794.7752028731</v>
      </c>
      <c r="AO1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191794.7752028731</v>
      </c>
      <c r="AP11" s="25">
        <v>42780</v>
      </c>
      <c r="AQ11" s="29">
        <v>2017</v>
      </c>
      <c r="AR11" s="93">
        <f>IFERROR((DATEDIF(Données[[#This Row],[Arrêté LBU]],Données[[#This Row],[OS démarrage]],"d"))/30,0)</f>
        <v>5.9666666666666668</v>
      </c>
      <c r="AS11" s="34">
        <v>16</v>
      </c>
      <c r="AT11" s="96">
        <f>DATEDIF(Données[[#This Row],[OS démarrage]],Données[[#This Row],[Date réception entreprise recalée]],"M")</f>
        <v>17</v>
      </c>
      <c r="AU11" s="105">
        <v>42936</v>
      </c>
      <c r="AV11" s="98">
        <f>EDATE(Données[[#This Row],[OS démarrage]],Données[[#This Row],[Délai chantier initial]])</f>
        <v>43265</v>
      </c>
      <c r="AW11" s="41">
        <v>43320</v>
      </c>
      <c r="AX11" s="155">
        <f>EDATE(Données[[#This Row],[Date réception entreprise recalée]],12)</f>
        <v>43685</v>
      </c>
      <c r="AY11" s="99">
        <f>(Données[[#This Row],[Date réception entreprise recalée]]-Données[[#This Row],[Date réception entreprise prévue initialement]])/30</f>
        <v>1.8333333333333333</v>
      </c>
      <c r="AZ11" s="43"/>
      <c r="BA11" s="43"/>
      <c r="BB11" s="43"/>
      <c r="BC11" s="43"/>
      <c r="BD11" s="100">
        <f>IF(Données[[#This Row],[TYPE]]="Rehab","-",IFERROR((Données[[#This Row],[Date Livraison VEFA estimée avec retards constatés]]-Données[[#This Row],[Date livraison contractuelle y/c avenant]])/30,"-"))</f>
        <v>0</v>
      </c>
      <c r="BE11" s="101">
        <f>IF(Données[[#This Row],[TYPE]]="Rehab","-",Données[[#This Row],[Date Livraison VEFA estimée avec retards constatés]]-Données[[#This Row],[Date livraison contractuelle y/c avenant]])</f>
        <v>0</v>
      </c>
      <c r="BF11" s="102">
        <f>IF(AND(Données[[#This Row],[TYPE]]&lt;&gt;"Rehab",Données[[#This Row],[Achèvement fondations]]&lt;&gt;""),EDATE(Données[[#This Row],[Achèvement fondations]],24),"")</f>
        <v>43666</v>
      </c>
      <c r="BG11" s="103">
        <f>IF(Données[[#This Row],[VEFA / PROPRE]]="vefa",EDATE(Données[[#This Row],[Date Livraison initiale VEFA]],1),EDATE(Données[[#This Row],[Date réception entreprise prévue initialement]],1))</f>
        <v>43295</v>
      </c>
      <c r="BH11" s="192">
        <v>43342</v>
      </c>
      <c r="BI11" s="58">
        <v>2018</v>
      </c>
      <c r="BJ11" s="104">
        <f>IF((Données[[#This Row],[Date inauguration recalée]]-Données[[#This Row],[Date inauguration initiale]])/30&lt;0,0,(Données[[#This Row],[Date inauguration recalée]]-Données[[#This Row],[Date inauguration initiale]])/30)</f>
        <v>1.5666666666666667</v>
      </c>
      <c r="BK11" s="95">
        <v>19598.869885009859</v>
      </c>
      <c r="BL11" s="95">
        <f>IF(Données[[#This Row],[TYPE]]="Rehab","",Données[[#This Row],[Loyer mensuel]]*Données[[#This Row],[Retard Inauguration (m)]])</f>
        <v>30704.896153182111</v>
      </c>
    </row>
    <row r="12" spans="1:64" x14ac:dyDescent="0.3">
      <c r="A12" s="52" t="s">
        <v>81</v>
      </c>
      <c r="B12" s="2" t="s">
        <v>303</v>
      </c>
      <c r="C12" s="2">
        <v>2016</v>
      </c>
      <c r="D12" s="2" t="s">
        <v>11</v>
      </c>
      <c r="E12" s="2" t="s">
        <v>17</v>
      </c>
      <c r="F12" s="92">
        <f>Données[[#This Row],[LLS]]+Données[[#This Row],[LLTS]]+Données[[#This Row],[PLS]]+Données[[#This Row],[REHAB]]</f>
        <v>35</v>
      </c>
      <c r="G12" s="92">
        <f>IF(Données[[#This Row],[TYPE]]="Rehab","",Données[[#This Row],[LLS]]+Données[[#This Row],[LLTS]]+Données[[#This Row],[PLS]])</f>
        <v>35</v>
      </c>
      <c r="H12" s="3"/>
      <c r="I12" s="3">
        <v>35</v>
      </c>
      <c r="J12" s="3"/>
      <c r="K12" s="3"/>
      <c r="L12" s="106">
        <v>2317.34</v>
      </c>
      <c r="M12" s="6">
        <v>2317.34</v>
      </c>
      <c r="N12" s="93">
        <f>IF(Données[[#This Row],[TYPE]]="Rehab","",Données[[#This Row],[SHAB y/c V]]/Données[[#This Row],[N]])</f>
        <v>66.209714285714284</v>
      </c>
      <c r="O12" s="93">
        <f>IF(Données[[#This Row],[TYPE]]="Rehab","",Données[[#This Row],[SF priorisée]]/Données[[#This Row],[N]])</f>
        <v>66.209714285714284</v>
      </c>
      <c r="P12" s="94">
        <f>IFERROR(Données[[#This Row],[SHAB y/c V]]/Données[[#This Row],[SF priorisée]],"-")</f>
        <v>1</v>
      </c>
      <c r="Q12" s="93">
        <v>368.79</v>
      </c>
      <c r="R12" s="9" t="s">
        <v>34</v>
      </c>
      <c r="S12" s="9" t="s">
        <v>36</v>
      </c>
      <c r="T12" s="90"/>
      <c r="U12" s="95">
        <f>IFERROR(Données[[#This Row],[Prix Achat TTC]]/Données[[#This Row],[SHAB y/c V]],"-")</f>
        <v>0</v>
      </c>
      <c r="V12" s="95">
        <f>IFERROR(Données[[#This Row],[Prix Achat TTC]]/Données[[#This Row],[SF priorisée]],"-")</f>
        <v>0</v>
      </c>
      <c r="W12" s="95">
        <f>IFERROR(Données[[#This Row],[Prix Achat TTC]]/Données[[#This Row],[N]],"-")</f>
        <v>0</v>
      </c>
      <c r="X12" s="15">
        <v>42459</v>
      </c>
      <c r="Y12" s="15">
        <v>42660</v>
      </c>
      <c r="Z12" s="15"/>
      <c r="AA12" s="95">
        <f>IFERROR((DATEDIF(Données[[#This Row],[Demande LBU]],Données[[#This Row],[Arrêté LBU]],"d"))/30,0)</f>
        <v>6.7</v>
      </c>
      <c r="AB12" s="18">
        <v>42886</v>
      </c>
      <c r="AC12" s="18">
        <v>42929</v>
      </c>
      <c r="AD12" s="83">
        <f>IFERROR((DATEDIF(Données[[#This Row],[Dde édition prêt]],Données[[#This Row],[Contrat de prêt]],"d"))/30,"-")</f>
        <v>1.4333333333333333</v>
      </c>
      <c r="AE12" s="18">
        <f>EOMONTH(Données[[#This Row],[Contrat de prêt]],0)+1</f>
        <v>42948</v>
      </c>
      <c r="AF12" s="18">
        <v>42957</v>
      </c>
      <c r="AG12" s="18">
        <v>43040</v>
      </c>
      <c r="AH12" s="81">
        <v>24</v>
      </c>
      <c r="AI12" s="18">
        <f>EDATE(Données[[#This Row],[Début préfinancement (1e jour du mois suivant la prise d''effet du contrat)]],Données[[#This Row],[Durée de préfinancement]]+12)</f>
        <v>44136</v>
      </c>
      <c r="AJ12" s="23">
        <f>103063+17127</f>
        <v>120190</v>
      </c>
      <c r="AK12" s="96" t="str">
        <f>IF(Données[[#This Row],[TYPE]]="Rehab","",IF(Données[[#This Row],[Montant des loyers perçus avant 1e échéance]]&lt;Données[[#This Row],[Montant échéance annuelle]],"oui","non"))</f>
        <v>non</v>
      </c>
      <c r="AL12" s="97">
        <f>IF(Données[[#This Row],[TYPE]]="Rehab","",(Données[[#This Row],[1e échéance de prêt (24 mois préfi + 12 mois différé = 36 mois)]]-Données[[#This Row],[Date inauguration recalée]])/30)</f>
        <v>13.466666666666667</v>
      </c>
      <c r="AM12" s="95">
        <f>IF(Données[[#This Row],[TYPE]]="Rehab","",(Données[[#This Row],[Mois de loyers avant 1e échéance]]*Données[[#This Row],[Loyer mensuel]]))</f>
        <v>208205.67108185217</v>
      </c>
      <c r="AN12" s="57">
        <f>IF(Données[[#This Row],[TYPE]]="Rehab","",Données[[#This Row],[Montant des loyers perçus avant 1e échéance]]-Données[[#This Row],[Montant échéance annuelle]])</f>
        <v>88015.671081852168</v>
      </c>
      <c r="AO1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" s="25">
        <v>43164</v>
      </c>
      <c r="AQ12" s="30">
        <v>2018</v>
      </c>
      <c r="AR12" s="93">
        <f>IFERROR((DATEDIF(Données[[#This Row],[Arrêté LBU]],Données[[#This Row],[OS démarrage]],"d"))/30,0)</f>
        <v>16.8</v>
      </c>
      <c r="AS12" s="34">
        <v>14</v>
      </c>
      <c r="AT12" s="96">
        <f>DATEDIF(Données[[#This Row],[OS démarrage]],Données[[#This Row],[Date réception entreprise recalée]],"M")</f>
        <v>18</v>
      </c>
      <c r="AU12" s="26">
        <v>43355</v>
      </c>
      <c r="AV12" s="98">
        <f>EDATE(Données[[#This Row],[OS démarrage]],Données[[#This Row],[Délai chantier initial]])</f>
        <v>43590</v>
      </c>
      <c r="AW12" s="41">
        <v>43732</v>
      </c>
      <c r="AX12" s="155">
        <f>EDATE(Données[[#This Row],[Date réception entreprise recalée]],12)</f>
        <v>44098</v>
      </c>
      <c r="AY12" s="99">
        <f>(Données[[#This Row],[Date réception entreprise recalée]]-Données[[#This Row],[Date réception entreprise prévue initialement]])/30</f>
        <v>4.7333333333333334</v>
      </c>
      <c r="AZ12" s="43"/>
      <c r="BA12" s="43"/>
      <c r="BB12" s="43"/>
      <c r="BC12" s="43"/>
      <c r="BD12" s="100">
        <f>IF(Données[[#This Row],[TYPE]]="Rehab","-",IFERROR((Données[[#This Row],[Date Livraison VEFA estimée avec retards constatés]]-Données[[#This Row],[Date livraison contractuelle y/c avenant]])/30,"-"))</f>
        <v>0</v>
      </c>
      <c r="BE12" s="101">
        <f>IF(Données[[#This Row],[TYPE]]="Rehab","-",Données[[#This Row],[Date Livraison VEFA estimée avec retards constatés]]-Données[[#This Row],[Date livraison contractuelle y/c avenant]])</f>
        <v>0</v>
      </c>
      <c r="BF12" s="102">
        <f>IF(AND(Données[[#This Row],[TYPE]]&lt;&gt;"Rehab",Données[[#This Row],[Achèvement fondations]]&lt;&gt;""),EDATE(Données[[#This Row],[Achèvement fondations]],24),"")</f>
        <v>44086</v>
      </c>
      <c r="BG12" s="103">
        <f>IF(Données[[#This Row],[VEFA / PROPRE]]="vefa",EDATE(Données[[#This Row],[Date Livraison initiale VEFA]],1),EDATE(Données[[#This Row],[Date réception entreprise prévue initialement]],1))</f>
        <v>43621</v>
      </c>
      <c r="BH12" s="192">
        <v>43732</v>
      </c>
      <c r="BI12" s="58">
        <v>2019</v>
      </c>
      <c r="BJ12" s="104">
        <f>IF((Données[[#This Row],[Date inauguration recalée]]-Données[[#This Row],[Date inauguration initiale]])/30&lt;0,0,(Données[[#This Row],[Date inauguration recalée]]-Données[[#This Row],[Date inauguration initiale]])/30)</f>
        <v>3.7</v>
      </c>
      <c r="BK12" s="95">
        <v>15460.817159543478</v>
      </c>
      <c r="BL12" s="95">
        <f>IF(Données[[#This Row],[TYPE]]="Rehab","",Données[[#This Row],[Loyer mensuel]]*Données[[#This Row],[Retard Inauguration (m)]])</f>
        <v>57205.023490310872</v>
      </c>
    </row>
    <row r="13" spans="1:64" x14ac:dyDescent="0.3">
      <c r="A13" s="52" t="s">
        <v>82</v>
      </c>
      <c r="B13" s="2" t="s">
        <v>304</v>
      </c>
      <c r="C13" s="2">
        <v>2016</v>
      </c>
      <c r="D13" s="2" t="s">
        <v>11</v>
      </c>
      <c r="E13" s="2" t="s">
        <v>17</v>
      </c>
      <c r="F13" s="92">
        <f>Données[[#This Row],[LLS]]+Données[[#This Row],[LLTS]]+Données[[#This Row],[PLS]]+Données[[#This Row],[REHAB]]</f>
        <v>28</v>
      </c>
      <c r="G13" s="92">
        <f>IF(Données[[#This Row],[TYPE]]="Rehab","",Données[[#This Row],[LLS]]+Données[[#This Row],[LLTS]]+Données[[#This Row],[PLS]])</f>
        <v>28</v>
      </c>
      <c r="H13" s="3"/>
      <c r="I13" s="3">
        <v>28</v>
      </c>
      <c r="J13" s="3"/>
      <c r="K13" s="3"/>
      <c r="L13" s="106">
        <v>1885.87</v>
      </c>
      <c r="M13" s="6">
        <v>1885.87</v>
      </c>
      <c r="N13" s="93">
        <f>IF(Données[[#This Row],[TYPE]]="Rehab","",Données[[#This Row],[SHAB y/c V]]/Données[[#This Row],[N]])</f>
        <v>67.352499999999992</v>
      </c>
      <c r="O13" s="93">
        <f>IF(Données[[#This Row],[TYPE]]="Rehab","",Données[[#This Row],[SF priorisée]]/Données[[#This Row],[N]])</f>
        <v>67.352499999999992</v>
      </c>
      <c r="P13" s="94">
        <f>IFERROR(Données[[#This Row],[SHAB y/c V]]/Données[[#This Row],[SF priorisée]],"-")</f>
        <v>1</v>
      </c>
      <c r="Q13" s="93">
        <v>372.96841640000031</v>
      </c>
      <c r="R13" s="9" t="s">
        <v>34</v>
      </c>
      <c r="S13" s="9" t="s">
        <v>36</v>
      </c>
      <c r="T13" s="90"/>
      <c r="U13" s="95">
        <f>IFERROR(Données[[#This Row],[Prix Achat TTC]]/Données[[#This Row],[SHAB y/c V]],"-")</f>
        <v>0</v>
      </c>
      <c r="V13" s="95">
        <f>IFERROR(Données[[#This Row],[Prix Achat TTC]]/Données[[#This Row],[SF priorisée]],"-")</f>
        <v>0</v>
      </c>
      <c r="W13" s="95">
        <f>IFERROR(Données[[#This Row],[Prix Achat TTC]]/Données[[#This Row],[N]],"-")</f>
        <v>0</v>
      </c>
      <c r="X13" s="15">
        <v>42459</v>
      </c>
      <c r="Y13" s="15">
        <v>42604</v>
      </c>
      <c r="Z13" s="15">
        <v>42646</v>
      </c>
      <c r="AA13" s="95">
        <f>IFERROR((DATEDIF(Données[[#This Row],[Demande LBU]],Données[[#This Row],[Arrêté LBU]],"d"))/30,0)</f>
        <v>4.833333333333333</v>
      </c>
      <c r="AB13" s="18">
        <v>42877</v>
      </c>
      <c r="AC13" s="18">
        <v>42929</v>
      </c>
      <c r="AD13" s="83">
        <f>IFERROR((DATEDIF(Données[[#This Row],[Dde édition prêt]],Données[[#This Row],[Contrat de prêt]],"d"))/30,"-")</f>
        <v>1.7333333333333334</v>
      </c>
      <c r="AE13" s="18">
        <f>EOMONTH(Données[[#This Row],[Contrat de prêt]],0)+1</f>
        <v>42948</v>
      </c>
      <c r="AF13" s="18"/>
      <c r="AG13" s="18">
        <v>42948</v>
      </c>
      <c r="AH13" s="81">
        <v>24</v>
      </c>
      <c r="AI13" s="18">
        <f>EDATE(Données[[#This Row],[Début préfinancement (1e jour du mois suivant la prise d''effet du contrat)]],Données[[#This Row],[Durée de préfinancement]]+12)</f>
        <v>44044</v>
      </c>
      <c r="AJ13" s="23">
        <f>9404+83662</f>
        <v>93066</v>
      </c>
      <c r="AK13" s="96" t="str">
        <f>IF(Données[[#This Row],[TYPE]]="Rehab","",IF(Données[[#This Row],[Montant des loyers perçus avant 1e échéance]]&lt;Données[[#This Row],[Montant échéance annuelle]],"oui","non"))</f>
        <v>oui</v>
      </c>
      <c r="AL13" s="97">
        <f>IF(Données[[#This Row],[TYPE]]="Rehab","",(Données[[#This Row],[1e échéance de prêt (24 mois préfi + 12 mois différé = 36 mois)]]-Données[[#This Row],[Date inauguration recalée]])/30)</f>
        <v>6.4666666666666668</v>
      </c>
      <c r="AM13" s="95">
        <f>IF(Données[[#This Row],[TYPE]]="Rehab","",(Données[[#This Row],[Mois de loyers avant 1e échéance]]*Données[[#This Row],[Loyer mensuel]]))</f>
        <v>69573.307100666672</v>
      </c>
      <c r="AN13" s="57">
        <f>IF(Données[[#This Row],[TYPE]]="Rehab","",Données[[#This Row],[Montant des loyers perçus avant 1e échéance]]-Données[[#This Row],[Montant échéance annuelle]])</f>
        <v>-23492.692899333328</v>
      </c>
      <c r="AO1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23492.692899333328</v>
      </c>
      <c r="AP13" s="25">
        <v>43263</v>
      </c>
      <c r="AQ13" s="121">
        <v>2018</v>
      </c>
      <c r="AR13" s="93">
        <f>IFERROR((DATEDIF(Données[[#This Row],[Arrêté LBU]],Données[[#This Row],[OS démarrage]],"d"))/30,0)</f>
        <v>21.966666666666665</v>
      </c>
      <c r="AS13" s="34">
        <v>16</v>
      </c>
      <c r="AT13" s="96">
        <f>DATEDIF(Données[[#This Row],[OS démarrage]],Données[[#This Row],[Date réception entreprise recalée]],"M")</f>
        <v>19</v>
      </c>
      <c r="AU13" s="26">
        <v>43453</v>
      </c>
      <c r="AV13" s="98">
        <f>EDATE(Données[[#This Row],[OS démarrage]],Données[[#This Row],[Délai chantier initial]])</f>
        <v>43750</v>
      </c>
      <c r="AW13" s="41">
        <v>43850</v>
      </c>
      <c r="AX13" s="155">
        <f>EDATE(Données[[#This Row],[Date réception entreprise recalée]],12)</f>
        <v>44216</v>
      </c>
      <c r="AY13" s="99">
        <f>(Données[[#This Row],[Date réception entreprise recalée]]-Données[[#This Row],[Date réception entreprise prévue initialement]])/30</f>
        <v>3.3333333333333335</v>
      </c>
      <c r="AZ13" s="43"/>
      <c r="BA13" s="43"/>
      <c r="BB13" s="43"/>
      <c r="BC13" s="43"/>
      <c r="BD13" s="100">
        <f>IF(Données[[#This Row],[TYPE]]="Rehab","-",IFERROR((Données[[#This Row],[Date Livraison VEFA estimée avec retards constatés]]-Données[[#This Row],[Date livraison contractuelle y/c avenant]])/30,"-"))</f>
        <v>0</v>
      </c>
      <c r="BE13" s="101">
        <f>IF(Données[[#This Row],[TYPE]]="Rehab","-",Données[[#This Row],[Date Livraison VEFA estimée avec retards constatés]]-Données[[#This Row],[Date livraison contractuelle y/c avenant]])</f>
        <v>0</v>
      </c>
      <c r="BF13" s="102">
        <f>IF(AND(Données[[#This Row],[TYPE]]&lt;&gt;"Rehab",Données[[#This Row],[Achèvement fondations]]&lt;&gt;""),EDATE(Données[[#This Row],[Achèvement fondations]],24),"")</f>
        <v>44184</v>
      </c>
      <c r="BG13" s="103">
        <f>IF(Données[[#This Row],[VEFA / PROPRE]]="vefa",EDATE(Données[[#This Row],[Date Livraison initiale VEFA]],1),EDATE(Données[[#This Row],[Date réception entreprise prévue initialement]],1))</f>
        <v>43781</v>
      </c>
      <c r="BH13" s="192">
        <v>43850</v>
      </c>
      <c r="BI13" s="62">
        <v>2020</v>
      </c>
      <c r="BJ13" s="104">
        <f>IF((Données[[#This Row],[Date inauguration recalée]]-Données[[#This Row],[Date inauguration initiale]])/30&lt;0,0,(Données[[#This Row],[Date inauguration recalée]]-Données[[#This Row],[Date inauguration initiale]])/30)</f>
        <v>2.2999999999999998</v>
      </c>
      <c r="BK13" s="95">
        <v>10758.758830000001</v>
      </c>
      <c r="BL13" s="95">
        <f>IF(Données[[#This Row],[TYPE]]="Rehab","",Données[[#This Row],[Loyer mensuel]]*Données[[#This Row],[Retard Inauguration (m)]])</f>
        <v>24745.145309</v>
      </c>
    </row>
    <row r="14" spans="1:64" x14ac:dyDescent="0.3">
      <c r="A14" s="3" t="s">
        <v>83</v>
      </c>
      <c r="B14" s="2" t="s">
        <v>303</v>
      </c>
      <c r="C14" s="2">
        <v>2016</v>
      </c>
      <c r="D14" s="90"/>
      <c r="E14" s="4" t="s">
        <v>17</v>
      </c>
      <c r="F14" s="92">
        <f>Données[[#This Row],[LLS]]+Données[[#This Row],[LLTS]]+Données[[#This Row],[PLS]]+Données[[#This Row],[REHAB]]</f>
        <v>69</v>
      </c>
      <c r="G14" s="92">
        <f>IF(Données[[#This Row],[TYPE]]="Rehab","",Données[[#This Row],[LLS]]+Données[[#This Row],[LLTS]]+Données[[#This Row],[PLS]])</f>
        <v>69</v>
      </c>
      <c r="H14" s="3"/>
      <c r="I14" s="3">
        <v>69</v>
      </c>
      <c r="J14" s="3"/>
      <c r="K14" s="3"/>
      <c r="L14" s="106">
        <v>4096.6099999999997</v>
      </c>
      <c r="M14" s="6">
        <v>4990.08</v>
      </c>
      <c r="N14" s="93">
        <f>IF(Données[[#This Row],[TYPE]]="Rehab","",Données[[#This Row],[SHAB y/c V]]/Données[[#This Row],[N]])</f>
        <v>59.37115942028985</v>
      </c>
      <c r="O14" s="93">
        <f>IF(Données[[#This Row],[TYPE]]="Rehab","",Données[[#This Row],[SF priorisée]]/Données[[#This Row],[N]])</f>
        <v>72.319999999999993</v>
      </c>
      <c r="P14" s="94">
        <f>IFERROR(Données[[#This Row],[SHAB y/c V]]/Données[[#This Row],[SF priorisée]],"-")</f>
        <v>0.82095076632037955</v>
      </c>
      <c r="Q14" s="93">
        <v>428.50409507760696</v>
      </c>
      <c r="R14" s="9" t="s">
        <v>34</v>
      </c>
      <c r="S14" s="9" t="s">
        <v>36</v>
      </c>
      <c r="T14" s="90"/>
      <c r="U14" s="95">
        <f>IFERROR(Données[[#This Row],[Prix Achat TTC]]/Données[[#This Row],[SHAB y/c V]],"-")</f>
        <v>0</v>
      </c>
      <c r="V14" s="95">
        <f>IFERROR(Données[[#This Row],[Prix Achat TTC]]/Données[[#This Row],[SF priorisée]],"-")</f>
        <v>0</v>
      </c>
      <c r="W14" s="95">
        <f>IFERROR(Données[[#This Row],[Prix Achat TTC]]/Données[[#This Row],[N]],"-")</f>
        <v>0</v>
      </c>
      <c r="X14" s="15">
        <v>42459</v>
      </c>
      <c r="Y14" s="15">
        <v>42462</v>
      </c>
      <c r="Z14" s="15">
        <v>42510</v>
      </c>
      <c r="AA14" s="95">
        <f>IFERROR((DATEDIF(Données[[#This Row],[Demande LBU]],Données[[#This Row],[Arrêté LBU]],"d"))/30,0)</f>
        <v>0.1</v>
      </c>
      <c r="AB14" s="18">
        <v>42899</v>
      </c>
      <c r="AC14" s="18">
        <v>42929</v>
      </c>
      <c r="AD14" s="83">
        <f>IFERROR((DATEDIF(Données[[#This Row],[Dde édition prêt]],Données[[#This Row],[Contrat de prêt]],"d"))/30,"-")</f>
        <v>1</v>
      </c>
      <c r="AE14" s="18">
        <f>EOMONTH(Données[[#This Row],[Contrat de prêt]],0)+1</f>
        <v>42948</v>
      </c>
      <c r="AF14" s="18"/>
      <c r="AG14" s="18">
        <v>42948</v>
      </c>
      <c r="AH14" s="81">
        <v>24</v>
      </c>
      <c r="AI14" s="18">
        <f>EDATE(Données[[#This Row],[Début préfinancement (1e jour du mois suivant la prise d''effet du contrat)]],Données[[#This Row],[Durée de préfinancement]]+12)</f>
        <v>44044</v>
      </c>
      <c r="AJ14" s="23">
        <f>17610.41+217516</f>
        <v>235126.41</v>
      </c>
      <c r="AK14" s="96" t="str">
        <f>IF(Données[[#This Row],[TYPE]]="Rehab","",IF(Données[[#This Row],[Montant des loyers perçus avant 1e échéance]]&lt;Données[[#This Row],[Montant échéance annuelle]],"oui","non"))</f>
        <v>oui</v>
      </c>
      <c r="AL14" s="97">
        <f>IF(Données[[#This Row],[TYPE]]="Rehab","",(Données[[#This Row],[1e échéance de prêt (24 mois préfi + 12 mois différé = 36 mois)]]-Données[[#This Row],[Date inauguration recalée]])/30)</f>
        <v>-4.0666666666666664</v>
      </c>
      <c r="AM14" s="95">
        <f>IF(Données[[#This Row],[TYPE]]="Rehab","",(Données[[#This Row],[Mois de loyers avant 1e échéance]]*Données[[#This Row],[Loyer mensuel]]))</f>
        <v>-103263.34921612065</v>
      </c>
      <c r="AN14" s="57">
        <f>IF(Données[[#This Row],[TYPE]]="Rehab","",Données[[#This Row],[Montant des loyers perçus avant 1e échéance]]-Données[[#This Row],[Montant échéance annuelle]])</f>
        <v>-338389.75921612064</v>
      </c>
      <c r="AO1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338389.75921612064</v>
      </c>
      <c r="AP14" s="25">
        <v>43129</v>
      </c>
      <c r="AQ14" s="30">
        <v>2018</v>
      </c>
      <c r="AR14" s="93">
        <f>IFERROR((DATEDIF(Données[[#This Row],[Arrêté LBU]],Données[[#This Row],[OS démarrage]],"d"))/30,0)</f>
        <v>22.233333333333334</v>
      </c>
      <c r="AS14" s="34">
        <v>21</v>
      </c>
      <c r="AT14" s="96">
        <f>DATEDIF(Données[[#This Row],[OS démarrage]],Données[[#This Row],[Date réception entreprise recalée]],"M")</f>
        <v>33</v>
      </c>
      <c r="AU14" s="26">
        <v>43446</v>
      </c>
      <c r="AV14" s="98">
        <f>EDATE(Données[[#This Row],[OS démarrage]],Données[[#This Row],[Délai chantier initial]])</f>
        <v>43767</v>
      </c>
      <c r="AW14" s="41">
        <v>44150</v>
      </c>
      <c r="AX14" s="155">
        <f>EDATE(Données[[#This Row],[Date réception entreprise recalée]],12)</f>
        <v>44515</v>
      </c>
      <c r="AY14" s="99">
        <f>(Données[[#This Row],[Date réception entreprise recalée]]-Données[[#This Row],[Date réception entreprise prévue initialement]])/30</f>
        <v>12.766666666666667</v>
      </c>
      <c r="AZ14" s="43"/>
      <c r="BA14" s="43"/>
      <c r="BB14" s="43"/>
      <c r="BC14" s="43"/>
      <c r="BD14" s="100">
        <f>IF(Données[[#This Row],[TYPE]]="Rehab","-",IFERROR((Données[[#This Row],[Date Livraison VEFA estimée avec retards constatés]]-Données[[#This Row],[Date livraison contractuelle y/c avenant]])/30,"-"))</f>
        <v>0</v>
      </c>
      <c r="BE14" s="101">
        <f>IF(Données[[#This Row],[TYPE]]="Rehab","-",Données[[#This Row],[Date Livraison VEFA estimée avec retards constatés]]-Données[[#This Row],[Date livraison contractuelle y/c avenant]])</f>
        <v>0</v>
      </c>
      <c r="BF14" s="102">
        <f>IF(AND(Données[[#This Row],[TYPE]]&lt;&gt;"Rehab",Données[[#This Row],[Achèvement fondations]]&lt;&gt;""),EDATE(Données[[#This Row],[Achèvement fondations]],24),"")</f>
        <v>44177</v>
      </c>
      <c r="BG14" s="103">
        <f>IF(Données[[#This Row],[VEFA / PROPRE]]="vefa",EDATE(Données[[#This Row],[Date Livraison initiale VEFA]],1),EDATE(Données[[#This Row],[Date réception entreprise prévue initialement]],1))</f>
        <v>43798</v>
      </c>
      <c r="BH14" s="192">
        <v>44166</v>
      </c>
      <c r="BI14" s="58">
        <v>2020</v>
      </c>
      <c r="BJ14" s="104">
        <f>IF((Données[[#This Row],[Date inauguration recalée]]-Données[[#This Row],[Date inauguration initiale]])/30&lt;0,0,(Données[[#This Row],[Date inauguration recalée]]-Données[[#This Row],[Date inauguration initiale]])/30)</f>
        <v>12.266666666666667</v>
      </c>
      <c r="BK14" s="95">
        <v>25392.626856423114</v>
      </c>
      <c r="BL14" s="95">
        <f>IF(Données[[#This Row],[TYPE]]="Rehab","",Données[[#This Row],[Loyer mensuel]]*Données[[#This Row],[Retard Inauguration (m)]])</f>
        <v>311482.88943879021</v>
      </c>
    </row>
    <row r="15" spans="1:64" x14ac:dyDescent="0.3">
      <c r="A15" s="3" t="s">
        <v>84</v>
      </c>
      <c r="B15" s="2" t="s">
        <v>304</v>
      </c>
      <c r="C15" s="2">
        <v>2016</v>
      </c>
      <c r="D15" s="2" t="s">
        <v>11</v>
      </c>
      <c r="E15" s="2" t="s">
        <v>17</v>
      </c>
      <c r="F15" s="92">
        <f>Données[[#This Row],[LLS]]+Données[[#This Row],[LLTS]]+Données[[#This Row],[PLS]]+Données[[#This Row],[REHAB]]</f>
        <v>40</v>
      </c>
      <c r="G15" s="92">
        <f>IF(Données[[#This Row],[TYPE]]="Rehab","",Données[[#This Row],[LLS]]+Données[[#This Row],[LLTS]]+Données[[#This Row],[PLS]])</f>
        <v>40</v>
      </c>
      <c r="H15" s="3"/>
      <c r="I15" s="3">
        <v>40</v>
      </c>
      <c r="J15" s="3"/>
      <c r="K15" s="3"/>
      <c r="L15" s="106">
        <v>2318.6500000000005</v>
      </c>
      <c r="M15" s="6">
        <v>2342.34</v>
      </c>
      <c r="N15" s="93">
        <f>IF(Données[[#This Row],[TYPE]]="Rehab","",Données[[#This Row],[SHAB y/c V]]/Données[[#This Row],[N]])</f>
        <v>57.966250000000016</v>
      </c>
      <c r="O15" s="93">
        <f>IF(Données[[#This Row],[TYPE]]="Rehab","",Données[[#This Row],[SF priorisée]]/Données[[#This Row],[N]])</f>
        <v>58.558500000000002</v>
      </c>
      <c r="P15" s="94">
        <f>IFERROR(Données[[#This Row],[SHAB y/c V]]/Données[[#This Row],[SF priorisée]],"-")</f>
        <v>0.9898861821938747</v>
      </c>
      <c r="Q15" s="93">
        <v>339.25</v>
      </c>
      <c r="R15" s="9" t="s">
        <v>34</v>
      </c>
      <c r="S15" s="9" t="s">
        <v>36</v>
      </c>
      <c r="T15" s="90"/>
      <c r="U15" s="95">
        <f>IFERROR(Données[[#This Row],[Prix Achat TTC]]/Données[[#This Row],[SHAB y/c V]],"-")</f>
        <v>0</v>
      </c>
      <c r="V15" s="95">
        <f>IFERROR(Données[[#This Row],[Prix Achat TTC]]/Données[[#This Row],[SF priorisée]],"-")</f>
        <v>0</v>
      </c>
      <c r="W15" s="95">
        <f>IFERROR(Données[[#This Row],[Prix Achat TTC]]/Données[[#This Row],[N]],"-")</f>
        <v>0</v>
      </c>
      <c r="X15" s="15">
        <v>42459</v>
      </c>
      <c r="Y15" s="15">
        <v>42629</v>
      </c>
      <c r="Z15" s="15">
        <v>42657</v>
      </c>
      <c r="AA15" s="95">
        <f>IFERROR((DATEDIF(Données[[#This Row],[Demande LBU]],Données[[#This Row],[Arrêté LBU]],"d"))/30,0)</f>
        <v>5.666666666666667</v>
      </c>
      <c r="AB15" s="18">
        <v>43241</v>
      </c>
      <c r="AC15" s="18">
        <v>43368</v>
      </c>
      <c r="AD15" s="83">
        <f>IFERROR((DATEDIF(Données[[#This Row],[Dde édition prêt]],Données[[#This Row],[Contrat de prêt]],"d"))/30,"-")</f>
        <v>4.2333333333333334</v>
      </c>
      <c r="AE15" s="18">
        <f>EOMONTH(Données[[#This Row],[Contrat de prêt]],0)+1</f>
        <v>43374</v>
      </c>
      <c r="AF15" s="18"/>
      <c r="AG15" s="18">
        <v>43466</v>
      </c>
      <c r="AH15" s="81">
        <v>24</v>
      </c>
      <c r="AI15" s="18">
        <f>EDATE(Données[[#This Row],[Début préfinancement (1e jour du mois suivant la prise d''effet du contrat)]],Données[[#This Row],[Durée de préfinancement]]+12)</f>
        <v>44562</v>
      </c>
      <c r="AJ15" s="23">
        <f>14168+62195</f>
        <v>76363</v>
      </c>
      <c r="AK15" s="96" t="str">
        <f>IF(Données[[#This Row],[TYPE]]="Rehab","",IF(Données[[#This Row],[Montant des loyers perçus avant 1e échéance]]&lt;Données[[#This Row],[Montant échéance annuelle]],"oui","non"))</f>
        <v>non</v>
      </c>
      <c r="AL15" s="97">
        <f>IF(Données[[#This Row],[TYPE]]="Rehab","",(Données[[#This Row],[1e échéance de prêt (24 mois préfi + 12 mois différé = 36 mois)]]-Données[[#This Row],[Date inauguration recalée]])/30)</f>
        <v>7.6</v>
      </c>
      <c r="AM15" s="95">
        <f>IF(Données[[#This Row],[TYPE]]="Rehab","",(Données[[#This Row],[Mois de loyers avant 1e échéance]]*Données[[#This Row],[Loyer mensuel]]))</f>
        <v>103253.59999999999</v>
      </c>
      <c r="AN15" s="57">
        <f>IF(Données[[#This Row],[TYPE]]="Rehab","",Données[[#This Row],[Montant des loyers perçus avant 1e échéance]]-Données[[#This Row],[Montant échéance annuelle]])</f>
        <v>26890.599999999991</v>
      </c>
      <c r="AO1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5" s="25">
        <v>43738</v>
      </c>
      <c r="AQ15" s="30">
        <v>2019</v>
      </c>
      <c r="AR15" s="93">
        <f>IFERROR((DATEDIF(Données[[#This Row],[Arrêté LBU]],Données[[#This Row],[OS démarrage]],"d"))/30,0)</f>
        <v>36.966666666666669</v>
      </c>
      <c r="AS15" s="34">
        <v>16</v>
      </c>
      <c r="AT15" s="96">
        <f>DATEDIF(Données[[#This Row],[OS démarrage]],Données[[#This Row],[Date réception entreprise recalée]],"M")</f>
        <v>19</v>
      </c>
      <c r="AU15" s="26">
        <v>43902</v>
      </c>
      <c r="AV15" s="98">
        <f>EDATE(Données[[#This Row],[OS démarrage]],Données[[#This Row],[Délai chantier initial]])</f>
        <v>44226</v>
      </c>
      <c r="AW15" s="41">
        <v>44333</v>
      </c>
      <c r="AX15" s="155">
        <f>EDATE(Données[[#This Row],[Date réception entreprise recalée]],12)</f>
        <v>44698</v>
      </c>
      <c r="AY15" s="99">
        <f>(Données[[#This Row],[Date réception entreprise recalée]]-Données[[#This Row],[Date réception entreprise prévue initialement]])/30</f>
        <v>3.5666666666666669</v>
      </c>
      <c r="AZ15" s="43"/>
      <c r="BA15" s="43"/>
      <c r="BB15" s="43"/>
      <c r="BC15" s="43"/>
      <c r="BD15" s="100">
        <f>IF(Données[[#This Row],[TYPE]]="Rehab","-",IFERROR((Données[[#This Row],[Date Livraison VEFA estimée avec retards constatés]]-Données[[#This Row],[Date livraison contractuelle y/c avenant]])/30,"-"))</f>
        <v>0</v>
      </c>
      <c r="BE15" s="101">
        <f>IF(Données[[#This Row],[TYPE]]="Rehab","-",Données[[#This Row],[Date Livraison VEFA estimée avec retards constatés]]-Données[[#This Row],[Date livraison contractuelle y/c avenant]])</f>
        <v>0</v>
      </c>
      <c r="BF15" s="102">
        <f>IF(AND(Données[[#This Row],[TYPE]]&lt;&gt;"Rehab",Données[[#This Row],[Achèvement fondations]]&lt;&gt;""),EDATE(Données[[#This Row],[Achèvement fondations]],24),"")</f>
        <v>44632</v>
      </c>
      <c r="BG15" s="103">
        <f>IF(Données[[#This Row],[VEFA / PROPRE]]="vefa",EDATE(Données[[#This Row],[Date Livraison initiale VEFA]],1),EDATE(Données[[#This Row],[Date réception entreprise prévue initialement]],1))</f>
        <v>44255</v>
      </c>
      <c r="BH15" s="192">
        <v>44334</v>
      </c>
      <c r="BI15" s="58">
        <v>2021</v>
      </c>
      <c r="BJ15" s="104">
        <f>IF((Données[[#This Row],[Date inauguration recalée]]-Données[[#This Row],[Date inauguration initiale]])/30&lt;0,0,(Données[[#This Row],[Date inauguration recalée]]-Données[[#This Row],[Date inauguration initiale]])/30)</f>
        <v>2.6333333333333333</v>
      </c>
      <c r="BK15" s="95">
        <v>13586</v>
      </c>
      <c r="BL15" s="95">
        <f>IF(Données[[#This Row],[TYPE]]="Rehab","",Données[[#This Row],[Loyer mensuel]]*Données[[#This Row],[Retard Inauguration (m)]])</f>
        <v>35776.466666666667</v>
      </c>
    </row>
    <row r="16" spans="1:64" x14ac:dyDescent="0.3">
      <c r="A16" s="52" t="s">
        <v>85</v>
      </c>
      <c r="B16" s="2" t="s">
        <v>303</v>
      </c>
      <c r="C16" s="2">
        <v>2016</v>
      </c>
      <c r="D16" s="53" t="s">
        <v>10</v>
      </c>
      <c r="E16" s="2" t="s">
        <v>16</v>
      </c>
      <c r="F16" s="92">
        <f>Données[[#This Row],[LLS]]+Données[[#This Row],[LLTS]]+Données[[#This Row],[PLS]]+Données[[#This Row],[REHAB]]</f>
        <v>30</v>
      </c>
      <c r="G16" s="92">
        <f>IF(Données[[#This Row],[TYPE]]="Rehab","",Données[[#This Row],[LLS]]+Données[[#This Row],[LLTS]]+Données[[#This Row],[PLS]])</f>
        <v>30</v>
      </c>
      <c r="H16" s="3">
        <v>30</v>
      </c>
      <c r="I16" s="3"/>
      <c r="J16" s="3"/>
      <c r="K16" s="3"/>
      <c r="L16" s="106">
        <v>2141.6999999999998</v>
      </c>
      <c r="M16" s="6">
        <v>2544.34</v>
      </c>
      <c r="N16" s="93">
        <f>IF(Données[[#This Row],[TYPE]]="Rehab","",Données[[#This Row],[SHAB y/c V]]/Données[[#This Row],[N]])</f>
        <v>71.39</v>
      </c>
      <c r="O16" s="93">
        <f>IF(Données[[#This Row],[TYPE]]="Rehab","",Données[[#This Row],[SF priorisée]]/Données[[#This Row],[N]])</f>
        <v>84.811333333333337</v>
      </c>
      <c r="P16" s="94">
        <f>IFERROR(Données[[#This Row],[SHAB y/c V]]/Données[[#This Row],[SF priorisée]],"-")</f>
        <v>0.84175070941776642</v>
      </c>
      <c r="Q16" s="93">
        <v>548.97</v>
      </c>
      <c r="R16" s="9" t="s">
        <v>34</v>
      </c>
      <c r="S16" s="9" t="s">
        <v>36</v>
      </c>
      <c r="T16" s="90"/>
      <c r="U16" s="95">
        <f>IFERROR(Données[[#This Row],[Prix Achat TTC]]/Données[[#This Row],[SHAB y/c V]],"-")</f>
        <v>0</v>
      </c>
      <c r="V16" s="95">
        <f>IFERROR(Données[[#This Row],[Prix Achat TTC]]/Données[[#This Row],[SF priorisée]],"-")</f>
        <v>0</v>
      </c>
      <c r="W16" s="95">
        <f>IFERROR(Données[[#This Row],[Prix Achat TTC]]/Données[[#This Row],[N]],"-")</f>
        <v>0</v>
      </c>
      <c r="X16" s="15">
        <v>42459</v>
      </c>
      <c r="Y16" s="15">
        <v>42618</v>
      </c>
      <c r="Z16" s="15">
        <v>42646</v>
      </c>
      <c r="AA16" s="95">
        <f>IFERROR((DATEDIF(Données[[#This Row],[Demande LBU]],Données[[#This Row],[Arrêté LBU]],"d"))/30,0)</f>
        <v>5.3</v>
      </c>
      <c r="AB16" s="18">
        <v>44147</v>
      </c>
      <c r="AC16" s="18">
        <v>44174</v>
      </c>
      <c r="AD16" s="83">
        <f>IFERROR((DATEDIF(Données[[#This Row],[Dde édition prêt]],Données[[#This Row],[Contrat de prêt]],"d"))/30,"-")</f>
        <v>0.9</v>
      </c>
      <c r="AE16" s="18">
        <f>EOMONTH(Données[[#This Row],[Contrat de prêt]],0)+1</f>
        <v>44197</v>
      </c>
      <c r="AF16" s="18"/>
      <c r="AG16" s="18">
        <v>44197</v>
      </c>
      <c r="AH16" s="81">
        <v>24</v>
      </c>
      <c r="AI16" s="18">
        <f>EDATE(Données[[#This Row],[Début préfinancement (1e jour du mois suivant la prise d''effet du contrat)]],Données[[#This Row],[Durée de préfinancement]]+12)</f>
        <v>45292</v>
      </c>
      <c r="AJ16" s="23"/>
      <c r="AK16" s="96" t="str">
        <f>IF(Données[[#This Row],[TYPE]]="Rehab","",IF(Données[[#This Row],[Montant des loyers perçus avant 1e échéance]]&lt;Données[[#This Row],[Montant échéance annuelle]],"oui","non"))</f>
        <v>non</v>
      </c>
      <c r="AL16" s="97">
        <f>IF(Données[[#This Row],[TYPE]]="Rehab","",(Données[[#This Row],[1e échéance de prêt (24 mois préfi + 12 mois différé = 36 mois)]]-Données[[#This Row],[Date inauguration recalée]])/30)</f>
        <v>13.433333333333334</v>
      </c>
      <c r="AM16" s="95">
        <f>IF(Données[[#This Row],[TYPE]]="Rehab","",(Données[[#This Row],[Mois de loyers avant 1e échéance]]*Données[[#This Row],[Loyer mensuel]]))</f>
        <v>221851.5</v>
      </c>
      <c r="AN16" s="57">
        <f>IF(Données[[#This Row],[TYPE]]="Rehab","",Données[[#This Row],[Montant des loyers perçus avant 1e échéance]]-Données[[#This Row],[Montant échéance annuelle]])</f>
        <v>221851.5</v>
      </c>
      <c r="AO1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6" s="25">
        <v>44231</v>
      </c>
      <c r="AQ16" s="30">
        <v>2021</v>
      </c>
      <c r="AR16" s="93">
        <f>IFERROR((DATEDIF(Données[[#This Row],[Arrêté LBU]],Données[[#This Row],[OS démarrage]],"d"))/30,0)</f>
        <v>53.766666666666666</v>
      </c>
      <c r="AS16" s="36">
        <v>17</v>
      </c>
      <c r="AT16" s="96">
        <f>DATEDIF(Données[[#This Row],[OS démarrage]],Données[[#This Row],[Date réception entreprise recalée]],"M")</f>
        <v>21</v>
      </c>
      <c r="AU16" s="26">
        <v>44449</v>
      </c>
      <c r="AV16" s="98">
        <f>EDATE(Données[[#This Row],[OS démarrage]],Données[[#This Row],[Délai chantier initial]])</f>
        <v>44746</v>
      </c>
      <c r="AW16" s="41">
        <v>44874</v>
      </c>
      <c r="AX16" s="155">
        <f>EDATE(Données[[#This Row],[Date réception entreprise recalée]],12)</f>
        <v>45239</v>
      </c>
      <c r="AY16" s="99">
        <f>(Données[[#This Row],[Date réception entreprise recalée]]-Données[[#This Row],[Date réception entreprise prévue initialement]])/30</f>
        <v>4.2666666666666666</v>
      </c>
      <c r="AZ16" s="45"/>
      <c r="BA16" s="43"/>
      <c r="BB16" s="47"/>
      <c r="BC16" s="47"/>
      <c r="BD16" s="100">
        <f>IF(Données[[#This Row],[TYPE]]="Rehab","-",IFERROR((Données[[#This Row],[Date Livraison VEFA estimée avec retards constatés]]-Données[[#This Row],[Date livraison contractuelle y/c avenant]])/30,"-"))</f>
        <v>0</v>
      </c>
      <c r="BE16" s="101">
        <f>IF(Données[[#This Row],[TYPE]]="Rehab","-",Données[[#This Row],[Date Livraison VEFA estimée avec retards constatés]]-Données[[#This Row],[Date livraison contractuelle y/c avenant]])</f>
        <v>0</v>
      </c>
      <c r="BF16" s="102">
        <f>IF(AND(Données[[#This Row],[TYPE]]&lt;&gt;"Rehab",Données[[#This Row],[Achèvement fondations]]&lt;&gt;""),EDATE(Données[[#This Row],[Achèvement fondations]],24),"")</f>
        <v>45179</v>
      </c>
      <c r="BG16" s="103">
        <f>IF(Données[[#This Row],[VEFA / PROPRE]]="vefa",EDATE(Données[[#This Row],[Date Livraison initiale VEFA]],1),EDATE(Données[[#This Row],[Date réception entreprise prévue initialement]],1))</f>
        <v>44777</v>
      </c>
      <c r="BH16" s="192">
        <v>44889</v>
      </c>
      <c r="BI16" s="63">
        <v>2022</v>
      </c>
      <c r="BJ16" s="104">
        <f>IF((Données[[#This Row],[Date inauguration recalée]]-Données[[#This Row],[Date inauguration initiale]])/30&lt;0,0,(Données[[#This Row],[Date inauguration recalée]]-Données[[#This Row],[Date inauguration initiale]])/30)</f>
        <v>3.7333333333333334</v>
      </c>
      <c r="BK16" s="95">
        <v>16515</v>
      </c>
      <c r="BL16" s="95">
        <f>IF(Données[[#This Row],[TYPE]]="Rehab","",Données[[#This Row],[Loyer mensuel]]*Données[[#This Row],[Retard Inauguration (m)]])</f>
        <v>61656</v>
      </c>
    </row>
    <row r="17" spans="1:64" x14ac:dyDescent="0.3">
      <c r="A17" s="56" t="s">
        <v>233</v>
      </c>
      <c r="B17" s="2" t="s">
        <v>304</v>
      </c>
      <c r="C17" s="2">
        <v>2017</v>
      </c>
      <c r="D17" s="2" t="s">
        <v>11</v>
      </c>
      <c r="E17" s="2" t="s">
        <v>17</v>
      </c>
      <c r="F17" s="92">
        <f>Données[[#This Row],[LLS]]+Données[[#This Row],[LLTS]]+Données[[#This Row],[PLS]]+Données[[#This Row],[REHAB]]</f>
        <v>30</v>
      </c>
      <c r="G17" s="92">
        <f>IF(Données[[#This Row],[TYPE]]="Rehab","",Données[[#This Row],[LLS]]+Données[[#This Row],[LLTS]]+Données[[#This Row],[PLS]])</f>
        <v>30</v>
      </c>
      <c r="H17" s="3"/>
      <c r="I17" s="3">
        <v>30</v>
      </c>
      <c r="J17" s="3"/>
      <c r="K17" s="3"/>
      <c r="L17" s="106">
        <v>1699.31</v>
      </c>
      <c r="M17" s="6">
        <v>1708.31</v>
      </c>
      <c r="N17" s="93">
        <f>IF(Données[[#This Row],[TYPE]]="Rehab","",Données[[#This Row],[SHAB y/c V]]/Données[[#This Row],[N]])</f>
        <v>56.643666666666668</v>
      </c>
      <c r="O17" s="93">
        <f>IF(Données[[#This Row],[TYPE]]="Rehab","",Données[[#This Row],[SF priorisée]]/Données[[#This Row],[N]])</f>
        <v>56.943666666666665</v>
      </c>
      <c r="P17" s="94">
        <f>IFERROR(Données[[#This Row],[SHAB y/c V]]/Données[[#This Row],[SF priorisée]],"-")</f>
        <v>0.99473163535892195</v>
      </c>
      <c r="Q17" s="93">
        <v>333.5</v>
      </c>
      <c r="R17" s="9" t="s">
        <v>27</v>
      </c>
      <c r="S17" s="9" t="s">
        <v>36</v>
      </c>
      <c r="T17" s="120">
        <v>3564776</v>
      </c>
      <c r="U17" s="95">
        <f>IFERROR(Données[[#This Row],[Prix Achat TTC]]/Données[[#This Row],[SHAB y/c V]],"-")</f>
        <v>2097.7785101011586</v>
      </c>
      <c r="V17" s="95">
        <f>IFERROR(Données[[#This Row],[Prix Achat TTC]]/Données[[#This Row],[SF priorisée]],"-")</f>
        <v>2086.7266479737286</v>
      </c>
      <c r="W17" s="95">
        <f>IFERROR(Données[[#This Row],[Prix Achat TTC]]/Données[[#This Row],[N]],"-")</f>
        <v>118825.86666666667</v>
      </c>
      <c r="X17" s="15">
        <v>42824</v>
      </c>
      <c r="Y17" s="15">
        <v>42909</v>
      </c>
      <c r="Z17" s="15"/>
      <c r="AA17" s="95">
        <f>IFERROR((DATEDIF(Données[[#This Row],[Demande LBU]],Données[[#This Row],[Arrêté LBU]],"d"))/30,0)</f>
        <v>2.8333333333333335</v>
      </c>
      <c r="AB17" s="18">
        <v>42967</v>
      </c>
      <c r="AC17" s="18">
        <v>43017</v>
      </c>
      <c r="AD17" s="83">
        <f>IFERROR((DATEDIF(Données[[#This Row],[Dde édition prêt]],Données[[#This Row],[Contrat de prêt]],"d"))/30,"-")</f>
        <v>1.6666666666666667</v>
      </c>
      <c r="AE17" s="18">
        <f>EOMONTH(Données[[#This Row],[Contrat de prêt]],0)+1</f>
        <v>43040</v>
      </c>
      <c r="AF17" s="18" t="s">
        <v>46</v>
      </c>
      <c r="AG17" s="18">
        <v>43045</v>
      </c>
      <c r="AH17" s="81">
        <v>24</v>
      </c>
      <c r="AI17" s="18">
        <f>EDATE(Données[[#This Row],[Début préfinancement (1e jour du mois suivant la prise d''effet du contrat)]],Données[[#This Row],[Durée de préfinancement]]+12)</f>
        <v>44141</v>
      </c>
      <c r="AJ17" s="23">
        <f>10647+79675</f>
        <v>90322</v>
      </c>
      <c r="AK17" s="96" t="str">
        <f>IF(Données[[#This Row],[TYPE]]="Rehab","",IF(Données[[#This Row],[Montant des loyers perçus avant 1e échéance]]&lt;Données[[#This Row],[Montant échéance annuelle]],"oui","non"))</f>
        <v>oui</v>
      </c>
      <c r="AL17" s="97">
        <f>IF(Données[[#This Row],[TYPE]]="Rehab","",(Données[[#This Row],[1e échéance de prêt (24 mois préfi + 12 mois différé = 36 mois)]]-Données[[#This Row],[Date inauguration recalée]])/30)</f>
        <v>5.4</v>
      </c>
      <c r="AM17" s="95">
        <f>IF(Données[[#This Row],[TYPE]]="Rehab","",(Données[[#This Row],[Mois de loyers avant 1e échéance]]*Données[[#This Row],[Loyer mensuel]]))</f>
        <v>55663.200000000004</v>
      </c>
      <c r="AN17" s="57">
        <f>IF(Données[[#This Row],[TYPE]]="Rehab","",Données[[#This Row],[Montant des loyers perçus avant 1e échéance]]-Données[[#This Row],[Montant échéance annuelle]])</f>
        <v>-34658.799999999996</v>
      </c>
      <c r="AO1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34658.799999999996</v>
      </c>
      <c r="AP17" s="25">
        <v>43101</v>
      </c>
      <c r="AQ17" s="30">
        <v>2018</v>
      </c>
      <c r="AR17" s="93">
        <f>IFERROR((DATEDIF(Données[[#This Row],[Arrêté LBU]],Données[[#This Row],[OS démarrage]],"d"))/30,0)</f>
        <v>6.4</v>
      </c>
      <c r="AS17" s="34">
        <v>15</v>
      </c>
      <c r="AT17" s="96">
        <f>DATEDIF(Données[[#This Row],[OS démarrage]],Données[[#This Row],[Date réception entreprise recalée]],"M")</f>
        <v>28</v>
      </c>
      <c r="AU17" s="26">
        <v>43145</v>
      </c>
      <c r="AV17" s="98">
        <f>EDATE(Données[[#This Row],[OS démarrage]],Données[[#This Row],[Délai chantier initial]])</f>
        <v>43556</v>
      </c>
      <c r="AW17" s="41">
        <v>43965</v>
      </c>
      <c r="AX17" s="155">
        <f>EDATE(Données[[#This Row],[Date réception entreprise recalée]],12)</f>
        <v>44330</v>
      </c>
      <c r="AY17" s="99">
        <f>(Données[[#This Row],[Date réception entreprise recalée]]-Données[[#This Row],[Date réception entreprise prévue initialement]])/30</f>
        <v>13.633333333333333</v>
      </c>
      <c r="AZ17" s="43">
        <v>43769</v>
      </c>
      <c r="BA17" s="43">
        <v>43769</v>
      </c>
      <c r="BB17" s="43">
        <v>43769</v>
      </c>
      <c r="BC17" s="43">
        <v>43769</v>
      </c>
      <c r="BD17" s="100">
        <f>IF(Données[[#This Row],[TYPE]]="Rehab","-",IFERROR((Données[[#This Row],[Date Livraison VEFA estimée avec retards constatés]]-Données[[#This Row],[Date livraison contractuelle y/c avenant]])/30,"-"))</f>
        <v>0</v>
      </c>
      <c r="BE17" s="101">
        <f>IF(Données[[#This Row],[TYPE]]="Rehab","-",Données[[#This Row],[Date Livraison VEFA estimée avec retards constatés]]-Données[[#This Row],[Date livraison contractuelle y/c avenant]])</f>
        <v>0</v>
      </c>
      <c r="BF17" s="102">
        <f>IF(AND(Données[[#This Row],[TYPE]]&lt;&gt;"Rehab",Données[[#This Row],[Achèvement fondations]]&lt;&gt;""),EDATE(Données[[#This Row],[Achèvement fondations]],24),"")</f>
        <v>43875</v>
      </c>
      <c r="BG17" s="103">
        <f>IF(Données[[#This Row],[VEFA / PROPRE]]="vefa",EDATE(Données[[#This Row],[Date Livraison initiale VEFA]],1),EDATE(Données[[#This Row],[Date réception entreprise prévue initialement]],1))</f>
        <v>43799</v>
      </c>
      <c r="BH17" s="192">
        <v>43979</v>
      </c>
      <c r="BI17" s="62">
        <v>2020</v>
      </c>
      <c r="BJ17" s="104">
        <f>IF((Données[[#This Row],[Date inauguration recalée]]-Données[[#This Row],[Date inauguration initiale]])/30&lt;0,0,(Données[[#This Row],[Date inauguration recalée]]-Données[[#This Row],[Date inauguration initiale]])/30)</f>
        <v>6</v>
      </c>
      <c r="BK17" s="95">
        <v>10308</v>
      </c>
      <c r="BL17" s="95">
        <f>IF(Données[[#This Row],[TYPE]]="Rehab","",Données[[#This Row],[Loyer mensuel]]*Données[[#This Row],[Retard Inauguration (m)]])</f>
        <v>61848</v>
      </c>
    </row>
    <row r="18" spans="1:64" x14ac:dyDescent="0.3">
      <c r="A18" s="122" t="s">
        <v>86</v>
      </c>
      <c r="B18" s="2" t="s">
        <v>303</v>
      </c>
      <c r="C18" s="2">
        <v>2017</v>
      </c>
      <c r="D18" s="2" t="s">
        <v>11</v>
      </c>
      <c r="E18" s="2" t="s">
        <v>33</v>
      </c>
      <c r="F18" s="92">
        <f>Données[[#This Row],[LLS]]+Données[[#This Row],[LLTS]]+Données[[#This Row],[PLS]]+Données[[#This Row],[REHAB]]</f>
        <v>74</v>
      </c>
      <c r="G18" s="92" t="str">
        <f>IF(Données[[#This Row],[TYPE]]="Rehab","",Données[[#This Row],[LLS]]+Données[[#This Row],[LLTS]]+Données[[#This Row],[PLS]])</f>
        <v/>
      </c>
      <c r="H18" s="3"/>
      <c r="I18" s="3"/>
      <c r="J18" s="3"/>
      <c r="K18" s="123">
        <v>74</v>
      </c>
      <c r="L18" s="124"/>
      <c r="M18" s="7"/>
      <c r="N18" s="93" t="str">
        <f>IF(Données[[#This Row],[TYPE]]="Rehab","",Données[[#This Row],[SHAB y/c V]]/Données[[#This Row],[N]])</f>
        <v/>
      </c>
      <c r="O18" s="93" t="str">
        <f>IF(Données[[#This Row],[TYPE]]="Rehab","",Données[[#This Row],[SF priorisée]]/Données[[#This Row],[N]])</f>
        <v/>
      </c>
      <c r="P18" s="94" t="str">
        <f>IFERROR(Données[[#This Row],[SHAB y/c V]]/Données[[#This Row],[SF priorisée]],"-")</f>
        <v>-</v>
      </c>
      <c r="Q18" s="93"/>
      <c r="R18" s="10"/>
      <c r="S18" s="9"/>
      <c r="T18" s="90"/>
      <c r="U18" s="95" t="str">
        <f>IFERROR(Données[[#This Row],[Prix Achat TTC]]/Données[[#This Row],[SHAB y/c V]],"-")</f>
        <v>-</v>
      </c>
      <c r="V18" s="95" t="str">
        <f>IFERROR(Données[[#This Row],[Prix Achat TTC]]/Données[[#This Row],[SF priorisée]],"-")</f>
        <v>-</v>
      </c>
      <c r="W18" s="95">
        <f>IFERROR(Données[[#This Row],[Prix Achat TTC]]/Données[[#This Row],[N]],"-")</f>
        <v>0</v>
      </c>
      <c r="X18" s="15">
        <v>42824</v>
      </c>
      <c r="Y18" s="15">
        <v>43039</v>
      </c>
      <c r="Z18" s="15"/>
      <c r="AA18" s="95">
        <f>IFERROR((DATEDIF(Données[[#This Row],[Demande LBU]],Données[[#This Row],[Arrêté LBU]],"d"))/30,0)</f>
        <v>7.166666666666667</v>
      </c>
      <c r="AB18" s="18">
        <v>43081</v>
      </c>
      <c r="AC18" s="18">
        <v>43235</v>
      </c>
      <c r="AD18" s="83">
        <f>IFERROR((DATEDIF(Données[[#This Row],[Dde édition prêt]],Données[[#This Row],[Contrat de prêt]],"d"))/30,"-")</f>
        <v>5.1333333333333337</v>
      </c>
      <c r="AE18" s="18">
        <f>EOMONTH(Données[[#This Row],[Contrat de prêt]],0)+1</f>
        <v>43252</v>
      </c>
      <c r="AF18" s="18"/>
      <c r="AG18" s="18">
        <v>43344</v>
      </c>
      <c r="AH18" s="81">
        <v>24</v>
      </c>
      <c r="AI18" s="18">
        <f>EDATE(Données[[#This Row],[Début préfinancement (1e jour du mois suivant la prise d''effet du contrat)]],Données[[#This Row],[Durée de préfinancement]]+12)</f>
        <v>44440</v>
      </c>
      <c r="AJ18" s="23"/>
      <c r="AK18" s="96" t="str">
        <f>IF(Données[[#This Row],[TYPE]]="Rehab","",IF(Données[[#This Row],[Montant des loyers perçus avant 1e échéance]]&lt;Données[[#This Row],[Montant échéance annuelle]],"oui","non"))</f>
        <v/>
      </c>
      <c r="AL18" s="97" t="str">
        <f>IF(Données[[#This Row],[TYPE]]="Rehab","",(Données[[#This Row],[1e échéance de prêt (24 mois préfi + 12 mois différé = 36 mois)]]-Données[[#This Row],[Date inauguration recalée]])/30)</f>
        <v/>
      </c>
      <c r="AM18" s="95" t="str">
        <f>IF(Données[[#This Row],[TYPE]]="Rehab","",(Données[[#This Row],[Mois de loyers avant 1e échéance]]*Données[[#This Row],[Loyer mensuel]]))</f>
        <v/>
      </c>
      <c r="AN18" s="57" t="str">
        <f>IF(Données[[#This Row],[TYPE]]="Rehab","",Données[[#This Row],[Montant des loyers perçus avant 1e échéance]]-Données[[#This Row],[Montant échéance annuelle]])</f>
        <v/>
      </c>
      <c r="AO18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8" s="25">
        <v>43355</v>
      </c>
      <c r="AQ18" s="30">
        <v>2018</v>
      </c>
      <c r="AR18" s="93">
        <f>IFERROR((DATEDIF(Données[[#This Row],[Arrêté LBU]],Données[[#This Row],[OS démarrage]],"d"))/30,0)</f>
        <v>10.533333333333333</v>
      </c>
      <c r="AS18" s="34">
        <v>12</v>
      </c>
      <c r="AT18" s="96">
        <f>DATEDIF(Données[[#This Row],[OS démarrage]],Données[[#This Row],[Date réception entreprise recalée]],"M")</f>
        <v>26</v>
      </c>
      <c r="AU18" s="26"/>
      <c r="AV18" s="98">
        <f>EDATE(Données[[#This Row],[OS démarrage]],Données[[#This Row],[Délai chantier initial]])</f>
        <v>43720</v>
      </c>
      <c r="AW18" s="41">
        <v>44173</v>
      </c>
      <c r="AX18" s="155">
        <f>EDATE(Données[[#This Row],[Date réception entreprise recalée]],12)</f>
        <v>44538</v>
      </c>
      <c r="AY18" s="99">
        <f>(Données[[#This Row],[Date réception entreprise recalée]]-Données[[#This Row],[Date réception entreprise prévue initialement]])/30</f>
        <v>15.1</v>
      </c>
      <c r="AZ18" s="43"/>
      <c r="BA18" s="43"/>
      <c r="BB18" s="43"/>
      <c r="BC18" s="43"/>
      <c r="BD18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8" s="101" t="str">
        <f>IF(Données[[#This Row],[TYPE]]="Rehab","-",Données[[#This Row],[Date Livraison VEFA estimée avec retards constatés]]-Données[[#This Row],[Date livraison contractuelle y/c avenant]])</f>
        <v>-</v>
      </c>
      <c r="BF18" s="102" t="str">
        <f>IF(AND(Données[[#This Row],[TYPE]]&lt;&gt;"Rehab",Données[[#This Row],[Achèvement fondations]]&lt;&gt;""),EDATE(Données[[#This Row],[Achèvement fondations]],24),"")</f>
        <v/>
      </c>
      <c r="BG18" s="103">
        <f>IF(Données[[#This Row],[VEFA / PROPRE]]="vefa",EDATE(Données[[#This Row],[Date Livraison initiale VEFA]],1),EDATE(Données[[#This Row],[Date réception entreprise prévue initialement]],1))</f>
        <v>43750</v>
      </c>
      <c r="BH18" s="192">
        <v>44173</v>
      </c>
      <c r="BI18" s="58">
        <v>2020</v>
      </c>
      <c r="BJ18" s="104">
        <f>IF((Données[[#This Row],[Date inauguration recalée]]-Données[[#This Row],[Date inauguration initiale]])/30&lt;0,0,(Données[[#This Row],[Date inauguration recalée]]-Données[[#This Row],[Date inauguration initiale]])/30)</f>
        <v>14.1</v>
      </c>
      <c r="BK18" s="95"/>
      <c r="BL18" s="95" t="str">
        <f>IF(Données[[#This Row],[TYPE]]="Rehab","",Données[[#This Row],[Loyer mensuel]]*Données[[#This Row],[Retard Inauguration (m)]])</f>
        <v/>
      </c>
    </row>
    <row r="19" spans="1:64" x14ac:dyDescent="0.3">
      <c r="A19" s="122" t="s">
        <v>87</v>
      </c>
      <c r="B19" s="2" t="s">
        <v>304</v>
      </c>
      <c r="C19" s="2">
        <v>2017</v>
      </c>
      <c r="D19" s="2" t="s">
        <v>11</v>
      </c>
      <c r="E19" s="2" t="s">
        <v>33</v>
      </c>
      <c r="F19" s="92">
        <f>Données[[#This Row],[LLS]]+Données[[#This Row],[LLTS]]+Données[[#This Row],[PLS]]+Données[[#This Row],[REHAB]]</f>
        <v>45</v>
      </c>
      <c r="G19" s="92" t="str">
        <f>IF(Données[[#This Row],[TYPE]]="Rehab","",Données[[#This Row],[LLS]]+Données[[#This Row],[LLTS]]+Données[[#This Row],[PLS]])</f>
        <v/>
      </c>
      <c r="H19" s="3"/>
      <c r="I19" s="3"/>
      <c r="J19" s="3"/>
      <c r="K19" s="123">
        <v>45</v>
      </c>
      <c r="L19" s="124"/>
      <c r="M19" s="7"/>
      <c r="N19" s="93" t="str">
        <f>IF(Données[[#This Row],[TYPE]]="Rehab","",Données[[#This Row],[SHAB y/c V]]/Données[[#This Row],[N]])</f>
        <v/>
      </c>
      <c r="O19" s="93" t="str">
        <f>IF(Données[[#This Row],[TYPE]]="Rehab","",Données[[#This Row],[SF priorisée]]/Données[[#This Row],[N]])</f>
        <v/>
      </c>
      <c r="P19" s="94" t="str">
        <f>IFERROR(Données[[#This Row],[SHAB y/c V]]/Données[[#This Row],[SF priorisée]],"-")</f>
        <v>-</v>
      </c>
      <c r="Q19" s="93"/>
      <c r="R19" s="10"/>
      <c r="S19" s="9"/>
      <c r="T19" s="90"/>
      <c r="U19" s="95" t="str">
        <f>IFERROR(Données[[#This Row],[Prix Achat TTC]]/Données[[#This Row],[SHAB y/c V]],"-")</f>
        <v>-</v>
      </c>
      <c r="V19" s="95" t="str">
        <f>IFERROR(Données[[#This Row],[Prix Achat TTC]]/Données[[#This Row],[SF priorisée]],"-")</f>
        <v>-</v>
      </c>
      <c r="W19" s="95">
        <f>IFERROR(Données[[#This Row],[Prix Achat TTC]]/Données[[#This Row],[N]],"-")</f>
        <v>0</v>
      </c>
      <c r="X19" s="15">
        <v>42824</v>
      </c>
      <c r="Y19" s="15">
        <v>43032</v>
      </c>
      <c r="Z19" s="15"/>
      <c r="AA19" s="95">
        <f>IFERROR((DATEDIF(Données[[#This Row],[Demande LBU]],Données[[#This Row],[Arrêté LBU]],"d"))/30,0)</f>
        <v>6.9333333333333336</v>
      </c>
      <c r="AB19" s="18">
        <v>43081</v>
      </c>
      <c r="AC19" s="18">
        <v>43235</v>
      </c>
      <c r="AD19" s="83">
        <f>IFERROR((DATEDIF(Données[[#This Row],[Dde édition prêt]],Données[[#This Row],[Contrat de prêt]],"d"))/30,"-")</f>
        <v>5.1333333333333337</v>
      </c>
      <c r="AE19" s="18">
        <f>EOMONTH(Données[[#This Row],[Contrat de prêt]],0)+1</f>
        <v>43252</v>
      </c>
      <c r="AF19" s="18"/>
      <c r="AG19" s="18">
        <v>43344</v>
      </c>
      <c r="AH19" s="81">
        <v>24</v>
      </c>
      <c r="AI19" s="18">
        <f>EDATE(Données[[#This Row],[Début préfinancement (1e jour du mois suivant la prise d''effet du contrat)]],Données[[#This Row],[Durée de préfinancement]]+12)</f>
        <v>44440</v>
      </c>
      <c r="AJ19" s="23"/>
      <c r="AK19" s="96" t="str">
        <f>IF(Données[[#This Row],[TYPE]]="Rehab","",IF(Données[[#This Row],[Montant des loyers perçus avant 1e échéance]]&lt;Données[[#This Row],[Montant échéance annuelle]],"oui","non"))</f>
        <v/>
      </c>
      <c r="AL19" s="97" t="str">
        <f>IF(Données[[#This Row],[TYPE]]="Rehab","",(Données[[#This Row],[1e échéance de prêt (24 mois préfi + 12 mois différé = 36 mois)]]-Données[[#This Row],[Date inauguration recalée]])/30)</f>
        <v/>
      </c>
      <c r="AM19" s="95" t="str">
        <f>IF(Données[[#This Row],[TYPE]]="Rehab","",(Données[[#This Row],[Mois de loyers avant 1e échéance]]*Données[[#This Row],[Loyer mensuel]]))</f>
        <v/>
      </c>
      <c r="AN19" s="57" t="str">
        <f>IF(Données[[#This Row],[TYPE]]="Rehab","",Données[[#This Row],[Montant des loyers perçus avant 1e échéance]]-Données[[#This Row],[Montant échéance annuelle]])</f>
        <v/>
      </c>
      <c r="AO19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9" s="25">
        <v>43362</v>
      </c>
      <c r="AQ19" s="30">
        <v>2018</v>
      </c>
      <c r="AR19" s="93">
        <f>IFERROR((DATEDIF(Données[[#This Row],[Arrêté LBU]],Données[[#This Row],[OS démarrage]],"d"))/30,0)</f>
        <v>11</v>
      </c>
      <c r="AS19" s="34">
        <v>12</v>
      </c>
      <c r="AT19" s="96">
        <f>DATEDIF(Données[[#This Row],[OS démarrage]],Données[[#This Row],[Date réception entreprise recalée]],"M")</f>
        <v>26</v>
      </c>
      <c r="AU19" s="26"/>
      <c r="AV19" s="98">
        <f>EDATE(Données[[#This Row],[OS démarrage]],Données[[#This Row],[Délai chantier initial]])</f>
        <v>43727</v>
      </c>
      <c r="AW19" s="41">
        <v>44180</v>
      </c>
      <c r="AX19" s="155">
        <f>EDATE(Données[[#This Row],[Date réception entreprise recalée]],12)</f>
        <v>44545</v>
      </c>
      <c r="AY19" s="99">
        <f>(Données[[#This Row],[Date réception entreprise recalée]]-Données[[#This Row],[Date réception entreprise prévue initialement]])/30</f>
        <v>15.1</v>
      </c>
      <c r="AZ19" s="43"/>
      <c r="BA19" s="43"/>
      <c r="BB19" s="43"/>
      <c r="BC19" s="43"/>
      <c r="BD19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9" s="101" t="str">
        <f>IF(Données[[#This Row],[TYPE]]="Rehab","-",Données[[#This Row],[Date Livraison VEFA estimée avec retards constatés]]-Données[[#This Row],[Date livraison contractuelle y/c avenant]])</f>
        <v>-</v>
      </c>
      <c r="BF19" s="102" t="str">
        <f>IF(AND(Données[[#This Row],[TYPE]]&lt;&gt;"Rehab",Données[[#This Row],[Achèvement fondations]]&lt;&gt;""),EDATE(Données[[#This Row],[Achèvement fondations]],24),"")</f>
        <v/>
      </c>
      <c r="BG19" s="103">
        <f>IF(Données[[#This Row],[VEFA / PROPRE]]="vefa",EDATE(Données[[#This Row],[Date Livraison initiale VEFA]],1),EDATE(Données[[#This Row],[Date réception entreprise prévue initialement]],1))</f>
        <v>43757</v>
      </c>
      <c r="BH19" s="192">
        <v>44180</v>
      </c>
      <c r="BI19" s="58">
        <v>2020</v>
      </c>
      <c r="BJ19" s="104">
        <f>IF((Données[[#This Row],[Date inauguration recalée]]-Données[[#This Row],[Date inauguration initiale]])/30&lt;0,0,(Données[[#This Row],[Date inauguration recalée]]-Données[[#This Row],[Date inauguration initiale]])/30)</f>
        <v>14.1</v>
      </c>
      <c r="BK19" s="95"/>
      <c r="BL19" s="95" t="str">
        <f>IF(Données[[#This Row],[TYPE]]="Rehab","",Données[[#This Row],[Loyer mensuel]]*Données[[#This Row],[Retard Inauguration (m)]])</f>
        <v/>
      </c>
    </row>
    <row r="20" spans="1:64" x14ac:dyDescent="0.3">
      <c r="A20" s="122" t="s">
        <v>88</v>
      </c>
      <c r="B20" s="2" t="s">
        <v>303</v>
      </c>
      <c r="C20" s="2">
        <v>2017</v>
      </c>
      <c r="D20" s="2" t="s">
        <v>11</v>
      </c>
      <c r="E20" s="2" t="s">
        <v>33</v>
      </c>
      <c r="F20" s="92">
        <f>Données[[#This Row],[LLS]]+Données[[#This Row],[LLTS]]+Données[[#This Row],[PLS]]+Données[[#This Row],[REHAB]]</f>
        <v>10</v>
      </c>
      <c r="G20" s="92" t="str">
        <f>IF(Données[[#This Row],[TYPE]]="Rehab","",Données[[#This Row],[LLS]]+Données[[#This Row],[LLTS]]+Données[[#This Row],[PLS]])</f>
        <v/>
      </c>
      <c r="H20" s="3"/>
      <c r="I20" s="3"/>
      <c r="J20" s="3"/>
      <c r="K20" s="123">
        <v>10</v>
      </c>
      <c r="L20" s="124"/>
      <c r="M20" s="7"/>
      <c r="N20" s="93" t="str">
        <f>IF(Données[[#This Row],[TYPE]]="Rehab","",Données[[#This Row],[SHAB y/c V]]/Données[[#This Row],[N]])</f>
        <v/>
      </c>
      <c r="O20" s="93" t="str">
        <f>IF(Données[[#This Row],[TYPE]]="Rehab","",Données[[#This Row],[SF priorisée]]/Données[[#This Row],[N]])</f>
        <v/>
      </c>
      <c r="P20" s="94" t="str">
        <f>IFERROR(Données[[#This Row],[SHAB y/c V]]/Données[[#This Row],[SF priorisée]],"-")</f>
        <v>-</v>
      </c>
      <c r="Q20" s="93"/>
      <c r="R20" s="10"/>
      <c r="S20" s="9"/>
      <c r="T20" s="90"/>
      <c r="U20" s="95" t="str">
        <f>IFERROR(Données[[#This Row],[Prix Achat TTC]]/Données[[#This Row],[SHAB y/c V]],"-")</f>
        <v>-</v>
      </c>
      <c r="V20" s="95" t="str">
        <f>IFERROR(Données[[#This Row],[Prix Achat TTC]]/Données[[#This Row],[SF priorisée]],"-")</f>
        <v>-</v>
      </c>
      <c r="W20" s="95">
        <f>IFERROR(Données[[#This Row],[Prix Achat TTC]]/Données[[#This Row],[N]],"-")</f>
        <v>0</v>
      </c>
      <c r="X20" s="15">
        <v>42824</v>
      </c>
      <c r="Y20" s="15">
        <v>43005</v>
      </c>
      <c r="Z20" s="15"/>
      <c r="AA20" s="95">
        <f>IFERROR((DATEDIF(Données[[#This Row],[Demande LBU]],Données[[#This Row],[Arrêté LBU]],"d"))/30,0)</f>
        <v>6.0333333333333332</v>
      </c>
      <c r="AB20" s="18">
        <v>43081</v>
      </c>
      <c r="AC20" s="18">
        <v>43235</v>
      </c>
      <c r="AD20" s="83">
        <f>IFERROR((DATEDIF(Données[[#This Row],[Dde édition prêt]],Données[[#This Row],[Contrat de prêt]],"d"))/30,"-")</f>
        <v>5.1333333333333337</v>
      </c>
      <c r="AE20" s="18">
        <f>EOMONTH(Données[[#This Row],[Contrat de prêt]],0)+1</f>
        <v>43252</v>
      </c>
      <c r="AF20" s="18"/>
      <c r="AG20" s="18">
        <v>43344</v>
      </c>
      <c r="AH20" s="81">
        <v>24</v>
      </c>
      <c r="AI20" s="18">
        <f>EDATE(Données[[#This Row],[Début préfinancement (1e jour du mois suivant la prise d''effet du contrat)]],Données[[#This Row],[Durée de préfinancement]]+12)</f>
        <v>44440</v>
      </c>
      <c r="AJ20" s="23"/>
      <c r="AK20" s="96" t="str">
        <f>IF(Données[[#This Row],[TYPE]]="Rehab","",IF(Données[[#This Row],[Montant des loyers perçus avant 1e échéance]]&lt;Données[[#This Row],[Montant échéance annuelle]],"oui","non"))</f>
        <v/>
      </c>
      <c r="AL20" s="97" t="str">
        <f>IF(Données[[#This Row],[TYPE]]="Rehab","",(Données[[#This Row],[1e échéance de prêt (24 mois préfi + 12 mois différé = 36 mois)]]-Données[[#This Row],[Date inauguration recalée]])/30)</f>
        <v/>
      </c>
      <c r="AM20" s="95" t="str">
        <f>IF(Données[[#This Row],[TYPE]]="Rehab","",(Données[[#This Row],[Mois de loyers avant 1e échéance]]*Données[[#This Row],[Loyer mensuel]]))</f>
        <v/>
      </c>
      <c r="AN20" s="57" t="str">
        <f>IF(Données[[#This Row],[TYPE]]="Rehab","",Données[[#This Row],[Montant des loyers perçus avant 1e échéance]]-Données[[#This Row],[Montant échéance annuelle]])</f>
        <v/>
      </c>
      <c r="AO20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0" s="25">
        <v>43362</v>
      </c>
      <c r="AQ20" s="30">
        <v>2018</v>
      </c>
      <c r="AR20" s="93">
        <f>IFERROR((DATEDIF(Données[[#This Row],[Arrêté LBU]],Données[[#This Row],[OS démarrage]],"d"))/30,0)</f>
        <v>11.9</v>
      </c>
      <c r="AS20" s="34">
        <v>12</v>
      </c>
      <c r="AT20" s="96">
        <f>DATEDIF(Données[[#This Row],[OS démarrage]],Données[[#This Row],[Date réception entreprise recalée]],"M")</f>
        <v>8</v>
      </c>
      <c r="AU20" s="26"/>
      <c r="AV20" s="98">
        <f>EDATE(Données[[#This Row],[OS démarrage]],Données[[#This Row],[Délai chantier initial]])</f>
        <v>43727</v>
      </c>
      <c r="AW20" s="41">
        <v>43621</v>
      </c>
      <c r="AX20" s="155">
        <f>EDATE(Données[[#This Row],[Date réception entreprise recalée]],12)</f>
        <v>43987</v>
      </c>
      <c r="AY20" s="99">
        <f>(Données[[#This Row],[Date réception entreprise recalée]]-Données[[#This Row],[Date réception entreprise prévue initialement]])/30</f>
        <v>-3.5333333333333332</v>
      </c>
      <c r="AZ20" s="43"/>
      <c r="BA20" s="43"/>
      <c r="BB20" s="43"/>
      <c r="BC20" s="43"/>
      <c r="BD20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0" s="101" t="str">
        <f>IF(Données[[#This Row],[TYPE]]="Rehab","-",Données[[#This Row],[Date Livraison VEFA estimée avec retards constatés]]-Données[[#This Row],[Date livraison contractuelle y/c avenant]])</f>
        <v>-</v>
      </c>
      <c r="BF20" s="102" t="str">
        <f>IF(AND(Données[[#This Row],[TYPE]]&lt;&gt;"Rehab",Données[[#This Row],[Achèvement fondations]]&lt;&gt;""),EDATE(Données[[#This Row],[Achèvement fondations]],24),"")</f>
        <v/>
      </c>
      <c r="BG20" s="103">
        <f>IF(Données[[#This Row],[VEFA / PROPRE]]="vefa",EDATE(Données[[#This Row],[Date Livraison initiale VEFA]],1),EDATE(Données[[#This Row],[Date réception entreprise prévue initialement]],1))</f>
        <v>43757</v>
      </c>
      <c r="BH20" s="192">
        <v>44180</v>
      </c>
      <c r="BI20" s="58">
        <v>2019</v>
      </c>
      <c r="BJ20" s="104">
        <f>IF((Données[[#This Row],[Date inauguration recalée]]-Données[[#This Row],[Date inauguration initiale]])/30&lt;0,0,(Données[[#This Row],[Date inauguration recalée]]-Données[[#This Row],[Date inauguration initiale]])/30)</f>
        <v>14.1</v>
      </c>
      <c r="BK20" s="95"/>
      <c r="BL20" s="95" t="str">
        <f>IF(Données[[#This Row],[TYPE]]="Rehab","",Données[[#This Row],[Loyer mensuel]]*Données[[#This Row],[Retard Inauguration (m)]])</f>
        <v/>
      </c>
    </row>
    <row r="21" spans="1:64" x14ac:dyDescent="0.3">
      <c r="A21" s="122" t="s">
        <v>89</v>
      </c>
      <c r="B21" s="2" t="s">
        <v>304</v>
      </c>
      <c r="C21" s="2">
        <v>2017</v>
      </c>
      <c r="D21" s="2" t="s">
        <v>11</v>
      </c>
      <c r="E21" s="2" t="s">
        <v>33</v>
      </c>
      <c r="F21" s="92">
        <f>Données[[#This Row],[LLS]]+Données[[#This Row],[LLTS]]+Données[[#This Row],[PLS]]+Données[[#This Row],[REHAB]]</f>
        <v>26</v>
      </c>
      <c r="G21" s="92" t="str">
        <f>IF(Données[[#This Row],[TYPE]]="Rehab","",Données[[#This Row],[LLS]]+Données[[#This Row],[LLTS]]+Données[[#This Row],[PLS]])</f>
        <v/>
      </c>
      <c r="H21" s="3"/>
      <c r="I21" s="3"/>
      <c r="J21" s="3"/>
      <c r="K21" s="123">
        <v>26</v>
      </c>
      <c r="L21" s="124"/>
      <c r="M21" s="7"/>
      <c r="N21" s="93" t="str">
        <f>IF(Données[[#This Row],[TYPE]]="Rehab","",Données[[#This Row],[SHAB y/c V]]/Données[[#This Row],[N]])</f>
        <v/>
      </c>
      <c r="O21" s="93" t="str">
        <f>IF(Données[[#This Row],[TYPE]]="Rehab","",Données[[#This Row],[SF priorisée]]/Données[[#This Row],[N]])</f>
        <v/>
      </c>
      <c r="P21" s="94" t="str">
        <f>IFERROR(Données[[#This Row],[SHAB y/c V]]/Données[[#This Row],[SF priorisée]],"-")</f>
        <v>-</v>
      </c>
      <c r="Q21" s="93"/>
      <c r="R21" s="10"/>
      <c r="S21" s="9"/>
      <c r="T21" s="90"/>
      <c r="U21" s="95" t="str">
        <f>IFERROR(Données[[#This Row],[Prix Achat TTC]]/Données[[#This Row],[SHAB y/c V]],"-")</f>
        <v>-</v>
      </c>
      <c r="V21" s="95" t="str">
        <f>IFERROR(Données[[#This Row],[Prix Achat TTC]]/Données[[#This Row],[SF priorisée]],"-")</f>
        <v>-</v>
      </c>
      <c r="W21" s="95">
        <f>IFERROR(Données[[#This Row],[Prix Achat TTC]]/Données[[#This Row],[N]],"-")</f>
        <v>0</v>
      </c>
      <c r="X21" s="15">
        <v>42824</v>
      </c>
      <c r="Y21" s="15">
        <v>43005</v>
      </c>
      <c r="Z21" s="15"/>
      <c r="AA21" s="95">
        <f>IFERROR((DATEDIF(Données[[#This Row],[Demande LBU]],Données[[#This Row],[Arrêté LBU]],"d"))/30,0)</f>
        <v>6.0333333333333332</v>
      </c>
      <c r="AB21" s="18">
        <v>43081</v>
      </c>
      <c r="AC21" s="18">
        <v>43235</v>
      </c>
      <c r="AD21" s="83">
        <f>IFERROR((DATEDIF(Données[[#This Row],[Dde édition prêt]],Données[[#This Row],[Contrat de prêt]],"d"))/30,"-")</f>
        <v>5.1333333333333337</v>
      </c>
      <c r="AE21" s="18">
        <f>EOMONTH(Données[[#This Row],[Contrat de prêt]],0)+1</f>
        <v>43252</v>
      </c>
      <c r="AF21" s="18"/>
      <c r="AG21" s="18">
        <v>43344</v>
      </c>
      <c r="AH21" s="81">
        <v>24</v>
      </c>
      <c r="AI21" s="18">
        <f>EDATE(Données[[#This Row],[Début préfinancement (1e jour du mois suivant la prise d''effet du contrat)]],Données[[#This Row],[Durée de préfinancement]]+12)</f>
        <v>44440</v>
      </c>
      <c r="AJ21" s="23"/>
      <c r="AK21" s="96" t="str">
        <f>IF(Données[[#This Row],[TYPE]]="Rehab","",IF(Données[[#This Row],[Montant des loyers perçus avant 1e échéance]]&lt;Données[[#This Row],[Montant échéance annuelle]],"oui","non"))</f>
        <v/>
      </c>
      <c r="AL21" s="97" t="str">
        <f>IF(Données[[#This Row],[TYPE]]="Rehab","",(Données[[#This Row],[1e échéance de prêt (24 mois préfi + 12 mois différé = 36 mois)]]-Données[[#This Row],[Date inauguration recalée]])/30)</f>
        <v/>
      </c>
      <c r="AM21" s="95" t="str">
        <f>IF(Données[[#This Row],[TYPE]]="Rehab","",(Données[[#This Row],[Mois de loyers avant 1e échéance]]*Données[[#This Row],[Loyer mensuel]]))</f>
        <v/>
      </c>
      <c r="AN21" s="57" t="str">
        <f>IF(Données[[#This Row],[TYPE]]="Rehab","",Données[[#This Row],[Montant des loyers perçus avant 1e échéance]]-Données[[#This Row],[Montant échéance annuelle]])</f>
        <v/>
      </c>
      <c r="AO21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1" s="125">
        <v>43363</v>
      </c>
      <c r="AQ21" s="121">
        <v>2018</v>
      </c>
      <c r="AR21" s="93">
        <f>IFERROR((DATEDIF(Données[[#This Row],[Arrêté LBU]],Données[[#This Row],[OS démarrage]],"d"))/30,0)</f>
        <v>11.933333333333334</v>
      </c>
      <c r="AS21" s="34">
        <v>12</v>
      </c>
      <c r="AT21" s="96">
        <f>DATEDIF(Données[[#This Row],[OS démarrage]],Données[[#This Row],[Date réception entreprise recalée]],"M")</f>
        <v>26</v>
      </c>
      <c r="AU21" s="26"/>
      <c r="AV21" s="98">
        <f>EDATE(Données[[#This Row],[OS démarrage]],Données[[#This Row],[Délai chantier initial]])</f>
        <v>43728</v>
      </c>
      <c r="AW21" s="41">
        <v>44174</v>
      </c>
      <c r="AX21" s="155">
        <f>EDATE(Données[[#This Row],[Date réception entreprise recalée]],12)</f>
        <v>44539</v>
      </c>
      <c r="AY21" s="99">
        <f>(Données[[#This Row],[Date réception entreprise recalée]]-Données[[#This Row],[Date réception entreprise prévue initialement]])/30</f>
        <v>14.866666666666667</v>
      </c>
      <c r="AZ21" s="43"/>
      <c r="BA21" s="43"/>
      <c r="BB21" s="43"/>
      <c r="BC21" s="43"/>
      <c r="BD21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1" s="101" t="str">
        <f>IF(Données[[#This Row],[TYPE]]="Rehab","-",Données[[#This Row],[Date Livraison VEFA estimée avec retards constatés]]-Données[[#This Row],[Date livraison contractuelle y/c avenant]])</f>
        <v>-</v>
      </c>
      <c r="BF21" s="102" t="str">
        <f>IF(AND(Données[[#This Row],[TYPE]]&lt;&gt;"Rehab",Données[[#This Row],[Achèvement fondations]]&lt;&gt;""),EDATE(Données[[#This Row],[Achèvement fondations]],24),"")</f>
        <v/>
      </c>
      <c r="BG21" s="103">
        <f>IF(Données[[#This Row],[VEFA / PROPRE]]="vefa",EDATE(Données[[#This Row],[Date Livraison initiale VEFA]],1),EDATE(Données[[#This Row],[Date réception entreprise prévue initialement]],1))</f>
        <v>43758</v>
      </c>
      <c r="BH21" s="192">
        <v>44174</v>
      </c>
      <c r="BI21" s="58">
        <v>2020</v>
      </c>
      <c r="BJ21" s="104">
        <f>IF((Données[[#This Row],[Date inauguration recalée]]-Données[[#This Row],[Date inauguration initiale]])/30&lt;0,0,(Données[[#This Row],[Date inauguration recalée]]-Données[[#This Row],[Date inauguration initiale]])/30)</f>
        <v>13.866666666666667</v>
      </c>
      <c r="BK21" s="95"/>
      <c r="BL21" s="95" t="str">
        <f>IF(Données[[#This Row],[TYPE]]="Rehab","",Données[[#This Row],[Loyer mensuel]]*Données[[#This Row],[Retard Inauguration (m)]])</f>
        <v/>
      </c>
    </row>
    <row r="22" spans="1:64" x14ac:dyDescent="0.3">
      <c r="A22" s="122" t="s">
        <v>90</v>
      </c>
      <c r="B22" s="2" t="s">
        <v>303</v>
      </c>
      <c r="C22" s="2">
        <v>2017</v>
      </c>
      <c r="D22" s="2" t="s">
        <v>11</v>
      </c>
      <c r="E22" s="2" t="s">
        <v>33</v>
      </c>
      <c r="F22" s="92">
        <f>Données[[#This Row],[LLS]]+Données[[#This Row],[LLTS]]+Données[[#This Row],[PLS]]+Données[[#This Row],[REHAB]]</f>
        <v>31</v>
      </c>
      <c r="G22" s="92" t="str">
        <f>IF(Données[[#This Row],[TYPE]]="Rehab","",Données[[#This Row],[LLS]]+Données[[#This Row],[LLTS]]+Données[[#This Row],[PLS]])</f>
        <v/>
      </c>
      <c r="H22" s="3"/>
      <c r="I22" s="3"/>
      <c r="J22" s="3"/>
      <c r="K22" s="123">
        <v>31</v>
      </c>
      <c r="L22" s="124"/>
      <c r="M22" s="7"/>
      <c r="N22" s="93" t="str">
        <f>IF(Données[[#This Row],[TYPE]]="Rehab","",Données[[#This Row],[SHAB y/c V]]/Données[[#This Row],[N]])</f>
        <v/>
      </c>
      <c r="O22" s="93" t="str">
        <f>IF(Données[[#This Row],[TYPE]]="Rehab","",Données[[#This Row],[SF priorisée]]/Données[[#This Row],[N]])</f>
        <v/>
      </c>
      <c r="P22" s="94" t="str">
        <f>IFERROR(Données[[#This Row],[SHAB y/c V]]/Données[[#This Row],[SF priorisée]],"-")</f>
        <v>-</v>
      </c>
      <c r="Q22" s="93"/>
      <c r="R22" s="10"/>
      <c r="S22" s="9"/>
      <c r="T22" s="90"/>
      <c r="U22" s="95" t="str">
        <f>IFERROR(Données[[#This Row],[Prix Achat TTC]]/Données[[#This Row],[SHAB y/c V]],"-")</f>
        <v>-</v>
      </c>
      <c r="V22" s="95" t="str">
        <f>IFERROR(Données[[#This Row],[Prix Achat TTC]]/Données[[#This Row],[SF priorisée]],"-")</f>
        <v>-</v>
      </c>
      <c r="W22" s="95">
        <f>IFERROR(Données[[#This Row],[Prix Achat TTC]]/Données[[#This Row],[N]],"-")</f>
        <v>0</v>
      </c>
      <c r="X22" s="15">
        <v>42824</v>
      </c>
      <c r="Y22" s="15">
        <v>43039</v>
      </c>
      <c r="Z22" s="15"/>
      <c r="AA22" s="95">
        <f>IFERROR((DATEDIF(Données[[#This Row],[Demande LBU]],Données[[#This Row],[Arrêté LBU]],"d"))/30,0)</f>
        <v>7.166666666666667</v>
      </c>
      <c r="AB22" s="18">
        <v>43081</v>
      </c>
      <c r="AC22" s="18">
        <v>43234</v>
      </c>
      <c r="AD22" s="83">
        <f>IFERROR((DATEDIF(Données[[#This Row],[Dde édition prêt]],Données[[#This Row],[Contrat de prêt]],"d"))/30,"-")</f>
        <v>5.0999999999999996</v>
      </c>
      <c r="AE22" s="18">
        <f>EOMONTH(Données[[#This Row],[Contrat de prêt]],0)+1</f>
        <v>43252</v>
      </c>
      <c r="AF22" s="18"/>
      <c r="AG22" s="18">
        <v>43344</v>
      </c>
      <c r="AH22" s="81">
        <v>24</v>
      </c>
      <c r="AI22" s="18">
        <f>EDATE(Données[[#This Row],[Début préfinancement (1e jour du mois suivant la prise d''effet du contrat)]],Données[[#This Row],[Durée de préfinancement]]+12)</f>
        <v>44440</v>
      </c>
      <c r="AJ22" s="23"/>
      <c r="AK22" s="96" t="str">
        <f>IF(Données[[#This Row],[TYPE]]="Rehab","",IF(Données[[#This Row],[Montant des loyers perçus avant 1e échéance]]&lt;Données[[#This Row],[Montant échéance annuelle]],"oui","non"))</f>
        <v/>
      </c>
      <c r="AL22" s="97" t="str">
        <f>IF(Données[[#This Row],[TYPE]]="Rehab","",(Données[[#This Row],[1e échéance de prêt (24 mois préfi + 12 mois différé = 36 mois)]]-Données[[#This Row],[Date inauguration recalée]])/30)</f>
        <v/>
      </c>
      <c r="AM22" s="95" t="str">
        <f>IF(Données[[#This Row],[TYPE]]="Rehab","",(Données[[#This Row],[Mois de loyers avant 1e échéance]]*Données[[#This Row],[Loyer mensuel]]))</f>
        <v/>
      </c>
      <c r="AN22" s="57" t="str">
        <f>IF(Données[[#This Row],[TYPE]]="Rehab","",Données[[#This Row],[Montant des loyers perçus avant 1e échéance]]-Données[[#This Row],[Montant échéance annuelle]])</f>
        <v/>
      </c>
      <c r="AO22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2" s="25">
        <v>43441</v>
      </c>
      <c r="AQ22" s="30">
        <v>2018</v>
      </c>
      <c r="AR22" s="93">
        <f>IFERROR((DATEDIF(Données[[#This Row],[Arrêté LBU]],Données[[#This Row],[OS démarrage]],"d"))/30,0)</f>
        <v>13.4</v>
      </c>
      <c r="AS22" s="34">
        <v>12</v>
      </c>
      <c r="AT22" s="96">
        <f>DATEDIF(Données[[#This Row],[OS démarrage]],Données[[#This Row],[Date réception entreprise recalée]],"M")</f>
        <v>24</v>
      </c>
      <c r="AU22" s="26"/>
      <c r="AV22" s="98">
        <f>EDATE(Données[[#This Row],[OS démarrage]],Données[[#This Row],[Délai chantier initial]])</f>
        <v>43806</v>
      </c>
      <c r="AW22" s="41">
        <v>44175</v>
      </c>
      <c r="AX22" s="155">
        <f>EDATE(Données[[#This Row],[Date réception entreprise recalée]],12)</f>
        <v>44540</v>
      </c>
      <c r="AY22" s="99">
        <f>(Données[[#This Row],[Date réception entreprise recalée]]-Données[[#This Row],[Date réception entreprise prévue initialement]])/30</f>
        <v>12.3</v>
      </c>
      <c r="AZ22" s="43"/>
      <c r="BA22" s="43"/>
      <c r="BB22" s="43"/>
      <c r="BC22" s="43"/>
      <c r="BD22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2" s="101" t="str">
        <f>IF(Données[[#This Row],[TYPE]]="Rehab","-",Données[[#This Row],[Date Livraison VEFA estimée avec retards constatés]]-Données[[#This Row],[Date livraison contractuelle y/c avenant]])</f>
        <v>-</v>
      </c>
      <c r="BF22" s="102" t="str">
        <f>IF(AND(Données[[#This Row],[TYPE]]&lt;&gt;"Rehab",Données[[#This Row],[Achèvement fondations]]&lt;&gt;""),EDATE(Données[[#This Row],[Achèvement fondations]],24),"")</f>
        <v/>
      </c>
      <c r="BG22" s="103">
        <f>IF(Données[[#This Row],[VEFA / PROPRE]]="vefa",EDATE(Données[[#This Row],[Date Livraison initiale VEFA]],1),EDATE(Données[[#This Row],[Date réception entreprise prévue initialement]],1))</f>
        <v>43837</v>
      </c>
      <c r="BH22" s="192">
        <v>44175</v>
      </c>
      <c r="BI22" s="58">
        <v>2020</v>
      </c>
      <c r="BJ22" s="104">
        <f>IF((Données[[#This Row],[Date inauguration recalée]]-Données[[#This Row],[Date inauguration initiale]])/30&lt;0,0,(Données[[#This Row],[Date inauguration recalée]]-Données[[#This Row],[Date inauguration initiale]])/30)</f>
        <v>11.266666666666667</v>
      </c>
      <c r="BK22" s="95"/>
      <c r="BL22" s="95" t="str">
        <f>IF(Données[[#This Row],[TYPE]]="Rehab","",Données[[#This Row],[Loyer mensuel]]*Données[[#This Row],[Retard Inauguration (m)]])</f>
        <v/>
      </c>
    </row>
    <row r="23" spans="1:64" x14ac:dyDescent="0.3">
      <c r="A23" s="122" t="s">
        <v>91</v>
      </c>
      <c r="B23" s="2" t="s">
        <v>304</v>
      </c>
      <c r="C23" s="2">
        <v>2017</v>
      </c>
      <c r="D23" s="2" t="s">
        <v>11</v>
      </c>
      <c r="E23" s="2" t="s">
        <v>33</v>
      </c>
      <c r="F23" s="92">
        <f>Données[[#This Row],[LLS]]+Données[[#This Row],[LLTS]]+Données[[#This Row],[PLS]]+Données[[#This Row],[REHAB]]</f>
        <v>6</v>
      </c>
      <c r="G23" s="92" t="str">
        <f>IF(Données[[#This Row],[TYPE]]="Rehab","",Données[[#This Row],[LLS]]+Données[[#This Row],[LLTS]]+Données[[#This Row],[PLS]])</f>
        <v/>
      </c>
      <c r="H23" s="3"/>
      <c r="I23" s="3"/>
      <c r="J23" s="3"/>
      <c r="K23" s="123">
        <v>6</v>
      </c>
      <c r="L23" s="124"/>
      <c r="M23" s="7"/>
      <c r="N23" s="93" t="str">
        <f>IF(Données[[#This Row],[TYPE]]="Rehab","",Données[[#This Row],[SHAB y/c V]]/Données[[#This Row],[N]])</f>
        <v/>
      </c>
      <c r="O23" s="93" t="str">
        <f>IF(Données[[#This Row],[TYPE]]="Rehab","",Données[[#This Row],[SF priorisée]]/Données[[#This Row],[N]])</f>
        <v/>
      </c>
      <c r="P23" s="94" t="str">
        <f>IFERROR(Données[[#This Row],[SHAB y/c V]]/Données[[#This Row],[SF priorisée]],"-")</f>
        <v>-</v>
      </c>
      <c r="Q23" s="93"/>
      <c r="R23" s="10"/>
      <c r="S23" s="9"/>
      <c r="T23" s="90"/>
      <c r="U23" s="95" t="str">
        <f>IFERROR(Données[[#This Row],[Prix Achat TTC]]/Données[[#This Row],[SHAB y/c V]],"-")</f>
        <v>-</v>
      </c>
      <c r="V23" s="95" t="str">
        <f>IFERROR(Données[[#This Row],[Prix Achat TTC]]/Données[[#This Row],[SF priorisée]],"-")</f>
        <v>-</v>
      </c>
      <c r="W23" s="95">
        <f>IFERROR(Données[[#This Row],[Prix Achat TTC]]/Données[[#This Row],[N]],"-")</f>
        <v>0</v>
      </c>
      <c r="X23" s="15">
        <v>42824</v>
      </c>
      <c r="Y23" s="15">
        <v>43005</v>
      </c>
      <c r="Z23" s="15"/>
      <c r="AA23" s="95">
        <f>IFERROR((DATEDIF(Données[[#This Row],[Demande LBU]],Données[[#This Row],[Arrêté LBU]],"d"))/30,0)</f>
        <v>6.0333333333333332</v>
      </c>
      <c r="AB23" s="18">
        <v>43081</v>
      </c>
      <c r="AC23" s="18">
        <v>43234</v>
      </c>
      <c r="AD23" s="83">
        <f>IFERROR((DATEDIF(Données[[#This Row],[Dde édition prêt]],Données[[#This Row],[Contrat de prêt]],"d"))/30,"-")</f>
        <v>5.0999999999999996</v>
      </c>
      <c r="AE23" s="18">
        <f>EOMONTH(Données[[#This Row],[Contrat de prêt]],0)+1</f>
        <v>43252</v>
      </c>
      <c r="AF23" s="18"/>
      <c r="AG23" s="18">
        <v>43344</v>
      </c>
      <c r="AH23" s="81">
        <v>24</v>
      </c>
      <c r="AI23" s="18">
        <f>EDATE(Données[[#This Row],[Début préfinancement (1e jour du mois suivant la prise d''effet du contrat)]],Données[[#This Row],[Durée de préfinancement]]+12)</f>
        <v>44440</v>
      </c>
      <c r="AJ23" s="23"/>
      <c r="AK23" s="96" t="str">
        <f>IF(Données[[#This Row],[TYPE]]="Rehab","",IF(Données[[#This Row],[Montant des loyers perçus avant 1e échéance]]&lt;Données[[#This Row],[Montant échéance annuelle]],"oui","non"))</f>
        <v/>
      </c>
      <c r="AL23" s="97" t="str">
        <f>IF(Données[[#This Row],[TYPE]]="Rehab","",(Données[[#This Row],[1e échéance de prêt (24 mois préfi + 12 mois différé = 36 mois)]]-Données[[#This Row],[Date inauguration recalée]])/30)</f>
        <v/>
      </c>
      <c r="AM23" s="95" t="str">
        <f>IF(Données[[#This Row],[TYPE]]="Rehab","",(Données[[#This Row],[Mois de loyers avant 1e échéance]]*Données[[#This Row],[Loyer mensuel]]))</f>
        <v/>
      </c>
      <c r="AN23" s="57" t="str">
        <f>IF(Données[[#This Row],[TYPE]]="Rehab","",Données[[#This Row],[Montant des loyers perçus avant 1e échéance]]-Données[[#This Row],[Montant échéance annuelle]])</f>
        <v/>
      </c>
      <c r="AO23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3" s="25">
        <v>43452</v>
      </c>
      <c r="AQ23" s="30">
        <v>2018</v>
      </c>
      <c r="AR23" s="93">
        <f>IFERROR((DATEDIF(Données[[#This Row],[Arrêté LBU]],Données[[#This Row],[OS démarrage]],"d"))/30,0)</f>
        <v>14.9</v>
      </c>
      <c r="AS23" s="34">
        <v>7</v>
      </c>
      <c r="AT23" s="96">
        <f>DATEDIF(Données[[#This Row],[OS démarrage]],Données[[#This Row],[Date réception entreprise recalée]],"M")</f>
        <v>23</v>
      </c>
      <c r="AU23" s="26"/>
      <c r="AV23" s="98">
        <f>EDATE(Données[[#This Row],[OS démarrage]],Données[[#This Row],[Délai chantier initial]])</f>
        <v>43664</v>
      </c>
      <c r="AW23" s="41">
        <v>44167</v>
      </c>
      <c r="AX23" s="155">
        <f>EDATE(Données[[#This Row],[Date réception entreprise recalée]],12)</f>
        <v>44532</v>
      </c>
      <c r="AY23" s="99">
        <f>(Données[[#This Row],[Date réception entreprise recalée]]-Données[[#This Row],[Date réception entreprise prévue initialement]])/30</f>
        <v>16.766666666666666</v>
      </c>
      <c r="AZ23" s="43"/>
      <c r="BA23" s="43"/>
      <c r="BB23" s="43"/>
      <c r="BC23" s="43"/>
      <c r="BD23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3" s="101" t="str">
        <f>IF(Données[[#This Row],[TYPE]]="Rehab","-",Données[[#This Row],[Date Livraison VEFA estimée avec retards constatés]]-Données[[#This Row],[Date livraison contractuelle y/c avenant]])</f>
        <v>-</v>
      </c>
      <c r="BF23" s="102" t="str">
        <f>IF(AND(Données[[#This Row],[TYPE]]&lt;&gt;"Rehab",Données[[#This Row],[Achèvement fondations]]&lt;&gt;""),EDATE(Données[[#This Row],[Achèvement fondations]],24),"")</f>
        <v/>
      </c>
      <c r="BG23" s="103">
        <f>IF(Données[[#This Row],[VEFA / PROPRE]]="vefa",EDATE(Données[[#This Row],[Date Livraison initiale VEFA]],1),EDATE(Données[[#This Row],[Date réception entreprise prévue initialement]],1))</f>
        <v>43695</v>
      </c>
      <c r="BH23" s="192">
        <v>44167</v>
      </c>
      <c r="BI23" s="58">
        <v>2020</v>
      </c>
      <c r="BJ23" s="104">
        <f>IF((Données[[#This Row],[Date inauguration recalée]]-Données[[#This Row],[Date inauguration initiale]])/30&lt;0,0,(Données[[#This Row],[Date inauguration recalée]]-Données[[#This Row],[Date inauguration initiale]])/30)</f>
        <v>15.733333333333333</v>
      </c>
      <c r="BK23" s="95"/>
      <c r="BL23" s="95" t="str">
        <f>IF(Données[[#This Row],[TYPE]]="Rehab","",Données[[#This Row],[Loyer mensuel]]*Données[[#This Row],[Retard Inauguration (m)]])</f>
        <v/>
      </c>
    </row>
    <row r="24" spans="1:64" x14ac:dyDescent="0.3">
      <c r="A24" s="3" t="s">
        <v>92</v>
      </c>
      <c r="B24" s="2" t="s">
        <v>303</v>
      </c>
      <c r="C24" s="2">
        <v>2017</v>
      </c>
      <c r="D24" s="2" t="s">
        <v>11</v>
      </c>
      <c r="E24" s="2" t="s">
        <v>17</v>
      </c>
      <c r="F24" s="92">
        <f>Données[[#This Row],[LLS]]+Données[[#This Row],[LLTS]]+Données[[#This Row],[PLS]]+Données[[#This Row],[REHAB]]</f>
        <v>21</v>
      </c>
      <c r="G24" s="92">
        <f>IF(Données[[#This Row],[TYPE]]="Rehab","",Données[[#This Row],[LLS]]+Données[[#This Row],[LLTS]]+Données[[#This Row],[PLS]])</f>
        <v>21</v>
      </c>
      <c r="H24" s="3"/>
      <c r="I24" s="3">
        <v>21</v>
      </c>
      <c r="J24" s="3"/>
      <c r="K24" s="3"/>
      <c r="L24" s="106">
        <v>1596.04</v>
      </c>
      <c r="M24" s="6">
        <v>1596.04</v>
      </c>
      <c r="N24" s="93">
        <f>IF(Données[[#This Row],[TYPE]]="Rehab","",Données[[#This Row],[SHAB y/c V]]/Données[[#This Row],[N]])</f>
        <v>76.001904761904754</v>
      </c>
      <c r="O24" s="93">
        <f>IF(Données[[#This Row],[TYPE]]="Rehab","",Données[[#This Row],[SF priorisée]]/Données[[#This Row],[N]])</f>
        <v>76.001904761904754</v>
      </c>
      <c r="P24" s="94">
        <f>IFERROR(Données[[#This Row],[SHAB y/c V]]/Données[[#This Row],[SF priorisée]],"-")</f>
        <v>1</v>
      </c>
      <c r="Q24" s="93">
        <v>406.06</v>
      </c>
      <c r="R24" s="9" t="s">
        <v>34</v>
      </c>
      <c r="S24" s="9" t="s">
        <v>36</v>
      </c>
      <c r="T24" s="90"/>
      <c r="U24" s="95">
        <f>IFERROR(Données[[#This Row],[Prix Achat TTC]]/Données[[#This Row],[SHAB y/c V]],"-")</f>
        <v>0</v>
      </c>
      <c r="V24" s="95">
        <f>IFERROR(Données[[#This Row],[Prix Achat TTC]]/Données[[#This Row],[SF priorisée]],"-")</f>
        <v>0</v>
      </c>
      <c r="W24" s="95">
        <f>IFERROR(Données[[#This Row],[Prix Achat TTC]]/Données[[#This Row],[N]],"-")</f>
        <v>0</v>
      </c>
      <c r="X24" s="15">
        <v>42824</v>
      </c>
      <c r="Y24" s="15">
        <v>43017</v>
      </c>
      <c r="Z24" s="16">
        <v>43045</v>
      </c>
      <c r="AA24" s="95">
        <f>IFERROR((DATEDIF(Données[[#This Row],[Demande LBU]],Données[[#This Row],[Arrêté LBU]],"d"))/30,0)</f>
        <v>6.4333333333333336</v>
      </c>
      <c r="AB24" s="18">
        <v>43168</v>
      </c>
      <c r="AC24" s="18">
        <v>43249</v>
      </c>
      <c r="AD24" s="83">
        <f>IFERROR((DATEDIF(Données[[#This Row],[Dde édition prêt]],Données[[#This Row],[Contrat de prêt]],"d"))/30,"-")</f>
        <v>2.7</v>
      </c>
      <c r="AE24" s="18">
        <f>EOMONTH(Données[[#This Row],[Contrat de prêt]],0)+1</f>
        <v>43252</v>
      </c>
      <c r="AF24" s="18"/>
      <c r="AG24" s="18">
        <v>43344</v>
      </c>
      <c r="AH24" s="81">
        <v>24</v>
      </c>
      <c r="AI24" s="18">
        <f>EDATE(Données[[#This Row],[Début préfinancement (1e jour du mois suivant la prise d''effet du contrat)]],Données[[#This Row],[Durée de préfinancement]]+12)</f>
        <v>44440</v>
      </c>
      <c r="AJ24" s="23">
        <f>13884+73092</f>
        <v>86976</v>
      </c>
      <c r="AK24" s="96" t="str">
        <f>IF(Données[[#This Row],[TYPE]]="Rehab","",IF(Données[[#This Row],[Montant des loyers perçus avant 1e échéance]]&lt;Données[[#This Row],[Montant échéance annuelle]],"oui","non"))</f>
        <v>oui</v>
      </c>
      <c r="AL24" s="97">
        <f>IF(Données[[#This Row],[TYPE]]="Rehab","",(Données[[#This Row],[1e échéance de prêt (24 mois préfi + 12 mois différé = 36 mois)]]-Données[[#This Row],[Date inauguration recalée]])/30)</f>
        <v>3.4666666666666668</v>
      </c>
      <c r="AM24" s="95">
        <f>IF(Données[[#This Row],[TYPE]]="Rehab","",(Données[[#This Row],[Mois de loyers avant 1e échéance]]*Données[[#This Row],[Loyer mensuel]]))</f>
        <v>30946.933333333334</v>
      </c>
      <c r="AN24" s="57">
        <f>IF(Données[[#This Row],[TYPE]]="Rehab","",Données[[#This Row],[Montant des loyers perçus avant 1e échéance]]-Données[[#This Row],[Montant échéance annuelle]])</f>
        <v>-56029.066666666666</v>
      </c>
      <c r="AO2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56029.066666666666</v>
      </c>
      <c r="AP24" s="25">
        <v>43556</v>
      </c>
      <c r="AQ24" s="31">
        <v>2019</v>
      </c>
      <c r="AR24" s="93">
        <f>IFERROR((DATEDIF(Données[[#This Row],[Arrêté LBU]],Données[[#This Row],[OS démarrage]],"d"))/30,0)</f>
        <v>17.966666666666665</v>
      </c>
      <c r="AS24" s="34">
        <v>17</v>
      </c>
      <c r="AT24" s="96">
        <f>DATEDIF(Données[[#This Row],[OS démarrage]],Données[[#This Row],[Date réception entreprise recalée]],"M")</f>
        <v>23</v>
      </c>
      <c r="AU24" s="26">
        <f ca="1">IF(AT24&lt;TODAY(),TODAY(),AT24)</f>
        <v>45038</v>
      </c>
      <c r="AV24" s="98">
        <f>EDATE(Données[[#This Row],[OS démarrage]],Données[[#This Row],[Délai chantier initial]])</f>
        <v>44075</v>
      </c>
      <c r="AW24" s="41">
        <v>44277</v>
      </c>
      <c r="AX24" s="155">
        <f>EDATE(Données[[#This Row],[Date réception entreprise recalée]],12)</f>
        <v>44642</v>
      </c>
      <c r="AY24" s="99">
        <f>(Données[[#This Row],[Date réception entreprise recalée]]-Données[[#This Row],[Date réception entreprise prévue initialement]])/30</f>
        <v>6.7333333333333334</v>
      </c>
      <c r="AZ24" s="43"/>
      <c r="BA24" s="43"/>
      <c r="BB24" s="43"/>
      <c r="BC24" s="43"/>
      <c r="BD24" s="100">
        <f>IF(Données[[#This Row],[TYPE]]="Rehab","-",IFERROR((Données[[#This Row],[Date Livraison VEFA estimée avec retards constatés]]-Données[[#This Row],[Date livraison contractuelle y/c avenant]])/30,"-"))</f>
        <v>0</v>
      </c>
      <c r="BE24" s="101">
        <f>IF(Données[[#This Row],[TYPE]]="Rehab","-",Données[[#This Row],[Date Livraison VEFA estimée avec retards constatés]]-Données[[#This Row],[Date livraison contractuelle y/c avenant]])</f>
        <v>0</v>
      </c>
      <c r="BF24" s="102">
        <f ca="1">IF(AND(Données[[#This Row],[TYPE]]&lt;&gt;"Rehab",Données[[#This Row],[Achèvement fondations]]&lt;&gt;""),EDATE(Données[[#This Row],[Achèvement fondations]],24),"")</f>
        <v>45769</v>
      </c>
      <c r="BG24" s="103">
        <f>IF(Données[[#This Row],[VEFA / PROPRE]]="vefa",EDATE(Données[[#This Row],[Date Livraison initiale VEFA]],1),EDATE(Données[[#This Row],[Date réception entreprise prévue initialement]],1))</f>
        <v>44105</v>
      </c>
      <c r="BH24" s="192">
        <v>44336</v>
      </c>
      <c r="BI24" s="62">
        <v>2021</v>
      </c>
      <c r="BJ24" s="104">
        <f>IF((Données[[#This Row],[Date inauguration recalée]]-Données[[#This Row],[Date inauguration initiale]])/30&lt;0,0,(Données[[#This Row],[Date inauguration recalée]]-Données[[#This Row],[Date inauguration initiale]])/30)</f>
        <v>7.7</v>
      </c>
      <c r="BK24" s="95">
        <v>8927</v>
      </c>
      <c r="BL24" s="95">
        <f>IF(Données[[#This Row],[TYPE]]="Rehab","",Données[[#This Row],[Loyer mensuel]]*Données[[#This Row],[Retard Inauguration (m)]])</f>
        <v>68737.900000000009</v>
      </c>
    </row>
    <row r="25" spans="1:64" x14ac:dyDescent="0.3">
      <c r="A25" s="3" t="s">
        <v>93</v>
      </c>
      <c r="B25" s="2" t="s">
        <v>304</v>
      </c>
      <c r="C25" s="2">
        <v>2017</v>
      </c>
      <c r="D25" s="2" t="s">
        <v>11</v>
      </c>
      <c r="E25" s="2" t="s">
        <v>17</v>
      </c>
      <c r="F25" s="92">
        <f>Données[[#This Row],[LLS]]+Données[[#This Row],[LLTS]]+Données[[#This Row],[PLS]]+Données[[#This Row],[REHAB]]</f>
        <v>24</v>
      </c>
      <c r="G25" s="92">
        <f>IF(Données[[#This Row],[TYPE]]="Rehab","",Données[[#This Row],[LLS]]+Données[[#This Row],[LLTS]]+Données[[#This Row],[PLS]])</f>
        <v>24</v>
      </c>
      <c r="H25" s="3"/>
      <c r="I25" s="3">
        <v>24</v>
      </c>
      <c r="J25" s="3"/>
      <c r="K25" s="3"/>
      <c r="L25" s="106">
        <v>1539.6699999999996</v>
      </c>
      <c r="M25" s="6">
        <v>1796.56</v>
      </c>
      <c r="N25" s="93">
        <f>IF(Données[[#This Row],[TYPE]]="Rehab","",Données[[#This Row],[SHAB y/c V]]/Données[[#This Row],[N]])</f>
        <v>64.152916666666655</v>
      </c>
      <c r="O25" s="93">
        <f>IF(Données[[#This Row],[TYPE]]="Rehab","",Données[[#This Row],[SF priorisée]]/Données[[#This Row],[N]])</f>
        <v>74.856666666666669</v>
      </c>
      <c r="P25" s="94">
        <f>IFERROR(Données[[#This Row],[SHAB y/c V]]/Données[[#This Row],[SF priorisée]],"-")</f>
        <v>0.85701006367724963</v>
      </c>
      <c r="Q25" s="93">
        <v>404.62</v>
      </c>
      <c r="R25" s="9" t="s">
        <v>34</v>
      </c>
      <c r="S25" s="9" t="s">
        <v>36</v>
      </c>
      <c r="T25" s="90"/>
      <c r="U25" s="95">
        <f>IFERROR(Données[[#This Row],[Prix Achat TTC]]/Données[[#This Row],[SHAB y/c V]],"-")</f>
        <v>0</v>
      </c>
      <c r="V25" s="95">
        <f>IFERROR(Données[[#This Row],[Prix Achat TTC]]/Données[[#This Row],[SF priorisée]],"-")</f>
        <v>0</v>
      </c>
      <c r="W25" s="95">
        <f>IFERROR(Données[[#This Row],[Prix Achat TTC]]/Données[[#This Row],[N]],"-")</f>
        <v>0</v>
      </c>
      <c r="X25" s="15">
        <v>42824</v>
      </c>
      <c r="Y25" s="15">
        <v>42916</v>
      </c>
      <c r="Z25" s="15">
        <v>43010</v>
      </c>
      <c r="AA25" s="95">
        <f>IFERROR((DATEDIF(Données[[#This Row],[Demande LBU]],Données[[#This Row],[Arrêté LBU]],"d"))/30,0)</f>
        <v>3.0666666666666669</v>
      </c>
      <c r="AB25" s="18">
        <v>43279</v>
      </c>
      <c r="AC25" s="18">
        <v>43356</v>
      </c>
      <c r="AD25" s="83">
        <f>IFERROR((DATEDIF(Données[[#This Row],[Dde édition prêt]],Données[[#This Row],[Contrat de prêt]],"d"))/30,"-")</f>
        <v>2.5666666666666669</v>
      </c>
      <c r="AE25" s="18">
        <f>EOMONTH(Données[[#This Row],[Contrat de prêt]],0)+1</f>
        <v>43374</v>
      </c>
      <c r="AF25" s="18">
        <v>43385</v>
      </c>
      <c r="AG25" s="18">
        <v>43466</v>
      </c>
      <c r="AH25" s="81">
        <v>24</v>
      </c>
      <c r="AI25" s="18">
        <f>EDATE(Données[[#This Row],[Début préfinancement (1e jour du mois suivant la prise d''effet du contrat)]],Données[[#This Row],[Durée de préfinancement]]+12)</f>
        <v>44562</v>
      </c>
      <c r="AJ25" s="23">
        <f>10589+49826</f>
        <v>60415</v>
      </c>
      <c r="AK25" s="96" t="str">
        <f>IF(Données[[#This Row],[TYPE]]="Rehab","",IF(Données[[#This Row],[Montant des loyers perçus avant 1e échéance]]&lt;Données[[#This Row],[Montant échéance annuelle]],"oui","non"))</f>
        <v>non</v>
      </c>
      <c r="AL25" s="97">
        <f>IF(Données[[#This Row],[TYPE]]="Rehab","",(Données[[#This Row],[1e échéance de prêt (24 mois préfi + 12 mois différé = 36 mois)]]-Données[[#This Row],[Date inauguration recalée]])/30)</f>
        <v>12.933333333333334</v>
      </c>
      <c r="AM25" s="95">
        <f>IF(Données[[#This Row],[TYPE]]="Rehab","",(Données[[#This Row],[Mois de loyers avant 1e échéance]]*Données[[#This Row],[Loyer mensuel]]))</f>
        <v>125556.8</v>
      </c>
      <c r="AN25" s="57">
        <f>IF(Données[[#This Row],[TYPE]]="Rehab","",Données[[#This Row],[Montant des loyers perçus avant 1e échéance]]-Données[[#This Row],[Montant échéance annuelle]])</f>
        <v>65141.8</v>
      </c>
      <c r="AO2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5" s="25">
        <v>43585</v>
      </c>
      <c r="AQ25" s="30">
        <v>2019</v>
      </c>
      <c r="AR25" s="93">
        <f>IFERROR((DATEDIF(Données[[#This Row],[Arrêté LBU]],Données[[#This Row],[OS démarrage]],"d"))/30,0)</f>
        <v>22.3</v>
      </c>
      <c r="AS25" s="34">
        <v>16</v>
      </c>
      <c r="AT25" s="96">
        <f>DATEDIF(Données[[#This Row],[OS démarrage]],Données[[#This Row],[Date réception entreprise recalée]],"M")</f>
        <v>18</v>
      </c>
      <c r="AU25" s="26">
        <v>43739</v>
      </c>
      <c r="AV25" s="98">
        <f>EDATE(Données[[#This Row],[OS démarrage]],Données[[#This Row],[Délai chantier initial]])</f>
        <v>44073</v>
      </c>
      <c r="AW25" s="25">
        <v>44147</v>
      </c>
      <c r="AX25" s="156">
        <f>EDATE(Données[[#This Row],[Date réception entreprise recalée]],12)</f>
        <v>44512</v>
      </c>
      <c r="AY25" s="99">
        <f>(Données[[#This Row],[Date réception entreprise recalée]]-Données[[#This Row],[Date réception entreprise prévue initialement]])/30</f>
        <v>2.4666666666666668</v>
      </c>
      <c r="AZ25" s="44"/>
      <c r="BA25" s="44"/>
      <c r="BB25" s="44"/>
      <c r="BC25" s="44"/>
      <c r="BD25" s="100">
        <f>IF(Données[[#This Row],[TYPE]]="Rehab","-",IFERROR((Données[[#This Row],[Date Livraison VEFA estimée avec retards constatés]]-Données[[#This Row],[Date livraison contractuelle y/c avenant]])/30,"-"))</f>
        <v>0</v>
      </c>
      <c r="BE25" s="101">
        <f>IF(Données[[#This Row],[TYPE]]="Rehab","-",Données[[#This Row],[Date Livraison VEFA estimée avec retards constatés]]-Données[[#This Row],[Date livraison contractuelle y/c avenant]])</f>
        <v>0</v>
      </c>
      <c r="BF25" s="102">
        <f>IF(AND(Données[[#This Row],[TYPE]]&lt;&gt;"Rehab",Données[[#This Row],[Achèvement fondations]]&lt;&gt;""),EDATE(Données[[#This Row],[Achèvement fondations]],24),"")</f>
        <v>44470</v>
      </c>
      <c r="BG25" s="103">
        <f>IF(Données[[#This Row],[VEFA / PROPRE]]="vefa",EDATE(Données[[#This Row],[Date Livraison initiale VEFA]],1),EDATE(Données[[#This Row],[Date réception entreprise prévue initialement]],1))</f>
        <v>44104</v>
      </c>
      <c r="BH25" s="192">
        <v>44174</v>
      </c>
      <c r="BI25" s="58">
        <v>2020</v>
      </c>
      <c r="BJ25" s="104">
        <f>IF((Données[[#This Row],[Date inauguration recalée]]-Données[[#This Row],[Date inauguration initiale]])/30&lt;0,0,(Données[[#This Row],[Date inauguration recalée]]-Données[[#This Row],[Date inauguration initiale]])/30)</f>
        <v>2.3333333333333335</v>
      </c>
      <c r="BK25" s="95">
        <v>9708</v>
      </c>
      <c r="BL25" s="95">
        <f>IF(Données[[#This Row],[TYPE]]="Rehab","",Données[[#This Row],[Loyer mensuel]]*Données[[#This Row],[Retard Inauguration (m)]])</f>
        <v>22652</v>
      </c>
    </row>
    <row r="26" spans="1:64" x14ac:dyDescent="0.3">
      <c r="A26" s="3" t="s">
        <v>94</v>
      </c>
      <c r="B26" s="2" t="s">
        <v>303</v>
      </c>
      <c r="C26" s="2">
        <v>2017</v>
      </c>
      <c r="D26" s="53" t="s">
        <v>9</v>
      </c>
      <c r="E26" s="2" t="s">
        <v>17</v>
      </c>
      <c r="F26" s="92">
        <f>Données[[#This Row],[LLS]]+Données[[#This Row],[LLTS]]+Données[[#This Row],[PLS]]+Données[[#This Row],[REHAB]]</f>
        <v>84</v>
      </c>
      <c r="G26" s="92">
        <f>IF(Données[[#This Row],[TYPE]]="Rehab","",Données[[#This Row],[LLS]]+Données[[#This Row],[LLTS]]+Données[[#This Row],[PLS]])</f>
        <v>84</v>
      </c>
      <c r="H26" s="3"/>
      <c r="I26" s="3">
        <v>84</v>
      </c>
      <c r="J26" s="3"/>
      <c r="K26" s="3"/>
      <c r="L26" s="106">
        <v>5759.1800000000012</v>
      </c>
      <c r="M26" s="6">
        <v>6451.5850000000009</v>
      </c>
      <c r="N26" s="93">
        <f>IF(Données[[#This Row],[TYPE]]="Rehab","",Données[[#This Row],[SHAB y/c V]]/Données[[#This Row],[N]])</f>
        <v>68.561666666666682</v>
      </c>
      <c r="O26" s="93">
        <f>IF(Données[[#This Row],[TYPE]]="Rehab","",Données[[#This Row],[SF priorisée]]/Données[[#This Row],[N]])</f>
        <v>76.804583333333341</v>
      </c>
      <c r="P26" s="94">
        <f>IFERROR(Données[[#This Row],[SHAB y/c V]]/Données[[#This Row],[SF priorisée]],"-")</f>
        <v>0.89267676082699066</v>
      </c>
      <c r="Q26" s="93">
        <v>412.03</v>
      </c>
      <c r="R26" s="9" t="s">
        <v>34</v>
      </c>
      <c r="S26" s="9" t="s">
        <v>36</v>
      </c>
      <c r="T26" s="90"/>
      <c r="U26" s="95">
        <f>IFERROR(Données[[#This Row],[Prix Achat TTC]]/Données[[#This Row],[SHAB y/c V]],"-")</f>
        <v>0</v>
      </c>
      <c r="V26" s="95">
        <f>IFERROR(Données[[#This Row],[Prix Achat TTC]]/Données[[#This Row],[SF priorisée]],"-")</f>
        <v>0</v>
      </c>
      <c r="W26" s="95">
        <f>IFERROR(Données[[#This Row],[Prix Achat TTC]]/Données[[#This Row],[N]],"-")</f>
        <v>0</v>
      </c>
      <c r="X26" s="15">
        <v>42824</v>
      </c>
      <c r="Y26" s="15">
        <v>42929</v>
      </c>
      <c r="Z26" s="15">
        <v>43010</v>
      </c>
      <c r="AA26" s="95">
        <f>IFERROR((DATEDIF(Données[[#This Row],[Demande LBU]],Données[[#This Row],[Arrêté LBU]],"d"))/30,0)</f>
        <v>3.5</v>
      </c>
      <c r="AB26" s="18">
        <v>44074</v>
      </c>
      <c r="AC26" s="18">
        <v>44126</v>
      </c>
      <c r="AD26" s="83">
        <f>IFERROR((DATEDIF(Données[[#This Row],[Dde édition prêt]],Données[[#This Row],[Contrat de prêt]],"d"))/30,"-")</f>
        <v>1.7333333333333334</v>
      </c>
      <c r="AE26" s="18">
        <f>EOMONTH(Données[[#This Row],[Contrat de prêt]],0)+1</f>
        <v>44136</v>
      </c>
      <c r="AF26" s="18"/>
      <c r="AG26" s="18">
        <v>44136</v>
      </c>
      <c r="AH26" s="81">
        <v>24</v>
      </c>
      <c r="AI26" s="18">
        <f>EDATE(Données[[#This Row],[Début préfinancement (1e jour du mois suivant la prise d''effet du contrat)]],Données[[#This Row],[Durée de préfinancement]]+12)</f>
        <v>45231</v>
      </c>
      <c r="AJ26" s="23"/>
      <c r="AK26" s="96" t="str">
        <f>IF(Données[[#This Row],[TYPE]]="Rehab","",IF(Données[[#This Row],[Montant des loyers perçus avant 1e échéance]]&lt;Données[[#This Row],[Montant échéance annuelle]],"oui","non"))</f>
        <v>non</v>
      </c>
      <c r="AL26" s="97">
        <f>IF(Données[[#This Row],[TYPE]]="Rehab","",(Données[[#This Row],[1e échéance de prêt (24 mois préfi + 12 mois différé = 36 mois)]]-Données[[#This Row],[Date inauguration recalée]])/30)</f>
        <v>1.0666666666666667</v>
      </c>
      <c r="AM26" s="95">
        <f>IF(Données[[#This Row],[TYPE]]="Rehab","",(Données[[#This Row],[Mois de loyers avant 1e échéance]]*Données[[#This Row],[Loyer mensuel]]))</f>
        <v>36883.199999999997</v>
      </c>
      <c r="AN26" s="57">
        <f>IF(Données[[#This Row],[TYPE]]="Rehab","",Données[[#This Row],[Montant des loyers perçus avant 1e échéance]]-Données[[#This Row],[Montant échéance annuelle]])</f>
        <v>36883.199999999997</v>
      </c>
      <c r="AO2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6" s="25">
        <v>44148</v>
      </c>
      <c r="AQ26" s="30">
        <v>2020</v>
      </c>
      <c r="AR26" s="93">
        <f>IFERROR((DATEDIF(Données[[#This Row],[Arrêté LBU]],Données[[#This Row],[OS démarrage]],"d"))/30,0)</f>
        <v>40.633333333333333</v>
      </c>
      <c r="AS26" s="34">
        <v>26</v>
      </c>
      <c r="AT26" s="96">
        <f>DATEDIF(Données[[#This Row],[OS démarrage]],Données[[#This Row],[Date réception entreprise recalée]],"M")</f>
        <v>33</v>
      </c>
      <c r="AU26" s="105">
        <v>44509</v>
      </c>
      <c r="AV26" s="98">
        <f>EDATE(Données[[#This Row],[OS démarrage]],Données[[#This Row],[Délai chantier initial]])</f>
        <v>44939</v>
      </c>
      <c r="AW26" s="41">
        <v>45168</v>
      </c>
      <c r="AX26" s="155">
        <f>EDATE(Données[[#This Row],[Date réception entreprise recalée]],12)</f>
        <v>45534</v>
      </c>
      <c r="AY26" s="99">
        <f>(Données[[#This Row],[Date réception entreprise recalée]]-Données[[#This Row],[Date réception entreprise prévue initialement]])/30</f>
        <v>7.6333333333333337</v>
      </c>
      <c r="AZ26" s="45"/>
      <c r="BA26" s="43"/>
      <c r="BB26" s="43"/>
      <c r="BC26" s="43"/>
      <c r="BD26" s="100">
        <f>IF(Données[[#This Row],[TYPE]]="Rehab","-",IFERROR((Données[[#This Row],[Date Livraison VEFA estimée avec retards constatés]]-Données[[#This Row],[Date livraison contractuelle y/c avenant]])/30,"-"))</f>
        <v>0</v>
      </c>
      <c r="BE26" s="101">
        <f>IF(Données[[#This Row],[TYPE]]="Rehab","-",Données[[#This Row],[Date Livraison VEFA estimée avec retards constatés]]-Données[[#This Row],[Date livraison contractuelle y/c avenant]])</f>
        <v>0</v>
      </c>
      <c r="BF26" s="102">
        <f>IF(AND(Données[[#This Row],[TYPE]]&lt;&gt;"Rehab",Données[[#This Row],[Achèvement fondations]]&lt;&gt;""),EDATE(Données[[#This Row],[Achèvement fondations]],24),"")</f>
        <v>45239</v>
      </c>
      <c r="BG26" s="103">
        <f>IF(Données[[#This Row],[VEFA / PROPRE]]="vefa",EDATE(Données[[#This Row],[Date Livraison initiale VEFA]],1),EDATE(Données[[#This Row],[Date réception entreprise prévue initialement]],1))</f>
        <v>44970</v>
      </c>
      <c r="BH26" s="192">
        <f>EDATE(Données[[#This Row],[Date réception entreprise recalée]],1)</f>
        <v>45199</v>
      </c>
      <c r="BI26" s="64"/>
      <c r="BJ26" s="104">
        <f>IF((Données[[#This Row],[Date inauguration recalée]]-Données[[#This Row],[Date inauguration initiale]])/30&lt;0,0,(Données[[#This Row],[Date inauguration recalée]]-Données[[#This Row],[Date inauguration initiale]])/30)</f>
        <v>7.6333333333333337</v>
      </c>
      <c r="BK26" s="95">
        <v>34578</v>
      </c>
      <c r="BL26" s="95">
        <f>IF(Données[[#This Row],[TYPE]]="Rehab","",Données[[#This Row],[Loyer mensuel]]*Données[[#This Row],[Retard Inauguration (m)]])</f>
        <v>263945.40000000002</v>
      </c>
    </row>
    <row r="27" spans="1:64" x14ac:dyDescent="0.3">
      <c r="A27" s="122" t="s">
        <v>95</v>
      </c>
      <c r="B27" s="2" t="s">
        <v>304</v>
      </c>
      <c r="C27" s="2">
        <v>2018</v>
      </c>
      <c r="D27" s="2" t="s">
        <v>11</v>
      </c>
      <c r="E27" s="2" t="s">
        <v>33</v>
      </c>
      <c r="F27" s="92">
        <f>Données[[#This Row],[LLS]]+Données[[#This Row],[LLTS]]+Données[[#This Row],[PLS]]+Données[[#This Row],[REHAB]]</f>
        <v>128</v>
      </c>
      <c r="G27" s="92" t="str">
        <f>IF(Données[[#This Row],[TYPE]]="Rehab","",Données[[#This Row],[LLS]]+Données[[#This Row],[LLTS]]+Données[[#This Row],[PLS]])</f>
        <v/>
      </c>
      <c r="H27" s="3"/>
      <c r="I27" s="3"/>
      <c r="J27" s="3"/>
      <c r="K27" s="123">
        <v>128</v>
      </c>
      <c r="L27" s="124"/>
      <c r="M27" s="7"/>
      <c r="N27" s="93" t="str">
        <f>IF(Données[[#This Row],[TYPE]]="Rehab","",Données[[#This Row],[SHAB y/c V]]/Données[[#This Row],[N]])</f>
        <v/>
      </c>
      <c r="O27" s="93" t="str">
        <f>IF(Données[[#This Row],[TYPE]]="Rehab","",Données[[#This Row],[SF priorisée]]/Données[[#This Row],[N]])</f>
        <v/>
      </c>
      <c r="P27" s="94" t="str">
        <f>IFERROR(Données[[#This Row],[SHAB y/c V]]/Données[[#This Row],[SF priorisée]],"-")</f>
        <v>-</v>
      </c>
      <c r="Q27" s="93"/>
      <c r="R27" s="10"/>
      <c r="S27" s="9"/>
      <c r="T27" s="90"/>
      <c r="U27" s="95" t="str">
        <f>IFERROR(Données[[#This Row],[Prix Achat TTC]]/Données[[#This Row],[SHAB y/c V]],"-")</f>
        <v>-</v>
      </c>
      <c r="V27" s="95" t="str">
        <f>IFERROR(Données[[#This Row],[Prix Achat TTC]]/Données[[#This Row],[SF priorisée]],"-")</f>
        <v>-</v>
      </c>
      <c r="W27" s="95">
        <f>IFERROR(Données[[#This Row],[Prix Achat TTC]]/Données[[#This Row],[N]],"-")</f>
        <v>0</v>
      </c>
      <c r="X27" s="15">
        <v>43189</v>
      </c>
      <c r="Y27" s="15">
        <v>43434</v>
      </c>
      <c r="Z27" s="15">
        <v>43502</v>
      </c>
      <c r="AA27" s="95">
        <f>IFERROR((DATEDIF(Données[[#This Row],[Demande LBU]],Données[[#This Row],[Arrêté LBU]],"d"))/30,0)</f>
        <v>8.1666666666666661</v>
      </c>
      <c r="AB27" s="18">
        <v>43311</v>
      </c>
      <c r="AC27" s="18">
        <v>43608</v>
      </c>
      <c r="AD27" s="83">
        <f>IFERROR((DATEDIF(Données[[#This Row],[Dde édition prêt]],Données[[#This Row],[Contrat de prêt]],"d"))/30,"-")</f>
        <v>9.9</v>
      </c>
      <c r="AE27" s="18">
        <f>EOMONTH(Données[[#This Row],[Contrat de prêt]],0)+1</f>
        <v>43617</v>
      </c>
      <c r="AF27" s="18">
        <v>43608</v>
      </c>
      <c r="AG27" s="18">
        <v>43608</v>
      </c>
      <c r="AH27" s="81">
        <v>24</v>
      </c>
      <c r="AI27" s="18">
        <f>EDATE(Données[[#This Row],[Début préfinancement (1e jour du mois suivant la prise d''effet du contrat)]],Données[[#This Row],[Durée de préfinancement]]+12)</f>
        <v>44704</v>
      </c>
      <c r="AJ27" s="23"/>
      <c r="AK27" s="96" t="str">
        <f>IF(Données[[#This Row],[TYPE]]="Rehab","",IF(Données[[#This Row],[Montant des loyers perçus avant 1e échéance]]&lt;Données[[#This Row],[Montant échéance annuelle]],"oui","non"))</f>
        <v/>
      </c>
      <c r="AL27" s="97" t="str">
        <f>IF(Données[[#This Row],[TYPE]]="Rehab","",(Données[[#This Row],[1e échéance de prêt (24 mois préfi + 12 mois différé = 36 mois)]]-Données[[#This Row],[Date inauguration recalée]])/30)</f>
        <v/>
      </c>
      <c r="AM27" s="95" t="str">
        <f>IF(Données[[#This Row],[TYPE]]="Rehab","",(Données[[#This Row],[Mois de loyers avant 1e échéance]]*Données[[#This Row],[Loyer mensuel]]))</f>
        <v/>
      </c>
      <c r="AN27" s="57" t="str">
        <f>IF(Données[[#This Row],[TYPE]]="Rehab","",Données[[#This Row],[Montant des loyers perçus avant 1e échéance]]-Données[[#This Row],[Montant échéance annuelle]])</f>
        <v/>
      </c>
      <c r="AO27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7" s="25">
        <v>43668</v>
      </c>
      <c r="AQ27" s="30">
        <v>2019</v>
      </c>
      <c r="AR27" s="93">
        <f>IFERROR((DATEDIF(Données[[#This Row],[Arrêté LBU]],Données[[#This Row],[OS démarrage]],"d"))/30,0)</f>
        <v>7.8</v>
      </c>
      <c r="AS27" s="34">
        <v>12</v>
      </c>
      <c r="AT27" s="96">
        <f>DATEDIF(Données[[#This Row],[OS démarrage]],Données[[#This Row],[Date réception entreprise recalée]],"M")</f>
        <v>24</v>
      </c>
      <c r="AU27" s="26"/>
      <c r="AV27" s="98">
        <f>EDATE(Données[[#This Row],[OS démarrage]],Données[[#This Row],[Délai chantier initial]])</f>
        <v>44034</v>
      </c>
      <c r="AW27" s="41">
        <v>44427</v>
      </c>
      <c r="AX27" s="155">
        <f>EDATE(Données[[#This Row],[Date réception entreprise recalée]],12)</f>
        <v>44792</v>
      </c>
      <c r="AY27" s="99">
        <f>(Données[[#This Row],[Date réception entreprise recalée]]-Données[[#This Row],[Date réception entreprise prévue initialement]])/30</f>
        <v>13.1</v>
      </c>
      <c r="AZ27" s="43"/>
      <c r="BA27" s="43"/>
      <c r="BB27" s="43"/>
      <c r="BC27" s="43"/>
      <c r="BD27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7" s="101" t="str">
        <f>IF(Données[[#This Row],[TYPE]]="Rehab","-",Données[[#This Row],[Date Livraison VEFA estimée avec retards constatés]]-Données[[#This Row],[Date livraison contractuelle y/c avenant]])</f>
        <v>-</v>
      </c>
      <c r="BF27" s="102" t="str">
        <f>IF(AND(Données[[#This Row],[TYPE]]&lt;&gt;"Rehab",Données[[#This Row],[Achèvement fondations]]&lt;&gt;""),EDATE(Données[[#This Row],[Achèvement fondations]],24),"")</f>
        <v/>
      </c>
      <c r="BG27" s="103">
        <f>IF(Données[[#This Row],[VEFA / PROPRE]]="vefa",EDATE(Données[[#This Row],[Date Livraison initiale VEFA]],1),EDATE(Données[[#This Row],[Date réception entreprise prévue initialement]],1))</f>
        <v>44065</v>
      </c>
      <c r="BH27" s="192">
        <v>44427</v>
      </c>
      <c r="BI27" s="58">
        <v>2021</v>
      </c>
      <c r="BJ27" s="104">
        <f>IF((Données[[#This Row],[Date inauguration recalée]]-Données[[#This Row],[Date inauguration initiale]])/30&lt;0,0,(Données[[#This Row],[Date inauguration recalée]]-Données[[#This Row],[Date inauguration initiale]])/30)</f>
        <v>12.066666666666666</v>
      </c>
      <c r="BK27" s="95"/>
      <c r="BL27" s="95" t="str">
        <f>IF(Données[[#This Row],[TYPE]]="Rehab","",Données[[#This Row],[Loyer mensuel]]*Données[[#This Row],[Retard Inauguration (m)]])</f>
        <v/>
      </c>
    </row>
    <row r="28" spans="1:64" x14ac:dyDescent="0.3">
      <c r="A28" s="122" t="s">
        <v>96</v>
      </c>
      <c r="B28" s="2" t="s">
        <v>303</v>
      </c>
      <c r="C28" s="2">
        <v>2018</v>
      </c>
      <c r="D28" s="2" t="s">
        <v>11</v>
      </c>
      <c r="E28" s="2" t="s">
        <v>33</v>
      </c>
      <c r="F28" s="92">
        <f>Données[[#This Row],[LLS]]+Données[[#This Row],[LLTS]]+Données[[#This Row],[PLS]]+Données[[#This Row],[REHAB]]</f>
        <v>34</v>
      </c>
      <c r="G28" s="92" t="str">
        <f>IF(Données[[#This Row],[TYPE]]="Rehab","",Données[[#This Row],[LLS]]+Données[[#This Row],[LLTS]]+Données[[#This Row],[PLS]])</f>
        <v/>
      </c>
      <c r="H28" s="3"/>
      <c r="I28" s="3"/>
      <c r="J28" s="3"/>
      <c r="K28" s="123">
        <v>34</v>
      </c>
      <c r="L28" s="124"/>
      <c r="M28" s="7"/>
      <c r="N28" s="93" t="str">
        <f>IF(Données[[#This Row],[TYPE]]="Rehab","",Données[[#This Row],[SHAB y/c V]]/Données[[#This Row],[N]])</f>
        <v/>
      </c>
      <c r="O28" s="93" t="str">
        <f>IF(Données[[#This Row],[TYPE]]="Rehab","",Données[[#This Row],[SF priorisée]]/Données[[#This Row],[N]])</f>
        <v/>
      </c>
      <c r="P28" s="94" t="str">
        <f>IFERROR(Données[[#This Row],[SHAB y/c V]]/Données[[#This Row],[SF priorisée]],"-")</f>
        <v>-</v>
      </c>
      <c r="Q28" s="93"/>
      <c r="R28" s="10"/>
      <c r="S28" s="9"/>
      <c r="T28" s="90"/>
      <c r="U28" s="95" t="str">
        <f>IFERROR(Données[[#This Row],[Prix Achat TTC]]/Données[[#This Row],[SHAB y/c V]],"-")</f>
        <v>-</v>
      </c>
      <c r="V28" s="95" t="str">
        <f>IFERROR(Données[[#This Row],[Prix Achat TTC]]/Données[[#This Row],[SF priorisée]],"-")</f>
        <v>-</v>
      </c>
      <c r="W28" s="95">
        <f>IFERROR(Données[[#This Row],[Prix Achat TTC]]/Données[[#This Row],[N]],"-")</f>
        <v>0</v>
      </c>
      <c r="X28" s="15">
        <v>43189</v>
      </c>
      <c r="Y28" s="15">
        <v>43335</v>
      </c>
      <c r="Z28" s="15">
        <v>43502</v>
      </c>
      <c r="AA28" s="95">
        <f>IFERROR((DATEDIF(Données[[#This Row],[Demande LBU]],Données[[#This Row],[Arrêté LBU]],"d"))/30,0)</f>
        <v>4.8666666666666663</v>
      </c>
      <c r="AB28" s="18">
        <v>43396</v>
      </c>
      <c r="AC28" s="18">
        <v>43487</v>
      </c>
      <c r="AD28" s="83">
        <f>IFERROR((DATEDIF(Données[[#This Row],[Dde édition prêt]],Données[[#This Row],[Contrat de prêt]],"d"))/30,"-")</f>
        <v>3.0333333333333332</v>
      </c>
      <c r="AE28" s="18">
        <f>EOMONTH(Données[[#This Row],[Contrat de prêt]],0)+1</f>
        <v>43497</v>
      </c>
      <c r="AF28" s="18">
        <v>43501</v>
      </c>
      <c r="AG28" s="18">
        <v>43525</v>
      </c>
      <c r="AH28" s="81">
        <v>24</v>
      </c>
      <c r="AI28" s="18">
        <f>EDATE(Données[[#This Row],[Début préfinancement (1e jour du mois suivant la prise d''effet du contrat)]],Données[[#This Row],[Durée de préfinancement]]+12)</f>
        <v>44621</v>
      </c>
      <c r="AJ28" s="23">
        <v>27026</v>
      </c>
      <c r="AK28" s="96" t="str">
        <f>IF(Données[[#This Row],[TYPE]]="Rehab","",IF(Données[[#This Row],[Montant des loyers perçus avant 1e échéance]]&lt;Données[[#This Row],[Montant échéance annuelle]],"oui","non"))</f>
        <v/>
      </c>
      <c r="AL28" s="97" t="str">
        <f>IF(Données[[#This Row],[TYPE]]="Rehab","",(Données[[#This Row],[1e échéance de prêt (24 mois préfi + 12 mois différé = 36 mois)]]-Données[[#This Row],[Date inauguration recalée]])/30)</f>
        <v/>
      </c>
      <c r="AM28" s="95" t="str">
        <f>IF(Données[[#This Row],[TYPE]]="Rehab","",(Données[[#This Row],[Mois de loyers avant 1e échéance]]*Données[[#This Row],[Loyer mensuel]]))</f>
        <v/>
      </c>
      <c r="AN28" s="57" t="str">
        <f>IF(Données[[#This Row],[TYPE]]="Rehab","",Données[[#This Row],[Montant des loyers perçus avant 1e échéance]]-Données[[#This Row],[Montant échéance annuelle]])</f>
        <v/>
      </c>
      <c r="AO28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8" s="25">
        <v>43650</v>
      </c>
      <c r="AQ28" s="30">
        <v>2019</v>
      </c>
      <c r="AR28" s="93">
        <f>IFERROR((DATEDIF(Données[[#This Row],[Arrêté LBU]],Données[[#This Row],[OS démarrage]],"d"))/30,0)</f>
        <v>10.5</v>
      </c>
      <c r="AS28" s="34">
        <v>10</v>
      </c>
      <c r="AT28" s="96">
        <f>DATEDIF(Données[[#This Row],[OS démarrage]],Données[[#This Row],[Date réception entreprise recalée]],"M")</f>
        <v>17</v>
      </c>
      <c r="AU28" s="26"/>
      <c r="AV28" s="98">
        <f>EDATE(Données[[#This Row],[OS démarrage]],Données[[#This Row],[Délai chantier initial]])</f>
        <v>43955</v>
      </c>
      <c r="AW28" s="41">
        <v>44172</v>
      </c>
      <c r="AX28" s="155">
        <f>EDATE(Données[[#This Row],[Date réception entreprise recalée]],12)</f>
        <v>44537</v>
      </c>
      <c r="AY28" s="99">
        <f>(Données[[#This Row],[Date réception entreprise recalée]]-Données[[#This Row],[Date réception entreprise prévue initialement]])/30</f>
        <v>7.2333333333333334</v>
      </c>
      <c r="AZ28" s="43"/>
      <c r="BA28" s="43"/>
      <c r="BB28" s="43"/>
      <c r="BC28" s="43"/>
      <c r="BD28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8" s="101" t="str">
        <f>IF(Données[[#This Row],[TYPE]]="Rehab","-",Données[[#This Row],[Date Livraison VEFA estimée avec retards constatés]]-Données[[#This Row],[Date livraison contractuelle y/c avenant]])</f>
        <v>-</v>
      </c>
      <c r="BF28" s="102" t="str">
        <f>IF(AND(Données[[#This Row],[TYPE]]&lt;&gt;"Rehab",Données[[#This Row],[Achèvement fondations]]&lt;&gt;""),EDATE(Données[[#This Row],[Achèvement fondations]],24),"")</f>
        <v/>
      </c>
      <c r="BG28" s="103">
        <f>IF(Données[[#This Row],[VEFA / PROPRE]]="vefa",EDATE(Données[[#This Row],[Date Livraison initiale VEFA]],1),EDATE(Données[[#This Row],[Date réception entreprise prévue initialement]],1))</f>
        <v>43986</v>
      </c>
      <c r="BH28" s="192">
        <v>44172</v>
      </c>
      <c r="BI28" s="58">
        <v>2020</v>
      </c>
      <c r="BJ28" s="104">
        <f>IF((Données[[#This Row],[Date inauguration recalée]]-Données[[#This Row],[Date inauguration initiale]])/30&lt;0,0,(Données[[#This Row],[Date inauguration recalée]]-Données[[#This Row],[Date inauguration initiale]])/30)</f>
        <v>6.2</v>
      </c>
      <c r="BK28" s="95"/>
      <c r="BL28" s="95" t="str">
        <f>IF(Données[[#This Row],[TYPE]]="Rehab","",Données[[#This Row],[Loyer mensuel]]*Données[[#This Row],[Retard Inauguration (m)]])</f>
        <v/>
      </c>
    </row>
    <row r="29" spans="1:64" x14ac:dyDescent="0.3">
      <c r="A29" s="122" t="s">
        <v>97</v>
      </c>
      <c r="B29" s="2" t="s">
        <v>304</v>
      </c>
      <c r="C29" s="2">
        <v>2018</v>
      </c>
      <c r="D29" s="2" t="s">
        <v>11</v>
      </c>
      <c r="E29" s="2" t="s">
        <v>33</v>
      </c>
      <c r="F29" s="92">
        <f>Données[[#This Row],[LLS]]+Données[[#This Row],[LLTS]]+Données[[#This Row],[PLS]]+Données[[#This Row],[REHAB]]</f>
        <v>23</v>
      </c>
      <c r="G29" s="92" t="str">
        <f>IF(Données[[#This Row],[TYPE]]="Rehab","",Données[[#This Row],[LLS]]+Données[[#This Row],[LLTS]]+Données[[#This Row],[PLS]])</f>
        <v/>
      </c>
      <c r="H29" s="3"/>
      <c r="I29" s="3"/>
      <c r="J29" s="3"/>
      <c r="K29" s="123">
        <v>23</v>
      </c>
      <c r="L29" s="124"/>
      <c r="M29" s="7"/>
      <c r="N29" s="93" t="str">
        <f>IF(Données[[#This Row],[TYPE]]="Rehab","",Données[[#This Row],[SHAB y/c V]]/Données[[#This Row],[N]])</f>
        <v/>
      </c>
      <c r="O29" s="93" t="str">
        <f>IF(Données[[#This Row],[TYPE]]="Rehab","",Données[[#This Row],[SF priorisée]]/Données[[#This Row],[N]])</f>
        <v/>
      </c>
      <c r="P29" s="94" t="str">
        <f>IFERROR(Données[[#This Row],[SHAB y/c V]]/Données[[#This Row],[SF priorisée]],"-")</f>
        <v>-</v>
      </c>
      <c r="Q29" s="93"/>
      <c r="R29" s="10"/>
      <c r="S29" s="9"/>
      <c r="T29" s="90"/>
      <c r="U29" s="95" t="str">
        <f>IFERROR(Données[[#This Row],[Prix Achat TTC]]/Données[[#This Row],[SHAB y/c V]],"-")</f>
        <v>-</v>
      </c>
      <c r="V29" s="95" t="str">
        <f>IFERROR(Données[[#This Row],[Prix Achat TTC]]/Données[[#This Row],[SF priorisée]],"-")</f>
        <v>-</v>
      </c>
      <c r="W29" s="95">
        <f>IFERROR(Données[[#This Row],[Prix Achat TTC]]/Données[[#This Row],[N]],"-")</f>
        <v>0</v>
      </c>
      <c r="X29" s="15">
        <v>43189</v>
      </c>
      <c r="Y29" s="15">
        <v>43335</v>
      </c>
      <c r="Z29" s="15">
        <v>43502</v>
      </c>
      <c r="AA29" s="95">
        <f>IFERROR((DATEDIF(Données[[#This Row],[Demande LBU]],Données[[#This Row],[Arrêté LBU]],"d"))/30,0)</f>
        <v>4.8666666666666663</v>
      </c>
      <c r="AB29" s="18">
        <v>43396</v>
      </c>
      <c r="AC29" s="18">
        <v>43487</v>
      </c>
      <c r="AD29" s="83">
        <f>IFERROR((DATEDIF(Données[[#This Row],[Dde édition prêt]],Données[[#This Row],[Contrat de prêt]],"d"))/30,"-")</f>
        <v>3.0333333333333332</v>
      </c>
      <c r="AE29" s="18">
        <f>EOMONTH(Données[[#This Row],[Contrat de prêt]],0)+1</f>
        <v>43497</v>
      </c>
      <c r="AF29" s="18">
        <v>43501</v>
      </c>
      <c r="AG29" s="18">
        <v>43586</v>
      </c>
      <c r="AH29" s="81">
        <v>24</v>
      </c>
      <c r="AI29" s="18">
        <f>EDATE(Données[[#This Row],[Début préfinancement (1e jour du mois suivant la prise d''effet du contrat)]],Données[[#This Row],[Durée de préfinancement]]+12)</f>
        <v>44682</v>
      </c>
      <c r="AJ29" s="23">
        <v>38208.400000000001</v>
      </c>
      <c r="AK29" s="96" t="str">
        <f>IF(Données[[#This Row],[TYPE]]="Rehab","",IF(Données[[#This Row],[Montant des loyers perçus avant 1e échéance]]&lt;Données[[#This Row],[Montant échéance annuelle]],"oui","non"))</f>
        <v/>
      </c>
      <c r="AL29" s="97" t="str">
        <f>IF(Données[[#This Row],[TYPE]]="Rehab","",(Données[[#This Row],[1e échéance de prêt (24 mois préfi + 12 mois différé = 36 mois)]]-Données[[#This Row],[Date inauguration recalée]])/30)</f>
        <v/>
      </c>
      <c r="AM29" s="95" t="str">
        <f>IF(Données[[#This Row],[TYPE]]="Rehab","",(Données[[#This Row],[Mois de loyers avant 1e échéance]]*Données[[#This Row],[Loyer mensuel]]))</f>
        <v/>
      </c>
      <c r="AN29" s="57" t="str">
        <f>IF(Données[[#This Row],[TYPE]]="Rehab","",Données[[#This Row],[Montant des loyers perçus avant 1e échéance]]-Données[[#This Row],[Montant échéance annuelle]])</f>
        <v/>
      </c>
      <c r="AO29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9" s="25">
        <v>43665</v>
      </c>
      <c r="AQ29" s="30">
        <v>2019</v>
      </c>
      <c r="AR29" s="93">
        <f>IFERROR((DATEDIF(Données[[#This Row],[Arrêté LBU]],Données[[#This Row],[OS démarrage]],"d"))/30,0)</f>
        <v>11</v>
      </c>
      <c r="AS29" s="34">
        <v>8</v>
      </c>
      <c r="AT29" s="96">
        <f>DATEDIF(Données[[#This Row],[OS démarrage]],Données[[#This Row],[Date réception entreprise recalée]],"M")</f>
        <v>16</v>
      </c>
      <c r="AU29" s="26"/>
      <c r="AV29" s="98">
        <f>EDATE(Données[[#This Row],[OS démarrage]],Données[[#This Row],[Délai chantier initial]])</f>
        <v>43909</v>
      </c>
      <c r="AW29" s="41">
        <v>44181</v>
      </c>
      <c r="AX29" s="155">
        <f>EDATE(Données[[#This Row],[Date réception entreprise recalée]],12)</f>
        <v>44546</v>
      </c>
      <c r="AY29" s="99">
        <f>(Données[[#This Row],[Date réception entreprise recalée]]-Données[[#This Row],[Date réception entreprise prévue initialement]])/30</f>
        <v>9.0666666666666664</v>
      </c>
      <c r="AZ29" s="43"/>
      <c r="BA29" s="43"/>
      <c r="BB29" s="43"/>
      <c r="BC29" s="43"/>
      <c r="BD29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9" s="101" t="str">
        <f>IF(Données[[#This Row],[TYPE]]="Rehab","-",Données[[#This Row],[Date Livraison VEFA estimée avec retards constatés]]-Données[[#This Row],[Date livraison contractuelle y/c avenant]])</f>
        <v>-</v>
      </c>
      <c r="BF29" s="102" t="str">
        <f>IF(AND(Données[[#This Row],[TYPE]]&lt;&gt;"Rehab",Données[[#This Row],[Achèvement fondations]]&lt;&gt;""),EDATE(Données[[#This Row],[Achèvement fondations]],24),"")</f>
        <v/>
      </c>
      <c r="BG29" s="103">
        <f>IF(Données[[#This Row],[VEFA / PROPRE]]="vefa",EDATE(Données[[#This Row],[Date Livraison initiale VEFA]],1),EDATE(Données[[#This Row],[Date réception entreprise prévue initialement]],1))</f>
        <v>43940</v>
      </c>
      <c r="BH29" s="192">
        <v>44181</v>
      </c>
      <c r="BI29" s="58">
        <v>2020</v>
      </c>
      <c r="BJ29" s="104">
        <f>IF((Données[[#This Row],[Date inauguration recalée]]-Données[[#This Row],[Date inauguration initiale]])/30&lt;0,0,(Données[[#This Row],[Date inauguration recalée]]-Données[[#This Row],[Date inauguration initiale]])/30)</f>
        <v>8.0333333333333332</v>
      </c>
      <c r="BK29" s="95"/>
      <c r="BL29" s="95" t="str">
        <f>IF(Données[[#This Row],[TYPE]]="Rehab","",Données[[#This Row],[Loyer mensuel]]*Données[[#This Row],[Retard Inauguration (m)]])</f>
        <v/>
      </c>
    </row>
    <row r="30" spans="1:64" x14ac:dyDescent="0.3">
      <c r="A30" s="3" t="s">
        <v>98</v>
      </c>
      <c r="B30" s="2" t="s">
        <v>303</v>
      </c>
      <c r="C30" s="2">
        <v>2018</v>
      </c>
      <c r="D30" s="2" t="s">
        <v>11</v>
      </c>
      <c r="E30" s="2" t="s">
        <v>16</v>
      </c>
      <c r="F30" s="92">
        <f>Données[[#This Row],[LLS]]+Données[[#This Row],[LLTS]]+Données[[#This Row],[PLS]]+Données[[#This Row],[REHAB]]</f>
        <v>17</v>
      </c>
      <c r="G30" s="92">
        <f>IF(Données[[#This Row],[TYPE]]="Rehab","",Données[[#This Row],[LLS]]+Données[[#This Row],[LLTS]]+Données[[#This Row],[PLS]])</f>
        <v>17</v>
      </c>
      <c r="H30" s="3">
        <v>17</v>
      </c>
      <c r="I30" s="3"/>
      <c r="J30" s="3"/>
      <c r="K30" s="3"/>
      <c r="L30" s="106">
        <v>1353.27</v>
      </c>
      <c r="M30" s="6">
        <v>1559.645</v>
      </c>
      <c r="N30" s="93">
        <f>IF(Données[[#This Row],[TYPE]]="Rehab","",Données[[#This Row],[SHAB y/c V]]/Données[[#This Row],[N]])</f>
        <v>79.604117647058828</v>
      </c>
      <c r="O30" s="93">
        <f>IF(Données[[#This Row],[TYPE]]="Rehab","",Données[[#This Row],[SF priorisée]]/Données[[#This Row],[N]])</f>
        <v>91.74382352941177</v>
      </c>
      <c r="P30" s="94">
        <f>IFERROR(Données[[#This Row],[SHAB y/c V]]/Données[[#This Row],[SF priorisée]],"-")</f>
        <v>0.8676782216465927</v>
      </c>
      <c r="Q30" s="93">
        <v>586.03</v>
      </c>
      <c r="R30" s="9" t="s">
        <v>35</v>
      </c>
      <c r="S30" s="9" t="s">
        <v>36</v>
      </c>
      <c r="T30" s="90"/>
      <c r="U30" s="95">
        <f>IFERROR(Données[[#This Row],[Prix Achat TTC]]/Données[[#This Row],[SHAB y/c V]],"-")</f>
        <v>0</v>
      </c>
      <c r="V30" s="95">
        <f>IFERROR(Données[[#This Row],[Prix Achat TTC]]/Données[[#This Row],[SF priorisée]],"-")</f>
        <v>0</v>
      </c>
      <c r="W30" s="95">
        <f>IFERROR(Données[[#This Row],[Prix Achat TTC]]/Données[[#This Row],[N]],"-")</f>
        <v>0</v>
      </c>
      <c r="X30" s="15">
        <v>43189</v>
      </c>
      <c r="Y30" s="15">
        <v>43334</v>
      </c>
      <c r="Z30" s="15"/>
      <c r="AA30" s="95">
        <f>IFERROR((DATEDIF(Données[[#This Row],[Demande LBU]],Données[[#This Row],[Arrêté LBU]],"d"))/30,0)</f>
        <v>4.833333333333333</v>
      </c>
      <c r="AB30" s="18">
        <v>43347</v>
      </c>
      <c r="AC30" s="18">
        <v>43487</v>
      </c>
      <c r="AD30" s="83">
        <f>IFERROR((DATEDIF(Données[[#This Row],[Dde édition prêt]],Données[[#This Row],[Contrat de prêt]],"d"))/30,"-")</f>
        <v>4.666666666666667</v>
      </c>
      <c r="AE30" s="18">
        <f>EOMONTH(Données[[#This Row],[Contrat de prêt]],0)+1</f>
        <v>43497</v>
      </c>
      <c r="AF30" s="18"/>
      <c r="AG30" s="18">
        <v>43586</v>
      </c>
      <c r="AH30" s="81">
        <v>24</v>
      </c>
      <c r="AI30" s="18">
        <f>EDATE(Données[[#This Row],[Début préfinancement (1e jour du mois suivant la prise d''effet du contrat)]],Données[[#This Row],[Durée de préfinancement]]+12)</f>
        <v>44682</v>
      </c>
      <c r="AJ30" s="23">
        <f>83410.57+7587.49</f>
        <v>90998.060000000012</v>
      </c>
      <c r="AK30" s="96" t="str">
        <f>IF(Données[[#This Row],[TYPE]]="Rehab","",IF(Données[[#This Row],[Montant des loyers perçus avant 1e échéance]]&lt;Données[[#This Row],[Montant échéance annuelle]],"oui","non"))</f>
        <v>non</v>
      </c>
      <c r="AL30" s="97">
        <f>IF(Données[[#This Row],[TYPE]]="Rehab","",(Données[[#This Row],[1e échéance de prêt (24 mois préfi + 12 mois différé = 36 mois)]]-Données[[#This Row],[Date inauguration recalée]])/30)</f>
        <v>9.7333333333333325</v>
      </c>
      <c r="AM30" s="95">
        <f>IF(Données[[#This Row],[TYPE]]="Rehab","",(Données[[#This Row],[Mois de loyers avant 1e échéance]]*Données[[#This Row],[Loyer mensuel]]))</f>
        <v>97002.4</v>
      </c>
      <c r="AN30" s="57">
        <f>IF(Données[[#This Row],[TYPE]]="Rehab","",Données[[#This Row],[Montant des loyers perçus avant 1e échéance]]-Données[[#This Row],[Montant échéance annuelle]])</f>
        <v>6004.339999999982</v>
      </c>
      <c r="AO3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30" s="25">
        <v>43738</v>
      </c>
      <c r="AQ30" s="30">
        <v>2019</v>
      </c>
      <c r="AR30" s="93">
        <f>IFERROR((DATEDIF(Données[[#This Row],[Arrêté LBU]],Données[[#This Row],[OS démarrage]],"d"))/30,0)</f>
        <v>13.466666666666667</v>
      </c>
      <c r="AS30" s="39">
        <v>14</v>
      </c>
      <c r="AT30" s="96">
        <f>DATEDIF(Données[[#This Row],[OS démarrage]],Données[[#This Row],[Date réception entreprise recalée]],"M")</f>
        <v>21</v>
      </c>
      <c r="AU30" s="26">
        <v>44165</v>
      </c>
      <c r="AV30" s="98">
        <f>EDATE(Données[[#This Row],[OS démarrage]],Données[[#This Row],[Délai chantier initial]])</f>
        <v>44165</v>
      </c>
      <c r="AW30" s="41">
        <v>44377</v>
      </c>
      <c r="AX30" s="155">
        <f>EDATE(Données[[#This Row],[Date réception entreprise recalée]],12)</f>
        <v>44742</v>
      </c>
      <c r="AY30" s="99">
        <f>(Données[[#This Row],[Date réception entreprise recalée]]-Données[[#This Row],[Date réception entreprise prévue initialement]])/30</f>
        <v>7.0666666666666664</v>
      </c>
      <c r="AZ30" s="43"/>
      <c r="BA30" s="43"/>
      <c r="BB30" s="43"/>
      <c r="BC30" s="43"/>
      <c r="BD30" s="100">
        <f>IF(Données[[#This Row],[TYPE]]="Rehab","-",IFERROR((Données[[#This Row],[Date Livraison VEFA estimée avec retards constatés]]-Données[[#This Row],[Date livraison contractuelle y/c avenant]])/30,"-"))</f>
        <v>0</v>
      </c>
      <c r="BE30" s="101">
        <f>IF(Données[[#This Row],[TYPE]]="Rehab","-",Données[[#This Row],[Date Livraison VEFA estimée avec retards constatés]]-Données[[#This Row],[Date livraison contractuelle y/c avenant]])</f>
        <v>0</v>
      </c>
      <c r="BF30" s="102">
        <f>IF(AND(Données[[#This Row],[TYPE]]&lt;&gt;"Rehab",Données[[#This Row],[Achèvement fondations]]&lt;&gt;""),EDATE(Données[[#This Row],[Achèvement fondations]],24),"")</f>
        <v>44895</v>
      </c>
      <c r="BG30" s="103">
        <f>IF(Données[[#This Row],[VEFA / PROPRE]]="vefa",EDATE(Données[[#This Row],[Date Livraison initiale VEFA]],1),EDATE(Données[[#This Row],[Date réception entreprise prévue initialement]],1))</f>
        <v>44195</v>
      </c>
      <c r="BH30" s="192">
        <v>44390</v>
      </c>
      <c r="BI30" s="58">
        <v>2021</v>
      </c>
      <c r="BJ30" s="104">
        <f>IF((Données[[#This Row],[Date inauguration recalée]]-Données[[#This Row],[Date inauguration initiale]])/30&lt;0,0,(Données[[#This Row],[Date inauguration recalée]]-Données[[#This Row],[Date inauguration initiale]])/30)</f>
        <v>6.5</v>
      </c>
      <c r="BK30" s="95">
        <v>9966</v>
      </c>
      <c r="BL30" s="95">
        <f>IF(Données[[#This Row],[TYPE]]="Rehab","",Données[[#This Row],[Loyer mensuel]]*Données[[#This Row],[Retard Inauguration (m)]])</f>
        <v>64779</v>
      </c>
    </row>
    <row r="31" spans="1:64" x14ac:dyDescent="0.3">
      <c r="A31" s="122" t="s">
        <v>99</v>
      </c>
      <c r="B31" s="2" t="s">
        <v>304</v>
      </c>
      <c r="C31" s="2">
        <v>2018</v>
      </c>
      <c r="D31" s="2" t="s">
        <v>11</v>
      </c>
      <c r="E31" s="2" t="s">
        <v>33</v>
      </c>
      <c r="F31" s="92">
        <f>Données[[#This Row],[LLS]]+Données[[#This Row],[LLTS]]+Données[[#This Row],[PLS]]+Données[[#This Row],[REHAB]]</f>
        <v>30</v>
      </c>
      <c r="G31" s="92" t="str">
        <f>IF(Données[[#This Row],[TYPE]]="Rehab","",Données[[#This Row],[LLS]]+Données[[#This Row],[LLTS]]+Données[[#This Row],[PLS]])</f>
        <v/>
      </c>
      <c r="H31" s="3"/>
      <c r="I31" s="3"/>
      <c r="J31" s="3"/>
      <c r="K31" s="123">
        <v>30</v>
      </c>
      <c r="L31" s="124"/>
      <c r="M31" s="7"/>
      <c r="N31" s="93" t="str">
        <f>IF(Données[[#This Row],[TYPE]]="Rehab","",Données[[#This Row],[SHAB y/c V]]/Données[[#This Row],[N]])</f>
        <v/>
      </c>
      <c r="O31" s="93" t="str">
        <f>IF(Données[[#This Row],[TYPE]]="Rehab","",Données[[#This Row],[SF priorisée]]/Données[[#This Row],[N]])</f>
        <v/>
      </c>
      <c r="P31" s="94" t="str">
        <f>IFERROR(Données[[#This Row],[SHAB y/c V]]/Données[[#This Row],[SF priorisée]],"-")</f>
        <v>-</v>
      </c>
      <c r="Q31" s="93"/>
      <c r="R31" s="10"/>
      <c r="S31" s="9"/>
      <c r="T31" s="90"/>
      <c r="U31" s="95" t="str">
        <f>IFERROR(Données[[#This Row],[Prix Achat TTC]]/Données[[#This Row],[SHAB y/c V]],"-")</f>
        <v>-</v>
      </c>
      <c r="V31" s="95" t="str">
        <f>IFERROR(Données[[#This Row],[Prix Achat TTC]]/Données[[#This Row],[SF priorisée]],"-")</f>
        <v>-</v>
      </c>
      <c r="W31" s="95">
        <f>IFERROR(Données[[#This Row],[Prix Achat TTC]]/Données[[#This Row],[N]],"-")</f>
        <v>0</v>
      </c>
      <c r="X31" s="15">
        <v>43189</v>
      </c>
      <c r="Y31" s="15">
        <v>43335</v>
      </c>
      <c r="Z31" s="15">
        <v>43502</v>
      </c>
      <c r="AA31" s="95">
        <f>IFERROR((DATEDIF(Données[[#This Row],[Demande LBU]],Données[[#This Row],[Arrêté LBU]],"d"))/30,0)</f>
        <v>4.8666666666666663</v>
      </c>
      <c r="AB31" s="18">
        <v>43396</v>
      </c>
      <c r="AC31" s="18">
        <v>43487</v>
      </c>
      <c r="AD31" s="83">
        <f>IFERROR((DATEDIF(Données[[#This Row],[Dde édition prêt]],Données[[#This Row],[Contrat de prêt]],"d"))/30,"-")</f>
        <v>3.0333333333333332</v>
      </c>
      <c r="AE31" s="18">
        <f>EOMONTH(Données[[#This Row],[Contrat de prêt]],0)+1</f>
        <v>43497</v>
      </c>
      <c r="AF31" s="18">
        <v>43501</v>
      </c>
      <c r="AG31" s="18">
        <v>43586</v>
      </c>
      <c r="AH31" s="81">
        <v>24</v>
      </c>
      <c r="AI31" s="18">
        <f>EDATE(Données[[#This Row],[Début préfinancement (1e jour du mois suivant la prise d''effet du contrat)]],Données[[#This Row],[Durée de préfinancement]]+12)</f>
        <v>44682</v>
      </c>
      <c r="AJ31" s="23">
        <v>31121.89</v>
      </c>
      <c r="AK31" s="96" t="str">
        <f>IF(Données[[#This Row],[TYPE]]="Rehab","",IF(Données[[#This Row],[Montant des loyers perçus avant 1e échéance]]&lt;Données[[#This Row],[Montant échéance annuelle]],"oui","non"))</f>
        <v/>
      </c>
      <c r="AL31" s="97" t="str">
        <f>IF(Données[[#This Row],[TYPE]]="Rehab","",(Données[[#This Row],[1e échéance de prêt (24 mois préfi + 12 mois différé = 36 mois)]]-Données[[#This Row],[Date inauguration recalée]])/30)</f>
        <v/>
      </c>
      <c r="AM31" s="95" t="str">
        <f>IF(Données[[#This Row],[TYPE]]="Rehab","",(Données[[#This Row],[Mois de loyers avant 1e échéance]]*Données[[#This Row],[Loyer mensuel]]))</f>
        <v/>
      </c>
      <c r="AN31" s="57" t="str">
        <f>IF(Données[[#This Row],[TYPE]]="Rehab","",Données[[#This Row],[Montant des loyers perçus avant 1e échéance]]-Données[[#This Row],[Montant échéance annuelle]])</f>
        <v/>
      </c>
      <c r="AO31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31" s="25">
        <v>43873</v>
      </c>
      <c r="AQ31" s="30">
        <v>2020</v>
      </c>
      <c r="AR31" s="93">
        <f>IFERROR((DATEDIF(Données[[#This Row],[Arrêté LBU]],Données[[#This Row],[OS démarrage]],"d"))/30,0)</f>
        <v>17.933333333333334</v>
      </c>
      <c r="AS31" s="34">
        <v>10</v>
      </c>
      <c r="AT31" s="96">
        <f>DATEDIF(Données[[#This Row],[OS démarrage]],Données[[#This Row],[Date réception entreprise recalée]],"M")</f>
        <v>16</v>
      </c>
      <c r="AU31" s="26"/>
      <c r="AV31" s="98">
        <f>EDATE(Données[[#This Row],[OS démarrage]],Données[[#This Row],[Délai chantier initial]])</f>
        <v>44177</v>
      </c>
      <c r="AW31" s="41">
        <v>44384</v>
      </c>
      <c r="AX31" s="155">
        <f>EDATE(Données[[#This Row],[Date réception entreprise recalée]],12)</f>
        <v>44749</v>
      </c>
      <c r="AY31" s="99">
        <f>(Données[[#This Row],[Date réception entreprise recalée]]-Données[[#This Row],[Date réception entreprise prévue initialement]])/30</f>
        <v>6.9</v>
      </c>
      <c r="AZ31" s="43"/>
      <c r="BA31" s="43"/>
      <c r="BB31" s="43"/>
      <c r="BC31" s="43"/>
      <c r="BD31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31" s="101" t="str">
        <f>IF(Données[[#This Row],[TYPE]]="Rehab","-",Données[[#This Row],[Date Livraison VEFA estimée avec retards constatés]]-Données[[#This Row],[Date livraison contractuelle y/c avenant]])</f>
        <v>-</v>
      </c>
      <c r="BF31" s="102" t="str">
        <f>IF(AND(Données[[#This Row],[TYPE]]&lt;&gt;"Rehab",Données[[#This Row],[Achèvement fondations]]&lt;&gt;""),EDATE(Données[[#This Row],[Achèvement fondations]],24),"")</f>
        <v/>
      </c>
      <c r="BG31" s="103">
        <f>IF(Données[[#This Row],[VEFA / PROPRE]]="vefa",EDATE(Données[[#This Row],[Date Livraison initiale VEFA]],1),EDATE(Données[[#This Row],[Date réception entreprise prévue initialement]],1))</f>
        <v>44208</v>
      </c>
      <c r="BH31" s="192">
        <v>44415</v>
      </c>
      <c r="BI31" s="58">
        <v>2021</v>
      </c>
      <c r="BJ31" s="104">
        <f>IF((Données[[#This Row],[Date inauguration recalée]]-Données[[#This Row],[Date inauguration initiale]])/30&lt;0,0,(Données[[#This Row],[Date inauguration recalée]]-Données[[#This Row],[Date inauguration initiale]])/30)</f>
        <v>6.9</v>
      </c>
      <c r="BK31" s="95"/>
      <c r="BL31" s="95" t="str">
        <f>IF(Données[[#This Row],[TYPE]]="Rehab","",Données[[#This Row],[Loyer mensuel]]*Données[[#This Row],[Retard Inauguration (m)]])</f>
        <v/>
      </c>
    </row>
    <row r="32" spans="1:64" x14ac:dyDescent="0.3">
      <c r="A32" s="3" t="s">
        <v>100</v>
      </c>
      <c r="B32" s="2" t="s">
        <v>303</v>
      </c>
      <c r="C32" s="2">
        <v>2018</v>
      </c>
      <c r="D32" s="53" t="s">
        <v>10</v>
      </c>
      <c r="E32" s="2" t="s">
        <v>16</v>
      </c>
      <c r="F32" s="92">
        <f>Données[[#This Row],[LLS]]+Données[[#This Row],[LLTS]]+Données[[#This Row],[PLS]]+Données[[#This Row],[REHAB]]</f>
        <v>39</v>
      </c>
      <c r="G32" s="92">
        <f>IF(Données[[#This Row],[TYPE]]="Rehab","",Données[[#This Row],[LLS]]+Données[[#This Row],[LLTS]]+Données[[#This Row],[PLS]])</f>
        <v>39</v>
      </c>
      <c r="H32" s="3">
        <v>39</v>
      </c>
      <c r="I32" s="3"/>
      <c r="J32" s="3"/>
      <c r="K32" s="3"/>
      <c r="L32" s="106">
        <v>2870.9</v>
      </c>
      <c r="M32" s="6">
        <v>2870.9</v>
      </c>
      <c r="N32" s="93">
        <f>IF(Données[[#This Row],[TYPE]]="Rehab","",Données[[#This Row],[SHAB y/c V]]/Données[[#This Row],[N]])</f>
        <v>73.61282051282052</v>
      </c>
      <c r="O32" s="93">
        <f>IF(Données[[#This Row],[TYPE]]="Rehab","",Données[[#This Row],[SF priorisée]]/Données[[#This Row],[N]])</f>
        <v>73.61282051282052</v>
      </c>
      <c r="P32" s="94">
        <f>IFERROR(Données[[#This Row],[SHAB y/c V]]/Données[[#This Row],[SF priorisée]],"-")</f>
        <v>1</v>
      </c>
      <c r="Q32" s="93">
        <v>497.46</v>
      </c>
      <c r="R32" s="9" t="s">
        <v>34</v>
      </c>
      <c r="S32" s="9" t="s">
        <v>36</v>
      </c>
      <c r="T32" s="90"/>
      <c r="U32" s="95">
        <f>IFERROR(Données[[#This Row],[Prix Achat TTC]]/Données[[#This Row],[SHAB y/c V]],"-")</f>
        <v>0</v>
      </c>
      <c r="V32" s="95">
        <f>IFERROR(Données[[#This Row],[Prix Achat TTC]]/Données[[#This Row],[SF priorisée]],"-")</f>
        <v>0</v>
      </c>
      <c r="W32" s="95">
        <f>IFERROR(Données[[#This Row],[Prix Achat TTC]]/Données[[#This Row],[N]],"-")</f>
        <v>0</v>
      </c>
      <c r="X32" s="15">
        <v>43189</v>
      </c>
      <c r="Y32" s="15">
        <v>43371</v>
      </c>
      <c r="Z32" s="15"/>
      <c r="AA32" s="95">
        <f>IFERROR((DATEDIF(Données[[#This Row],[Demande LBU]],Données[[#This Row],[Arrêté LBU]],"d"))/30,0)</f>
        <v>6.0666666666666664</v>
      </c>
      <c r="AB32" s="18">
        <v>44084</v>
      </c>
      <c r="AC32" s="18">
        <v>44162</v>
      </c>
      <c r="AD32" s="83">
        <f>IFERROR((DATEDIF(Données[[#This Row],[Dde édition prêt]],Données[[#This Row],[Contrat de prêt]],"d"))/30,"-")</f>
        <v>2.6</v>
      </c>
      <c r="AE32" s="18">
        <f>EOMONTH(Données[[#This Row],[Contrat de prêt]],0)+1</f>
        <v>44166</v>
      </c>
      <c r="AF32" s="18">
        <v>44245</v>
      </c>
      <c r="AG32" s="18">
        <v>44166</v>
      </c>
      <c r="AH32" s="81">
        <v>24</v>
      </c>
      <c r="AI32" s="18">
        <f>EDATE(Données[[#This Row],[Début préfinancement (1e jour du mois suivant la prise d''effet du contrat)]],Données[[#This Row],[Durée de préfinancement]]+12)</f>
        <v>45261</v>
      </c>
      <c r="AJ32" s="23">
        <f>14905+159473+28078</f>
        <v>202456</v>
      </c>
      <c r="AK32" s="96" t="str">
        <f>IF(Données[[#This Row],[TYPE]]="Rehab","",IF(Données[[#This Row],[Montant des loyers perçus avant 1e échéance]]&lt;Données[[#This Row],[Montant échéance annuelle]],"oui","non"))</f>
        <v>non</v>
      </c>
      <c r="AL32" s="97">
        <f>IF(Données[[#This Row],[TYPE]]="Rehab","",(Données[[#This Row],[1e échéance de prêt (24 mois préfi + 12 mois différé = 36 mois)]]-Données[[#This Row],[Date inauguration recalée]])/30)</f>
        <v>12.9</v>
      </c>
      <c r="AM32" s="95">
        <f>IF(Données[[#This Row],[TYPE]]="Rehab","",(Données[[#This Row],[Mois de loyers avant 1e échéance]]*Données[[#This Row],[Loyer mensuel]]))</f>
        <v>250608.30000000002</v>
      </c>
      <c r="AN32" s="57">
        <f>IF(Données[[#This Row],[TYPE]]="Rehab","",Données[[#This Row],[Montant des loyers perçus avant 1e échéance]]-Données[[#This Row],[Montant échéance annuelle]])</f>
        <v>48152.300000000017</v>
      </c>
      <c r="AO3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32" s="25">
        <v>44242</v>
      </c>
      <c r="AQ32" s="30">
        <v>2021</v>
      </c>
      <c r="AR32" s="93">
        <f>IFERROR((DATEDIF(Données[[#This Row],[Arrêté LBU]],Données[[#This Row],[OS démarrage]],"d"))/30,0)</f>
        <v>29.033333333333335</v>
      </c>
      <c r="AS32" s="34">
        <v>18</v>
      </c>
      <c r="AT32" s="96">
        <f>DATEDIF(Données[[#This Row],[OS démarrage]],Données[[#This Row],[Date réception entreprise recalée]],"M")</f>
        <v>20</v>
      </c>
      <c r="AU32" s="26">
        <v>44424</v>
      </c>
      <c r="AV32" s="98">
        <f>EDATE(Données[[#This Row],[OS démarrage]],Données[[#This Row],[Délai chantier initial]])</f>
        <v>44788</v>
      </c>
      <c r="AW32" s="42">
        <v>44874</v>
      </c>
      <c r="AX32" s="157">
        <f>EDATE(Données[[#This Row],[Date réception entreprise recalée]],12)</f>
        <v>45239</v>
      </c>
      <c r="AY32" s="99">
        <f>(Données[[#This Row],[Date réception entreprise recalée]]-Données[[#This Row],[Date réception entreprise prévue initialement]])/30</f>
        <v>2.8666666666666667</v>
      </c>
      <c r="AZ32" s="45"/>
      <c r="BA32" s="43"/>
      <c r="BB32" s="43"/>
      <c r="BC32" s="43"/>
      <c r="BD32" s="100">
        <f>IF(Données[[#This Row],[TYPE]]="Rehab","-",IFERROR((Données[[#This Row],[Date Livraison VEFA estimée avec retards constatés]]-Données[[#This Row],[Date livraison contractuelle y/c avenant]])/30,"-"))</f>
        <v>0</v>
      </c>
      <c r="BE32" s="101">
        <f>IF(Données[[#This Row],[TYPE]]="Rehab","-",Données[[#This Row],[Date Livraison VEFA estimée avec retards constatés]]-Données[[#This Row],[Date livraison contractuelle y/c avenant]])</f>
        <v>0</v>
      </c>
      <c r="BF32" s="102">
        <f>IF(AND(Données[[#This Row],[TYPE]]&lt;&gt;"Rehab",Données[[#This Row],[Achèvement fondations]]&lt;&gt;""),EDATE(Données[[#This Row],[Achèvement fondations]],24),"")</f>
        <v>45154</v>
      </c>
      <c r="BG32" s="103">
        <f>IF(Données[[#This Row],[VEFA / PROPRE]]="vefa",EDATE(Données[[#This Row],[Date Livraison initiale VEFA]],1),EDATE(Données[[#This Row],[Date réception entreprise prévue initialement]],1))</f>
        <v>44819</v>
      </c>
      <c r="BH32" s="192">
        <v>44874</v>
      </c>
      <c r="BI32" s="58">
        <v>2022</v>
      </c>
      <c r="BJ32" s="104">
        <f>IF((Données[[#This Row],[Date inauguration recalée]]-Données[[#This Row],[Date inauguration initiale]])/30&lt;0,0,(Données[[#This Row],[Date inauguration recalée]]-Données[[#This Row],[Date inauguration initiale]])/30)</f>
        <v>1.8333333333333333</v>
      </c>
      <c r="BK32" s="95">
        <v>19427</v>
      </c>
      <c r="BL32" s="95">
        <f>IF(Données[[#This Row],[TYPE]]="Rehab","",Données[[#This Row],[Loyer mensuel]]*Données[[#This Row],[Retard Inauguration (m)]])</f>
        <v>35616.166666666664</v>
      </c>
    </row>
    <row r="33" spans="1:64" x14ac:dyDescent="0.3">
      <c r="A33" s="52" t="s">
        <v>101</v>
      </c>
      <c r="B33" s="2" t="s">
        <v>304</v>
      </c>
      <c r="C33" s="2">
        <v>2018</v>
      </c>
      <c r="D33" s="53" t="s">
        <v>9</v>
      </c>
      <c r="E33" s="2" t="s">
        <v>16</v>
      </c>
      <c r="F33" s="92">
        <f>Données[[#This Row],[LLS]]+Données[[#This Row],[LLTS]]+Données[[#This Row],[PLS]]+Données[[#This Row],[REHAB]]</f>
        <v>22</v>
      </c>
      <c r="G33" s="92">
        <f>IF(Données[[#This Row],[TYPE]]="Rehab","",Données[[#This Row],[LLS]]+Données[[#This Row],[LLTS]]+Données[[#This Row],[PLS]])</f>
        <v>22</v>
      </c>
      <c r="H33" s="3">
        <v>22</v>
      </c>
      <c r="I33" s="3"/>
      <c r="J33" s="3"/>
      <c r="K33" s="3"/>
      <c r="L33" s="106">
        <v>2034.59</v>
      </c>
      <c r="M33" s="6">
        <v>2079.59</v>
      </c>
      <c r="N33" s="93">
        <f>IF(Données[[#This Row],[TYPE]]="Rehab","",Données[[#This Row],[SHAB y/c V]]/Données[[#This Row],[N]])</f>
        <v>92.481363636363639</v>
      </c>
      <c r="O33" s="93">
        <f>IF(Données[[#This Row],[TYPE]]="Rehab","",Données[[#This Row],[SF priorisée]]/Données[[#This Row],[N]])</f>
        <v>94.526818181818186</v>
      </c>
      <c r="P33" s="94">
        <f>IFERROR(Données[[#This Row],[SHAB y/c V]]/Données[[#This Row],[SF priorisée]],"-")</f>
        <v>0.97836111925908464</v>
      </c>
      <c r="Q33" s="93">
        <v>599.32000000000005</v>
      </c>
      <c r="R33" s="9" t="s">
        <v>34</v>
      </c>
      <c r="S33" s="9" t="s">
        <v>36</v>
      </c>
      <c r="T33" s="90"/>
      <c r="U33" s="95">
        <f>IFERROR(Données[[#This Row],[Prix Achat TTC]]/Données[[#This Row],[SHAB y/c V]],"-")</f>
        <v>0</v>
      </c>
      <c r="V33" s="95">
        <f>IFERROR(Données[[#This Row],[Prix Achat TTC]]/Données[[#This Row],[SF priorisée]],"-")</f>
        <v>0</v>
      </c>
      <c r="W33" s="95">
        <f>IFERROR(Données[[#This Row],[Prix Achat TTC]]/Données[[#This Row],[N]],"-")</f>
        <v>0</v>
      </c>
      <c r="X33" s="15">
        <v>43189</v>
      </c>
      <c r="Y33" s="15">
        <v>43334</v>
      </c>
      <c r="Z33" s="15"/>
      <c r="AA33" s="95">
        <f>IFERROR((DATEDIF(Données[[#This Row],[Demande LBU]],Données[[#This Row],[Arrêté LBU]],"d"))/30,0)</f>
        <v>4.833333333333333</v>
      </c>
      <c r="AB33" s="19">
        <v>44074</v>
      </c>
      <c r="AC33" s="18">
        <v>44126</v>
      </c>
      <c r="AD33" s="83">
        <f>IFERROR((DATEDIF(Données[[#This Row],[Dde édition prêt]],Données[[#This Row],[Contrat de prêt]],"d"))/30,"-")</f>
        <v>1.7333333333333334</v>
      </c>
      <c r="AE33" s="18">
        <f>EOMONTH(Données[[#This Row],[Contrat de prêt]],0)+1</f>
        <v>44136</v>
      </c>
      <c r="AF33" s="18"/>
      <c r="AG33" s="18">
        <v>44136</v>
      </c>
      <c r="AH33" s="81">
        <v>24</v>
      </c>
      <c r="AI33" s="18">
        <f>EDATE(Données[[#This Row],[Début préfinancement (1e jour du mois suivant la prise d''effet du contrat)]],Données[[#This Row],[Durée de préfinancement]]+12)</f>
        <v>45231</v>
      </c>
      <c r="AJ33" s="23"/>
      <c r="AK33" s="96" t="str">
        <f>IF(Données[[#This Row],[TYPE]]="Rehab","",IF(Données[[#This Row],[Montant des loyers perçus avant 1e échéance]]&lt;Données[[#This Row],[Montant échéance annuelle]],"oui","non"))</f>
        <v>oui</v>
      </c>
      <c r="AL33" s="97">
        <f>IF(Données[[#This Row],[TYPE]]="Rehab","",(Données[[#This Row],[1e échéance de prêt (24 mois préfi + 12 mois différé = 36 mois)]]-Données[[#This Row],[Date inauguration recalée]])/30)</f>
        <v>-0.36666666666666664</v>
      </c>
      <c r="AM33" s="95">
        <f>IF(Données[[#This Row],[TYPE]]="Rehab","",(Données[[#This Row],[Mois de loyers avant 1e échéance]]*Données[[#This Row],[Loyer mensuel]]))</f>
        <v>-4851.3666666666659</v>
      </c>
      <c r="AN33" s="57">
        <f>IF(Données[[#This Row],[TYPE]]="Rehab","",Données[[#This Row],[Montant des loyers perçus avant 1e échéance]]-Données[[#This Row],[Montant échéance annuelle]])</f>
        <v>-4851.3666666666659</v>
      </c>
      <c r="AO3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4851.3666666666659</v>
      </c>
      <c r="AP33" s="25">
        <v>44148</v>
      </c>
      <c r="AQ33" s="30">
        <v>2020</v>
      </c>
      <c r="AR33" s="93">
        <f>IFERROR((DATEDIF(Données[[#This Row],[Arrêté LBU]],Données[[#This Row],[OS démarrage]],"d"))/30,0)</f>
        <v>27.133333333333333</v>
      </c>
      <c r="AS33" s="34">
        <v>26</v>
      </c>
      <c r="AT33" s="96">
        <f>DATEDIF(Données[[#This Row],[OS démarrage]],Données[[#This Row],[Date réception entreprise recalée]],"M")</f>
        <v>34</v>
      </c>
      <c r="AU33" s="105"/>
      <c r="AV33" s="98">
        <f>EDATE(Données[[#This Row],[OS démarrage]],Données[[#This Row],[Délai chantier initial]])</f>
        <v>44939</v>
      </c>
      <c r="AW33" s="41">
        <v>45211</v>
      </c>
      <c r="AX33" s="155">
        <f>EDATE(Données[[#This Row],[Date réception entreprise recalée]],12)</f>
        <v>45577</v>
      </c>
      <c r="AY33" s="99">
        <f>(Données[[#This Row],[Date réception entreprise recalée]]-Données[[#This Row],[Date réception entreprise prévue initialement]])/30</f>
        <v>9.0666666666666664</v>
      </c>
      <c r="AZ33" s="45"/>
      <c r="BA33" s="43"/>
      <c r="BB33" s="43"/>
      <c r="BC33" s="43"/>
      <c r="BD33" s="100">
        <f>IF(Données[[#This Row],[TYPE]]="Rehab","-",IFERROR((Données[[#This Row],[Date Livraison VEFA estimée avec retards constatés]]-Données[[#This Row],[Date livraison contractuelle y/c avenant]])/30,"-"))</f>
        <v>0</v>
      </c>
      <c r="BE33" s="101">
        <f>IF(Données[[#This Row],[TYPE]]="Rehab","-",Données[[#This Row],[Date Livraison VEFA estimée avec retards constatés]]-Données[[#This Row],[Date livraison contractuelle y/c avenant]])</f>
        <v>0</v>
      </c>
      <c r="BF33" s="102" t="str">
        <f>IF(AND(Données[[#This Row],[TYPE]]&lt;&gt;"Rehab",Données[[#This Row],[Achèvement fondations]]&lt;&gt;""),EDATE(Données[[#This Row],[Achèvement fondations]],24),"")</f>
        <v/>
      </c>
      <c r="BG33" s="103">
        <f>IF(Données[[#This Row],[VEFA / PROPRE]]="vefa",EDATE(Données[[#This Row],[Date Livraison initiale VEFA]],1),EDATE(Données[[#This Row],[Date réception entreprise prévue initialement]],1))</f>
        <v>44970</v>
      </c>
      <c r="BH33" s="192">
        <f>EDATE(Données[[#This Row],[Date réception entreprise recalée]],1)</f>
        <v>45242</v>
      </c>
      <c r="BI33" s="64"/>
      <c r="BJ33" s="104">
        <f>IF((Données[[#This Row],[Date inauguration recalée]]-Données[[#This Row],[Date inauguration initiale]])/30&lt;0,0,(Données[[#This Row],[Date inauguration recalée]]-Données[[#This Row],[Date inauguration initiale]])/30)</f>
        <v>9.0666666666666664</v>
      </c>
      <c r="BK33" s="95">
        <v>13231</v>
      </c>
      <c r="BL33" s="95">
        <f>IF(Données[[#This Row],[TYPE]]="Rehab","",Données[[#This Row],[Loyer mensuel]]*Données[[#This Row],[Retard Inauguration (m)]])</f>
        <v>119961.06666666667</v>
      </c>
    </row>
    <row r="34" spans="1:64" x14ac:dyDescent="0.3">
      <c r="A34" s="52" t="s">
        <v>102</v>
      </c>
      <c r="B34" s="2" t="s">
        <v>303</v>
      </c>
      <c r="C34" s="2">
        <v>2018</v>
      </c>
      <c r="D34" s="91"/>
      <c r="E34" s="2" t="s">
        <v>17</v>
      </c>
      <c r="F34" s="92">
        <f>Données[[#This Row],[LLS]]+Données[[#This Row],[LLTS]]+Données[[#This Row],[PLS]]+Données[[#This Row],[REHAB]]</f>
        <v>34</v>
      </c>
      <c r="G34" s="92">
        <f>IF(Données[[#This Row],[TYPE]]="Rehab","",Données[[#This Row],[LLS]]+Données[[#This Row],[LLTS]]+Données[[#This Row],[PLS]])</f>
        <v>34</v>
      </c>
      <c r="H34" s="3"/>
      <c r="I34" s="3">
        <v>34</v>
      </c>
      <c r="J34" s="3"/>
      <c r="K34" s="3"/>
      <c r="L34" s="106">
        <v>2357.27</v>
      </c>
      <c r="M34" s="6">
        <v>2623.27</v>
      </c>
      <c r="N34" s="93">
        <f>IF(Données[[#This Row],[TYPE]]="Rehab","",Données[[#This Row],[SHAB y/c V]]/Données[[#This Row],[N]])</f>
        <v>69.331470588235291</v>
      </c>
      <c r="O34" s="93">
        <f>IF(Données[[#This Row],[TYPE]]="Rehab","",Données[[#This Row],[SF priorisée]]/Données[[#This Row],[N]])</f>
        <v>77.155000000000001</v>
      </c>
      <c r="P34" s="94">
        <f>IFERROR(Données[[#This Row],[SHAB y/c V]]/Données[[#This Row],[SF priorisée]],"-")</f>
        <v>0.89859983913207564</v>
      </c>
      <c r="Q34" s="93">
        <v>413.12</v>
      </c>
      <c r="R34" s="9" t="s">
        <v>34</v>
      </c>
      <c r="S34" s="9" t="s">
        <v>36</v>
      </c>
      <c r="T34" s="90"/>
      <c r="U34" s="95">
        <f>IFERROR(Données[[#This Row],[Prix Achat TTC]]/Données[[#This Row],[SHAB y/c V]],"-")</f>
        <v>0</v>
      </c>
      <c r="V34" s="95">
        <f>IFERROR(Données[[#This Row],[Prix Achat TTC]]/Données[[#This Row],[SF priorisée]],"-")</f>
        <v>0</v>
      </c>
      <c r="W34" s="95">
        <f>IFERROR(Données[[#This Row],[Prix Achat TTC]]/Données[[#This Row],[N]],"-")</f>
        <v>0</v>
      </c>
      <c r="X34" s="15">
        <v>43189</v>
      </c>
      <c r="Y34" s="15">
        <v>43334</v>
      </c>
      <c r="Z34" s="15"/>
      <c r="AA34" s="95">
        <f>IFERROR((DATEDIF(Données[[#This Row],[Demande LBU]],Données[[#This Row],[Arrêté LBU]],"d"))/30,0)</f>
        <v>4.833333333333333</v>
      </c>
      <c r="AB34" s="18">
        <v>44074</v>
      </c>
      <c r="AC34" s="18">
        <v>44126</v>
      </c>
      <c r="AD34" s="83">
        <f>IFERROR((DATEDIF(Données[[#This Row],[Dde édition prêt]],Données[[#This Row],[Contrat de prêt]],"d"))/30,"-")</f>
        <v>1.7333333333333334</v>
      </c>
      <c r="AE34" s="18">
        <f>EOMONTH(Données[[#This Row],[Contrat de prêt]],0)+1</f>
        <v>44136</v>
      </c>
      <c r="AF34" s="18"/>
      <c r="AG34" s="18">
        <v>44136</v>
      </c>
      <c r="AH34" s="81">
        <v>24</v>
      </c>
      <c r="AI34" s="18">
        <f>EDATE(Données[[#This Row],[Début préfinancement (1e jour du mois suivant la prise d''effet du contrat)]],Données[[#This Row],[Durée de préfinancement]]+12)</f>
        <v>45231</v>
      </c>
      <c r="AJ34" s="23"/>
      <c r="AK34" s="96" t="str">
        <f>IF(Données[[#This Row],[TYPE]]="Rehab","",IF(Données[[#This Row],[Montant des loyers perçus avant 1e échéance]]&lt;Données[[#This Row],[Montant échéance annuelle]],"oui","non"))</f>
        <v>oui</v>
      </c>
      <c r="AL34" s="97">
        <f>IF(Données[[#This Row],[TYPE]]="Rehab","",(Données[[#This Row],[1e échéance de prêt (24 mois préfi + 12 mois différé = 36 mois)]]-Données[[#This Row],[Date inauguration recalée]])/30)</f>
        <v>-0.36666666666666664</v>
      </c>
      <c r="AM34" s="95">
        <f>IF(Données[[#This Row],[TYPE]]="Rehab","",(Données[[#This Row],[Mois de loyers avant 1e échéance]]*Données[[#This Row],[Loyer mensuel]]))</f>
        <v>-5169.6333333333332</v>
      </c>
      <c r="AN34" s="57">
        <f>IF(Données[[#This Row],[TYPE]]="Rehab","",Données[[#This Row],[Montant des loyers perçus avant 1e échéance]]-Données[[#This Row],[Montant échéance annuelle]])</f>
        <v>-5169.6333333333332</v>
      </c>
      <c r="AO3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5169.6333333333332</v>
      </c>
      <c r="AP34" s="25">
        <v>44148</v>
      </c>
      <c r="AQ34" s="30">
        <v>2020</v>
      </c>
      <c r="AR34" s="93">
        <f>IFERROR((DATEDIF(Données[[#This Row],[Arrêté LBU]],Données[[#This Row],[OS démarrage]],"d"))/30,0)</f>
        <v>27.133333333333333</v>
      </c>
      <c r="AS34" s="34">
        <v>26</v>
      </c>
      <c r="AT34" s="96">
        <f>DATEDIF(Données[[#This Row],[OS démarrage]],Données[[#This Row],[Date réception entreprise recalée]],"M")</f>
        <v>34</v>
      </c>
      <c r="AU34" s="105"/>
      <c r="AV34" s="98">
        <f>EDATE(Données[[#This Row],[OS démarrage]],Données[[#This Row],[Délai chantier initial]])</f>
        <v>44939</v>
      </c>
      <c r="AW34" s="41">
        <v>45211</v>
      </c>
      <c r="AX34" s="155">
        <f>EDATE(Données[[#This Row],[Date réception entreprise recalée]],12)</f>
        <v>45577</v>
      </c>
      <c r="AY34" s="99">
        <f>(Données[[#This Row],[Date réception entreprise recalée]]-Données[[#This Row],[Date réception entreprise prévue initialement]])/30</f>
        <v>9.0666666666666664</v>
      </c>
      <c r="AZ34" s="45"/>
      <c r="BA34" s="43"/>
      <c r="BB34" s="43"/>
      <c r="BC34" s="43"/>
      <c r="BD34" s="100">
        <f>IF(Données[[#This Row],[TYPE]]="Rehab","-",IFERROR((Données[[#This Row],[Date Livraison VEFA estimée avec retards constatés]]-Données[[#This Row],[Date livraison contractuelle y/c avenant]])/30,"-"))</f>
        <v>0</v>
      </c>
      <c r="BE34" s="101">
        <f>IF(Données[[#This Row],[TYPE]]="Rehab","-",Données[[#This Row],[Date Livraison VEFA estimée avec retards constatés]]-Données[[#This Row],[Date livraison contractuelle y/c avenant]])</f>
        <v>0</v>
      </c>
      <c r="BF34" s="102" t="str">
        <f>IF(AND(Données[[#This Row],[TYPE]]&lt;&gt;"Rehab",Données[[#This Row],[Achèvement fondations]]&lt;&gt;""),EDATE(Données[[#This Row],[Achèvement fondations]],24),"")</f>
        <v/>
      </c>
      <c r="BG34" s="103">
        <f>IF(Données[[#This Row],[VEFA / PROPRE]]="vefa",EDATE(Données[[#This Row],[Date Livraison initiale VEFA]],1),EDATE(Données[[#This Row],[Date réception entreprise prévue initialement]],1))</f>
        <v>44970</v>
      </c>
      <c r="BH34" s="192">
        <f>EDATE(Données[[#This Row],[Date réception entreprise recalée]],1)</f>
        <v>45242</v>
      </c>
      <c r="BI34" s="64"/>
      <c r="BJ34" s="104">
        <f>IF((Données[[#This Row],[Date inauguration recalée]]-Données[[#This Row],[Date inauguration initiale]])/30&lt;0,0,(Données[[#This Row],[Date inauguration recalée]]-Données[[#This Row],[Date inauguration initiale]])/30)</f>
        <v>9.0666666666666664</v>
      </c>
      <c r="BK34" s="95">
        <v>14099</v>
      </c>
      <c r="BL34" s="95">
        <f>IF(Données[[#This Row],[TYPE]]="Rehab","",Données[[#This Row],[Loyer mensuel]]*Données[[#This Row],[Retard Inauguration (m)]])</f>
        <v>127830.93333333333</v>
      </c>
    </row>
    <row r="35" spans="1:64" x14ac:dyDescent="0.3">
      <c r="A35" s="51" t="s">
        <v>103</v>
      </c>
      <c r="B35" s="2" t="s">
        <v>304</v>
      </c>
      <c r="C35" s="2">
        <v>2019</v>
      </c>
      <c r="D35" s="91"/>
      <c r="E35" s="2" t="s">
        <v>16</v>
      </c>
      <c r="F35" s="92">
        <f>Données[[#This Row],[LLS]]+Données[[#This Row],[LLTS]]+Données[[#This Row],[PLS]]+Données[[#This Row],[REHAB]]</f>
        <v>34</v>
      </c>
      <c r="G35" s="92">
        <f>IF(Données[[#This Row],[TYPE]]="Rehab","",Données[[#This Row],[LLS]]+Données[[#This Row],[LLTS]]+Données[[#This Row],[PLS]])</f>
        <v>34</v>
      </c>
      <c r="H35" s="3">
        <v>34</v>
      </c>
      <c r="I35" s="3"/>
      <c r="J35" s="3"/>
      <c r="K35" s="3"/>
      <c r="L35" s="8">
        <v>2190.89</v>
      </c>
      <c r="M35" s="6">
        <v>2667.21</v>
      </c>
      <c r="N35" s="93">
        <f>IF(Données[[#This Row],[TYPE]]="Rehab","",Données[[#This Row],[SHAB y/c V]]/Données[[#This Row],[N]])</f>
        <v>64.437941176470588</v>
      </c>
      <c r="O35" s="93">
        <f>IF(Données[[#This Row],[TYPE]]="Rehab","",Données[[#This Row],[SF priorisée]]/Données[[#This Row],[N]])</f>
        <v>78.447352941176476</v>
      </c>
      <c r="P35" s="94">
        <f>IFERROR(Données[[#This Row],[SHAB y/c V]]/Données[[#This Row],[SF priorisée]],"-")</f>
        <v>0.82141638641126868</v>
      </c>
      <c r="Q35" s="93"/>
      <c r="R35" s="9" t="s">
        <v>27</v>
      </c>
      <c r="S35" s="9" t="s">
        <v>36</v>
      </c>
      <c r="T35" s="12">
        <v>5587360.3181897784</v>
      </c>
      <c r="U35" s="95">
        <f>IFERROR(Données[[#This Row],[Prix Achat TTC]]/Données[[#This Row],[SHAB y/c V]],"-")</f>
        <v>2550.269670403251</v>
      </c>
      <c r="V35" s="95">
        <f>IFERROR(Données[[#This Row],[Prix Achat TTC]]/Données[[#This Row],[SF priorisée]],"-")</f>
        <v>2094.8332970368956</v>
      </c>
      <c r="W35" s="95">
        <f>IFERROR(Données[[#This Row],[Prix Achat TTC]]/Données[[#This Row],[N]],"-")</f>
        <v>164334.12700558171</v>
      </c>
      <c r="X35" s="15">
        <v>43554</v>
      </c>
      <c r="Y35" s="15">
        <v>43665</v>
      </c>
      <c r="Z35" s="15"/>
      <c r="AA35" s="95">
        <f>IFERROR((DATEDIF(Données[[#This Row],[Demande LBU]],Données[[#This Row],[Arrêté LBU]],"d"))/30,0)</f>
        <v>3.7</v>
      </c>
      <c r="AB35" s="18">
        <v>43696</v>
      </c>
      <c r="AC35" s="18">
        <v>43761</v>
      </c>
      <c r="AD35" s="83">
        <f>IFERROR((DATEDIF(Données[[#This Row],[Dde édition prêt]],Données[[#This Row],[Contrat de prêt]],"d"))/30,"-")</f>
        <v>2.1666666666666665</v>
      </c>
      <c r="AE35" s="18">
        <f>EOMONTH(Données[[#This Row],[Contrat de prêt]],0)+1</f>
        <v>43770</v>
      </c>
      <c r="AF35" s="18">
        <v>43761</v>
      </c>
      <c r="AG35" s="18">
        <v>43770</v>
      </c>
      <c r="AH35" s="81">
        <v>24</v>
      </c>
      <c r="AI35" s="18">
        <f>EDATE(Données[[#This Row],[Début préfinancement (1e jour du mois suivant la prise d''effet du contrat)]],Données[[#This Row],[Durée de préfinancement]]+12)</f>
        <v>44866</v>
      </c>
      <c r="AJ35" s="23">
        <v>168338.03</v>
      </c>
      <c r="AK35" s="96" t="str">
        <f>IF(Données[[#This Row],[TYPE]]="Rehab","",IF(Données[[#This Row],[Montant des loyers perçus avant 1e échéance]]&lt;Données[[#This Row],[Montant échéance annuelle]],"oui","non"))</f>
        <v>oui</v>
      </c>
      <c r="AL35" s="97">
        <f>IF(Données[[#This Row],[TYPE]]="Rehab","",(Données[[#This Row],[1e échéance de prêt (24 mois préfi + 12 mois différé = 36 mois)]]-Données[[#This Row],[Date inauguration recalée]])/30)</f>
        <v>3.2666666666666666</v>
      </c>
      <c r="AM35" s="95">
        <f>IF(Données[[#This Row],[TYPE]]="Rehab","",(Données[[#This Row],[Mois de loyers avant 1e échéance]]*Données[[#This Row],[Loyer mensuel]]))</f>
        <v>52571.283333333333</v>
      </c>
      <c r="AN35" s="57">
        <f>IF(Données[[#This Row],[TYPE]]="Rehab","",Données[[#This Row],[Montant des loyers perçus avant 1e échéance]]-Données[[#This Row],[Montant échéance annuelle]])</f>
        <v>-115766.74666666667</v>
      </c>
      <c r="AO3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115766.74666666667</v>
      </c>
      <c r="AP35" s="25">
        <v>43850</v>
      </c>
      <c r="AQ35" s="30">
        <v>2020</v>
      </c>
      <c r="AR35" s="93">
        <f>IFERROR((DATEDIF(Données[[#This Row],[Arrêté LBU]],Données[[#This Row],[OS démarrage]],"d"))/30,0)</f>
        <v>6.166666666666667</v>
      </c>
      <c r="AS35" s="34">
        <v>21</v>
      </c>
      <c r="AT35" s="96">
        <f>DATEDIF(Données[[#This Row],[OS démarrage]],Données[[#This Row],[Date réception entreprise recalée]],"M")</f>
        <v>29</v>
      </c>
      <c r="AU35" s="26">
        <v>44131</v>
      </c>
      <c r="AV35" s="98">
        <f>EDATE(Données[[#This Row],[OS démarrage]],Données[[#This Row],[Délai chantier initial]])</f>
        <v>44489</v>
      </c>
      <c r="AW35" s="41">
        <v>44760</v>
      </c>
      <c r="AX35" s="155">
        <f>EDATE(Données[[#This Row],[Date réception entreprise recalée]],12)</f>
        <v>45125</v>
      </c>
      <c r="AY35" s="99">
        <f>(Données[[#This Row],[Date réception entreprise recalée]]-Données[[#This Row],[Date réception entreprise prévue initialement]])/30</f>
        <v>9.0333333333333332</v>
      </c>
      <c r="AZ35" s="43">
        <v>44616</v>
      </c>
      <c r="BA35" s="43">
        <v>44530</v>
      </c>
      <c r="BB35" s="43">
        <v>44644</v>
      </c>
      <c r="BC35" s="43">
        <v>44760</v>
      </c>
      <c r="BD35" s="100">
        <f>IF(Données[[#This Row],[TYPE]]="Rehab","-",IFERROR((Données[[#This Row],[Date Livraison VEFA estimée avec retards constatés]]-Données[[#This Row],[Date livraison contractuelle y/c avenant]])/30,"-"))</f>
        <v>3.8666666666666667</v>
      </c>
      <c r="BE35" s="101">
        <f>IF(Données[[#This Row],[TYPE]]="Rehab","-",Données[[#This Row],[Date Livraison VEFA estimée avec retards constatés]]-Données[[#This Row],[Date livraison contractuelle y/c avenant]])</f>
        <v>116</v>
      </c>
      <c r="BF35" s="102">
        <f>IF(AND(Données[[#This Row],[TYPE]]&lt;&gt;"Rehab",Données[[#This Row],[Achèvement fondations]]&lt;&gt;""),EDATE(Données[[#This Row],[Achèvement fondations]],24),"")</f>
        <v>44861</v>
      </c>
      <c r="BG35" s="103">
        <f>IF(Données[[#This Row],[VEFA / PROPRE]]="vefa",EDATE(Données[[#This Row],[Date Livraison initiale VEFA]],1),EDATE(Données[[#This Row],[Date réception entreprise prévue initialement]],1))</f>
        <v>44560</v>
      </c>
      <c r="BH35" s="192">
        <v>44768</v>
      </c>
      <c r="BI35" s="58">
        <v>2022</v>
      </c>
      <c r="BJ35" s="104">
        <f>IF((Données[[#This Row],[Date inauguration recalée]]-Données[[#This Row],[Date inauguration initiale]])/30&lt;0,0,(Données[[#This Row],[Date inauguration recalée]]-Données[[#This Row],[Date inauguration initiale]])/30)</f>
        <v>6.9333333333333336</v>
      </c>
      <c r="BK35" s="95">
        <v>16093.25</v>
      </c>
      <c r="BL35" s="95">
        <f>IF(Données[[#This Row],[TYPE]]="Rehab","",Données[[#This Row],[Loyer mensuel]]*Données[[#This Row],[Retard Inauguration (m)]])</f>
        <v>111579.86666666667</v>
      </c>
    </row>
    <row r="36" spans="1:64" x14ac:dyDescent="0.3">
      <c r="A36" s="51" t="s">
        <v>104</v>
      </c>
      <c r="B36" s="2" t="s">
        <v>303</v>
      </c>
      <c r="C36" s="2">
        <v>2019</v>
      </c>
      <c r="D36" s="53" t="s">
        <v>10</v>
      </c>
      <c r="E36" s="4" t="s">
        <v>18</v>
      </c>
      <c r="F36" s="92">
        <f>Données[[#This Row],[LLS]]+Données[[#This Row],[LLTS]]+Données[[#This Row],[PLS]]+Données[[#This Row],[REHAB]]</f>
        <v>24</v>
      </c>
      <c r="G36" s="92">
        <f>IF(Données[[#This Row],[TYPE]]="Rehab","",Données[[#This Row],[LLS]]+Données[[#This Row],[LLTS]]+Données[[#This Row],[PLS]])</f>
        <v>24</v>
      </c>
      <c r="H36" s="3"/>
      <c r="I36" s="3"/>
      <c r="J36" s="3">
        <v>24</v>
      </c>
      <c r="K36" s="3"/>
      <c r="L36" s="8">
        <v>1921.19</v>
      </c>
      <c r="M36" s="6">
        <v>2245.5</v>
      </c>
      <c r="N36" s="93">
        <f>IF(Données[[#This Row],[TYPE]]="Rehab","",Données[[#This Row],[SHAB y/c V]]/Données[[#This Row],[N]])</f>
        <v>80.049583333333331</v>
      </c>
      <c r="O36" s="93">
        <f>IF(Données[[#This Row],[TYPE]]="Rehab","",Données[[#This Row],[SF priorisée]]/Données[[#This Row],[N]])</f>
        <v>93.5625</v>
      </c>
      <c r="P36" s="94">
        <f>IFERROR(Données[[#This Row],[SHAB y/c V]]/Données[[#This Row],[SF priorisée]],"-")</f>
        <v>0.85557336896014258</v>
      </c>
      <c r="Q36" s="93"/>
      <c r="R36" s="9" t="s">
        <v>27</v>
      </c>
      <c r="S36" s="9" t="s">
        <v>36</v>
      </c>
      <c r="T36" s="12">
        <v>4673399.6836694162</v>
      </c>
      <c r="U36" s="95">
        <f>IFERROR(Données[[#This Row],[Prix Achat TTC]]/Données[[#This Row],[SHAB y/c V]],"-")</f>
        <v>2432.554658138662</v>
      </c>
      <c r="V36" s="95">
        <f>IFERROR(Données[[#This Row],[Prix Achat TTC]]/Données[[#This Row],[SF priorisée]],"-")</f>
        <v>2081.2289840433828</v>
      </c>
      <c r="W36" s="95">
        <f>IFERROR(Données[[#This Row],[Prix Achat TTC]]/Données[[#This Row],[N]],"-")</f>
        <v>194724.98681955901</v>
      </c>
      <c r="X36" s="15">
        <v>43554</v>
      </c>
      <c r="Y36" s="15">
        <v>43650</v>
      </c>
      <c r="Z36" s="15">
        <v>43650</v>
      </c>
      <c r="AA36" s="95">
        <f>IFERROR((DATEDIF(Données[[#This Row],[Demande LBU]],Données[[#This Row],[Arrêté LBU]],"d"))/30,0)</f>
        <v>3.2</v>
      </c>
      <c r="AB36" s="18">
        <v>43696</v>
      </c>
      <c r="AC36" s="18">
        <v>43761</v>
      </c>
      <c r="AD36" s="83">
        <f>IFERROR((DATEDIF(Données[[#This Row],[Dde édition prêt]],Données[[#This Row],[Contrat de prêt]],"d"))/30,"-")</f>
        <v>2.1666666666666665</v>
      </c>
      <c r="AE36" s="18">
        <f>EOMONTH(Données[[#This Row],[Contrat de prêt]],0)+1</f>
        <v>43770</v>
      </c>
      <c r="AF36" s="18">
        <v>43761</v>
      </c>
      <c r="AG36" s="18">
        <v>43770</v>
      </c>
      <c r="AH36" s="81">
        <v>24</v>
      </c>
      <c r="AI36" s="18">
        <f>EDATE(Données[[#This Row],[Début préfinancement (1e jour du mois suivant la prise d''effet du contrat)]],Données[[#This Row],[Durée de préfinancement]]+12)</f>
        <v>44866</v>
      </c>
      <c r="AJ36" s="23">
        <v>171299.22999999998</v>
      </c>
      <c r="AK36" s="96" t="str">
        <f>IF(Données[[#This Row],[TYPE]]="Rehab","",IF(Données[[#This Row],[Montant des loyers perçus avant 1e échéance]]&lt;Données[[#This Row],[Montant échéance annuelle]],"oui","non"))</f>
        <v>oui</v>
      </c>
      <c r="AL36" s="97">
        <f>IF(Données[[#This Row],[TYPE]]="Rehab","",(Données[[#This Row],[1e échéance de prêt (24 mois préfi + 12 mois différé = 36 mois)]]-Données[[#This Row],[Date inauguration recalée]])/30)</f>
        <v>3.2666666666666666</v>
      </c>
      <c r="AM36" s="95">
        <f>IF(Données[[#This Row],[TYPE]]="Rehab","",(Données[[#This Row],[Mois de loyers avant 1e échéance]]*Données[[#This Row],[Loyer mensuel]]))</f>
        <v>55449.216666666667</v>
      </c>
      <c r="AN36" s="57">
        <f>IF(Données[[#This Row],[TYPE]]="Rehab","",Données[[#This Row],[Montant des loyers perçus avant 1e échéance]]-Données[[#This Row],[Montant échéance annuelle]])</f>
        <v>-115850.01333333331</v>
      </c>
      <c r="AO3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115850.01333333331</v>
      </c>
      <c r="AP36" s="25">
        <v>43850</v>
      </c>
      <c r="AQ36" s="30">
        <v>2020</v>
      </c>
      <c r="AR36" s="93">
        <f>IFERROR((DATEDIF(Données[[#This Row],[Arrêté LBU]],Données[[#This Row],[OS démarrage]],"d"))/30,0)</f>
        <v>6.666666666666667</v>
      </c>
      <c r="AS36" s="34">
        <v>21</v>
      </c>
      <c r="AT36" s="96">
        <f>DATEDIF(Données[[#This Row],[OS démarrage]],Données[[#This Row],[Date réception entreprise recalée]],"M")</f>
        <v>29</v>
      </c>
      <c r="AU36" s="26">
        <v>44131</v>
      </c>
      <c r="AV36" s="98">
        <f>EDATE(Données[[#This Row],[OS démarrage]],Données[[#This Row],[Délai chantier initial]])</f>
        <v>44489</v>
      </c>
      <c r="AW36" s="41">
        <v>44760</v>
      </c>
      <c r="AX36" s="155">
        <f>EDATE(Données[[#This Row],[Date réception entreprise recalée]],12)</f>
        <v>45125</v>
      </c>
      <c r="AY36" s="99">
        <f>(Données[[#This Row],[Date réception entreprise recalée]]-Données[[#This Row],[Date réception entreprise prévue initialement]])/30</f>
        <v>9.0333333333333332</v>
      </c>
      <c r="AZ36" s="43">
        <v>44616</v>
      </c>
      <c r="BA36" s="43">
        <v>44530</v>
      </c>
      <c r="BB36" s="43">
        <v>44644</v>
      </c>
      <c r="BC36" s="43">
        <v>44760</v>
      </c>
      <c r="BD36" s="100">
        <f>IF(Données[[#This Row],[TYPE]]="Rehab","-",IFERROR((Données[[#This Row],[Date Livraison VEFA estimée avec retards constatés]]-Données[[#This Row],[Date livraison contractuelle y/c avenant]])/30,"-"))</f>
        <v>3.8666666666666667</v>
      </c>
      <c r="BE36" s="101">
        <f>IF(Données[[#This Row],[TYPE]]="Rehab","-",Données[[#This Row],[Date Livraison VEFA estimée avec retards constatés]]-Données[[#This Row],[Date livraison contractuelle y/c avenant]])</f>
        <v>116</v>
      </c>
      <c r="BF36" s="102">
        <f>IF(AND(Données[[#This Row],[TYPE]]&lt;&gt;"Rehab",Données[[#This Row],[Achèvement fondations]]&lt;&gt;""),EDATE(Données[[#This Row],[Achèvement fondations]],24),"")</f>
        <v>44861</v>
      </c>
      <c r="BG36" s="103">
        <f>IF(Données[[#This Row],[VEFA / PROPRE]]="vefa",EDATE(Données[[#This Row],[Date Livraison initiale VEFA]],1),EDATE(Données[[#This Row],[Date réception entreprise prévue initialement]],1))</f>
        <v>44560</v>
      </c>
      <c r="BH36" s="192">
        <v>44768</v>
      </c>
      <c r="BI36" s="62">
        <v>2022</v>
      </c>
      <c r="BJ36" s="104">
        <f>IF((Données[[#This Row],[Date inauguration recalée]]-Données[[#This Row],[Date inauguration initiale]])/30&lt;0,0,(Données[[#This Row],[Date inauguration recalée]]-Données[[#This Row],[Date inauguration initiale]])/30)</f>
        <v>6.9333333333333336</v>
      </c>
      <c r="BK36" s="95">
        <v>16974.25</v>
      </c>
      <c r="BL36" s="95">
        <f>IF(Données[[#This Row],[TYPE]]="Rehab","",Données[[#This Row],[Loyer mensuel]]*Données[[#This Row],[Retard Inauguration (m)]])</f>
        <v>117688.13333333333</v>
      </c>
    </row>
    <row r="37" spans="1:64" x14ac:dyDescent="0.3">
      <c r="A37" s="56" t="s">
        <v>222</v>
      </c>
      <c r="B37" s="2" t="s">
        <v>304</v>
      </c>
      <c r="C37" s="2">
        <v>2019</v>
      </c>
      <c r="D37" s="53" t="s">
        <v>9</v>
      </c>
      <c r="E37" s="2" t="s">
        <v>16</v>
      </c>
      <c r="F37" s="92">
        <f>Données[[#This Row],[LLS]]+Données[[#This Row],[LLTS]]+Données[[#This Row],[PLS]]+Données[[#This Row],[REHAB]]</f>
        <v>46</v>
      </c>
      <c r="G37" s="92">
        <f>IF(Données[[#This Row],[TYPE]]="Rehab","",Données[[#This Row],[LLS]]+Données[[#This Row],[LLTS]]+Données[[#This Row],[PLS]])</f>
        <v>46</v>
      </c>
      <c r="H37" s="3">
        <v>46</v>
      </c>
      <c r="I37" s="3"/>
      <c r="J37" s="3"/>
      <c r="K37" s="3"/>
      <c r="L37" s="8">
        <v>3562.01</v>
      </c>
      <c r="M37" s="6">
        <v>4176.8500000000004</v>
      </c>
      <c r="N37" s="93">
        <f>IF(Données[[#This Row],[TYPE]]="Rehab","",Données[[#This Row],[SHAB y/c V]]/Données[[#This Row],[N]])</f>
        <v>77.435000000000002</v>
      </c>
      <c r="O37" s="93">
        <f>IF(Données[[#This Row],[TYPE]]="Rehab","",Données[[#This Row],[SF priorisée]]/Données[[#This Row],[N]])</f>
        <v>90.801086956521743</v>
      </c>
      <c r="P37" s="94">
        <f>IFERROR(Données[[#This Row],[SHAB y/c V]]/Données[[#This Row],[SF priorisée]],"-")</f>
        <v>0.85279816129379793</v>
      </c>
      <c r="Q37" s="93">
        <v>585.70000000000005</v>
      </c>
      <c r="R37" s="9" t="s">
        <v>27</v>
      </c>
      <c r="S37" s="9" t="s">
        <v>36</v>
      </c>
      <c r="T37" s="12">
        <v>8484480.0359200016</v>
      </c>
      <c r="U37" s="95">
        <f>IFERROR(Données[[#This Row],[Prix Achat TTC]]/Données[[#This Row],[SHAB y/c V]],"-")</f>
        <v>2381.9360518134426</v>
      </c>
      <c r="V37" s="95">
        <f>IFERROR(Données[[#This Row],[Prix Achat TTC]]/Données[[#This Row],[SF priorisée]],"-")</f>
        <v>2031.3106853059126</v>
      </c>
      <c r="W37" s="95">
        <f>IFERROR(Données[[#This Row],[Prix Achat TTC]]/Données[[#This Row],[N]],"-")</f>
        <v>184445.21817217395</v>
      </c>
      <c r="X37" s="15">
        <v>43552</v>
      </c>
      <c r="Y37" s="15">
        <v>43745</v>
      </c>
      <c r="Z37" s="15">
        <v>43753</v>
      </c>
      <c r="AA37" s="95">
        <f>IFERROR((DATEDIF(Données[[#This Row],[Demande LBU]],Données[[#This Row],[Arrêté LBU]],"d"))/30,0)</f>
        <v>6.4333333333333336</v>
      </c>
      <c r="AB37" s="18">
        <v>43742</v>
      </c>
      <c r="AC37" s="18">
        <v>43784</v>
      </c>
      <c r="AD37" s="83">
        <f>IFERROR((DATEDIF(Données[[#This Row],[Dde édition prêt]],Données[[#This Row],[Contrat de prêt]],"d"))/30,"-")</f>
        <v>1.4</v>
      </c>
      <c r="AE37" s="18">
        <f>EOMONTH(Données[[#This Row],[Contrat de prêt]],0)+1</f>
        <v>43800</v>
      </c>
      <c r="AF37" s="18">
        <v>43794</v>
      </c>
      <c r="AG37" s="18">
        <v>43800</v>
      </c>
      <c r="AH37" s="81">
        <v>24</v>
      </c>
      <c r="AI37" s="18">
        <f>EDATE(Données[[#This Row],[Début préfinancement (1e jour du mois suivant la prise d''effet du contrat)]],Données[[#This Row],[Durée de préfinancement]]+12)</f>
        <v>44896</v>
      </c>
      <c r="AJ37" s="23">
        <v>251163.06</v>
      </c>
      <c r="AK37" s="96" t="str">
        <f>IF(Données[[#This Row],[TYPE]]="Rehab","",IF(Données[[#This Row],[Montant des loyers perçus avant 1e échéance]]&lt;Données[[#This Row],[Montant échéance annuelle]],"oui","non"))</f>
        <v>oui</v>
      </c>
      <c r="AL37" s="97">
        <f>IF(Données[[#This Row],[TYPE]]="Rehab","",(Données[[#This Row],[1e échéance de prêt (24 mois préfi + 12 mois différé = 36 mois)]]-Données[[#This Row],[Date inauguration recalée]])/30)</f>
        <v>-5.9333333333333336</v>
      </c>
      <c r="AM37" s="95">
        <f>IF(Données[[#This Row],[TYPE]]="Rehab","",(Données[[#This Row],[Mois de loyers avant 1e échéance]]*Données[[#This Row],[Loyer mensuel]]))</f>
        <v>-153240.20000000001</v>
      </c>
      <c r="AN37" s="57">
        <f>IF(Données[[#This Row],[TYPE]]="Rehab","",Données[[#This Row],[Montant des loyers perçus avant 1e échéance]]-Données[[#This Row],[Montant échéance annuelle]])</f>
        <v>-404403.26</v>
      </c>
      <c r="AO3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404403.26</v>
      </c>
      <c r="AP37" s="25">
        <v>43997</v>
      </c>
      <c r="AQ37" s="30">
        <v>2020</v>
      </c>
      <c r="AR37" s="93">
        <f>IFERROR((DATEDIF(Données[[#This Row],[Arrêté LBU]],Données[[#This Row],[OS démarrage]],"d"))/30,0)</f>
        <v>8.4</v>
      </c>
      <c r="AS37" s="34">
        <v>21</v>
      </c>
      <c r="AT37" s="96">
        <f>DATEDIF(Données[[#This Row],[OS démarrage]],Données[[#This Row],[Date réception entreprise recalée]],"M")</f>
        <v>28</v>
      </c>
      <c r="AU37" s="105">
        <v>44137</v>
      </c>
      <c r="AV37" s="98">
        <f>EDATE(Données[[#This Row],[OS démarrage]],Données[[#This Row],[Délai chantier initial]])</f>
        <v>44635</v>
      </c>
      <c r="AW37" s="41">
        <v>44849</v>
      </c>
      <c r="AX37" s="155">
        <f>EDATE(Données[[#This Row],[Date réception entreprise recalée]],12)</f>
        <v>45214</v>
      </c>
      <c r="AY37" s="99">
        <f>(Données[[#This Row],[Date réception entreprise recalée]]-Données[[#This Row],[Date réception entreprise prévue initialement]])/30</f>
        <v>7.1333333333333337</v>
      </c>
      <c r="AZ37" s="43">
        <v>44658</v>
      </c>
      <c r="BA37" s="43">
        <v>44688</v>
      </c>
      <c r="BB37" s="43">
        <v>44827</v>
      </c>
      <c r="BC37" s="43">
        <v>45044</v>
      </c>
      <c r="BD37" s="100">
        <f>IF(Données[[#This Row],[TYPE]]="Rehab","-",IFERROR((Données[[#This Row],[Date Livraison VEFA estimée avec retards constatés]]-Données[[#This Row],[Date livraison contractuelle y/c avenant]])/30,"-"))</f>
        <v>7.2333333333333334</v>
      </c>
      <c r="BE37" s="101">
        <f>IF(Données[[#This Row],[TYPE]]="Rehab","-",Données[[#This Row],[Date Livraison VEFA estimée avec retards constatés]]-Données[[#This Row],[Date livraison contractuelle y/c avenant]])</f>
        <v>217</v>
      </c>
      <c r="BF37" s="102">
        <f>IF(AND(Données[[#This Row],[TYPE]]&lt;&gt;"Rehab",Données[[#This Row],[Achèvement fondations]]&lt;&gt;""),EDATE(Données[[#This Row],[Achèvement fondations]],24),"")</f>
        <v>44867</v>
      </c>
      <c r="BG37" s="103">
        <f>IF(Données[[#This Row],[VEFA / PROPRE]]="vefa",EDATE(Données[[#This Row],[Date Livraison initiale VEFA]],1),EDATE(Données[[#This Row],[Date réception entreprise prévue initialement]],1))</f>
        <v>44719</v>
      </c>
      <c r="BH37" s="192">
        <f>EDATE(Données[[#This Row],[Date Livraison VEFA estimée avec retards constatés]],1)</f>
        <v>45074</v>
      </c>
      <c r="BI37" s="64"/>
      <c r="BJ37" s="104">
        <f>IF((Données[[#This Row],[Date inauguration recalée]]-Données[[#This Row],[Date inauguration initiale]])/30&lt;0,0,(Données[[#This Row],[Date inauguration recalée]]-Données[[#This Row],[Date inauguration initiale]])/30)</f>
        <v>11.833333333333334</v>
      </c>
      <c r="BK37" s="95">
        <v>25827</v>
      </c>
      <c r="BL37" s="95">
        <f>IF(Données[[#This Row],[TYPE]]="Rehab","",Données[[#This Row],[Loyer mensuel]]*Données[[#This Row],[Retard Inauguration (m)]])</f>
        <v>305619.5</v>
      </c>
    </row>
    <row r="38" spans="1:64" x14ac:dyDescent="0.3">
      <c r="A38" s="56" t="s">
        <v>223</v>
      </c>
      <c r="B38" s="2" t="s">
        <v>303</v>
      </c>
      <c r="C38" s="2">
        <v>2019</v>
      </c>
      <c r="D38" s="91"/>
      <c r="E38" s="2" t="s">
        <v>17</v>
      </c>
      <c r="F38" s="92">
        <f>Données[[#This Row],[LLS]]+Données[[#This Row],[LLTS]]+Données[[#This Row],[PLS]]+Données[[#This Row],[REHAB]]</f>
        <v>20</v>
      </c>
      <c r="G38" s="92">
        <f>IF(Données[[#This Row],[TYPE]]="Rehab","",Données[[#This Row],[LLS]]+Données[[#This Row],[LLTS]]+Données[[#This Row],[PLS]])</f>
        <v>20</v>
      </c>
      <c r="H38" s="3"/>
      <c r="I38" s="3">
        <v>20</v>
      </c>
      <c r="J38" s="3"/>
      <c r="K38" s="3"/>
      <c r="L38" s="8">
        <v>920.8</v>
      </c>
      <c r="M38" s="6">
        <v>1253</v>
      </c>
      <c r="N38" s="93">
        <f>IF(Données[[#This Row],[TYPE]]="Rehab","",Données[[#This Row],[SHAB y/c V]]/Données[[#This Row],[N]])</f>
        <v>46.04</v>
      </c>
      <c r="O38" s="93">
        <f>IF(Données[[#This Row],[TYPE]]="Rehab","",Données[[#This Row],[SF priorisée]]/Données[[#This Row],[N]])</f>
        <v>62.65</v>
      </c>
      <c r="P38" s="94">
        <f>IFERROR(Données[[#This Row],[SHAB y/c V]]/Données[[#This Row],[SF priorisée]],"-")</f>
        <v>0.73487629688747003</v>
      </c>
      <c r="Q38" s="93">
        <v>362.32</v>
      </c>
      <c r="R38" s="9" t="s">
        <v>27</v>
      </c>
      <c r="S38" s="9" t="s">
        <v>36</v>
      </c>
      <c r="T38" s="12">
        <v>2121120.0089800004</v>
      </c>
      <c r="U38" s="95">
        <f>IFERROR(Données[[#This Row],[Prix Achat TTC]]/Données[[#This Row],[SHAB y/c V]],"-")</f>
        <v>2303.5621296481327</v>
      </c>
      <c r="V38" s="95">
        <f>IFERROR(Données[[#This Row],[Prix Achat TTC]]/Données[[#This Row],[SF priorisée]],"-")</f>
        <v>1692.8332074860339</v>
      </c>
      <c r="W38" s="95">
        <f>IFERROR(Données[[#This Row],[Prix Achat TTC]]/Données[[#This Row],[N]],"-")</f>
        <v>106056.00044900001</v>
      </c>
      <c r="X38" s="15">
        <v>43552</v>
      </c>
      <c r="Y38" s="15">
        <v>43745</v>
      </c>
      <c r="Z38" s="15">
        <v>43753</v>
      </c>
      <c r="AA38" s="95">
        <f>IFERROR((DATEDIF(Données[[#This Row],[Demande LBU]],Données[[#This Row],[Arrêté LBU]],"d"))/30,0)</f>
        <v>6.4333333333333336</v>
      </c>
      <c r="AB38" s="18">
        <v>43742</v>
      </c>
      <c r="AC38" s="18">
        <v>43784</v>
      </c>
      <c r="AD38" s="83">
        <f>IFERROR((DATEDIF(Données[[#This Row],[Dde édition prêt]],Données[[#This Row],[Contrat de prêt]],"d"))/30,"-")</f>
        <v>1.4</v>
      </c>
      <c r="AE38" s="18">
        <f>EOMONTH(Données[[#This Row],[Contrat de prêt]],0)+1</f>
        <v>43800</v>
      </c>
      <c r="AF38" s="18">
        <v>43794</v>
      </c>
      <c r="AG38" s="18">
        <v>43800</v>
      </c>
      <c r="AH38" s="81">
        <v>24</v>
      </c>
      <c r="AI38" s="18">
        <f>EDATE(Données[[#This Row],[Début préfinancement (1e jour du mois suivant la prise d''effet du contrat)]],Données[[#This Row],[Durée de préfinancement]]+12)</f>
        <v>44896</v>
      </c>
      <c r="AJ38" s="23">
        <v>44377.919999999998</v>
      </c>
      <c r="AK38" s="96" t="str">
        <f>IF(Données[[#This Row],[TYPE]]="Rehab","",IF(Données[[#This Row],[Montant des loyers perçus avant 1e échéance]]&lt;Données[[#This Row],[Montant échéance annuelle]],"oui","non"))</f>
        <v>oui</v>
      </c>
      <c r="AL38" s="97">
        <f>IF(Données[[#This Row],[TYPE]]="Rehab","",(Données[[#This Row],[1e échéance de prêt (24 mois préfi + 12 mois différé = 36 mois)]]-Données[[#This Row],[Date inauguration recalée]])/30)</f>
        <v>-5.9333333333333336</v>
      </c>
      <c r="AM38" s="95">
        <f>IF(Données[[#This Row],[TYPE]]="Rehab","",(Données[[#This Row],[Mois de loyers avant 1e échéance]]*Données[[#This Row],[Loyer mensuel]]))</f>
        <v>-36467.75</v>
      </c>
      <c r="AN38" s="57">
        <f>IF(Données[[#This Row],[TYPE]]="Rehab","",Données[[#This Row],[Montant des loyers perçus avant 1e échéance]]-Données[[#This Row],[Montant échéance annuelle]])</f>
        <v>-80845.67</v>
      </c>
      <c r="AO3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80845.67</v>
      </c>
      <c r="AP38" s="25">
        <v>43997</v>
      </c>
      <c r="AQ38" s="30">
        <v>2020</v>
      </c>
      <c r="AR38" s="93">
        <f>IFERROR((DATEDIF(Données[[#This Row],[Arrêté LBU]],Données[[#This Row],[OS démarrage]],"d"))/30,0)</f>
        <v>8.4</v>
      </c>
      <c r="AS38" s="34">
        <v>21</v>
      </c>
      <c r="AT38" s="96">
        <f>DATEDIF(Données[[#This Row],[OS démarrage]],Données[[#This Row],[Date réception entreprise recalée]],"M")</f>
        <v>28</v>
      </c>
      <c r="AU38" s="105">
        <v>44137</v>
      </c>
      <c r="AV38" s="98">
        <f>EDATE(Données[[#This Row],[OS démarrage]],Données[[#This Row],[Délai chantier initial]])</f>
        <v>44635</v>
      </c>
      <c r="AW38" s="41">
        <v>44849</v>
      </c>
      <c r="AX38" s="155">
        <f>EDATE(Données[[#This Row],[Date réception entreprise recalée]],12)</f>
        <v>45214</v>
      </c>
      <c r="AY38" s="99">
        <f>(Données[[#This Row],[Date réception entreprise recalée]]-Données[[#This Row],[Date réception entreprise prévue initialement]])/30</f>
        <v>7.1333333333333337</v>
      </c>
      <c r="AZ38" s="43">
        <v>44658</v>
      </c>
      <c r="BA38" s="43">
        <v>44688</v>
      </c>
      <c r="BB38" s="43">
        <v>44827</v>
      </c>
      <c r="BC38" s="43">
        <v>45044</v>
      </c>
      <c r="BD38" s="100">
        <f>IF(Données[[#This Row],[TYPE]]="Rehab","-",IFERROR((Données[[#This Row],[Date Livraison VEFA estimée avec retards constatés]]-Données[[#This Row],[Date livraison contractuelle y/c avenant]])/30,"-"))</f>
        <v>7.2333333333333334</v>
      </c>
      <c r="BE38" s="101">
        <f>IF(Données[[#This Row],[TYPE]]="Rehab","-",Données[[#This Row],[Date Livraison VEFA estimée avec retards constatés]]-Données[[#This Row],[Date livraison contractuelle y/c avenant]])</f>
        <v>217</v>
      </c>
      <c r="BF38" s="102">
        <f>IF(AND(Données[[#This Row],[TYPE]]&lt;&gt;"Rehab",Données[[#This Row],[Achèvement fondations]]&lt;&gt;""),EDATE(Données[[#This Row],[Achèvement fondations]],24),"")</f>
        <v>44867</v>
      </c>
      <c r="BG38" s="103">
        <f>IF(Données[[#This Row],[VEFA / PROPRE]]="vefa",EDATE(Données[[#This Row],[Date Livraison initiale VEFA]],1),EDATE(Données[[#This Row],[Date réception entreprise prévue initialement]],1))</f>
        <v>44719</v>
      </c>
      <c r="BH38" s="192">
        <f>EDATE(Données[[#This Row],[Date Livraison VEFA estimée avec retards constatés]],1)</f>
        <v>45074</v>
      </c>
      <c r="BI38" s="64"/>
      <c r="BJ38" s="104">
        <f>IF((Données[[#This Row],[Date inauguration recalée]]-Données[[#This Row],[Date inauguration initiale]])/30&lt;0,0,(Données[[#This Row],[Date inauguration recalée]]-Données[[#This Row],[Date inauguration initiale]])/30)</f>
        <v>11.833333333333334</v>
      </c>
      <c r="BK38" s="95">
        <v>6146.25</v>
      </c>
      <c r="BL38" s="95">
        <f>IF(Données[[#This Row],[TYPE]]="Rehab","",Données[[#This Row],[Loyer mensuel]]*Données[[#This Row],[Retard Inauguration (m)]])</f>
        <v>72730.625</v>
      </c>
    </row>
    <row r="39" spans="1:64" x14ac:dyDescent="0.3">
      <c r="A39" s="56" t="s">
        <v>224</v>
      </c>
      <c r="B39" s="2" t="s">
        <v>304</v>
      </c>
      <c r="C39" s="2">
        <v>2019</v>
      </c>
      <c r="D39" s="53" t="s">
        <v>10</v>
      </c>
      <c r="E39" s="2" t="s">
        <v>18</v>
      </c>
      <c r="F39" s="92">
        <f>Données[[#This Row],[LLS]]+Données[[#This Row],[LLTS]]+Données[[#This Row],[PLS]]+Données[[#This Row],[REHAB]]</f>
        <v>60</v>
      </c>
      <c r="G39" s="92">
        <f>IF(Données[[#This Row],[TYPE]]="Rehab","",Données[[#This Row],[LLS]]+Données[[#This Row],[LLTS]]+Données[[#This Row],[PLS]])</f>
        <v>60</v>
      </c>
      <c r="H39" s="3"/>
      <c r="I39" s="3"/>
      <c r="J39" s="3">
        <v>60</v>
      </c>
      <c r="K39" s="3"/>
      <c r="L39" s="106">
        <v>4493.62</v>
      </c>
      <c r="M39" s="6">
        <v>5286.96</v>
      </c>
      <c r="N39" s="93">
        <f>IF(Données[[#This Row],[TYPE]]="Rehab","",Données[[#This Row],[SHAB y/c V]]/Données[[#This Row],[N]])</f>
        <v>74.893666666666661</v>
      </c>
      <c r="O39" s="93">
        <f>IF(Données[[#This Row],[TYPE]]="Rehab","",Données[[#This Row],[SF priorisée]]/Données[[#This Row],[N]])</f>
        <v>88.116</v>
      </c>
      <c r="P39" s="94">
        <f>IFERROR(Données[[#This Row],[SHAB y/c V]]/Données[[#This Row],[SF priorisée]],"-")</f>
        <v>0.84994401319472812</v>
      </c>
      <c r="Q39" s="93">
        <v>868.81</v>
      </c>
      <c r="R39" s="9" t="s">
        <v>27</v>
      </c>
      <c r="S39" s="9" t="s">
        <v>36</v>
      </c>
      <c r="T39" s="12">
        <v>11077420.598029997</v>
      </c>
      <c r="U39" s="95">
        <f>IFERROR(Données[[#This Row],[Prix Achat TTC]]/Données[[#This Row],[SHAB y/c V]],"-")</f>
        <v>2465.1440482350527</v>
      </c>
      <c r="V39" s="95">
        <f>IFERROR(Données[[#This Row],[Prix Achat TTC]]/Données[[#This Row],[SF priorisée]],"-")</f>
        <v>2095.2344254599993</v>
      </c>
      <c r="W39" s="95">
        <f>IFERROR(Données[[#This Row],[Prix Achat TTC]]/Données[[#This Row],[N]],"-")</f>
        <v>184623.6766338333</v>
      </c>
      <c r="X39" s="15">
        <v>43551</v>
      </c>
      <c r="Y39" s="15">
        <v>43627</v>
      </c>
      <c r="Z39" s="15"/>
      <c r="AA39" s="95">
        <f>IFERROR((DATEDIF(Données[[#This Row],[Demande LBU]],Données[[#This Row],[Arrêté LBU]],"d"))/30,0)</f>
        <v>2.5333333333333332</v>
      </c>
      <c r="AB39" s="18">
        <v>43745</v>
      </c>
      <c r="AC39" s="18">
        <v>43802</v>
      </c>
      <c r="AD39" s="83">
        <f>IFERROR((DATEDIF(Données[[#This Row],[Dde édition prêt]],Données[[#This Row],[Contrat de prêt]],"d"))/30,"-")</f>
        <v>1.9</v>
      </c>
      <c r="AE39" s="18">
        <f>EOMONTH(Données[[#This Row],[Contrat de prêt]],0)+1</f>
        <v>43831</v>
      </c>
      <c r="AF39" s="18">
        <v>43794</v>
      </c>
      <c r="AG39" s="18">
        <v>43862</v>
      </c>
      <c r="AH39" s="81">
        <v>24</v>
      </c>
      <c r="AI39" s="18">
        <f>EDATE(Données[[#This Row],[Début préfinancement (1e jour du mois suivant la prise d''effet du contrat)]],Données[[#This Row],[Durée de préfinancement]]+12)</f>
        <v>44958</v>
      </c>
      <c r="AJ39" s="23">
        <v>404911.89</v>
      </c>
      <c r="AK39" s="96" t="str">
        <f>IF(Données[[#This Row],[TYPE]]="Rehab","",IF(Données[[#This Row],[Montant des loyers perçus avant 1e échéance]]&lt;Données[[#This Row],[Montant échéance annuelle]],"oui","non"))</f>
        <v>oui</v>
      </c>
      <c r="AL39" s="97">
        <f>IF(Données[[#This Row],[TYPE]]="Rehab","",(Données[[#This Row],[1e échéance de prêt (24 mois préfi + 12 mois différé = 36 mois)]]-Données[[#This Row],[Date inauguration recalée]])/30)</f>
        <v>6.1</v>
      </c>
      <c r="AM39" s="95">
        <f>IF(Données[[#This Row],[TYPE]]="Rehab","",(Données[[#This Row],[Mois de loyers avant 1e échéance]]*Données[[#This Row],[Loyer mensuel]]))</f>
        <v>253838.28333333333</v>
      </c>
      <c r="AN39" s="57">
        <f>IF(Données[[#This Row],[TYPE]]="Rehab","",Données[[#This Row],[Montant des loyers perçus avant 1e échéance]]-Données[[#This Row],[Montant échéance annuelle]])</f>
        <v>-151073.60666666669</v>
      </c>
      <c r="AO3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151073.60666666669</v>
      </c>
      <c r="AP39" s="25">
        <v>43977</v>
      </c>
      <c r="AQ39" s="30">
        <v>2020</v>
      </c>
      <c r="AR39" s="93">
        <f>IFERROR((DATEDIF(Données[[#This Row],[Arrêté LBU]],Données[[#This Row],[OS démarrage]],"d"))/30,0)</f>
        <v>11.666666666666666</v>
      </c>
      <c r="AS39" s="34">
        <v>21</v>
      </c>
      <c r="AT39" s="96">
        <f>DATEDIF(Données[[#This Row],[OS démarrage]],Données[[#This Row],[Date réception entreprise recalée]],"M")</f>
        <v>22</v>
      </c>
      <c r="AU39" s="26">
        <v>44111</v>
      </c>
      <c r="AV39" s="98">
        <f>EDATE(Données[[#This Row],[OS démarrage]],Données[[#This Row],[Délai chantier initial]])</f>
        <v>44618</v>
      </c>
      <c r="AW39" s="41">
        <v>44676</v>
      </c>
      <c r="AX39" s="155">
        <f>EDATE(Données[[#This Row],[Date réception entreprise recalée]],12)</f>
        <v>45041</v>
      </c>
      <c r="AY39" s="99">
        <f>(Données[[#This Row],[Date réception entreprise recalée]]-Données[[#This Row],[Date réception entreprise prévue initialement]])/30</f>
        <v>1.9333333333333333</v>
      </c>
      <c r="AZ39" s="43">
        <v>44645</v>
      </c>
      <c r="BA39" s="43">
        <v>44676</v>
      </c>
      <c r="BB39" s="43">
        <v>44676</v>
      </c>
      <c r="BC39" s="43">
        <v>44775</v>
      </c>
      <c r="BD39" s="100">
        <f>IF(Données[[#This Row],[TYPE]]="Rehab","-",IFERROR((Données[[#This Row],[Date Livraison VEFA estimée avec retards constatés]]-Données[[#This Row],[Date livraison contractuelle y/c avenant]])/30,"-"))</f>
        <v>3.3</v>
      </c>
      <c r="BE39" s="101">
        <f>IF(Données[[#This Row],[TYPE]]="Rehab","-",Données[[#This Row],[Date Livraison VEFA estimée avec retards constatés]]-Données[[#This Row],[Date livraison contractuelle y/c avenant]])</f>
        <v>99</v>
      </c>
      <c r="BF39" s="102">
        <f>IF(AND(Données[[#This Row],[TYPE]]&lt;&gt;"Rehab",Données[[#This Row],[Achèvement fondations]]&lt;&gt;""),EDATE(Données[[#This Row],[Achèvement fondations]],24),"")</f>
        <v>44841</v>
      </c>
      <c r="BG39" s="103">
        <f>IF(Données[[#This Row],[VEFA / PROPRE]]="vefa",EDATE(Données[[#This Row],[Date Livraison initiale VEFA]],1),EDATE(Données[[#This Row],[Date réception entreprise prévue initialement]],1))</f>
        <v>44706</v>
      </c>
      <c r="BH39" s="192">
        <v>44775</v>
      </c>
      <c r="BI39" s="58">
        <v>2022</v>
      </c>
      <c r="BJ39" s="104">
        <f>IF((Données[[#This Row],[Date inauguration recalée]]-Données[[#This Row],[Date inauguration initiale]])/30&lt;0,0,(Données[[#This Row],[Date inauguration recalée]]-Données[[#This Row],[Date inauguration initiale]])/30)</f>
        <v>2.2999999999999998</v>
      </c>
      <c r="BK39" s="95">
        <v>41612.833333333336</v>
      </c>
      <c r="BL39" s="95">
        <f>IF(Données[[#This Row],[TYPE]]="Rehab","",Données[[#This Row],[Loyer mensuel]]*Données[[#This Row],[Retard Inauguration (m)]])</f>
        <v>95709.516666666663</v>
      </c>
    </row>
    <row r="40" spans="1:64" x14ac:dyDescent="0.3">
      <c r="A40" s="56" t="s">
        <v>225</v>
      </c>
      <c r="B40" s="2" t="s">
        <v>303</v>
      </c>
      <c r="C40" s="2">
        <v>2020</v>
      </c>
      <c r="D40" s="53" t="s">
        <v>10</v>
      </c>
      <c r="E40" s="2" t="s">
        <v>18</v>
      </c>
      <c r="F40" s="92">
        <f>Données[[#This Row],[LLS]]+Données[[#This Row],[LLTS]]+Données[[#This Row],[PLS]]+Données[[#This Row],[REHAB]]</f>
        <v>44</v>
      </c>
      <c r="G40" s="92">
        <f>IF(Données[[#This Row],[TYPE]]="Rehab","",Données[[#This Row],[LLS]]+Données[[#This Row],[LLTS]]+Données[[#This Row],[PLS]])</f>
        <v>44</v>
      </c>
      <c r="H40" s="3"/>
      <c r="I40" s="3"/>
      <c r="J40" s="3">
        <v>44</v>
      </c>
      <c r="K40" s="3"/>
      <c r="L40" s="8">
        <v>3447.6800000000007</v>
      </c>
      <c r="M40" s="6">
        <v>4029.5250000000001</v>
      </c>
      <c r="N40" s="93">
        <f>IF(Données[[#This Row],[TYPE]]="Rehab","",Données[[#This Row],[SHAB y/c V]]/Données[[#This Row],[N]])</f>
        <v>78.356363636363653</v>
      </c>
      <c r="O40" s="93">
        <f>IF(Données[[#This Row],[TYPE]]="Rehab","",Données[[#This Row],[SF priorisée]]/Données[[#This Row],[N]])</f>
        <v>91.580113636363635</v>
      </c>
      <c r="P40" s="94">
        <f>IFERROR(Données[[#This Row],[SHAB y/c V]]/Données[[#This Row],[SF priorisée]],"-")</f>
        <v>0.85560456877671698</v>
      </c>
      <c r="Q40" s="93">
        <v>829.01886363636368</v>
      </c>
      <c r="R40" s="9" t="s">
        <v>27</v>
      </c>
      <c r="S40" s="9" t="s">
        <v>36</v>
      </c>
      <c r="T40" s="12">
        <v>8370000</v>
      </c>
      <c r="U40" s="95">
        <f>IFERROR(Données[[#This Row],[Prix Achat TTC]]/Données[[#This Row],[SHAB y/c V]],"-")</f>
        <v>2427.7195099313158</v>
      </c>
      <c r="V40" s="95">
        <f>IFERROR(Données[[#This Row],[Prix Achat TTC]]/Données[[#This Row],[SF priorisée]],"-")</f>
        <v>2077.1679044056059</v>
      </c>
      <c r="W40" s="95">
        <f>IFERROR(Données[[#This Row],[Prix Achat TTC]]/Données[[#This Row],[N]],"-")</f>
        <v>190227.27272727274</v>
      </c>
      <c r="X40" s="15">
        <v>43927</v>
      </c>
      <c r="Y40" s="15">
        <v>43993</v>
      </c>
      <c r="Z40" s="15">
        <v>43993</v>
      </c>
      <c r="AA40" s="95">
        <f>IFERROR((DATEDIF(Données[[#This Row],[Demande LBU]],Données[[#This Row],[Arrêté LBU]],"d"))/30,0)</f>
        <v>2.2000000000000002</v>
      </c>
      <c r="AB40" s="18">
        <v>44091</v>
      </c>
      <c r="AC40" s="18">
        <v>44123</v>
      </c>
      <c r="AD40" s="83">
        <f>IFERROR((DATEDIF(Données[[#This Row],[Dde édition prêt]],Données[[#This Row],[Contrat de prêt]],"d"))/30,"-")</f>
        <v>1.0666666666666667</v>
      </c>
      <c r="AE40" s="18">
        <f>EOMONTH(Données[[#This Row],[Contrat de prêt]],0)+1</f>
        <v>44136</v>
      </c>
      <c r="AF40" s="18"/>
      <c r="AG40" s="18">
        <v>44136</v>
      </c>
      <c r="AH40" s="81">
        <v>24</v>
      </c>
      <c r="AI40" s="18">
        <f>EDATE(Données[[#This Row],[Début préfinancement (1e jour du mois suivant la prise d''effet du contrat)]],Données[[#This Row],[Durée de préfinancement]]+12)</f>
        <v>45231</v>
      </c>
      <c r="AJ40" s="23">
        <f>136172+9969+136366+16751</f>
        <v>299258</v>
      </c>
      <c r="AK40" s="96" t="str">
        <f>IF(Données[[#This Row],[TYPE]]="Rehab","",IF(Données[[#This Row],[Montant des loyers perçus avant 1e échéance]]&lt;Données[[#This Row],[Montant échéance annuelle]],"oui","non"))</f>
        <v>non</v>
      </c>
      <c r="AL40" s="97">
        <f>IF(Données[[#This Row],[TYPE]]="Rehab","",(Données[[#This Row],[1e échéance de prêt (24 mois préfi + 12 mois différé = 36 mois)]]-Données[[#This Row],[Date inauguration recalée]])/30)</f>
        <v>11</v>
      </c>
      <c r="AM40" s="95">
        <f>IF(Données[[#This Row],[TYPE]]="Rehab","",(Données[[#This Row],[Mois de loyers avant 1e échéance]]*Données[[#This Row],[Loyer mensuel]]))</f>
        <v>360273.24354997982</v>
      </c>
      <c r="AN40" s="57">
        <f>IF(Données[[#This Row],[TYPE]]="Rehab","",Données[[#This Row],[Montant des loyers perçus avant 1e échéance]]-Données[[#This Row],[Montant échéance annuelle]])</f>
        <v>61015.243549979816</v>
      </c>
      <c r="AO4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0" s="25">
        <v>44179</v>
      </c>
      <c r="AQ40" s="30">
        <v>2020</v>
      </c>
      <c r="AR40" s="93">
        <f>IFERROR((DATEDIF(Données[[#This Row],[Arrêté LBU]],Données[[#This Row],[OS démarrage]],"d"))/30,0)</f>
        <v>6.2</v>
      </c>
      <c r="AS40" s="34">
        <v>19</v>
      </c>
      <c r="AT40" s="96">
        <f>DATEDIF(Données[[#This Row],[OS démarrage]],Données[[#This Row],[Date réception entreprise recalée]],"M")</f>
        <v>22</v>
      </c>
      <c r="AU40" s="26">
        <v>44313</v>
      </c>
      <c r="AV40" s="98">
        <f>EDATE(Données[[#This Row],[OS démarrage]],Données[[#This Row],[Délai chantier initial]])</f>
        <v>44756</v>
      </c>
      <c r="AW40" s="41">
        <v>44850</v>
      </c>
      <c r="AX40" s="155">
        <f>EDATE(Données[[#This Row],[Date réception entreprise recalée]],12)</f>
        <v>45215</v>
      </c>
      <c r="AY40" s="99">
        <f>(Données[[#This Row],[Date réception entreprise recalée]]-Données[[#This Row],[Date réception entreprise prévue initialement]])/30</f>
        <v>3.1333333333333333</v>
      </c>
      <c r="AZ40" s="43">
        <v>44881</v>
      </c>
      <c r="BA40" s="43">
        <v>44911</v>
      </c>
      <c r="BB40" s="43">
        <v>44911</v>
      </c>
      <c r="BC40" s="43">
        <v>44880</v>
      </c>
      <c r="BD40" s="100">
        <f>IF(Données[[#This Row],[TYPE]]="Rehab","-",IFERROR((Données[[#This Row],[Date Livraison VEFA estimée avec retards constatés]]-Données[[#This Row],[Date livraison contractuelle y/c avenant]])/30,"-"))</f>
        <v>-1.0333333333333334</v>
      </c>
      <c r="BE40" s="101">
        <f>IF(Données[[#This Row],[TYPE]]="Rehab","-",Données[[#This Row],[Date Livraison VEFA estimée avec retards constatés]]-Données[[#This Row],[Date livraison contractuelle y/c avenant]])</f>
        <v>-31</v>
      </c>
      <c r="BF40" s="102">
        <f>IF(AND(Données[[#This Row],[TYPE]]&lt;&gt;"Rehab",Données[[#This Row],[Achèvement fondations]]&lt;&gt;""),EDATE(Données[[#This Row],[Achèvement fondations]],24),"")</f>
        <v>45043</v>
      </c>
      <c r="BG40" s="103">
        <f>IF(Données[[#This Row],[VEFA / PROPRE]]="vefa",EDATE(Données[[#This Row],[Date Livraison initiale VEFA]],1),EDATE(Données[[#This Row],[Date réception entreprise prévue initialement]],1))</f>
        <v>44942</v>
      </c>
      <c r="BH40" s="192">
        <v>44901</v>
      </c>
      <c r="BI40" s="63">
        <v>2022</v>
      </c>
      <c r="BJ40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40" s="95">
        <v>32752.113049998166</v>
      </c>
      <c r="BL40" s="95">
        <f>IF(Données[[#This Row],[TYPE]]="Rehab","",Données[[#This Row],[Loyer mensuel]]*Données[[#This Row],[Retard Inauguration (m)]])</f>
        <v>0</v>
      </c>
    </row>
    <row r="41" spans="1:64" x14ac:dyDescent="0.3">
      <c r="A41" s="56" t="s">
        <v>226</v>
      </c>
      <c r="B41" s="2" t="s">
        <v>304</v>
      </c>
      <c r="C41" s="2">
        <v>2020</v>
      </c>
      <c r="D41" s="53" t="s">
        <v>9</v>
      </c>
      <c r="E41" s="2" t="s">
        <v>16</v>
      </c>
      <c r="F41" s="92">
        <f>Données[[#This Row],[LLS]]+Données[[#This Row],[LLTS]]+Données[[#This Row],[PLS]]+Données[[#This Row],[REHAB]]</f>
        <v>30</v>
      </c>
      <c r="G41" s="92">
        <f>IF(Données[[#This Row],[TYPE]]="Rehab","",Données[[#This Row],[LLS]]+Données[[#This Row],[LLTS]]+Données[[#This Row],[PLS]])</f>
        <v>30</v>
      </c>
      <c r="H41" s="3">
        <v>30</v>
      </c>
      <c r="I41" s="3"/>
      <c r="J41" s="3"/>
      <c r="K41" s="3"/>
      <c r="L41" s="8">
        <v>2086.91</v>
      </c>
      <c r="M41" s="6">
        <v>2470.27</v>
      </c>
      <c r="N41" s="93">
        <f>IF(Données[[#This Row],[TYPE]]="Rehab","",Données[[#This Row],[SHAB y/c V]]/Données[[#This Row],[N]])</f>
        <v>69.563666666666663</v>
      </c>
      <c r="O41" s="93">
        <f>IF(Données[[#This Row],[TYPE]]="Rehab","",Données[[#This Row],[SF priorisée]]/Données[[#This Row],[N]])</f>
        <v>82.342333333333329</v>
      </c>
      <c r="P41" s="94">
        <f>IFERROR(Données[[#This Row],[SHAB y/c V]]/Données[[#This Row],[SF priorisée]],"-")</f>
        <v>0.84481048630311661</v>
      </c>
      <c r="Q41" s="93"/>
      <c r="R41" s="9" t="s">
        <v>27</v>
      </c>
      <c r="S41" s="9" t="s">
        <v>36</v>
      </c>
      <c r="T41" s="12">
        <v>5000788.6536800005</v>
      </c>
      <c r="U41" s="95">
        <f>IFERROR(Données[[#This Row],[Prix Achat TTC]]/Données[[#This Row],[SHAB y/c V]],"-")</f>
        <v>2396.2646466210813</v>
      </c>
      <c r="V41" s="95">
        <f>IFERROR(Données[[#This Row],[Prix Achat TTC]]/Données[[#This Row],[SF priorisée]],"-")</f>
        <v>2024.3895014229215</v>
      </c>
      <c r="W41" s="95">
        <f>IFERROR(Données[[#This Row],[Prix Achat TTC]]/Données[[#This Row],[N]],"-")</f>
        <v>166692.9551226667</v>
      </c>
      <c r="X41" s="15">
        <v>43889</v>
      </c>
      <c r="Y41" s="15">
        <v>44027</v>
      </c>
      <c r="Z41" s="15">
        <v>44036</v>
      </c>
      <c r="AA41" s="95">
        <f>IFERROR((DATEDIF(Données[[#This Row],[Demande LBU]],Données[[#This Row],[Arrêté LBU]],"d"))/30,0)</f>
        <v>4.5999999999999996</v>
      </c>
      <c r="AB41" s="18">
        <v>44193</v>
      </c>
      <c r="AC41" s="18">
        <v>44229</v>
      </c>
      <c r="AD41" s="83">
        <f>IFERROR((DATEDIF(Données[[#This Row],[Dde édition prêt]],Données[[#This Row],[Contrat de prêt]],"d"))/30,"-")</f>
        <v>1.2</v>
      </c>
      <c r="AE41" s="18">
        <f>EOMONTH(Données[[#This Row],[Contrat de prêt]],0)+1</f>
        <v>44256</v>
      </c>
      <c r="AF41" s="18">
        <v>44253</v>
      </c>
      <c r="AG41" s="18">
        <v>44256</v>
      </c>
      <c r="AH41" s="81">
        <v>36</v>
      </c>
      <c r="AI41" s="18">
        <f>EDATE(Données[[#This Row],[Début préfinancement (1e jour du mois suivant la prise d''effet du contrat)]],Données[[#This Row],[Durée de préfinancement]]+12)</f>
        <v>45717</v>
      </c>
      <c r="AJ41" s="23">
        <v>173379.25</v>
      </c>
      <c r="AK41" s="96" t="str">
        <f>IF(Données[[#This Row],[TYPE]]="Rehab","",IF(Données[[#This Row],[Montant des loyers perçus avant 1e échéance]]&lt;Données[[#This Row],[Montant échéance annuelle]],"oui","non"))</f>
        <v>non</v>
      </c>
      <c r="AL41" s="97">
        <f>IF(Données[[#This Row],[TYPE]]="Rehab","",(Données[[#This Row],[1e échéance de prêt (24 mois préfi + 12 mois différé = 36 mois)]]-Données[[#This Row],[Date inauguration recalée]])/30)</f>
        <v>20.333333333333332</v>
      </c>
      <c r="AM41" s="95">
        <f>IF(Données[[#This Row],[TYPE]]="Rehab","",(Données[[#This Row],[Mois de loyers avant 1e échéance]]*Données[[#This Row],[Loyer mensuel]]))</f>
        <v>318387.8055555555</v>
      </c>
      <c r="AN41" s="57">
        <f>IF(Données[[#This Row],[TYPE]]="Rehab","",Données[[#This Row],[Montant des loyers perçus avant 1e échéance]]-Données[[#This Row],[Montant échéance annuelle]])</f>
        <v>145008.5555555555</v>
      </c>
      <c r="AO4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1" s="25">
        <v>44256</v>
      </c>
      <c r="AQ41" s="30">
        <v>2021</v>
      </c>
      <c r="AR41" s="93">
        <f>IFERROR((DATEDIF(Données[[#This Row],[Arrêté LBU]],Données[[#This Row],[OS démarrage]],"d"))/30,0)</f>
        <v>7.6333333333333337</v>
      </c>
      <c r="AS41" s="34">
        <v>18</v>
      </c>
      <c r="AT41" s="96">
        <f>DATEDIF(Données[[#This Row],[OS démarrage]],Données[[#This Row],[Date réception entreprise recalée]],"M")</f>
        <v>25</v>
      </c>
      <c r="AU41" s="26">
        <v>44459</v>
      </c>
      <c r="AV41" s="98">
        <f>EDATE(Données[[#This Row],[OS démarrage]],Données[[#This Row],[Délai chantier initial]])</f>
        <v>44805</v>
      </c>
      <c r="AW41" s="41">
        <v>45019</v>
      </c>
      <c r="AX41" s="155">
        <f>EDATE(Données[[#This Row],[Date réception entreprise recalée]],12)</f>
        <v>45385</v>
      </c>
      <c r="AY41" s="99">
        <f>(Données[[#This Row],[Date réception entreprise recalée]]-Données[[#This Row],[Date réception entreprise prévue initialement]])/30</f>
        <v>7.1333333333333337</v>
      </c>
      <c r="AZ41" s="43">
        <v>44834</v>
      </c>
      <c r="BA41" s="43">
        <v>44925</v>
      </c>
      <c r="BB41" s="43">
        <v>45019</v>
      </c>
      <c r="BC41" s="43">
        <v>45076</v>
      </c>
      <c r="BD41" s="100">
        <f>IF(Données[[#This Row],[TYPE]]="Rehab","-",IFERROR((Données[[#This Row],[Date Livraison VEFA estimée avec retards constatés]]-Données[[#This Row],[Date livraison contractuelle y/c avenant]])/30,"-"))</f>
        <v>1.9</v>
      </c>
      <c r="BE41" s="101">
        <f>IF(Données[[#This Row],[TYPE]]="Rehab","-",Données[[#This Row],[Date Livraison VEFA estimée avec retards constatés]]-Données[[#This Row],[Date livraison contractuelle y/c avenant]])</f>
        <v>57</v>
      </c>
      <c r="BF41" s="102">
        <f>IF(AND(Données[[#This Row],[TYPE]]&lt;&gt;"Rehab",Données[[#This Row],[Achèvement fondations]]&lt;&gt;""),EDATE(Données[[#This Row],[Achèvement fondations]],24),"")</f>
        <v>45189</v>
      </c>
      <c r="BG41" s="103">
        <f>IF(Données[[#This Row],[VEFA / PROPRE]]="vefa",EDATE(Données[[#This Row],[Date Livraison initiale VEFA]],1),EDATE(Données[[#This Row],[Date réception entreprise prévue initialement]],1))</f>
        <v>44956</v>
      </c>
      <c r="BH41" s="192">
        <f>EDATE(Données[[#This Row],[Date Livraison VEFA estimée avec retards constatés]],1)</f>
        <v>45107</v>
      </c>
      <c r="BI41" s="64"/>
      <c r="BJ41" s="104">
        <f>IF((Données[[#This Row],[Date inauguration recalée]]-Données[[#This Row],[Date inauguration initiale]])/30&lt;0,0,(Données[[#This Row],[Date inauguration recalée]]-Données[[#This Row],[Date inauguration initiale]])/30)</f>
        <v>5.0333333333333332</v>
      </c>
      <c r="BK41" s="95">
        <v>15658.416666666666</v>
      </c>
      <c r="BL41" s="95">
        <f>IF(Données[[#This Row],[TYPE]]="Rehab","",Données[[#This Row],[Loyer mensuel]]*Données[[#This Row],[Retard Inauguration (m)]])</f>
        <v>78814.030555555553</v>
      </c>
    </row>
    <row r="42" spans="1:64" x14ac:dyDescent="0.3">
      <c r="A42" s="122" t="s">
        <v>105</v>
      </c>
      <c r="B42" s="2" t="s">
        <v>303</v>
      </c>
      <c r="C42" s="2">
        <v>2020</v>
      </c>
      <c r="D42" s="53" t="s">
        <v>9</v>
      </c>
      <c r="E42" s="2" t="s">
        <v>33</v>
      </c>
      <c r="F42" s="92">
        <f>Données[[#This Row],[LLS]]+Données[[#This Row],[LLTS]]+Données[[#This Row],[PLS]]+Données[[#This Row],[REHAB]]</f>
        <v>16</v>
      </c>
      <c r="G42" s="92" t="str">
        <f>IF(Données[[#This Row],[TYPE]]="Rehab","",Données[[#This Row],[LLS]]+Données[[#This Row],[LLTS]]+Données[[#This Row],[PLS]])</f>
        <v/>
      </c>
      <c r="H42" s="3"/>
      <c r="I42" s="3"/>
      <c r="J42" s="3"/>
      <c r="K42" s="3">
        <v>16</v>
      </c>
      <c r="L42" s="124"/>
      <c r="M42" s="7"/>
      <c r="N42" s="93" t="str">
        <f>IF(Données[[#This Row],[TYPE]]="Rehab","",Données[[#This Row],[SHAB y/c V]]/Données[[#This Row],[N]])</f>
        <v/>
      </c>
      <c r="O42" s="93" t="str">
        <f>IF(Données[[#This Row],[TYPE]]="Rehab","",Données[[#This Row],[SF priorisée]]/Données[[#This Row],[N]])</f>
        <v/>
      </c>
      <c r="P42" s="94" t="str">
        <f>IFERROR(Données[[#This Row],[SHAB y/c V]]/Données[[#This Row],[SF priorisée]],"-")</f>
        <v>-</v>
      </c>
      <c r="Q42" s="93"/>
      <c r="R42" s="10"/>
      <c r="S42" s="9"/>
      <c r="T42" s="13"/>
      <c r="U42" s="95" t="str">
        <f>IFERROR(Données[[#This Row],[Prix Achat TTC]]/Données[[#This Row],[SHAB y/c V]],"-")</f>
        <v>-</v>
      </c>
      <c r="V42" s="95" t="str">
        <f>IFERROR(Données[[#This Row],[Prix Achat TTC]]/Données[[#This Row],[SF priorisée]],"-")</f>
        <v>-</v>
      </c>
      <c r="W42" s="95">
        <f>IFERROR(Données[[#This Row],[Prix Achat TTC]]/Données[[#This Row],[N]],"-")</f>
        <v>0</v>
      </c>
      <c r="X42" s="15">
        <v>43979</v>
      </c>
      <c r="Y42" s="15">
        <v>44071</v>
      </c>
      <c r="Z42" s="15">
        <v>44077</v>
      </c>
      <c r="AA42" s="95">
        <f>IFERROR((DATEDIF(Données[[#This Row],[Demande LBU]],Données[[#This Row],[Arrêté LBU]],"d"))/30,0)</f>
        <v>3.0666666666666669</v>
      </c>
      <c r="AB42" s="18">
        <v>44467</v>
      </c>
      <c r="AC42" s="18">
        <v>44557</v>
      </c>
      <c r="AD42" s="83">
        <f>IFERROR((DATEDIF(Données[[#This Row],[Dde édition prêt]],Données[[#This Row],[Contrat de prêt]],"d"))/30,"-")</f>
        <v>3</v>
      </c>
      <c r="AE42" s="18">
        <f>EOMONTH(Données[[#This Row],[Contrat de prêt]],0)+1</f>
        <v>44562</v>
      </c>
      <c r="AF42" s="18">
        <v>44557</v>
      </c>
      <c r="AG42" s="18">
        <v>44562</v>
      </c>
      <c r="AH42" s="81">
        <v>24</v>
      </c>
      <c r="AI42" s="18">
        <f>EDATE(Données[[#This Row],[Début préfinancement (1e jour du mois suivant la prise d''effet du contrat)]],Données[[#This Row],[Durée de préfinancement]]+12)</f>
        <v>45658</v>
      </c>
      <c r="AJ42" s="23"/>
      <c r="AK42" s="96" t="str">
        <f>IF(Données[[#This Row],[TYPE]]="Rehab","",IF(Données[[#This Row],[Montant des loyers perçus avant 1e échéance]]&lt;Données[[#This Row],[Montant échéance annuelle]],"oui","non"))</f>
        <v/>
      </c>
      <c r="AL42" s="97" t="str">
        <f>IF(Données[[#This Row],[TYPE]]="Rehab","",(Données[[#This Row],[1e échéance de prêt (24 mois préfi + 12 mois différé = 36 mois)]]-Données[[#This Row],[Date inauguration recalée]])/30)</f>
        <v/>
      </c>
      <c r="AM42" s="95" t="str">
        <f>IF(Données[[#This Row],[TYPE]]="Rehab","",(Données[[#This Row],[Mois de loyers avant 1e échéance]]*Données[[#This Row],[Loyer mensuel]]))</f>
        <v/>
      </c>
      <c r="AN42" s="57" t="str">
        <f>IF(Données[[#This Row],[TYPE]]="Rehab","",Données[[#This Row],[Montant des loyers perçus avant 1e échéance]]-Données[[#This Row],[Montant échéance annuelle]])</f>
        <v/>
      </c>
      <c r="AO42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42" s="25">
        <v>44636</v>
      </c>
      <c r="AQ42" s="30">
        <v>2022</v>
      </c>
      <c r="AR42" s="93">
        <f>IFERROR((DATEDIF(Données[[#This Row],[Arrêté LBU]],Données[[#This Row],[OS démarrage]],"d"))/30,0)</f>
        <v>18.833333333333332</v>
      </c>
      <c r="AS42" s="34">
        <v>12</v>
      </c>
      <c r="AT42" s="96">
        <f>DATEDIF(Données[[#This Row],[OS démarrage]],Données[[#This Row],[Date réception entreprise recalée]],"M")</f>
        <v>13</v>
      </c>
      <c r="AU42" s="26"/>
      <c r="AV42" s="98">
        <f>EDATE(Données[[#This Row],[OS démarrage]],Données[[#This Row],[Délai chantier initial]])</f>
        <v>45001</v>
      </c>
      <c r="AW42" s="41">
        <v>45040</v>
      </c>
      <c r="AX42" s="155">
        <f>EDATE(Données[[#This Row],[Date réception entreprise recalée]],12)</f>
        <v>45406</v>
      </c>
      <c r="AY42" s="99">
        <f>(Données[[#This Row],[Date réception entreprise recalée]]-Données[[#This Row],[Date réception entreprise prévue initialement]])/30</f>
        <v>1.3</v>
      </c>
      <c r="AZ42" s="45"/>
      <c r="BA42" s="43"/>
      <c r="BB42" s="43"/>
      <c r="BC42" s="43"/>
      <c r="BD42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42" s="101" t="str">
        <f>IF(Données[[#This Row],[TYPE]]="Rehab","-",Données[[#This Row],[Date Livraison VEFA estimée avec retards constatés]]-Données[[#This Row],[Date livraison contractuelle y/c avenant]])</f>
        <v>-</v>
      </c>
      <c r="BF42" s="102" t="str">
        <f>IF(AND(Données[[#This Row],[TYPE]]&lt;&gt;"Rehab",Données[[#This Row],[Achèvement fondations]]&lt;&gt;""),EDATE(Données[[#This Row],[Achèvement fondations]],24),"")</f>
        <v/>
      </c>
      <c r="BG42" s="103">
        <f>IF(Données[[#This Row],[VEFA / PROPRE]]="vefa",EDATE(Données[[#This Row],[Date Livraison initiale VEFA]],1),EDATE(Données[[#This Row],[Date réception entreprise prévue initialement]],1))</f>
        <v>45032</v>
      </c>
      <c r="BH42" s="192">
        <f>IF(Données[[#This Row],[VEFA / PROPRE]]="VEFA",EDATE(Données[[#This Row],[Date Livraison VEFA estimée avec retards constatés]],1),EDATE(Données[[#This Row],[Date réception entreprise recalée]],1))</f>
        <v>45070</v>
      </c>
      <c r="BI42" s="65"/>
      <c r="BJ42" s="104">
        <f>IF((Données[[#This Row],[Date inauguration recalée]]-Données[[#This Row],[Date inauguration initiale]])/30&lt;0,0,(Données[[#This Row],[Date inauguration recalée]]-Données[[#This Row],[Date inauguration initiale]])/30)</f>
        <v>1.2666666666666666</v>
      </c>
      <c r="BK42" s="95"/>
      <c r="BL42" s="95" t="str">
        <f>IF(Données[[#This Row],[TYPE]]="Rehab","",Données[[#This Row],[Loyer mensuel]]*Données[[#This Row],[Retard Inauguration (m)]])</f>
        <v/>
      </c>
    </row>
    <row r="43" spans="1:64" x14ac:dyDescent="0.3">
      <c r="A43" s="122" t="s">
        <v>106</v>
      </c>
      <c r="B43" s="2" t="s">
        <v>304</v>
      </c>
      <c r="C43" s="2">
        <v>2020</v>
      </c>
      <c r="D43" s="53" t="s">
        <v>9</v>
      </c>
      <c r="E43" s="2" t="s">
        <v>33</v>
      </c>
      <c r="F43" s="92">
        <f>Données[[#This Row],[LLS]]+Données[[#This Row],[LLTS]]+Données[[#This Row],[PLS]]+Données[[#This Row],[REHAB]]</f>
        <v>18</v>
      </c>
      <c r="G43" s="92" t="str">
        <f>IF(Données[[#This Row],[TYPE]]="Rehab","",Données[[#This Row],[LLS]]+Données[[#This Row],[LLTS]]+Données[[#This Row],[PLS]])</f>
        <v/>
      </c>
      <c r="H43" s="3"/>
      <c r="I43" s="3"/>
      <c r="J43" s="3"/>
      <c r="K43" s="123">
        <v>18</v>
      </c>
      <c r="L43" s="124"/>
      <c r="M43" s="7"/>
      <c r="N43" s="93" t="str">
        <f>IF(Données[[#This Row],[TYPE]]="Rehab","",Données[[#This Row],[SHAB y/c V]]/Données[[#This Row],[N]])</f>
        <v/>
      </c>
      <c r="O43" s="93" t="str">
        <f>IF(Données[[#This Row],[TYPE]]="Rehab","",Données[[#This Row],[SF priorisée]]/Données[[#This Row],[N]])</f>
        <v/>
      </c>
      <c r="P43" s="94" t="str">
        <f>IFERROR(Données[[#This Row],[SHAB y/c V]]/Données[[#This Row],[SF priorisée]],"-")</f>
        <v>-</v>
      </c>
      <c r="Q43" s="93"/>
      <c r="R43" s="10"/>
      <c r="S43" s="9" t="s">
        <v>36</v>
      </c>
      <c r="T43" s="13"/>
      <c r="U43" s="95" t="str">
        <f>IFERROR(Données[[#This Row],[Prix Achat TTC]]/Données[[#This Row],[SHAB y/c V]],"-")</f>
        <v>-</v>
      </c>
      <c r="V43" s="95" t="str">
        <f>IFERROR(Données[[#This Row],[Prix Achat TTC]]/Données[[#This Row],[SF priorisée]],"-")</f>
        <v>-</v>
      </c>
      <c r="W43" s="95">
        <f>IFERROR(Données[[#This Row],[Prix Achat TTC]]/Données[[#This Row],[N]],"-")</f>
        <v>0</v>
      </c>
      <c r="X43" s="15">
        <v>43979</v>
      </c>
      <c r="Y43" s="15">
        <v>44071</v>
      </c>
      <c r="Z43" s="15">
        <v>44077</v>
      </c>
      <c r="AA43" s="95">
        <f>IFERROR((DATEDIF(Données[[#This Row],[Demande LBU]],Données[[#This Row],[Arrêté LBU]],"d"))/30,0)</f>
        <v>3.0666666666666669</v>
      </c>
      <c r="AB43" s="18">
        <v>44467</v>
      </c>
      <c r="AC43" s="18">
        <v>44557</v>
      </c>
      <c r="AD43" s="83">
        <f>IFERROR((DATEDIF(Données[[#This Row],[Dde édition prêt]],Données[[#This Row],[Contrat de prêt]],"d"))/30,"-")</f>
        <v>3</v>
      </c>
      <c r="AE43" s="18">
        <f>EOMONTH(Données[[#This Row],[Contrat de prêt]],0)+1</f>
        <v>44562</v>
      </c>
      <c r="AF43" s="18">
        <v>44557</v>
      </c>
      <c r="AG43" s="18">
        <v>44562</v>
      </c>
      <c r="AH43" s="81">
        <v>24</v>
      </c>
      <c r="AI43" s="18">
        <f>EDATE(Données[[#This Row],[Début préfinancement (1e jour du mois suivant la prise d''effet du contrat)]],Données[[#This Row],[Durée de préfinancement]]+12)</f>
        <v>45658</v>
      </c>
      <c r="AJ43" s="23"/>
      <c r="AK43" s="96" t="str">
        <f>IF(Données[[#This Row],[TYPE]]="Rehab","",IF(Données[[#This Row],[Montant des loyers perçus avant 1e échéance]]&lt;Données[[#This Row],[Montant échéance annuelle]],"oui","non"))</f>
        <v/>
      </c>
      <c r="AL43" s="97" t="str">
        <f>IF(Données[[#This Row],[TYPE]]="Rehab","",(Données[[#This Row],[1e échéance de prêt (24 mois préfi + 12 mois différé = 36 mois)]]-Données[[#This Row],[Date inauguration recalée]])/30)</f>
        <v/>
      </c>
      <c r="AM43" s="95" t="str">
        <f>IF(Données[[#This Row],[TYPE]]="Rehab","",(Données[[#This Row],[Mois de loyers avant 1e échéance]]*Données[[#This Row],[Loyer mensuel]]))</f>
        <v/>
      </c>
      <c r="AN43" s="57" t="str">
        <f>IF(Données[[#This Row],[TYPE]]="Rehab","",Données[[#This Row],[Montant des loyers perçus avant 1e échéance]]-Données[[#This Row],[Montant échéance annuelle]])</f>
        <v/>
      </c>
      <c r="AO43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43" s="25">
        <v>44677</v>
      </c>
      <c r="AQ43" s="30">
        <v>2022</v>
      </c>
      <c r="AR43" s="93">
        <f>IFERROR((DATEDIF(Données[[#This Row],[Arrêté LBU]],Données[[#This Row],[OS démarrage]],"d"))/30,0)</f>
        <v>20.2</v>
      </c>
      <c r="AS43" s="34">
        <v>12</v>
      </c>
      <c r="AT43" s="96">
        <f>DATEDIF(Données[[#This Row],[OS démarrage]],Données[[#This Row],[Date réception entreprise recalée]],"M")</f>
        <v>13</v>
      </c>
      <c r="AU43" s="105"/>
      <c r="AV43" s="98">
        <f>EDATE(Données[[#This Row],[OS démarrage]],Données[[#This Row],[Délai chantier initial]])</f>
        <v>45042</v>
      </c>
      <c r="AW43" s="41">
        <v>45072</v>
      </c>
      <c r="AX43" s="155">
        <f>EDATE(Données[[#This Row],[Date réception entreprise recalée]],12)</f>
        <v>45438</v>
      </c>
      <c r="AY43" s="99">
        <f>(Données[[#This Row],[Date réception entreprise recalée]]-Données[[#This Row],[Date réception entreprise prévue initialement]])/30</f>
        <v>1</v>
      </c>
      <c r="AZ43" s="45"/>
      <c r="BA43" s="43"/>
      <c r="BB43" s="43"/>
      <c r="BC43" s="43"/>
      <c r="BD43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43" s="101" t="str">
        <f>IF(Données[[#This Row],[TYPE]]="Rehab","-",Données[[#This Row],[Date Livraison VEFA estimée avec retards constatés]]-Données[[#This Row],[Date livraison contractuelle y/c avenant]])</f>
        <v>-</v>
      </c>
      <c r="BF43" s="102" t="str">
        <f>IF(AND(Données[[#This Row],[TYPE]]&lt;&gt;"Rehab",Données[[#This Row],[Achèvement fondations]]&lt;&gt;""),EDATE(Données[[#This Row],[Achèvement fondations]],24),"")</f>
        <v/>
      </c>
      <c r="BG43" s="103">
        <f>IF(Données[[#This Row],[VEFA / PROPRE]]="vefa",EDATE(Données[[#This Row],[Date Livraison initiale VEFA]],1),EDATE(Données[[#This Row],[Date réception entreprise prévue initialement]],1))</f>
        <v>45072</v>
      </c>
      <c r="BH43" s="192">
        <f>IF(Données[[#This Row],[VEFA / PROPRE]]="VEFA",EDATE(Données[[#This Row],[Date Livraison VEFA estimée avec retards constatés]],1),EDATE(Données[[#This Row],[Date réception entreprise recalée]],1))</f>
        <v>45103</v>
      </c>
      <c r="BI43" s="64"/>
      <c r="BJ43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43" s="95"/>
      <c r="BL43" s="95" t="str">
        <f>IF(Données[[#This Row],[TYPE]]="Rehab","",Données[[#This Row],[Loyer mensuel]]*Données[[#This Row],[Retard Inauguration (m)]])</f>
        <v/>
      </c>
    </row>
    <row r="44" spans="1:64" x14ac:dyDescent="0.3">
      <c r="A44" s="3" t="s">
        <v>107</v>
      </c>
      <c r="B44" s="2" t="s">
        <v>303</v>
      </c>
      <c r="C44" s="2">
        <v>2020</v>
      </c>
      <c r="D44" s="91"/>
      <c r="E44" s="2" t="s">
        <v>16</v>
      </c>
      <c r="F44" s="92">
        <f>Données[[#This Row],[LLS]]+Données[[#This Row],[LLTS]]+Données[[#This Row],[PLS]]+Données[[#This Row],[REHAB]]</f>
        <v>10</v>
      </c>
      <c r="G44" s="92">
        <f>IF(Données[[#This Row],[TYPE]]="Rehab","",Données[[#This Row],[LLS]]+Données[[#This Row],[LLTS]]+Données[[#This Row],[PLS]])</f>
        <v>10</v>
      </c>
      <c r="H44" s="52">
        <v>10</v>
      </c>
      <c r="I44" s="52"/>
      <c r="J44" s="3"/>
      <c r="K44" s="3"/>
      <c r="L44" s="106">
        <v>737.57</v>
      </c>
      <c r="M44" s="6">
        <v>857.75</v>
      </c>
      <c r="N44" s="93">
        <f>IF(Données[[#This Row],[TYPE]]="Rehab","",Données[[#This Row],[SHAB y/c V]]/Données[[#This Row],[N]])</f>
        <v>73.757000000000005</v>
      </c>
      <c r="O44" s="93">
        <f>IF(Données[[#This Row],[TYPE]]="Rehab","",Données[[#This Row],[SF priorisée]]/Données[[#This Row],[N]])</f>
        <v>85.775000000000006</v>
      </c>
      <c r="P44" s="94">
        <f>IFERROR(Données[[#This Row],[SHAB y/c V]]/Données[[#This Row],[SF priorisée]],"-")</f>
        <v>0.85988924511804143</v>
      </c>
      <c r="Q44" s="93"/>
      <c r="R44" s="9" t="s">
        <v>34</v>
      </c>
      <c r="S44" s="9" t="s">
        <v>36</v>
      </c>
      <c r="T44" s="90"/>
      <c r="U44" s="95">
        <f>IFERROR(Données[[#This Row],[Prix Achat TTC]]/Données[[#This Row],[SHAB y/c V]],"-")</f>
        <v>0</v>
      </c>
      <c r="V44" s="95">
        <f>IFERROR(Données[[#This Row],[Prix Achat TTC]]/Données[[#This Row],[SF priorisée]],"-")</f>
        <v>0</v>
      </c>
      <c r="W44" s="95">
        <f>IFERROR(Données[[#This Row],[Prix Achat TTC]]/Données[[#This Row],[N]],"-")</f>
        <v>0</v>
      </c>
      <c r="X44" s="15">
        <v>44134</v>
      </c>
      <c r="Y44" s="15">
        <v>44175</v>
      </c>
      <c r="Z44" s="15"/>
      <c r="AA44" s="95">
        <f>IFERROR((DATEDIF(Données[[#This Row],[Demande LBU]],Données[[#This Row],[Arrêté LBU]],"d"))/30,0)</f>
        <v>1.3666666666666667</v>
      </c>
      <c r="AB44" s="18">
        <v>44182</v>
      </c>
      <c r="AC44" s="18">
        <v>44229</v>
      </c>
      <c r="AD44" s="83">
        <f>IFERROR((DATEDIF(Données[[#This Row],[Dde édition prêt]],Données[[#This Row],[Contrat de prêt]],"d"))/30,"-")</f>
        <v>1.5666666666666667</v>
      </c>
      <c r="AE44" s="18">
        <f>EOMONTH(Données[[#This Row],[Contrat de prêt]],0)+1</f>
        <v>44256</v>
      </c>
      <c r="AF44" s="18">
        <v>44273</v>
      </c>
      <c r="AG44" s="18">
        <v>44256</v>
      </c>
      <c r="AH44" s="81">
        <v>24</v>
      </c>
      <c r="AI44" s="18">
        <f>EDATE(Données[[#This Row],[Début préfinancement (1e jour du mois suivant la prise d''effet du contrat)]],Données[[#This Row],[Durée de préfinancement]]+12)</f>
        <v>45352</v>
      </c>
      <c r="AJ44" s="23">
        <f>42990+2062+5864+5538</f>
        <v>56454</v>
      </c>
      <c r="AK44" s="96" t="str">
        <f>IF(Données[[#This Row],[TYPE]]="Rehab","",IF(Données[[#This Row],[Montant des loyers perçus avant 1e échéance]]&lt;Données[[#This Row],[Montant échéance annuelle]],"oui","non"))</f>
        <v>oui</v>
      </c>
      <c r="AL44" s="97">
        <f>IF(Données[[#This Row],[TYPE]]="Rehab","",(Données[[#This Row],[1e échéance de prêt (24 mois préfi + 12 mois différé = 36 mois)]]-Données[[#This Row],[Date inauguration recalée]])/30)</f>
        <v>7.9666666666666668</v>
      </c>
      <c r="AM44" s="95">
        <f>IF(Données[[#This Row],[TYPE]]="Rehab","",(Données[[#This Row],[Mois de loyers avant 1e échéance]]*Données[[#This Row],[Loyer mensuel]]))</f>
        <v>46936.612713750648</v>
      </c>
      <c r="AN44" s="57">
        <f>IF(Données[[#This Row],[TYPE]]="Rehab","",Données[[#This Row],[Montant des loyers perçus avant 1e échéance]]-Données[[#This Row],[Montant échéance annuelle]])</f>
        <v>-9517.3872862493517</v>
      </c>
      <c r="AO4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9517.3872862493517</v>
      </c>
      <c r="AP44" s="25">
        <v>44301</v>
      </c>
      <c r="AQ44" s="30">
        <v>2021</v>
      </c>
      <c r="AR44" s="93">
        <f>IFERROR((DATEDIF(Données[[#This Row],[Arrêté LBU]],Données[[#This Row],[OS démarrage]],"d"))/30,0)</f>
        <v>4.2</v>
      </c>
      <c r="AS44" s="34">
        <v>18</v>
      </c>
      <c r="AT44" s="96">
        <f>DATEDIF(Données[[#This Row],[OS démarrage]],Données[[#This Row],[Date réception entreprise recalée]],"M")</f>
        <v>25</v>
      </c>
      <c r="AU44" s="26">
        <v>44474</v>
      </c>
      <c r="AV44" s="98">
        <f>EDATE(Données[[#This Row],[OS démarrage]],Données[[#This Row],[Délai chantier initial]])</f>
        <v>44849</v>
      </c>
      <c r="AW44" s="41">
        <v>45083</v>
      </c>
      <c r="AX44" s="155">
        <f>EDATE(Données[[#This Row],[Date réception entreprise recalée]],12)</f>
        <v>45449</v>
      </c>
      <c r="AY44" s="99">
        <f>(Données[[#This Row],[Date réception entreprise recalée]]-Données[[#This Row],[Date réception entreprise prévue initialement]])/30</f>
        <v>7.8</v>
      </c>
      <c r="AZ44" s="45"/>
      <c r="BA44" s="43"/>
      <c r="BB44" s="43"/>
      <c r="BC44" s="43"/>
      <c r="BD44" s="100">
        <f>IF(Données[[#This Row],[TYPE]]="Rehab","-",IFERROR((Données[[#This Row],[Date Livraison VEFA estimée avec retards constatés]]-Données[[#This Row],[Date livraison contractuelle y/c avenant]])/30,"-"))</f>
        <v>0</v>
      </c>
      <c r="BE44" s="101">
        <f>IF(Données[[#This Row],[TYPE]]="Rehab","-",Données[[#This Row],[Date Livraison VEFA estimée avec retards constatés]]-Données[[#This Row],[Date livraison contractuelle y/c avenant]])</f>
        <v>0</v>
      </c>
      <c r="BF44" s="102">
        <f>IF(AND(Données[[#This Row],[TYPE]]&lt;&gt;"Rehab",Données[[#This Row],[Achèvement fondations]]&lt;&gt;""),EDATE(Données[[#This Row],[Achèvement fondations]],24),"")</f>
        <v>45204</v>
      </c>
      <c r="BG44" s="103">
        <f>IF(Données[[#This Row],[VEFA / PROPRE]]="vefa",EDATE(Données[[#This Row],[Date Livraison initiale VEFA]],1),EDATE(Données[[#This Row],[Date réception entreprise prévue initialement]],1))</f>
        <v>44880</v>
      </c>
      <c r="BH44" s="192">
        <f>IF(Données[[#This Row],[VEFA / PROPRE]]="VEFA",EDATE(Données[[#This Row],[Date Livraison VEFA estimée avec retards constatés]],1),EDATE(Données[[#This Row],[Date réception entreprise recalée]],1))</f>
        <v>45113</v>
      </c>
      <c r="BI44" s="64"/>
      <c r="BJ44" s="104">
        <f>IF((Données[[#This Row],[Date inauguration recalée]]-Données[[#This Row],[Date inauguration initiale]])/30&lt;0,0,(Données[[#This Row],[Date inauguration recalée]]-Données[[#This Row],[Date inauguration initiale]])/30)</f>
        <v>7.7666666666666666</v>
      </c>
      <c r="BK44" s="95">
        <v>5891.6250268306248</v>
      </c>
      <c r="BL44" s="95">
        <f>IF(Données[[#This Row],[TYPE]]="Rehab","",Données[[#This Row],[Loyer mensuel]]*Données[[#This Row],[Retard Inauguration (m)]])</f>
        <v>45758.287708384516</v>
      </c>
    </row>
    <row r="45" spans="1:64" x14ac:dyDescent="0.3">
      <c r="A45" s="3" t="s">
        <v>108</v>
      </c>
      <c r="B45" s="2" t="s">
        <v>304</v>
      </c>
      <c r="C45" s="2">
        <v>2020</v>
      </c>
      <c r="D45" s="53" t="s">
        <v>9</v>
      </c>
      <c r="E45" s="2" t="s">
        <v>17</v>
      </c>
      <c r="F45" s="92">
        <f>Données[[#This Row],[LLS]]+Données[[#This Row],[LLTS]]+Données[[#This Row],[PLS]]+Données[[#This Row],[REHAB]]</f>
        <v>8</v>
      </c>
      <c r="G45" s="92">
        <f>IF(Données[[#This Row],[TYPE]]="Rehab","",Données[[#This Row],[LLS]]+Données[[#This Row],[LLTS]]+Données[[#This Row],[PLS]])</f>
        <v>8</v>
      </c>
      <c r="H45" s="3"/>
      <c r="I45" s="3">
        <v>8</v>
      </c>
      <c r="J45" s="3"/>
      <c r="K45" s="3"/>
      <c r="L45" s="106">
        <v>419.99</v>
      </c>
      <c r="M45" s="6">
        <v>517.59</v>
      </c>
      <c r="N45" s="93">
        <f>IF(Données[[#This Row],[TYPE]]="Rehab","",Données[[#This Row],[SHAB y/c V]]/Données[[#This Row],[N]])</f>
        <v>52.498750000000001</v>
      </c>
      <c r="O45" s="93">
        <f>IF(Données[[#This Row],[TYPE]]="Rehab","",Données[[#This Row],[SF priorisée]]/Données[[#This Row],[N]])</f>
        <v>64.698750000000004</v>
      </c>
      <c r="P45" s="94">
        <f>IFERROR(Données[[#This Row],[SHAB y/c V]]/Données[[#This Row],[SF priorisée]],"-")</f>
        <v>0.81143376031221615</v>
      </c>
      <c r="Q45" s="93">
        <v>418.66</v>
      </c>
      <c r="R45" s="9" t="s">
        <v>34</v>
      </c>
      <c r="S45" s="9" t="s">
        <v>36</v>
      </c>
      <c r="T45" s="90"/>
      <c r="U45" s="95">
        <f>IFERROR(Données[[#This Row],[Prix Achat TTC]]/Données[[#This Row],[SHAB y/c V]],"-")</f>
        <v>0</v>
      </c>
      <c r="V45" s="95">
        <f>IFERROR(Données[[#This Row],[Prix Achat TTC]]/Données[[#This Row],[SF priorisée]],"-")</f>
        <v>0</v>
      </c>
      <c r="W45" s="95">
        <f>IFERROR(Données[[#This Row],[Prix Achat TTC]]/Données[[#This Row],[N]],"-")</f>
        <v>0</v>
      </c>
      <c r="X45" s="15">
        <v>44134</v>
      </c>
      <c r="Y45" s="15">
        <v>44175</v>
      </c>
      <c r="Z45" s="15"/>
      <c r="AA45" s="95">
        <f>IFERROR((DATEDIF(Données[[#This Row],[Demande LBU]],Données[[#This Row],[Arrêté LBU]],"d"))/30,0)</f>
        <v>1.3666666666666667</v>
      </c>
      <c r="AB45" s="18">
        <v>44182</v>
      </c>
      <c r="AC45" s="18">
        <v>44229</v>
      </c>
      <c r="AD45" s="83">
        <f>IFERROR((DATEDIF(Données[[#This Row],[Dde édition prêt]],Données[[#This Row],[Contrat de prêt]],"d"))/30,"-")</f>
        <v>1.5666666666666667</v>
      </c>
      <c r="AE45" s="18">
        <f>EOMONTH(Données[[#This Row],[Contrat de prêt]],0)+1</f>
        <v>44256</v>
      </c>
      <c r="AF45" s="18">
        <v>44273</v>
      </c>
      <c r="AG45" s="18">
        <v>44256</v>
      </c>
      <c r="AH45" s="81">
        <v>24</v>
      </c>
      <c r="AI45" s="18">
        <f>EDATE(Données[[#This Row],[Début préfinancement (1e jour du mois suivant la prise d''effet du contrat)]],Données[[#This Row],[Durée de préfinancement]]+12)</f>
        <v>45352</v>
      </c>
      <c r="AJ45" s="23">
        <f>1389+19316+2793+4430</f>
        <v>27928</v>
      </c>
      <c r="AK45" s="96" t="str">
        <f>IF(Données[[#This Row],[TYPE]]="Rehab","",IF(Données[[#This Row],[Montant des loyers perçus avant 1e échéance]]&lt;Données[[#This Row],[Montant échéance annuelle]],"oui","non"))</f>
        <v>oui</v>
      </c>
      <c r="AL45" s="97">
        <f>IF(Données[[#This Row],[TYPE]]="Rehab","",(Données[[#This Row],[1e échéance de prêt (24 mois préfi + 12 mois différé = 36 mois)]]-Données[[#This Row],[Date inauguration recalée]])/30)</f>
        <v>7.9666666666666668</v>
      </c>
      <c r="AM45" s="95">
        <f>IF(Données[[#This Row],[TYPE]]="Rehab","",(Données[[#This Row],[Mois de loyers avant 1e échéance]]*Données[[#This Row],[Loyer mensuel]]))</f>
        <v>21758.801822665817</v>
      </c>
      <c r="AN45" s="57">
        <f>IF(Données[[#This Row],[TYPE]]="Rehab","",Données[[#This Row],[Montant des loyers perçus avant 1e échéance]]-Données[[#This Row],[Montant échéance annuelle]])</f>
        <v>-6169.1981773341831</v>
      </c>
      <c r="AO4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6169.1981773341831</v>
      </c>
      <c r="AP45" s="25">
        <v>44301</v>
      </c>
      <c r="AQ45" s="30">
        <v>2021</v>
      </c>
      <c r="AR45" s="93">
        <f>IFERROR((DATEDIF(Données[[#This Row],[Arrêté LBU]],Données[[#This Row],[OS démarrage]],"d"))/30,0)</f>
        <v>4.2</v>
      </c>
      <c r="AS45" s="34">
        <v>18</v>
      </c>
      <c r="AT45" s="96">
        <f>DATEDIF(Données[[#This Row],[OS démarrage]],Données[[#This Row],[Date réception entreprise recalée]],"M")</f>
        <v>25</v>
      </c>
      <c r="AU45" s="26">
        <v>44474</v>
      </c>
      <c r="AV45" s="98">
        <f>EDATE(Données[[#This Row],[OS démarrage]],Données[[#This Row],[Délai chantier initial]])</f>
        <v>44849</v>
      </c>
      <c r="AW45" s="41">
        <v>45083</v>
      </c>
      <c r="AX45" s="155">
        <f>EDATE(Données[[#This Row],[Date réception entreprise recalée]],12)</f>
        <v>45449</v>
      </c>
      <c r="AY45" s="99">
        <f>(Données[[#This Row],[Date réception entreprise recalée]]-Données[[#This Row],[Date réception entreprise prévue initialement]])/30</f>
        <v>7.8</v>
      </c>
      <c r="AZ45" s="45"/>
      <c r="BA45" s="43"/>
      <c r="BB45" s="43"/>
      <c r="BC45" s="43"/>
      <c r="BD45" s="100">
        <f>IF(Données[[#This Row],[TYPE]]="Rehab","-",IFERROR((Données[[#This Row],[Date Livraison VEFA estimée avec retards constatés]]-Données[[#This Row],[Date livraison contractuelle y/c avenant]])/30,"-"))</f>
        <v>0</v>
      </c>
      <c r="BE45" s="101">
        <f>IF(Données[[#This Row],[TYPE]]="Rehab","-",Données[[#This Row],[Date Livraison VEFA estimée avec retards constatés]]-Données[[#This Row],[Date livraison contractuelle y/c avenant]])</f>
        <v>0</v>
      </c>
      <c r="BF45" s="102">
        <f>IF(AND(Données[[#This Row],[TYPE]]&lt;&gt;"Rehab",Données[[#This Row],[Achèvement fondations]]&lt;&gt;""),EDATE(Données[[#This Row],[Achèvement fondations]],24),"")</f>
        <v>45204</v>
      </c>
      <c r="BG45" s="103">
        <f>IF(Données[[#This Row],[VEFA / PROPRE]]="vefa",EDATE(Données[[#This Row],[Date Livraison initiale VEFA]],1),EDATE(Données[[#This Row],[Date réception entreprise prévue initialement]],1))</f>
        <v>44880</v>
      </c>
      <c r="BH45" s="192">
        <f>IF(Données[[#This Row],[VEFA / PROPRE]]="VEFA",EDATE(Données[[#This Row],[Date Livraison VEFA estimée avec retards constatés]],1),EDATE(Données[[#This Row],[Date réception entreprise recalée]],1))</f>
        <v>45113</v>
      </c>
      <c r="BI45" s="64"/>
      <c r="BJ45" s="104">
        <f>IF((Données[[#This Row],[Date inauguration recalée]]-Données[[#This Row],[Date inauguration initiale]])/30&lt;0,0,(Données[[#This Row],[Date inauguration recalée]]-Données[[#This Row],[Date inauguration initiale]])/30)</f>
        <v>7.7666666666666666</v>
      </c>
      <c r="BK45" s="95">
        <v>2731.2303543095168</v>
      </c>
      <c r="BL45" s="95">
        <f>IF(Données[[#This Row],[TYPE]]="Rehab","",Données[[#This Row],[Loyer mensuel]]*Données[[#This Row],[Retard Inauguration (m)]])</f>
        <v>21212.555751803913</v>
      </c>
    </row>
    <row r="46" spans="1:64" x14ac:dyDescent="0.3">
      <c r="A46" s="122" t="s">
        <v>109</v>
      </c>
      <c r="B46" s="2" t="s">
        <v>303</v>
      </c>
      <c r="C46" s="2">
        <v>2020</v>
      </c>
      <c r="D46" s="2" t="s">
        <v>9</v>
      </c>
      <c r="E46" s="2" t="s">
        <v>33</v>
      </c>
      <c r="F46" s="92">
        <f>Données[[#This Row],[LLS]]+Données[[#This Row],[LLTS]]+Données[[#This Row],[PLS]]+Données[[#This Row],[REHAB]]</f>
        <v>26</v>
      </c>
      <c r="G46" s="92" t="str">
        <f>IF(Données[[#This Row],[TYPE]]="Rehab","",Données[[#This Row],[LLS]]+Données[[#This Row],[LLTS]]+Données[[#This Row],[PLS]])</f>
        <v/>
      </c>
      <c r="H46" s="3"/>
      <c r="I46" s="3"/>
      <c r="J46" s="3"/>
      <c r="K46" s="3">
        <v>26</v>
      </c>
      <c r="L46" s="124"/>
      <c r="M46" s="7"/>
      <c r="N46" s="93" t="str">
        <f>IF(Données[[#This Row],[TYPE]]="Rehab","",Données[[#This Row],[SHAB y/c V]]/Données[[#This Row],[N]])</f>
        <v/>
      </c>
      <c r="O46" s="93" t="str">
        <f>IF(Données[[#This Row],[TYPE]]="Rehab","",Données[[#This Row],[SF priorisée]]/Données[[#This Row],[N]])</f>
        <v/>
      </c>
      <c r="P46" s="94" t="str">
        <f>IFERROR(Données[[#This Row],[SHAB y/c V]]/Données[[#This Row],[SF priorisée]],"-")</f>
        <v>-</v>
      </c>
      <c r="Q46" s="93"/>
      <c r="R46" s="10"/>
      <c r="S46" s="9" t="s">
        <v>36</v>
      </c>
      <c r="T46" s="13"/>
      <c r="U46" s="95" t="str">
        <f>IFERROR(Données[[#This Row],[Prix Achat TTC]]/Données[[#This Row],[SHAB y/c V]],"-")</f>
        <v>-</v>
      </c>
      <c r="V46" s="95" t="str">
        <f>IFERROR(Données[[#This Row],[Prix Achat TTC]]/Données[[#This Row],[SF priorisée]],"-")</f>
        <v>-</v>
      </c>
      <c r="W46" s="95">
        <f>IFERROR(Données[[#This Row],[Prix Achat TTC]]/Données[[#This Row],[N]],"-")</f>
        <v>0</v>
      </c>
      <c r="X46" s="15">
        <v>43979</v>
      </c>
      <c r="Y46" s="15">
        <v>44071</v>
      </c>
      <c r="Z46" s="15">
        <v>44077</v>
      </c>
      <c r="AA46" s="95">
        <f>IFERROR((DATEDIF(Données[[#This Row],[Demande LBU]],Données[[#This Row],[Arrêté LBU]],"d"))/30,0)</f>
        <v>3.0666666666666669</v>
      </c>
      <c r="AB46" s="18">
        <v>44467</v>
      </c>
      <c r="AC46" s="18">
        <v>44557</v>
      </c>
      <c r="AD46" s="83">
        <f>IFERROR((DATEDIF(Données[[#This Row],[Dde édition prêt]],Données[[#This Row],[Contrat de prêt]],"d"))/30,"-")</f>
        <v>3</v>
      </c>
      <c r="AE46" s="18">
        <f>EOMONTH(Données[[#This Row],[Contrat de prêt]],0)+1</f>
        <v>44562</v>
      </c>
      <c r="AF46" s="18">
        <v>44557</v>
      </c>
      <c r="AG46" s="18">
        <v>44562</v>
      </c>
      <c r="AH46" s="81">
        <v>24</v>
      </c>
      <c r="AI46" s="18">
        <f>EDATE(Données[[#This Row],[Début préfinancement (1e jour du mois suivant la prise d''effet du contrat)]],Données[[#This Row],[Durée de préfinancement]]+12)</f>
        <v>45658</v>
      </c>
      <c r="AJ46" s="23"/>
      <c r="AK46" s="96" t="str">
        <f>IF(Données[[#This Row],[TYPE]]="Rehab","",IF(Données[[#This Row],[Montant des loyers perçus avant 1e échéance]]&lt;Données[[#This Row],[Montant échéance annuelle]],"oui","non"))</f>
        <v/>
      </c>
      <c r="AL46" s="97" t="str">
        <f>IF(Données[[#This Row],[TYPE]]="Rehab","",(Données[[#This Row],[1e échéance de prêt (24 mois préfi + 12 mois différé = 36 mois)]]-Données[[#This Row],[Date inauguration recalée]])/30)</f>
        <v/>
      </c>
      <c r="AM46" s="95" t="str">
        <f>IF(Données[[#This Row],[TYPE]]="Rehab","",(Données[[#This Row],[Mois de loyers avant 1e échéance]]*Données[[#This Row],[Loyer mensuel]]))</f>
        <v/>
      </c>
      <c r="AN46" s="57" t="str">
        <f>IF(Données[[#This Row],[TYPE]]="Rehab","",Données[[#This Row],[Montant des loyers perçus avant 1e échéance]]-Données[[#This Row],[Montant échéance annuelle]])</f>
        <v/>
      </c>
      <c r="AO46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46" s="25">
        <v>44783</v>
      </c>
      <c r="AQ46" s="30">
        <v>2022</v>
      </c>
      <c r="AR46" s="93">
        <f>IFERROR((DATEDIF(Données[[#This Row],[Arrêté LBU]],Données[[#This Row],[OS démarrage]],"d"))/30,0)</f>
        <v>23.733333333333334</v>
      </c>
      <c r="AS46" s="34">
        <v>12</v>
      </c>
      <c r="AT46" s="96">
        <f>DATEDIF(Données[[#This Row],[OS démarrage]],Données[[#This Row],[Date réception entreprise recalée]],"M")</f>
        <v>13</v>
      </c>
      <c r="AU46" s="105"/>
      <c r="AV46" s="98">
        <f>EDATE(Données[[#This Row],[OS démarrage]],Données[[#This Row],[Délai chantier initial]])</f>
        <v>45148</v>
      </c>
      <c r="AW46" s="41">
        <v>45179</v>
      </c>
      <c r="AX46" s="155">
        <f>EDATE(Données[[#This Row],[Date réception entreprise recalée]],12)</f>
        <v>45545</v>
      </c>
      <c r="AY46" s="99">
        <f>(Données[[#This Row],[Date réception entreprise recalée]]-Données[[#This Row],[Date réception entreprise prévue initialement]])/30</f>
        <v>1.0333333333333334</v>
      </c>
      <c r="AZ46" s="45"/>
      <c r="BA46" s="43"/>
      <c r="BB46" s="43"/>
      <c r="BC46" s="43"/>
      <c r="BD46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46" s="101" t="str">
        <f>IF(Données[[#This Row],[TYPE]]="Rehab","-",Données[[#This Row],[Date Livraison VEFA estimée avec retards constatés]]-Données[[#This Row],[Date livraison contractuelle y/c avenant]])</f>
        <v>-</v>
      </c>
      <c r="BF46" s="102" t="str">
        <f>IF(AND(Données[[#This Row],[TYPE]]&lt;&gt;"Rehab",Données[[#This Row],[Achèvement fondations]]&lt;&gt;""),EDATE(Données[[#This Row],[Achèvement fondations]],24),"")</f>
        <v/>
      </c>
      <c r="BG46" s="103">
        <f>IF(Données[[#This Row],[VEFA / PROPRE]]="vefa",EDATE(Données[[#This Row],[Date Livraison initiale VEFA]],1),EDATE(Données[[#This Row],[Date réception entreprise prévue initialement]],1))</f>
        <v>45179</v>
      </c>
      <c r="BH46" s="192">
        <f>IF(Données[[#This Row],[VEFA / PROPRE]]="VEFA",EDATE(Données[[#This Row],[Date Livraison VEFA estimée avec retards constatés]],1),EDATE(Données[[#This Row],[Date réception entreprise recalée]],1))</f>
        <v>45209</v>
      </c>
      <c r="BI46" s="64"/>
      <c r="BJ46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46" s="95"/>
      <c r="BL46" s="95" t="str">
        <f>IF(Données[[#This Row],[TYPE]]="Rehab","",Données[[#This Row],[Loyer mensuel]]*Données[[#This Row],[Retard Inauguration (m)]])</f>
        <v/>
      </c>
    </row>
    <row r="47" spans="1:64" x14ac:dyDescent="0.3">
      <c r="A47" s="56" t="s">
        <v>227</v>
      </c>
      <c r="B47" s="2" t="s">
        <v>304</v>
      </c>
      <c r="C47" s="2">
        <v>2020</v>
      </c>
      <c r="D47" s="53" t="s">
        <v>9</v>
      </c>
      <c r="E47" s="2" t="s">
        <v>16</v>
      </c>
      <c r="F47" s="92">
        <f>Données[[#This Row],[LLS]]+Données[[#This Row],[LLTS]]+Données[[#This Row],[PLS]]+Données[[#This Row],[REHAB]]</f>
        <v>30</v>
      </c>
      <c r="G47" s="92">
        <f>IF(Données[[#This Row],[TYPE]]="Rehab","",Données[[#This Row],[LLS]]+Données[[#This Row],[LLTS]]+Données[[#This Row],[PLS]])</f>
        <v>30</v>
      </c>
      <c r="H47" s="3">
        <v>30</v>
      </c>
      <c r="I47" s="3"/>
      <c r="J47" s="3"/>
      <c r="K47" s="3"/>
      <c r="L47" s="106">
        <v>1484.3</v>
      </c>
      <c r="M47" s="6">
        <v>1730.8</v>
      </c>
      <c r="N47" s="93">
        <f>IF(Données[[#This Row],[TYPE]]="Rehab","",Données[[#This Row],[SHAB y/c V]]/Données[[#This Row],[N]])</f>
        <v>49.476666666666667</v>
      </c>
      <c r="O47" s="93">
        <f>IF(Données[[#This Row],[TYPE]]="Rehab","",Données[[#This Row],[SF priorisée]]/Données[[#This Row],[N]])</f>
        <v>57.693333333333335</v>
      </c>
      <c r="P47" s="94">
        <f>IFERROR(Données[[#This Row],[SHAB y/c V]]/Données[[#This Row],[SF priorisée]],"-")</f>
        <v>0.85758030968338339</v>
      </c>
      <c r="Q47" s="93"/>
      <c r="R47" s="9" t="s">
        <v>27</v>
      </c>
      <c r="S47" s="9" t="s">
        <v>36</v>
      </c>
      <c r="T47" s="12">
        <v>3183988.5</v>
      </c>
      <c r="U47" s="95">
        <f>IFERROR(Données[[#This Row],[Prix Achat TTC]]/Données[[#This Row],[SHAB y/c V]],"-")</f>
        <v>2145.1111635114194</v>
      </c>
      <c r="V47" s="95">
        <f>IFERROR(Données[[#This Row],[Prix Achat TTC]]/Données[[#This Row],[SF priorisée]],"-")</f>
        <v>1839.6050959094061</v>
      </c>
      <c r="W47" s="95">
        <f>IFERROR(Données[[#This Row],[Prix Achat TTC]]/Données[[#This Row],[N]],"-")</f>
        <v>106132.95</v>
      </c>
      <c r="X47" s="15">
        <v>43889</v>
      </c>
      <c r="Y47" s="15">
        <v>43993</v>
      </c>
      <c r="Z47" s="15">
        <v>44036</v>
      </c>
      <c r="AA47" s="95">
        <f>IFERROR((DATEDIF(Données[[#This Row],[Demande LBU]],Données[[#This Row],[Arrêté LBU]],"d"))/30,0)</f>
        <v>3.4666666666666668</v>
      </c>
      <c r="AB47" s="18">
        <v>44153</v>
      </c>
      <c r="AC47" s="18">
        <v>44173</v>
      </c>
      <c r="AD47" s="83">
        <f>IFERROR((DATEDIF(Données[[#This Row],[Dde édition prêt]],Données[[#This Row],[Contrat de prêt]],"d"))/30,"-")</f>
        <v>0.66666666666666663</v>
      </c>
      <c r="AE47" s="18">
        <f>EOMONTH(Données[[#This Row],[Contrat de prêt]],0)+1</f>
        <v>44197</v>
      </c>
      <c r="AF47" s="18">
        <v>44173</v>
      </c>
      <c r="AG47" s="18">
        <v>44197</v>
      </c>
      <c r="AH47" s="81">
        <v>36</v>
      </c>
      <c r="AI47" s="18">
        <f>EDATE(Données[[#This Row],[Début préfinancement (1e jour du mois suivant la prise d''effet du contrat)]],Données[[#This Row],[Durée de préfinancement]]+12)</f>
        <v>45658</v>
      </c>
      <c r="AJ47" s="23">
        <v>116104.68</v>
      </c>
      <c r="AK47" s="96" t="str">
        <f>IF(Données[[#This Row],[TYPE]]="Rehab","",IF(Données[[#This Row],[Montant des loyers perçus avant 1e échéance]]&lt;Données[[#This Row],[Montant échéance annuelle]],"oui","non"))</f>
        <v>non</v>
      </c>
      <c r="AL47" s="97">
        <f>IF(Données[[#This Row],[TYPE]]="Rehab","",(Données[[#This Row],[1e échéance de prêt (24 mois préfi + 12 mois différé = 36 mois)]]-Données[[#This Row],[Date inauguration recalée]])/30)</f>
        <v>14.8</v>
      </c>
      <c r="AM47" s="95">
        <f>IF(Données[[#This Row],[TYPE]]="Rehab","",(Données[[#This Row],[Mois de loyers avant 1e échéance]]*Données[[#This Row],[Loyer mensuel]]))</f>
        <v>169368.97862898969</v>
      </c>
      <c r="AN47" s="57">
        <f>IF(Données[[#This Row],[TYPE]]="Rehab","",Données[[#This Row],[Montant des loyers perçus avant 1e échéance]]-Données[[#This Row],[Montant échéance annuelle]])</f>
        <v>53264.298628989694</v>
      </c>
      <c r="AO4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7" s="25">
        <v>44186</v>
      </c>
      <c r="AQ47" s="30">
        <v>2020</v>
      </c>
      <c r="AR47" s="93">
        <f>IFERROR((DATEDIF(Données[[#This Row],[Arrêté LBU]],Données[[#This Row],[OS démarrage]],"d"))/30,0)</f>
        <v>6.4333333333333336</v>
      </c>
      <c r="AS47" s="34">
        <v>29</v>
      </c>
      <c r="AT47" s="96">
        <f>DATEDIF(Données[[#This Row],[OS démarrage]],Données[[#This Row],[Date réception entreprise recalée]],"M")</f>
        <v>32</v>
      </c>
      <c r="AU47" s="26">
        <v>44540</v>
      </c>
      <c r="AV47" s="98">
        <f>EDATE(Données[[#This Row],[OS démarrage]],Données[[#This Row],[Délai chantier initial]])</f>
        <v>45067</v>
      </c>
      <c r="AW47" s="41">
        <v>45184</v>
      </c>
      <c r="AX47" s="155">
        <f>EDATE(Données[[#This Row],[Date réception entreprise recalée]],12)</f>
        <v>45550</v>
      </c>
      <c r="AY47" s="99">
        <f>(Données[[#This Row],[Date réception entreprise recalée]]-Données[[#This Row],[Date réception entreprise prévue initialement]])/30</f>
        <v>3.9</v>
      </c>
      <c r="AZ47" s="45">
        <v>45077</v>
      </c>
      <c r="BA47" s="43">
        <v>45077</v>
      </c>
      <c r="BB47" s="43">
        <v>45077</v>
      </c>
      <c r="BC47" s="43">
        <v>45184</v>
      </c>
      <c r="BD47" s="100">
        <f>IF(Données[[#This Row],[TYPE]]="Rehab","-",IFERROR((Données[[#This Row],[Date Livraison VEFA estimée avec retards constatés]]-Données[[#This Row],[Date livraison contractuelle y/c avenant]])/30,"-"))</f>
        <v>3.5666666666666669</v>
      </c>
      <c r="BE47" s="101">
        <f>IF(Données[[#This Row],[TYPE]]="Rehab","-",Données[[#This Row],[Date Livraison VEFA estimée avec retards constatés]]-Données[[#This Row],[Date livraison contractuelle y/c avenant]])</f>
        <v>107</v>
      </c>
      <c r="BF47" s="102">
        <f>IF(AND(Données[[#This Row],[TYPE]]&lt;&gt;"Rehab",Données[[#This Row],[Achèvement fondations]]&lt;&gt;""),EDATE(Données[[#This Row],[Achèvement fondations]],24),"")</f>
        <v>45270</v>
      </c>
      <c r="BG47" s="103">
        <f>IF(Données[[#This Row],[VEFA / PROPRE]]="vefa",EDATE(Données[[#This Row],[Date Livraison initiale VEFA]],1),EDATE(Données[[#This Row],[Date réception entreprise prévue initialement]],1))</f>
        <v>45107</v>
      </c>
      <c r="BH47" s="192">
        <f>IF(Données[[#This Row],[VEFA / PROPRE]]="VEFA",EDATE(Données[[#This Row],[Date Livraison VEFA estimée avec retards constatés]],1),EDATE(Données[[#This Row],[Date réception entreprise recalée]],1))</f>
        <v>45214</v>
      </c>
      <c r="BI47" s="64"/>
      <c r="BJ47" s="104">
        <f>IF((Données[[#This Row],[Date inauguration recalée]]-Données[[#This Row],[Date inauguration initiale]])/30&lt;0,0,(Données[[#This Row],[Date inauguration recalée]]-Données[[#This Row],[Date inauguration initiale]])/30)</f>
        <v>3.5666666666666669</v>
      </c>
      <c r="BK47" s="95">
        <v>11443.849907364167</v>
      </c>
      <c r="BL47" s="95">
        <f>IF(Données[[#This Row],[TYPE]]="Rehab","",Données[[#This Row],[Loyer mensuel]]*Données[[#This Row],[Retard Inauguration (m)]])</f>
        <v>40816.398002932197</v>
      </c>
    </row>
    <row r="48" spans="1:64" x14ac:dyDescent="0.3">
      <c r="A48" s="56" t="s">
        <v>228</v>
      </c>
      <c r="B48" s="2" t="s">
        <v>303</v>
      </c>
      <c r="C48" s="2">
        <v>2020</v>
      </c>
      <c r="D48" s="90"/>
      <c r="E48" s="2" t="s">
        <v>18</v>
      </c>
      <c r="F48" s="92">
        <f>Données[[#This Row],[LLS]]+Données[[#This Row],[LLTS]]+Données[[#This Row],[PLS]]+Données[[#This Row],[REHAB]]</f>
        <v>93</v>
      </c>
      <c r="G48" s="92">
        <f>IF(Données[[#This Row],[TYPE]]="Rehab","",Données[[#This Row],[LLS]]+Données[[#This Row],[LLTS]]+Données[[#This Row],[PLS]])</f>
        <v>93</v>
      </c>
      <c r="H48" s="3"/>
      <c r="I48" s="3"/>
      <c r="J48" s="123">
        <v>93</v>
      </c>
      <c r="K48" s="3"/>
      <c r="L48" s="106">
        <v>6231.35</v>
      </c>
      <c r="M48" s="6">
        <v>7551.86</v>
      </c>
      <c r="N48" s="93">
        <f>IF(Données[[#This Row],[TYPE]]="Rehab","",Données[[#This Row],[SHAB y/c V]]/Données[[#This Row],[N]])</f>
        <v>67.003763440860226</v>
      </c>
      <c r="O48" s="93">
        <f>IF(Données[[#This Row],[TYPE]]="Rehab","",Données[[#This Row],[SF priorisée]]/Données[[#This Row],[N]])</f>
        <v>81.202795698924731</v>
      </c>
      <c r="P48" s="94">
        <f>IFERROR(Données[[#This Row],[SHAB y/c V]]/Données[[#This Row],[SF priorisée]],"-")</f>
        <v>0.82514109106895528</v>
      </c>
      <c r="Q48" s="93"/>
      <c r="R48" s="9" t="s">
        <v>27</v>
      </c>
      <c r="S48" s="9" t="s">
        <v>36</v>
      </c>
      <c r="T48" s="12">
        <v>15566166</v>
      </c>
      <c r="U48" s="95">
        <f>IFERROR(Données[[#This Row],[Prix Achat TTC]]/Données[[#This Row],[SHAB y/c V]],"-")</f>
        <v>2498.0407134890511</v>
      </c>
      <c r="V48" s="95">
        <f>IFERROR(Données[[#This Row],[Prix Achat TTC]]/Données[[#This Row],[SF priorisée]],"-")</f>
        <v>2061.2360398630271</v>
      </c>
      <c r="W48" s="95">
        <f>IFERROR(Données[[#This Row],[Prix Achat TTC]]/Données[[#This Row],[N]],"-")</f>
        <v>167378.12903225806</v>
      </c>
      <c r="X48" s="15">
        <v>43889</v>
      </c>
      <c r="Y48" s="15">
        <v>43977</v>
      </c>
      <c r="Z48" s="15"/>
      <c r="AA48" s="95">
        <f>IFERROR((DATEDIF(Données[[#This Row],[Demande LBU]],Données[[#This Row],[Arrêté LBU]],"d"))/30,0)</f>
        <v>2.9333333333333331</v>
      </c>
      <c r="AB48" s="18">
        <v>44153</v>
      </c>
      <c r="AC48" s="18">
        <v>44170</v>
      </c>
      <c r="AD48" s="83">
        <f>IFERROR((DATEDIF(Données[[#This Row],[Dde édition prêt]],Données[[#This Row],[Contrat de prêt]],"d"))/30,"-")</f>
        <v>0.56666666666666665</v>
      </c>
      <c r="AE48" s="18">
        <f>EOMONTH(Données[[#This Row],[Contrat de prêt]],0)+1</f>
        <v>44197</v>
      </c>
      <c r="AF48" s="18">
        <v>44173</v>
      </c>
      <c r="AG48" s="18">
        <v>44197</v>
      </c>
      <c r="AH48" s="81">
        <v>36</v>
      </c>
      <c r="AI48" s="18">
        <f>EDATE(Données[[#This Row],[Début préfinancement (1e jour du mois suivant la prise d''effet du contrat)]],Données[[#This Row],[Durée de préfinancement]]+12)</f>
        <v>45658</v>
      </c>
      <c r="AJ48" s="23">
        <v>673237.89</v>
      </c>
      <c r="AK48" s="96" t="str">
        <f>IF(Données[[#This Row],[TYPE]]="Rehab","",IF(Données[[#This Row],[Montant des loyers perçus avant 1e échéance]]&lt;Données[[#This Row],[Montant échéance annuelle]],"oui","non"))</f>
        <v>non</v>
      </c>
      <c r="AL48" s="97">
        <f>IF(Données[[#This Row],[TYPE]]="Rehab","",(Données[[#This Row],[1e échéance de prêt (24 mois préfi + 12 mois différé = 36 mois)]]-Données[[#This Row],[Date inauguration recalée]])/30)</f>
        <v>14.8</v>
      </c>
      <c r="AM48" s="95">
        <f>IF(Données[[#This Row],[TYPE]]="Rehab","",(Données[[#This Row],[Mois de loyers avant 1e échéance]]*Données[[#This Row],[Loyer mensuel]]))</f>
        <v>890415.77699225093</v>
      </c>
      <c r="AN48" s="57">
        <f>IF(Données[[#This Row],[TYPE]]="Rehab","",Données[[#This Row],[Montant des loyers perçus avant 1e échéance]]-Données[[#This Row],[Montant échéance annuelle]])</f>
        <v>217177.88699225092</v>
      </c>
      <c r="AO4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8" s="25">
        <v>44186</v>
      </c>
      <c r="AQ48" s="30">
        <v>2020</v>
      </c>
      <c r="AR48" s="93">
        <f>IFERROR((DATEDIF(Données[[#This Row],[Arrêté LBU]],Données[[#This Row],[OS démarrage]],"d"))/30,0)</f>
        <v>6.9666666666666668</v>
      </c>
      <c r="AS48" s="34">
        <v>29</v>
      </c>
      <c r="AT48" s="96">
        <f>DATEDIF(Données[[#This Row],[OS démarrage]],Données[[#This Row],[Date réception entreprise recalée]],"M")</f>
        <v>32</v>
      </c>
      <c r="AU48" s="26">
        <v>44540</v>
      </c>
      <c r="AV48" s="98">
        <f>EDATE(Données[[#This Row],[OS démarrage]],Données[[#This Row],[Délai chantier initial]])</f>
        <v>45067</v>
      </c>
      <c r="AW48" s="41">
        <v>45184</v>
      </c>
      <c r="AX48" s="155">
        <f>EDATE(Données[[#This Row],[Date réception entreprise recalée]],12)</f>
        <v>45550</v>
      </c>
      <c r="AY48" s="99">
        <f>(Données[[#This Row],[Date réception entreprise recalée]]-Données[[#This Row],[Date réception entreprise prévue initialement]])/30</f>
        <v>3.9</v>
      </c>
      <c r="AZ48" s="45">
        <v>45077</v>
      </c>
      <c r="BA48" s="43">
        <v>45077</v>
      </c>
      <c r="BB48" s="43">
        <v>45077</v>
      </c>
      <c r="BC48" s="43">
        <v>45184</v>
      </c>
      <c r="BD48" s="100">
        <f>IF(Données[[#This Row],[TYPE]]="Rehab","-",IFERROR((Données[[#This Row],[Date Livraison VEFA estimée avec retards constatés]]-Données[[#This Row],[Date livraison contractuelle y/c avenant]])/30,"-"))</f>
        <v>3.5666666666666669</v>
      </c>
      <c r="BE48" s="101">
        <f>IF(Données[[#This Row],[TYPE]]="Rehab","-",Données[[#This Row],[Date Livraison VEFA estimée avec retards constatés]]-Données[[#This Row],[Date livraison contractuelle y/c avenant]])</f>
        <v>107</v>
      </c>
      <c r="BF48" s="102">
        <f>IF(AND(Données[[#This Row],[TYPE]]&lt;&gt;"Rehab",Données[[#This Row],[Achèvement fondations]]&lt;&gt;""),EDATE(Données[[#This Row],[Achèvement fondations]],24),"")</f>
        <v>45270</v>
      </c>
      <c r="BG48" s="103">
        <f>IF(Données[[#This Row],[VEFA / PROPRE]]="vefa",EDATE(Données[[#This Row],[Date Livraison initiale VEFA]],1),EDATE(Données[[#This Row],[Date réception entreprise prévue initialement]],1))</f>
        <v>45107</v>
      </c>
      <c r="BH48" s="192">
        <f>IF(Données[[#This Row],[VEFA / PROPRE]]="VEFA",EDATE(Données[[#This Row],[Date Livraison VEFA estimée avec retards constatés]],1),EDATE(Données[[#This Row],[Date réception entreprise recalée]],1))</f>
        <v>45214</v>
      </c>
      <c r="BI48" s="64"/>
      <c r="BJ48" s="104">
        <f>IF((Données[[#This Row],[Date inauguration recalée]]-Données[[#This Row],[Date inauguration initiale]])/30&lt;0,0,(Données[[#This Row],[Date inauguration recalée]]-Données[[#This Row],[Date inauguration initiale]])/30)</f>
        <v>3.5666666666666669</v>
      </c>
      <c r="BK48" s="95">
        <v>60163.228175152086</v>
      </c>
      <c r="BL48" s="95">
        <f>IF(Données[[#This Row],[TYPE]]="Rehab","",Données[[#This Row],[Loyer mensuel]]*Données[[#This Row],[Retard Inauguration (m)]])</f>
        <v>214582.1804913758</v>
      </c>
    </row>
    <row r="49" spans="1:64" x14ac:dyDescent="0.3">
      <c r="A49" s="122" t="s">
        <v>110</v>
      </c>
      <c r="B49" s="2" t="s">
        <v>304</v>
      </c>
      <c r="C49" s="2">
        <v>2020</v>
      </c>
      <c r="D49" s="2" t="s">
        <v>9</v>
      </c>
      <c r="E49" s="2" t="s">
        <v>33</v>
      </c>
      <c r="F49" s="92">
        <f>Données[[#This Row],[LLS]]+Données[[#This Row],[LLTS]]+Données[[#This Row],[PLS]]+Données[[#This Row],[REHAB]]</f>
        <v>30</v>
      </c>
      <c r="G49" s="92" t="str">
        <f>IF(Données[[#This Row],[TYPE]]="Rehab","",Données[[#This Row],[LLS]]+Données[[#This Row],[LLTS]]+Données[[#This Row],[PLS]])</f>
        <v/>
      </c>
      <c r="H49" s="3"/>
      <c r="I49" s="3"/>
      <c r="J49" s="3"/>
      <c r="K49" s="123">
        <v>30</v>
      </c>
      <c r="L49" s="124"/>
      <c r="M49" s="7"/>
      <c r="N49" s="93" t="str">
        <f>IF(Données[[#This Row],[TYPE]]="Rehab","",Données[[#This Row],[SHAB y/c V]]/Données[[#This Row],[N]])</f>
        <v/>
      </c>
      <c r="O49" s="93" t="str">
        <f>IF(Données[[#This Row],[TYPE]]="Rehab","",Données[[#This Row],[SF priorisée]]/Données[[#This Row],[N]])</f>
        <v/>
      </c>
      <c r="P49" s="94" t="str">
        <f>IFERROR(Données[[#This Row],[SHAB y/c V]]/Données[[#This Row],[SF priorisée]],"-")</f>
        <v>-</v>
      </c>
      <c r="Q49" s="93"/>
      <c r="R49" s="10"/>
      <c r="S49" s="9" t="s">
        <v>36</v>
      </c>
      <c r="T49" s="13"/>
      <c r="U49" s="95" t="str">
        <f>IFERROR(Données[[#This Row],[Prix Achat TTC]]/Données[[#This Row],[SHAB y/c V]],"-")</f>
        <v>-</v>
      </c>
      <c r="V49" s="95" t="str">
        <f>IFERROR(Données[[#This Row],[Prix Achat TTC]]/Données[[#This Row],[SF priorisée]],"-")</f>
        <v>-</v>
      </c>
      <c r="W49" s="95">
        <f>IFERROR(Données[[#This Row],[Prix Achat TTC]]/Données[[#This Row],[N]],"-")</f>
        <v>0</v>
      </c>
      <c r="X49" s="15">
        <v>43979</v>
      </c>
      <c r="Y49" s="15">
        <v>44071</v>
      </c>
      <c r="Z49" s="15">
        <v>44077</v>
      </c>
      <c r="AA49" s="95">
        <f>IFERROR((DATEDIF(Données[[#This Row],[Demande LBU]],Données[[#This Row],[Arrêté LBU]],"d"))/30,0)</f>
        <v>3.0666666666666669</v>
      </c>
      <c r="AB49" s="18">
        <v>44467</v>
      </c>
      <c r="AC49" s="18">
        <v>44557</v>
      </c>
      <c r="AD49" s="83">
        <f>IFERROR((DATEDIF(Données[[#This Row],[Dde édition prêt]],Données[[#This Row],[Contrat de prêt]],"d"))/30,"-")</f>
        <v>3</v>
      </c>
      <c r="AE49" s="18">
        <f>EOMONTH(Données[[#This Row],[Contrat de prêt]],0)+1</f>
        <v>44562</v>
      </c>
      <c r="AF49" s="18">
        <v>44557</v>
      </c>
      <c r="AG49" s="18">
        <v>44562</v>
      </c>
      <c r="AH49" s="81">
        <v>24</v>
      </c>
      <c r="AI49" s="18">
        <f>EDATE(Données[[#This Row],[Début préfinancement (1e jour du mois suivant la prise d''effet du contrat)]],Données[[#This Row],[Durée de préfinancement]]+12)</f>
        <v>45658</v>
      </c>
      <c r="AJ49" s="23"/>
      <c r="AK49" s="96" t="str">
        <f>IF(Données[[#This Row],[TYPE]]="Rehab","",IF(Données[[#This Row],[Montant des loyers perçus avant 1e échéance]]&lt;Données[[#This Row],[Montant échéance annuelle]],"oui","non"))</f>
        <v/>
      </c>
      <c r="AL49" s="97" t="str">
        <f>IF(Données[[#This Row],[TYPE]]="Rehab","",(Données[[#This Row],[1e échéance de prêt (24 mois préfi + 12 mois différé = 36 mois)]]-Données[[#This Row],[Date inauguration recalée]])/30)</f>
        <v/>
      </c>
      <c r="AM49" s="95" t="str">
        <f>IF(Données[[#This Row],[TYPE]]="Rehab","",(Données[[#This Row],[Mois de loyers avant 1e échéance]]*Données[[#This Row],[Loyer mensuel]]))</f>
        <v/>
      </c>
      <c r="AN49" s="57" t="str">
        <f>IF(Données[[#This Row],[TYPE]]="Rehab","",Données[[#This Row],[Montant des loyers perçus avant 1e échéance]]-Données[[#This Row],[Montant échéance annuelle]])</f>
        <v/>
      </c>
      <c r="AO49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49" s="25">
        <v>44804</v>
      </c>
      <c r="AQ49" s="30">
        <v>2022</v>
      </c>
      <c r="AR49" s="93">
        <f>IFERROR((DATEDIF(Données[[#This Row],[Arrêté LBU]],Données[[#This Row],[OS démarrage]],"d"))/30,0)</f>
        <v>24.433333333333334</v>
      </c>
      <c r="AS49" s="34">
        <v>12</v>
      </c>
      <c r="AT49" s="96">
        <f>DATEDIF(Données[[#This Row],[OS démarrage]],Données[[#This Row],[Date réception entreprise recalée]],"M")</f>
        <v>13</v>
      </c>
      <c r="AU49" s="105"/>
      <c r="AV49" s="98">
        <f>EDATE(Données[[#This Row],[OS démarrage]],Données[[#This Row],[Délai chantier initial]])</f>
        <v>45169</v>
      </c>
      <c r="AW4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45200</v>
      </c>
      <c r="AX49" s="155">
        <f>EDATE(Données[[#This Row],[Date réception entreprise recalée]],12)</f>
        <v>45566</v>
      </c>
      <c r="AY49" s="99">
        <f>(Données[[#This Row],[Date réception entreprise recalée]]-Données[[#This Row],[Date réception entreprise prévue initialement]])/30</f>
        <v>1.0333333333333334</v>
      </c>
      <c r="AZ49" s="45"/>
      <c r="BA49" s="43"/>
      <c r="BB49" s="43"/>
      <c r="BC49" s="43"/>
      <c r="BD49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49" s="101" t="str">
        <f>IF(Données[[#This Row],[TYPE]]="Rehab","-",Données[[#This Row],[Date Livraison VEFA estimée avec retards constatés]]-Données[[#This Row],[Date livraison contractuelle y/c avenant]])</f>
        <v>-</v>
      </c>
      <c r="BF49" s="102" t="str">
        <f>IF(AND(Données[[#This Row],[TYPE]]&lt;&gt;"Rehab",Données[[#This Row],[Achèvement fondations]]&lt;&gt;""),EDATE(Données[[#This Row],[Achèvement fondations]],24),"")</f>
        <v/>
      </c>
      <c r="BG49" s="103">
        <f>IF(Données[[#This Row],[VEFA / PROPRE]]="vefa",EDATE(Données[[#This Row],[Date Livraison initiale VEFA]],1),EDATE(Données[[#This Row],[Date réception entreprise prévue initialement]],1))</f>
        <v>45199</v>
      </c>
      <c r="BH49" s="192">
        <f>IF(Données[[#This Row],[VEFA / PROPRE]]="VEFA",EDATE(Données[[#This Row],[Date Livraison VEFA estimée avec retards constatés]],1),EDATE(Données[[#This Row],[Date réception entreprise recalée]],1))</f>
        <v>45231</v>
      </c>
      <c r="BI49" s="65"/>
      <c r="BJ49" s="104">
        <f>IF((Données[[#This Row],[Date inauguration recalée]]-Données[[#This Row],[Date inauguration initiale]])/30&lt;0,0,(Données[[#This Row],[Date inauguration recalée]]-Données[[#This Row],[Date inauguration initiale]])/30)</f>
        <v>1.0666666666666667</v>
      </c>
      <c r="BK49" s="95"/>
      <c r="BL49" s="95" t="str">
        <f>IF(Données[[#This Row],[TYPE]]="Rehab","",Données[[#This Row],[Loyer mensuel]]*Données[[#This Row],[Retard Inauguration (m)]])</f>
        <v/>
      </c>
    </row>
    <row r="50" spans="1:64" x14ac:dyDescent="0.3">
      <c r="A50" s="122" t="s">
        <v>111</v>
      </c>
      <c r="B50" s="2" t="s">
        <v>303</v>
      </c>
      <c r="C50" s="2">
        <v>2020</v>
      </c>
      <c r="D50" s="2" t="s">
        <v>9</v>
      </c>
      <c r="E50" s="2" t="s">
        <v>33</v>
      </c>
      <c r="F50" s="92">
        <f>Données[[#This Row],[LLS]]+Données[[#This Row],[LLTS]]+Données[[#This Row],[PLS]]+Données[[#This Row],[REHAB]]</f>
        <v>32</v>
      </c>
      <c r="G50" s="92" t="str">
        <f>IF(Données[[#This Row],[TYPE]]="Rehab","",Données[[#This Row],[LLS]]+Données[[#This Row],[LLTS]]+Données[[#This Row],[PLS]])</f>
        <v/>
      </c>
      <c r="H50" s="3"/>
      <c r="I50" s="3"/>
      <c r="J50" s="3"/>
      <c r="K50" s="123">
        <v>32</v>
      </c>
      <c r="L50" s="124"/>
      <c r="M50" s="7"/>
      <c r="N50" s="93" t="str">
        <f>IF(Données[[#This Row],[TYPE]]="Rehab","",Données[[#This Row],[SHAB y/c V]]/Données[[#This Row],[N]])</f>
        <v/>
      </c>
      <c r="O50" s="93" t="str">
        <f>IF(Données[[#This Row],[TYPE]]="Rehab","",Données[[#This Row],[SF priorisée]]/Données[[#This Row],[N]])</f>
        <v/>
      </c>
      <c r="P50" s="94" t="str">
        <f>IFERROR(Données[[#This Row],[SHAB y/c V]]/Données[[#This Row],[SF priorisée]],"-")</f>
        <v>-</v>
      </c>
      <c r="Q50" s="93"/>
      <c r="R50" s="10"/>
      <c r="S50" s="9" t="s">
        <v>36</v>
      </c>
      <c r="T50" s="13"/>
      <c r="U50" s="95" t="str">
        <f>IFERROR(Données[[#This Row],[Prix Achat TTC]]/Données[[#This Row],[SHAB y/c V]],"-")</f>
        <v>-</v>
      </c>
      <c r="V50" s="95" t="str">
        <f>IFERROR(Données[[#This Row],[Prix Achat TTC]]/Données[[#This Row],[SF priorisée]],"-")</f>
        <v>-</v>
      </c>
      <c r="W50" s="95">
        <f>IFERROR(Données[[#This Row],[Prix Achat TTC]]/Données[[#This Row],[N]],"-")</f>
        <v>0</v>
      </c>
      <c r="X50" s="15">
        <v>43980</v>
      </c>
      <c r="Y50" s="15">
        <v>44077</v>
      </c>
      <c r="Z50" s="15"/>
      <c r="AA50" s="95">
        <f>IFERROR((DATEDIF(Données[[#This Row],[Demande LBU]],Données[[#This Row],[Arrêté LBU]],"d"))/30,0)</f>
        <v>3.2333333333333334</v>
      </c>
      <c r="AB50" s="18">
        <v>44467</v>
      </c>
      <c r="AC50" s="18">
        <v>44578</v>
      </c>
      <c r="AD50" s="83">
        <f>IFERROR((DATEDIF(Données[[#This Row],[Dde édition prêt]],Données[[#This Row],[Contrat de prêt]],"d"))/30,"-")</f>
        <v>3.7</v>
      </c>
      <c r="AE50" s="18">
        <f>EOMONTH(Données[[#This Row],[Contrat de prêt]],0)+1</f>
        <v>44593</v>
      </c>
      <c r="AF50" s="18">
        <v>44585</v>
      </c>
      <c r="AG50" s="18">
        <v>44593</v>
      </c>
      <c r="AH50" s="81">
        <v>24</v>
      </c>
      <c r="AI50" s="18">
        <f>EDATE(Données[[#This Row],[Début préfinancement (1e jour du mois suivant la prise d''effet du contrat)]],Données[[#This Row],[Durée de préfinancement]]+12)</f>
        <v>45689</v>
      </c>
      <c r="AJ50" s="23"/>
      <c r="AK50" s="96" t="str">
        <f>IF(Données[[#This Row],[TYPE]]="Rehab","",IF(Données[[#This Row],[Montant des loyers perçus avant 1e échéance]]&lt;Données[[#This Row],[Montant échéance annuelle]],"oui","non"))</f>
        <v/>
      </c>
      <c r="AL50" s="97" t="str">
        <f>IF(Données[[#This Row],[TYPE]]="Rehab","",(Données[[#This Row],[1e échéance de prêt (24 mois préfi + 12 mois différé = 36 mois)]]-Données[[#This Row],[Date inauguration recalée]])/30)</f>
        <v/>
      </c>
      <c r="AM50" s="95" t="str">
        <f>IF(Données[[#This Row],[TYPE]]="Rehab","",(Données[[#This Row],[Mois de loyers avant 1e échéance]]*Données[[#This Row],[Loyer mensuel]]))</f>
        <v/>
      </c>
      <c r="AN50" s="57" t="str">
        <f>IF(Données[[#This Row],[TYPE]]="Rehab","",Données[[#This Row],[Montant des loyers perçus avant 1e échéance]]-Données[[#This Row],[Montant échéance annuelle]])</f>
        <v/>
      </c>
      <c r="AO50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50" s="25">
        <v>44810</v>
      </c>
      <c r="AQ50" s="30">
        <v>2022</v>
      </c>
      <c r="AR50" s="93">
        <f>IFERROR((DATEDIF(Données[[#This Row],[Arrêté LBU]],Données[[#This Row],[OS démarrage]],"d"))/30,0)</f>
        <v>24.433333333333334</v>
      </c>
      <c r="AS50" s="34">
        <v>12</v>
      </c>
      <c r="AT50" s="96">
        <f>DATEDIF(Données[[#This Row],[OS démarrage]],Données[[#This Row],[Date réception entreprise recalée]],"M")</f>
        <v>13</v>
      </c>
      <c r="AU50" s="105"/>
      <c r="AV50" s="98">
        <f>EDATE(Données[[#This Row],[OS démarrage]],Données[[#This Row],[Délai chantier initial]])</f>
        <v>45175</v>
      </c>
      <c r="AW5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45205</v>
      </c>
      <c r="AX50" s="155">
        <f>EDATE(Données[[#This Row],[Date réception entreprise recalée]],12)</f>
        <v>45571</v>
      </c>
      <c r="AY50" s="99">
        <f>(Données[[#This Row],[Date réception entreprise recalée]]-Données[[#This Row],[Date réception entreprise prévue initialement]])/30</f>
        <v>1</v>
      </c>
      <c r="AZ50" s="45"/>
      <c r="BA50" s="43"/>
      <c r="BB50" s="43"/>
      <c r="BC50" s="43"/>
      <c r="BD50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50" s="101" t="str">
        <f>IF(Données[[#This Row],[TYPE]]="Rehab","-",Données[[#This Row],[Date Livraison VEFA estimée avec retards constatés]]-Données[[#This Row],[Date livraison contractuelle y/c avenant]])</f>
        <v>-</v>
      </c>
      <c r="BF50" s="102" t="str">
        <f>IF(AND(Données[[#This Row],[TYPE]]&lt;&gt;"Rehab",Données[[#This Row],[Achèvement fondations]]&lt;&gt;""),EDATE(Données[[#This Row],[Achèvement fondations]],24),"")</f>
        <v/>
      </c>
      <c r="BG50" s="103">
        <f>IF(Données[[#This Row],[VEFA / PROPRE]]="vefa",EDATE(Données[[#This Row],[Date Livraison initiale VEFA]],1),EDATE(Données[[#This Row],[Date réception entreprise prévue initialement]],1))</f>
        <v>45205</v>
      </c>
      <c r="BH50" s="192">
        <f>IF(Données[[#This Row],[VEFA / PROPRE]]="VEFA",EDATE(Données[[#This Row],[Date Livraison VEFA estimée avec retards constatés]],1),EDATE(Données[[#This Row],[Date réception entreprise recalée]],1))</f>
        <v>45236</v>
      </c>
      <c r="BI50" s="65"/>
      <c r="BJ50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0" s="95"/>
      <c r="BL50" s="95" t="str">
        <f>IF(Données[[#This Row],[TYPE]]="Rehab","",Données[[#This Row],[Loyer mensuel]]*Données[[#This Row],[Retard Inauguration (m)]])</f>
        <v/>
      </c>
    </row>
    <row r="51" spans="1:64" x14ac:dyDescent="0.3">
      <c r="A51" s="56" t="s">
        <v>229</v>
      </c>
      <c r="B51" s="2" t="s">
        <v>304</v>
      </c>
      <c r="C51" s="2">
        <v>2020</v>
      </c>
      <c r="D51" s="90"/>
      <c r="E51" s="2" t="s">
        <v>16</v>
      </c>
      <c r="F51" s="92">
        <f>Données[[#This Row],[LLS]]+Données[[#This Row],[LLTS]]+Données[[#This Row],[PLS]]+Données[[#This Row],[REHAB]]</f>
        <v>53</v>
      </c>
      <c r="G51" s="92">
        <f>IF(Données[[#This Row],[TYPE]]="Rehab","",Données[[#This Row],[LLS]]+Données[[#This Row],[LLTS]]+Données[[#This Row],[PLS]])</f>
        <v>53</v>
      </c>
      <c r="H51" s="3">
        <v>53</v>
      </c>
      <c r="I51" s="3"/>
      <c r="J51" s="3"/>
      <c r="K51" s="123"/>
      <c r="L51" s="106">
        <v>4239.1400000000003</v>
      </c>
      <c r="M51" s="6">
        <v>4689.26</v>
      </c>
      <c r="N51" s="93">
        <f>IF(Données[[#This Row],[TYPE]]="Rehab","",Données[[#This Row],[SHAB y/c V]]/Données[[#This Row],[N]])</f>
        <v>79.983773584905663</v>
      </c>
      <c r="O51" s="93">
        <f>IF(Données[[#This Row],[TYPE]]="Rehab","",Données[[#This Row],[SF priorisée]]/Données[[#This Row],[N]])</f>
        <v>88.476603773584912</v>
      </c>
      <c r="P51" s="94">
        <f>IFERROR(Données[[#This Row],[SHAB y/c V]]/Données[[#This Row],[SF priorisée]],"-")</f>
        <v>0.90401044087979765</v>
      </c>
      <c r="Q51" s="93"/>
      <c r="R51" s="9" t="s">
        <v>27</v>
      </c>
      <c r="S51" s="9" t="s">
        <v>36</v>
      </c>
      <c r="T51" s="12">
        <v>10202184.244999999</v>
      </c>
      <c r="U51" s="95">
        <f>IFERROR(Données[[#This Row],[Prix Achat TTC]]/Données[[#This Row],[SHAB y/c V]],"-")</f>
        <v>2406.6636735281209</v>
      </c>
      <c r="V51" s="95">
        <f>IFERROR(Données[[#This Row],[Prix Achat TTC]]/Données[[#This Row],[SF priorisée]],"-")</f>
        <v>2175.64908855555</v>
      </c>
      <c r="W51" s="95">
        <f>IFERROR(Données[[#This Row],[Prix Achat TTC]]/Données[[#This Row],[N]],"-")</f>
        <v>192494.04235849055</v>
      </c>
      <c r="X51" s="15">
        <v>43889</v>
      </c>
      <c r="Y51" s="15">
        <v>44027</v>
      </c>
      <c r="Z51" s="15">
        <v>44036</v>
      </c>
      <c r="AA51" s="95">
        <f>IFERROR((DATEDIF(Données[[#This Row],[Demande LBU]],Données[[#This Row],[Arrêté LBU]],"d"))/30,0)</f>
        <v>4.5999999999999996</v>
      </c>
      <c r="AB51" s="18">
        <v>44229</v>
      </c>
      <c r="AC51" s="18">
        <v>44279</v>
      </c>
      <c r="AD51" s="83">
        <f>IFERROR((DATEDIF(Données[[#This Row],[Dde édition prêt]],Données[[#This Row],[Contrat de prêt]],"d"))/30,"-")</f>
        <v>1.6666666666666667</v>
      </c>
      <c r="AE51" s="18">
        <f>EOMONTH(Données[[#This Row],[Contrat de prêt]],0)+1</f>
        <v>44287</v>
      </c>
      <c r="AF51" s="18">
        <v>44279</v>
      </c>
      <c r="AG51" s="18">
        <v>44287</v>
      </c>
      <c r="AH51" s="81">
        <v>24</v>
      </c>
      <c r="AI51" s="18">
        <f>EDATE(Données[[#This Row],[Début préfinancement (1e jour du mois suivant la prise d''effet du contrat)]],Données[[#This Row],[Durée de préfinancement]]+12)</f>
        <v>45383</v>
      </c>
      <c r="AJ51" s="23">
        <v>306799.05000000005</v>
      </c>
      <c r="AK51" s="96" t="str">
        <f>IF(Données[[#This Row],[TYPE]]="Rehab","",IF(Données[[#This Row],[Montant des loyers perçus avant 1e échéance]]&lt;Données[[#This Row],[Montant échéance annuelle]],"oui","non"))</f>
        <v>oui</v>
      </c>
      <c r="AL51" s="97">
        <f>IF(Données[[#This Row],[TYPE]]="Rehab","",(Données[[#This Row],[1e échéance de prêt (24 mois préfi + 12 mois différé = 36 mois)]]-Données[[#This Row],[Date inauguration recalée]])/30)</f>
        <v>4.166666666666667</v>
      </c>
      <c r="AM51" s="95">
        <f>IF(Données[[#This Row],[TYPE]]="Rehab","",(Données[[#This Row],[Mois de loyers avant 1e échéance]]*Données[[#This Row],[Loyer mensuel]]))</f>
        <v>133502.43178279445</v>
      </c>
      <c r="AN51" s="57">
        <f>IF(Données[[#This Row],[TYPE]]="Rehab","",Données[[#This Row],[Montant des loyers perçus avant 1e échéance]]-Données[[#This Row],[Montant échéance annuelle]])</f>
        <v>-173296.6182172056</v>
      </c>
      <c r="AO5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173296.6182172056</v>
      </c>
      <c r="AP51" s="25">
        <v>44368</v>
      </c>
      <c r="AQ51" s="30">
        <v>2021</v>
      </c>
      <c r="AR51" s="93">
        <f>IFERROR((DATEDIF(Données[[#This Row],[Arrêté LBU]],Données[[#This Row],[OS démarrage]],"d"))/30,0)</f>
        <v>11.366666666666667</v>
      </c>
      <c r="AS51" s="34">
        <v>24</v>
      </c>
      <c r="AT51" s="96">
        <f>DATEDIF(Données[[#This Row],[OS démarrage]],Données[[#This Row],[Date réception entreprise recalée]],"M")</f>
        <v>28</v>
      </c>
      <c r="AU51" s="26">
        <v>44543</v>
      </c>
      <c r="AV51" s="98">
        <f>EDATE(Données[[#This Row],[OS démarrage]],Données[[#This Row],[Délai chantier initial]])</f>
        <v>45098</v>
      </c>
      <c r="AW51" s="41">
        <v>45220</v>
      </c>
      <c r="AX51" s="155">
        <f>EDATE(Données[[#This Row],[Date réception entreprise recalée]],12)</f>
        <v>45586</v>
      </c>
      <c r="AY51" s="99">
        <f>(Données[[#This Row],[Date réception entreprise recalée]]-Données[[#This Row],[Date réception entreprise prévue initialement]])/30</f>
        <v>4.0666666666666664</v>
      </c>
      <c r="AZ51" s="45">
        <v>45078</v>
      </c>
      <c r="BA51" s="43">
        <v>45078</v>
      </c>
      <c r="BB51" s="43">
        <f>BA51</f>
        <v>45078</v>
      </c>
      <c r="BC51" s="43">
        <v>45227</v>
      </c>
      <c r="BD51" s="100">
        <f>IF(Données[[#This Row],[TYPE]]="Rehab","-",IFERROR((Données[[#This Row],[Date Livraison VEFA estimée avec retards constatés]]-Données[[#This Row],[Date livraison contractuelle y/c avenant]])/30,"-"))</f>
        <v>4.9666666666666668</v>
      </c>
      <c r="BE51" s="101">
        <f>IF(Données[[#This Row],[TYPE]]="Rehab","-",Données[[#This Row],[Date Livraison VEFA estimée avec retards constatés]]-Données[[#This Row],[Date livraison contractuelle y/c avenant]])</f>
        <v>149</v>
      </c>
      <c r="BF51" s="102">
        <f>IF(AND(Données[[#This Row],[TYPE]]&lt;&gt;"Rehab",Données[[#This Row],[Achèvement fondations]]&lt;&gt;""),EDATE(Données[[#This Row],[Achèvement fondations]],24),"")</f>
        <v>45273</v>
      </c>
      <c r="BG51" s="103">
        <f>IF(Données[[#This Row],[VEFA / PROPRE]]="vefa",EDATE(Données[[#This Row],[Date Livraison initiale VEFA]],1),EDATE(Données[[#This Row],[Date réception entreprise prévue initialement]],1))</f>
        <v>45108</v>
      </c>
      <c r="BH51" s="192">
        <f>IF(Données[[#This Row],[VEFA / PROPRE]]="VEFA",EDATE(Données[[#This Row],[Date Livraison VEFA estimée avec retards constatés]],1),EDATE(Données[[#This Row],[Date réception entreprise recalée]],1))</f>
        <v>45258</v>
      </c>
      <c r="BI51" s="64"/>
      <c r="BJ51" s="104">
        <f>IF((Données[[#This Row],[Date inauguration recalée]]-Données[[#This Row],[Date inauguration initiale]])/30&lt;0,0,(Données[[#This Row],[Date inauguration recalée]]-Données[[#This Row],[Date inauguration initiale]])/30)</f>
        <v>5</v>
      </c>
      <c r="BK51" s="95">
        <v>32040.583627870667</v>
      </c>
      <c r="BL51" s="95">
        <f>IF(Données[[#This Row],[TYPE]]="Rehab","",Données[[#This Row],[Loyer mensuel]]*Données[[#This Row],[Retard Inauguration (m)]])</f>
        <v>160202.91813935334</v>
      </c>
    </row>
    <row r="52" spans="1:64" x14ac:dyDescent="0.3">
      <c r="A52" s="56" t="s">
        <v>187</v>
      </c>
      <c r="B52" s="2" t="s">
        <v>303</v>
      </c>
      <c r="C52" s="2">
        <v>2020</v>
      </c>
      <c r="D52" s="53" t="s">
        <v>9</v>
      </c>
      <c r="E52" s="2" t="s">
        <v>17</v>
      </c>
      <c r="F52" s="92">
        <f>Données[[#This Row],[LLS]]+Données[[#This Row],[LLTS]]+Données[[#This Row],[PLS]]+Données[[#This Row],[REHAB]]</f>
        <v>25</v>
      </c>
      <c r="G52" s="92">
        <f>IF(Données[[#This Row],[TYPE]]="Rehab","",Données[[#This Row],[LLS]]+Données[[#This Row],[LLTS]]+Données[[#This Row],[PLS]])</f>
        <v>25</v>
      </c>
      <c r="H52" s="3"/>
      <c r="I52" s="3">
        <v>25</v>
      </c>
      <c r="J52" s="3"/>
      <c r="K52" s="123"/>
      <c r="L52" s="106">
        <v>1337.56</v>
      </c>
      <c r="M52" s="6">
        <v>1496.73</v>
      </c>
      <c r="N52" s="93">
        <f>IF(Données[[#This Row],[TYPE]]="Rehab","",Données[[#This Row],[SHAB y/c V]]/Données[[#This Row],[N]])</f>
        <v>53.502399999999994</v>
      </c>
      <c r="O52" s="93">
        <f>IF(Données[[#This Row],[TYPE]]="Rehab","",Données[[#This Row],[SF priorisée]]/Données[[#This Row],[N]])</f>
        <v>59.869199999999999</v>
      </c>
      <c r="P52" s="94">
        <f>IFERROR(Données[[#This Row],[SHAB y/c V]]/Données[[#This Row],[SF priorisée]],"-")</f>
        <v>0.89365483420523406</v>
      </c>
      <c r="Q52" s="93"/>
      <c r="R52" s="9" t="s">
        <v>27</v>
      </c>
      <c r="S52" s="9" t="s">
        <v>36</v>
      </c>
      <c r="T52" s="12">
        <v>3473070.3560000001</v>
      </c>
      <c r="U52" s="95">
        <f>IFERROR(Données[[#This Row],[Prix Achat TTC]]/Données[[#This Row],[SHAB y/c V]],"-")</f>
        <v>2596.5716349173122</v>
      </c>
      <c r="V52" s="95">
        <f>IFERROR(Données[[#This Row],[Prix Achat TTC]]/Données[[#This Row],[SF priorisée]],"-")</f>
        <v>2320.4387939040444</v>
      </c>
      <c r="W52" s="95">
        <f>IFERROR(Données[[#This Row],[Prix Achat TTC]]/Données[[#This Row],[N]],"-")</f>
        <v>138922.81424000001</v>
      </c>
      <c r="X52" s="15">
        <v>43889</v>
      </c>
      <c r="Y52" s="15">
        <v>44027</v>
      </c>
      <c r="Z52" s="15">
        <v>44036</v>
      </c>
      <c r="AA52" s="95">
        <f>IFERROR((DATEDIF(Données[[#This Row],[Demande LBU]],Données[[#This Row],[Arrêté LBU]],"d"))/30,0)</f>
        <v>4.5999999999999996</v>
      </c>
      <c r="AB52" s="18">
        <v>44229</v>
      </c>
      <c r="AC52" s="18">
        <v>44279</v>
      </c>
      <c r="AD52" s="83">
        <f>IFERROR((DATEDIF(Données[[#This Row],[Dde édition prêt]],Données[[#This Row],[Contrat de prêt]],"d"))/30,"-")</f>
        <v>1.6666666666666667</v>
      </c>
      <c r="AE52" s="18">
        <f>EOMONTH(Données[[#This Row],[Contrat de prêt]],0)+1</f>
        <v>44287</v>
      </c>
      <c r="AF52" s="18">
        <v>44279</v>
      </c>
      <c r="AG52" s="18">
        <v>44287</v>
      </c>
      <c r="AH52" s="81">
        <v>24</v>
      </c>
      <c r="AI52" s="18">
        <f>EDATE(Données[[#This Row],[Début préfinancement (1e jour du mois suivant la prise d''effet du contrat)]],Données[[#This Row],[Durée de préfinancement]]+12)</f>
        <v>45383</v>
      </c>
      <c r="AJ52" s="23">
        <v>81881.390000000014</v>
      </c>
      <c r="AK52" s="96" t="str">
        <f>IF(Données[[#This Row],[TYPE]]="Rehab","",IF(Données[[#This Row],[Montant des loyers perçus avant 1e échéance]]&lt;Données[[#This Row],[Montant échéance annuelle]],"oui","non"))</f>
        <v>oui</v>
      </c>
      <c r="AL52" s="97">
        <f>IF(Données[[#This Row],[TYPE]]="Rehab","",(Données[[#This Row],[1e échéance de prêt (24 mois préfi + 12 mois différé = 36 mois)]]-Données[[#This Row],[Date inauguration recalée]])/30)</f>
        <v>4.166666666666667</v>
      </c>
      <c r="AM52" s="95">
        <f>IF(Données[[#This Row],[TYPE]]="Rehab","",(Données[[#This Row],[Mois de loyers avant 1e échéance]]*Données[[#This Row],[Loyer mensuel]]))</f>
        <v>33741.396996688025</v>
      </c>
      <c r="AN52" s="57">
        <f>IF(Données[[#This Row],[TYPE]]="Rehab","",Données[[#This Row],[Montant des loyers perçus avant 1e échéance]]-Données[[#This Row],[Montant échéance annuelle]])</f>
        <v>-48139.993003311989</v>
      </c>
      <c r="AO5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48139.993003311989</v>
      </c>
      <c r="AP52" s="25">
        <v>44368</v>
      </c>
      <c r="AQ52" s="30">
        <v>2021</v>
      </c>
      <c r="AR52" s="93">
        <f>IFERROR((DATEDIF(Données[[#This Row],[Arrêté LBU]],Données[[#This Row],[OS démarrage]],"d"))/30,0)</f>
        <v>11.366666666666667</v>
      </c>
      <c r="AS52" s="34">
        <v>24</v>
      </c>
      <c r="AT52" s="96">
        <f>DATEDIF(Données[[#This Row],[OS démarrage]],Données[[#This Row],[Date réception entreprise recalée]],"M")</f>
        <v>28</v>
      </c>
      <c r="AU52" s="26">
        <v>44543</v>
      </c>
      <c r="AV52" s="98">
        <f>EDATE(Données[[#This Row],[OS démarrage]],Données[[#This Row],[Délai chantier initial]])</f>
        <v>45098</v>
      </c>
      <c r="AW52" s="41">
        <v>45220</v>
      </c>
      <c r="AX52" s="155">
        <f>EDATE(Données[[#This Row],[Date réception entreprise recalée]],12)</f>
        <v>45586</v>
      </c>
      <c r="AY52" s="99">
        <f>(Données[[#This Row],[Date réception entreprise recalée]]-Données[[#This Row],[Date réception entreprise prévue initialement]])/30</f>
        <v>4.0666666666666664</v>
      </c>
      <c r="AZ52" s="45">
        <v>45078</v>
      </c>
      <c r="BA52" s="43">
        <v>45078</v>
      </c>
      <c r="BB52" s="43">
        <v>45078</v>
      </c>
      <c r="BC52" s="43">
        <v>45227</v>
      </c>
      <c r="BD52" s="100">
        <f>IF(Données[[#This Row],[TYPE]]="Rehab","-",IFERROR((Données[[#This Row],[Date Livraison VEFA estimée avec retards constatés]]-Données[[#This Row],[Date livraison contractuelle y/c avenant]])/30,"-"))</f>
        <v>4.9666666666666668</v>
      </c>
      <c r="BE52" s="101">
        <f>IF(Données[[#This Row],[TYPE]]="Rehab","-",Données[[#This Row],[Date Livraison VEFA estimée avec retards constatés]]-Données[[#This Row],[Date livraison contractuelle y/c avenant]])</f>
        <v>149</v>
      </c>
      <c r="BF52" s="102">
        <f>IF(AND(Données[[#This Row],[TYPE]]&lt;&gt;"Rehab",Données[[#This Row],[Achèvement fondations]]&lt;&gt;""),EDATE(Données[[#This Row],[Achèvement fondations]],24),"")</f>
        <v>45273</v>
      </c>
      <c r="BG52" s="103">
        <f>IF(Données[[#This Row],[VEFA / PROPRE]]="vefa",EDATE(Données[[#This Row],[Date Livraison initiale VEFA]],1),EDATE(Données[[#This Row],[Date réception entreprise prévue initialement]],1))</f>
        <v>45108</v>
      </c>
      <c r="BH52" s="192">
        <f>IF(Données[[#This Row],[VEFA / PROPRE]]="VEFA",EDATE(Données[[#This Row],[Date Livraison VEFA estimée avec retards constatés]],1),EDATE(Données[[#This Row],[Date réception entreprise recalée]],1))</f>
        <v>45258</v>
      </c>
      <c r="BI52" s="64"/>
      <c r="BJ52" s="104">
        <f>IF((Données[[#This Row],[Date inauguration recalée]]-Données[[#This Row],[Date inauguration initiale]])/30&lt;0,0,(Données[[#This Row],[Date inauguration recalée]]-Données[[#This Row],[Date inauguration initiale]])/30)</f>
        <v>5</v>
      </c>
      <c r="BK52" s="95">
        <v>8097.935279205125</v>
      </c>
      <c r="BL52" s="95">
        <f>IF(Données[[#This Row],[TYPE]]="Rehab","",Données[[#This Row],[Loyer mensuel]]*Données[[#This Row],[Retard Inauguration (m)]])</f>
        <v>40489.676396025621</v>
      </c>
    </row>
    <row r="53" spans="1:64" x14ac:dyDescent="0.3">
      <c r="A53" s="122" t="s">
        <v>112</v>
      </c>
      <c r="B53" s="2" t="s">
        <v>304</v>
      </c>
      <c r="C53" s="2">
        <v>2020</v>
      </c>
      <c r="D53" s="2" t="s">
        <v>9</v>
      </c>
      <c r="E53" s="2" t="s">
        <v>33</v>
      </c>
      <c r="F53" s="92">
        <f>Données[[#This Row],[LLS]]+Données[[#This Row],[LLTS]]+Données[[#This Row],[PLS]]+Données[[#This Row],[REHAB]]</f>
        <v>38</v>
      </c>
      <c r="G53" s="92" t="str">
        <f>IF(Données[[#This Row],[TYPE]]="Rehab","",Données[[#This Row],[LLS]]+Données[[#This Row],[LLTS]]+Données[[#This Row],[PLS]])</f>
        <v/>
      </c>
      <c r="H53" s="3"/>
      <c r="I53" s="3"/>
      <c r="J53" s="3"/>
      <c r="K53" s="123">
        <v>38</v>
      </c>
      <c r="L53" s="124"/>
      <c r="M53" s="7"/>
      <c r="N53" s="93" t="str">
        <f>IF(Données[[#This Row],[TYPE]]="Rehab","",Données[[#This Row],[SHAB y/c V]]/Données[[#This Row],[N]])</f>
        <v/>
      </c>
      <c r="O53" s="93" t="str">
        <f>IF(Données[[#This Row],[TYPE]]="Rehab","",Données[[#This Row],[SF priorisée]]/Données[[#This Row],[N]])</f>
        <v/>
      </c>
      <c r="P53" s="94" t="str">
        <f>IFERROR(Données[[#This Row],[SHAB y/c V]]/Données[[#This Row],[SF priorisée]],"-")</f>
        <v>-</v>
      </c>
      <c r="Q53" s="93"/>
      <c r="R53" s="10"/>
      <c r="S53" s="9"/>
      <c r="T53" s="13"/>
      <c r="U53" s="95" t="str">
        <f>IFERROR(Données[[#This Row],[Prix Achat TTC]]/Données[[#This Row],[SHAB y/c V]],"-")</f>
        <v>-</v>
      </c>
      <c r="V53" s="95" t="str">
        <f>IFERROR(Données[[#This Row],[Prix Achat TTC]]/Données[[#This Row],[SF priorisée]],"-")</f>
        <v>-</v>
      </c>
      <c r="W53" s="95">
        <f>IFERROR(Données[[#This Row],[Prix Achat TTC]]/Données[[#This Row],[N]],"-")</f>
        <v>0</v>
      </c>
      <c r="X53" s="15">
        <v>43980</v>
      </c>
      <c r="Y53" s="15">
        <v>44118</v>
      </c>
      <c r="Z53" s="15"/>
      <c r="AA53" s="95">
        <f>IFERROR((DATEDIF(Données[[#This Row],[Demande LBU]],Données[[#This Row],[Arrêté LBU]],"d"))/30,0)</f>
        <v>4.5999999999999996</v>
      </c>
      <c r="AB53" s="18">
        <v>44482</v>
      </c>
      <c r="AC53" s="18">
        <v>44578</v>
      </c>
      <c r="AD53" s="83">
        <f>IFERROR((DATEDIF(Données[[#This Row],[Dde édition prêt]],Données[[#This Row],[Contrat de prêt]],"d"))/30,"-")</f>
        <v>3.2</v>
      </c>
      <c r="AE53" s="18">
        <f>EOMONTH(Données[[#This Row],[Contrat de prêt]],0)+1</f>
        <v>44593</v>
      </c>
      <c r="AF53" s="18">
        <v>44585</v>
      </c>
      <c r="AG53" s="18">
        <v>44593</v>
      </c>
      <c r="AH53" s="81">
        <v>24</v>
      </c>
      <c r="AI53" s="18">
        <f>EDATE(Données[[#This Row],[Début préfinancement (1e jour du mois suivant la prise d''effet du contrat)]],Données[[#This Row],[Durée de préfinancement]]+12)</f>
        <v>45689</v>
      </c>
      <c r="AJ53" s="23"/>
      <c r="AK53" s="96" t="str">
        <f>IF(Données[[#This Row],[TYPE]]="Rehab","",IF(Données[[#This Row],[Montant des loyers perçus avant 1e échéance]]&lt;Données[[#This Row],[Montant échéance annuelle]],"oui","non"))</f>
        <v/>
      </c>
      <c r="AL53" s="97" t="str">
        <f>IF(Données[[#This Row],[TYPE]]="Rehab","",(Données[[#This Row],[1e échéance de prêt (24 mois préfi + 12 mois différé = 36 mois)]]-Données[[#This Row],[Date inauguration recalée]])/30)</f>
        <v/>
      </c>
      <c r="AM53" s="95" t="str">
        <f>IF(Données[[#This Row],[TYPE]]="Rehab","",(Données[[#This Row],[Mois de loyers avant 1e échéance]]*Données[[#This Row],[Loyer mensuel]]))</f>
        <v/>
      </c>
      <c r="AN53" s="57" t="str">
        <f>IF(Données[[#This Row],[TYPE]]="Rehab","",Données[[#This Row],[Montant des loyers perçus avant 1e échéance]]-Données[[#This Row],[Montant échéance annuelle]])</f>
        <v/>
      </c>
      <c r="AO53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53" s="25">
        <v>44873</v>
      </c>
      <c r="AQ53" s="30">
        <v>2022</v>
      </c>
      <c r="AR53" s="93">
        <f>IFERROR((DATEDIF(Données[[#This Row],[Arrêté LBU]],Données[[#This Row],[OS démarrage]],"d"))/30,0)</f>
        <v>25.166666666666668</v>
      </c>
      <c r="AS53" s="34">
        <v>12</v>
      </c>
      <c r="AT53" s="96">
        <f>DATEDIF(Données[[#This Row],[OS démarrage]],Données[[#This Row],[Date réception entreprise recalée]],"M")</f>
        <v>13</v>
      </c>
      <c r="AU53" s="105"/>
      <c r="AV53" s="98">
        <f>EDATE(Données[[#This Row],[OS démarrage]],Données[[#This Row],[Délai chantier initial]])</f>
        <v>45238</v>
      </c>
      <c r="AW5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45268</v>
      </c>
      <c r="AX53" s="155">
        <f>EDATE(Données[[#This Row],[Date réception entreprise recalée]],12)</f>
        <v>45634</v>
      </c>
      <c r="AY53" s="99">
        <f>(Données[[#This Row],[Date réception entreprise recalée]]-Données[[#This Row],[Date réception entreprise prévue initialement]])/30</f>
        <v>1</v>
      </c>
      <c r="AZ53" s="45"/>
      <c r="BA53" s="43"/>
      <c r="BB53" s="43"/>
      <c r="BC53" s="43"/>
      <c r="BD53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53" s="101" t="str">
        <f>IF(Données[[#This Row],[TYPE]]="Rehab","-",Données[[#This Row],[Date Livraison VEFA estimée avec retards constatés]]-Données[[#This Row],[Date livraison contractuelle y/c avenant]])</f>
        <v>-</v>
      </c>
      <c r="BF53" s="102" t="str">
        <f>IF(AND(Données[[#This Row],[TYPE]]&lt;&gt;"Rehab",Données[[#This Row],[Achèvement fondations]]&lt;&gt;""),EDATE(Données[[#This Row],[Achèvement fondations]],24),"")</f>
        <v/>
      </c>
      <c r="BG53" s="103">
        <f>IF(Données[[#This Row],[VEFA / PROPRE]]="vefa",EDATE(Données[[#This Row],[Date Livraison initiale VEFA]],1),EDATE(Données[[#This Row],[Date réception entreprise prévue initialement]],1))</f>
        <v>45268</v>
      </c>
      <c r="BH53" s="192">
        <f>IF(Données[[#This Row],[VEFA / PROPRE]]="VEFA",EDATE(Données[[#This Row],[Date Livraison VEFA estimée avec retards constatés]],1),EDATE(Données[[#This Row],[Date réception entreprise recalée]],1))</f>
        <v>45299</v>
      </c>
      <c r="BI53" s="65"/>
      <c r="BJ53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3" s="95"/>
      <c r="BL53" s="95" t="str">
        <f>IF(Données[[#This Row],[TYPE]]="Rehab","",Données[[#This Row],[Loyer mensuel]]*Données[[#This Row],[Retard Inauguration (m)]])</f>
        <v/>
      </c>
    </row>
    <row r="54" spans="1:64" x14ac:dyDescent="0.3">
      <c r="A54" s="56" t="s">
        <v>113</v>
      </c>
      <c r="B54" s="2" t="s">
        <v>303</v>
      </c>
      <c r="C54" s="2">
        <v>2020</v>
      </c>
      <c r="D54" s="2" t="s">
        <v>9</v>
      </c>
      <c r="E54" s="2" t="s">
        <v>16</v>
      </c>
      <c r="F54" s="92">
        <f>Données[[#This Row],[LLS]]+Données[[#This Row],[LLTS]]+Données[[#This Row],[PLS]]+Données[[#This Row],[REHAB]]</f>
        <v>21</v>
      </c>
      <c r="G54" s="92">
        <f>IF(Données[[#This Row],[TYPE]]="Rehab","",Données[[#This Row],[LLS]]+Données[[#This Row],[LLTS]]+Données[[#This Row],[PLS]])</f>
        <v>21</v>
      </c>
      <c r="H54" s="3">
        <v>21</v>
      </c>
      <c r="I54" s="3"/>
      <c r="J54" s="3"/>
      <c r="K54" s="3"/>
      <c r="L54" s="8">
        <v>1626.52</v>
      </c>
      <c r="M54" s="6">
        <v>1843.49</v>
      </c>
      <c r="N54" s="93">
        <f>IF(Données[[#This Row],[TYPE]]="Rehab","",Données[[#This Row],[SHAB y/c V]]/Données[[#This Row],[N]])</f>
        <v>77.453333333333333</v>
      </c>
      <c r="O54" s="93">
        <f>IF(Données[[#This Row],[TYPE]]="Rehab","",Données[[#This Row],[SF priorisée]]/Données[[#This Row],[N]])</f>
        <v>87.7852380952381</v>
      </c>
      <c r="P54" s="94">
        <f>IFERROR(Données[[#This Row],[SHAB y/c V]]/Données[[#This Row],[SF priorisée]],"-")</f>
        <v>0.8823047589083749</v>
      </c>
      <c r="Q54" s="93"/>
      <c r="R54" s="9" t="s">
        <v>34</v>
      </c>
      <c r="S54" s="9" t="s">
        <v>36</v>
      </c>
      <c r="T54" s="90"/>
      <c r="U54" s="95">
        <f>IFERROR(Données[[#This Row],[Prix Achat TTC]]/Données[[#This Row],[SHAB y/c V]],"-")</f>
        <v>0</v>
      </c>
      <c r="V54" s="95">
        <f>IFERROR(Données[[#This Row],[Prix Achat TTC]]/Données[[#This Row],[SF priorisée]],"-")</f>
        <v>0</v>
      </c>
      <c r="W54" s="95">
        <f>IFERROR(Données[[#This Row],[Prix Achat TTC]]/Données[[#This Row],[N]],"-")</f>
        <v>0</v>
      </c>
      <c r="X54" s="15">
        <v>43887</v>
      </c>
      <c r="Y54" s="15">
        <v>43993</v>
      </c>
      <c r="Z54" s="15">
        <v>44036</v>
      </c>
      <c r="AA54" s="95">
        <f>IFERROR((DATEDIF(Données[[#This Row],[Demande LBU]],Données[[#This Row],[Arrêté LBU]],"d"))/30,0)</f>
        <v>3.5333333333333332</v>
      </c>
      <c r="AB54" s="18">
        <v>44620</v>
      </c>
      <c r="AC54" s="18">
        <v>44650</v>
      </c>
      <c r="AD54" s="83">
        <f>IFERROR((DATEDIF(Données[[#This Row],[Dde édition prêt]],Données[[#This Row],[Contrat de prêt]],"d"))/30,"-")</f>
        <v>1</v>
      </c>
      <c r="AE54" s="18">
        <f>EOMONTH(Données[[#This Row],[Contrat de prêt]],0)+1</f>
        <v>44652</v>
      </c>
      <c r="AF54" s="18">
        <v>44712</v>
      </c>
      <c r="AG54" s="18">
        <v>44652</v>
      </c>
      <c r="AH54" s="81">
        <v>24</v>
      </c>
      <c r="AI54" s="18">
        <f>EDATE(Données[[#This Row],[Début préfinancement (1e jour du mois suivant la prise d''effet du contrat)]],Données[[#This Row],[Durée de préfinancement]]+12)</f>
        <v>45748</v>
      </c>
      <c r="AJ54" s="23"/>
      <c r="AK54" s="96" t="str">
        <f>IF(Données[[#This Row],[TYPE]]="Rehab","",IF(Données[[#This Row],[Montant des loyers perçus avant 1e échéance]]&lt;Données[[#This Row],[Montant échéance annuelle]],"oui","non"))</f>
        <v>non</v>
      </c>
      <c r="AL54" s="97">
        <f>IF(Données[[#This Row],[TYPE]]="Rehab","",(Données[[#This Row],[1e échéance de prêt (24 mois préfi + 12 mois différé = 36 mois)]]-Données[[#This Row],[Date inauguration recalée]])/30)</f>
        <v>11.6</v>
      </c>
      <c r="AM54" s="95">
        <f>IF(Données[[#This Row],[TYPE]]="Rehab","",(Données[[#This Row],[Mois de loyers avant 1e échéance]]*Données[[#This Row],[Loyer mensuel]]))</f>
        <v>0</v>
      </c>
      <c r="AN54" s="57">
        <f>IF(Données[[#This Row],[TYPE]]="Rehab","",Données[[#This Row],[Montant des loyers perçus avant 1e échéance]]-Données[[#This Row],[Montant échéance annuelle]])</f>
        <v>0</v>
      </c>
      <c r="AO5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4" s="25">
        <v>44760</v>
      </c>
      <c r="AQ54" s="30">
        <v>2022</v>
      </c>
      <c r="AR54" s="93">
        <f>IFERROR((DATEDIF(Données[[#This Row],[Arrêté LBU]],Données[[#This Row],[OS démarrage]],"d"))/30,0)</f>
        <v>25.566666666666666</v>
      </c>
      <c r="AS54" s="34">
        <v>18</v>
      </c>
      <c r="AT54" s="96">
        <f>DATEDIF(Données[[#This Row],[OS démarrage]],Données[[#This Row],[Date réception entreprise recalée]],"M")</f>
        <v>20</v>
      </c>
      <c r="AU54" s="26"/>
      <c r="AV54" s="98">
        <f>EDATE(Données[[#This Row],[OS démarrage]],Données[[#This Row],[Délai chantier initial]])</f>
        <v>45309</v>
      </c>
      <c r="AW54" s="41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AX54" s="155">
        <f>EDATE(Données[[#This Row],[Date réception entreprise recalée]],12)</f>
        <v>45734</v>
      </c>
      <c r="AY54" s="99">
        <f>(Données[[#This Row],[Date réception entreprise recalée]]-Données[[#This Row],[Date réception entreprise prévue initialement]])/30</f>
        <v>2</v>
      </c>
      <c r="AZ54" s="45"/>
      <c r="BA54" s="43"/>
      <c r="BB54" s="43"/>
      <c r="BC54" s="43"/>
      <c r="BD54" s="100">
        <f>IF(Données[[#This Row],[TYPE]]="Rehab","-",IFERROR((Données[[#This Row],[Date Livraison VEFA estimée avec retards constatés]]-Données[[#This Row],[Date livraison contractuelle y/c avenant]])/30,"-"))</f>
        <v>0</v>
      </c>
      <c r="BE54" s="101">
        <f>IF(Données[[#This Row],[TYPE]]="Rehab","-",Données[[#This Row],[Date Livraison VEFA estimée avec retards constatés]]-Données[[#This Row],[Date livraison contractuelle y/c avenant]])</f>
        <v>0</v>
      </c>
      <c r="BF54" s="102" t="str">
        <f>IF(AND(Données[[#This Row],[TYPE]]&lt;&gt;"Rehab",Données[[#This Row],[Achèvement fondations]]&lt;&gt;""),EDATE(Données[[#This Row],[Achèvement fondations]],24),"")</f>
        <v/>
      </c>
      <c r="BG54" s="103">
        <f>IF(Données[[#This Row],[VEFA / PROPRE]]="vefa",EDATE(Données[[#This Row],[Date Livraison initiale VEFA]],1),EDATE(Données[[#This Row],[Date réception entreprise prévue initialement]],1))</f>
        <v>45340</v>
      </c>
      <c r="BH54" s="192">
        <f>IF(Données[[#This Row],[VEFA / PROPRE]]="VEFA",EDATE(Données[[#This Row],[Date Livraison VEFA estimée avec retards constatés]],1),EDATE(Données[[#This Row],[Date réception entreprise recalée]],1))</f>
        <v>45400</v>
      </c>
      <c r="BI54" s="64"/>
      <c r="BJ54" s="104">
        <f>IF((Données[[#This Row],[Date inauguration recalée]]-Données[[#This Row],[Date inauguration initiale]])/30&lt;0,0,(Données[[#This Row],[Date inauguration recalée]]-Données[[#This Row],[Date inauguration initiale]])/30)</f>
        <v>2</v>
      </c>
      <c r="BK54" s="95"/>
      <c r="BL54" s="95">
        <f>IF(Données[[#This Row],[TYPE]]="Rehab","",Données[[#This Row],[Loyer mensuel]]*Données[[#This Row],[Retard Inauguration (m)]])</f>
        <v>0</v>
      </c>
    </row>
    <row r="55" spans="1:64" x14ac:dyDescent="0.3">
      <c r="A55" s="56" t="s">
        <v>114</v>
      </c>
      <c r="B55" s="2" t="s">
        <v>304</v>
      </c>
      <c r="C55" s="2">
        <v>2020</v>
      </c>
      <c r="D55" s="91"/>
      <c r="E55" s="2" t="s">
        <v>17</v>
      </c>
      <c r="F55" s="92">
        <f>Données[[#This Row],[LLS]]+Données[[#This Row],[LLTS]]+Données[[#This Row],[PLS]]+Données[[#This Row],[REHAB]]</f>
        <v>11</v>
      </c>
      <c r="G55" s="92">
        <f>IF(Données[[#This Row],[TYPE]]="Rehab","",Données[[#This Row],[LLS]]+Données[[#This Row],[LLTS]]+Données[[#This Row],[PLS]])</f>
        <v>11</v>
      </c>
      <c r="H55" s="3"/>
      <c r="I55" s="3">
        <v>11</v>
      </c>
      <c r="J55" s="3"/>
      <c r="K55" s="3"/>
      <c r="L55" s="8">
        <v>472.3</v>
      </c>
      <c r="M55" s="6">
        <v>605.23</v>
      </c>
      <c r="N55" s="93">
        <f>IF(Données[[#This Row],[TYPE]]="Rehab","",Données[[#This Row],[SHAB y/c V]]/Données[[#This Row],[N]])</f>
        <v>42.936363636363637</v>
      </c>
      <c r="O55" s="93">
        <f>IF(Données[[#This Row],[TYPE]]="Rehab","",Données[[#This Row],[SF priorisée]]/Données[[#This Row],[N]])</f>
        <v>55.020909090909093</v>
      </c>
      <c r="P55" s="94">
        <f>IFERROR(Données[[#This Row],[SHAB y/c V]]/Données[[#This Row],[SF priorisée]],"-")</f>
        <v>0.78036448953290483</v>
      </c>
      <c r="Q55" s="93"/>
      <c r="R55" s="9" t="s">
        <v>34</v>
      </c>
      <c r="S55" s="9" t="s">
        <v>36</v>
      </c>
      <c r="T55" s="90"/>
      <c r="U55" s="95">
        <f>IFERROR(Données[[#This Row],[Prix Achat TTC]]/Données[[#This Row],[SHAB y/c V]],"-")</f>
        <v>0</v>
      </c>
      <c r="V55" s="95">
        <f>IFERROR(Données[[#This Row],[Prix Achat TTC]]/Données[[#This Row],[SF priorisée]],"-")</f>
        <v>0</v>
      </c>
      <c r="W55" s="95">
        <f>IFERROR(Données[[#This Row],[Prix Achat TTC]]/Données[[#This Row],[N]],"-")</f>
        <v>0</v>
      </c>
      <c r="X55" s="15">
        <v>43887</v>
      </c>
      <c r="Y55" s="15">
        <v>43993</v>
      </c>
      <c r="Z55" s="15">
        <v>44036</v>
      </c>
      <c r="AA55" s="95">
        <f>IFERROR((DATEDIF(Données[[#This Row],[Demande LBU]],Données[[#This Row],[Arrêté LBU]],"d"))/30,0)</f>
        <v>3.5333333333333332</v>
      </c>
      <c r="AB55" s="18">
        <v>44620</v>
      </c>
      <c r="AC55" s="18">
        <v>44650</v>
      </c>
      <c r="AD55" s="83">
        <f>IFERROR((DATEDIF(Données[[#This Row],[Dde édition prêt]],Données[[#This Row],[Contrat de prêt]],"d"))/30,"-")</f>
        <v>1</v>
      </c>
      <c r="AE55" s="18">
        <f>EOMONTH(Données[[#This Row],[Contrat de prêt]],0)+1</f>
        <v>44652</v>
      </c>
      <c r="AF55" s="18">
        <v>44712</v>
      </c>
      <c r="AG55" s="18">
        <v>44652</v>
      </c>
      <c r="AH55" s="81">
        <v>24</v>
      </c>
      <c r="AI55" s="18">
        <f>EDATE(Données[[#This Row],[Début préfinancement (1e jour du mois suivant la prise d''effet du contrat)]],Données[[#This Row],[Durée de préfinancement]]+12)</f>
        <v>45748</v>
      </c>
      <c r="AJ55" s="23"/>
      <c r="AK55" s="96" t="str">
        <f>IF(Données[[#This Row],[TYPE]]="Rehab","",IF(Données[[#This Row],[Montant des loyers perçus avant 1e échéance]]&lt;Données[[#This Row],[Montant échéance annuelle]],"oui","non"))</f>
        <v>non</v>
      </c>
      <c r="AL55" s="97">
        <f>IF(Données[[#This Row],[TYPE]]="Rehab","",(Données[[#This Row],[1e échéance de prêt (24 mois préfi + 12 mois différé = 36 mois)]]-Données[[#This Row],[Date inauguration recalée]])/30)</f>
        <v>11.6</v>
      </c>
      <c r="AM55" s="95">
        <f>IF(Données[[#This Row],[TYPE]]="Rehab","",(Données[[#This Row],[Mois de loyers avant 1e échéance]]*Données[[#This Row],[Loyer mensuel]]))</f>
        <v>0</v>
      </c>
      <c r="AN55" s="57">
        <f>IF(Données[[#This Row],[TYPE]]="Rehab","",Données[[#This Row],[Montant des loyers perçus avant 1e échéance]]-Données[[#This Row],[Montant échéance annuelle]])</f>
        <v>0</v>
      </c>
      <c r="AO5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5" s="25">
        <v>44760</v>
      </c>
      <c r="AQ55" s="30">
        <v>2022</v>
      </c>
      <c r="AR55" s="93">
        <f>IFERROR((DATEDIF(Données[[#This Row],[Arrêté LBU]],Données[[#This Row],[OS démarrage]],"d"))/30,0)</f>
        <v>25.566666666666666</v>
      </c>
      <c r="AS55" s="34">
        <v>18</v>
      </c>
      <c r="AT55" s="96">
        <f>DATEDIF(Données[[#This Row],[OS démarrage]],Données[[#This Row],[Date réception entreprise recalée]],"M")</f>
        <v>20</v>
      </c>
      <c r="AU55" s="26"/>
      <c r="AV55" s="98">
        <f>EDATE(Données[[#This Row],[OS démarrage]],Données[[#This Row],[Délai chantier initial]])</f>
        <v>45309</v>
      </c>
      <c r="AW55" s="41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AX55" s="155">
        <f>EDATE(Données[[#This Row],[Date réception entreprise recalée]],12)</f>
        <v>45734</v>
      </c>
      <c r="AY55" s="99">
        <f>(Données[[#This Row],[Date réception entreprise recalée]]-Données[[#This Row],[Date réception entreprise prévue initialement]])/30</f>
        <v>2</v>
      </c>
      <c r="AZ55" s="45"/>
      <c r="BA55" s="43"/>
      <c r="BB55" s="43"/>
      <c r="BC55" s="43"/>
      <c r="BD55" s="100">
        <f>IF(Données[[#This Row],[TYPE]]="Rehab","-",IFERROR((Données[[#This Row],[Date Livraison VEFA estimée avec retards constatés]]-Données[[#This Row],[Date livraison contractuelle y/c avenant]])/30,"-"))</f>
        <v>0</v>
      </c>
      <c r="BE55" s="101">
        <f>IF(Données[[#This Row],[TYPE]]="Rehab","-",Données[[#This Row],[Date Livraison VEFA estimée avec retards constatés]]-Données[[#This Row],[Date livraison contractuelle y/c avenant]])</f>
        <v>0</v>
      </c>
      <c r="BF55" s="102" t="str">
        <f>IF(AND(Données[[#This Row],[TYPE]]&lt;&gt;"Rehab",Données[[#This Row],[Achèvement fondations]]&lt;&gt;""),EDATE(Données[[#This Row],[Achèvement fondations]],24),"")</f>
        <v/>
      </c>
      <c r="BG55" s="103">
        <f>IF(Données[[#This Row],[VEFA / PROPRE]]="vefa",EDATE(Données[[#This Row],[Date Livraison initiale VEFA]],1),EDATE(Données[[#This Row],[Date réception entreprise prévue initialement]],1))</f>
        <v>45340</v>
      </c>
      <c r="BH55" s="192">
        <f>IF(Données[[#This Row],[VEFA / PROPRE]]="VEFA",EDATE(Données[[#This Row],[Date Livraison VEFA estimée avec retards constatés]],1),EDATE(Données[[#This Row],[Date réception entreprise recalée]],1))</f>
        <v>45400</v>
      </c>
      <c r="BI55" s="64"/>
      <c r="BJ55" s="104">
        <f>IF((Données[[#This Row],[Date inauguration recalée]]-Données[[#This Row],[Date inauguration initiale]])/30&lt;0,0,(Données[[#This Row],[Date inauguration recalée]]-Données[[#This Row],[Date inauguration initiale]])/30)</f>
        <v>2</v>
      </c>
      <c r="BK55" s="95"/>
      <c r="BL55" s="95">
        <f>IF(Données[[#This Row],[TYPE]]="Rehab","",Données[[#This Row],[Loyer mensuel]]*Données[[#This Row],[Retard Inauguration (m)]])</f>
        <v>0</v>
      </c>
    </row>
    <row r="56" spans="1:64" x14ac:dyDescent="0.3">
      <c r="A56" s="122" t="s">
        <v>115</v>
      </c>
      <c r="B56" s="2" t="s">
        <v>303</v>
      </c>
      <c r="C56" s="2">
        <v>2020</v>
      </c>
      <c r="D56" s="2" t="s">
        <v>9</v>
      </c>
      <c r="E56" s="2" t="s">
        <v>33</v>
      </c>
      <c r="F56" s="92">
        <f>Données[[#This Row],[LLS]]+Données[[#This Row],[LLTS]]+Données[[#This Row],[PLS]]+Données[[#This Row],[REHAB]]</f>
        <v>83</v>
      </c>
      <c r="G56" s="92" t="str">
        <f>IF(Données[[#This Row],[TYPE]]="Rehab","",Données[[#This Row],[LLS]]+Données[[#This Row],[LLTS]]+Données[[#This Row],[PLS]])</f>
        <v/>
      </c>
      <c r="H56" s="3"/>
      <c r="I56" s="3"/>
      <c r="J56" s="3"/>
      <c r="K56" s="123">
        <v>83</v>
      </c>
      <c r="L56" s="124"/>
      <c r="M56" s="7"/>
      <c r="N56" s="93" t="str">
        <f>IF(Données[[#This Row],[TYPE]]="Rehab","",Données[[#This Row],[SHAB y/c V]]/Données[[#This Row],[N]])</f>
        <v/>
      </c>
      <c r="O56" s="93" t="str">
        <f>IF(Données[[#This Row],[TYPE]]="Rehab","",Données[[#This Row],[SF priorisée]]/Données[[#This Row],[N]])</f>
        <v/>
      </c>
      <c r="P56" s="94" t="str">
        <f>IFERROR(Données[[#This Row],[SHAB y/c V]]/Données[[#This Row],[SF priorisée]],"-")</f>
        <v>-</v>
      </c>
      <c r="Q56" s="93"/>
      <c r="R56" s="10"/>
      <c r="S56" s="9" t="s">
        <v>36</v>
      </c>
      <c r="T56" s="13"/>
      <c r="U56" s="95" t="str">
        <f>IFERROR(Données[[#This Row],[Prix Achat TTC]]/Données[[#This Row],[SHAB y/c V]],"-")</f>
        <v>-</v>
      </c>
      <c r="V56" s="95" t="str">
        <f>IFERROR(Données[[#This Row],[Prix Achat TTC]]/Données[[#This Row],[SF priorisée]],"-")</f>
        <v>-</v>
      </c>
      <c r="W56" s="95">
        <f>IFERROR(Données[[#This Row],[Prix Achat TTC]]/Données[[#This Row],[N]],"-")</f>
        <v>0</v>
      </c>
      <c r="X56" s="15">
        <v>43980</v>
      </c>
      <c r="Y56" s="15">
        <v>44074</v>
      </c>
      <c r="Z56" s="15"/>
      <c r="AA56" s="95">
        <f>IFERROR((DATEDIF(Données[[#This Row],[Demande LBU]],Données[[#This Row],[Arrêté LBU]],"d"))/30,0)</f>
        <v>3.1333333333333333</v>
      </c>
      <c r="AB56" s="18">
        <v>44467</v>
      </c>
      <c r="AC56" s="18">
        <v>44578</v>
      </c>
      <c r="AD56" s="83">
        <f>IFERROR((DATEDIF(Données[[#This Row],[Dde édition prêt]],Données[[#This Row],[Contrat de prêt]],"d"))/30,"-")</f>
        <v>3.7</v>
      </c>
      <c r="AE56" s="18">
        <f>EOMONTH(Données[[#This Row],[Contrat de prêt]],0)+1</f>
        <v>44593</v>
      </c>
      <c r="AF56" s="18">
        <v>44585</v>
      </c>
      <c r="AG56" s="18">
        <v>44593</v>
      </c>
      <c r="AH56" s="81">
        <v>24</v>
      </c>
      <c r="AI56" s="18">
        <f>EDATE(Données[[#This Row],[Début préfinancement (1e jour du mois suivant la prise d''effet du contrat)]],Données[[#This Row],[Durée de préfinancement]]+12)</f>
        <v>45689</v>
      </c>
      <c r="AJ56" s="23"/>
      <c r="AK56" s="96" t="str">
        <f>IF(Données[[#This Row],[TYPE]]="Rehab","",IF(Données[[#This Row],[Montant des loyers perçus avant 1e échéance]]&lt;Données[[#This Row],[Montant échéance annuelle]],"oui","non"))</f>
        <v/>
      </c>
      <c r="AL56" s="97" t="str">
        <f>IF(Données[[#This Row],[TYPE]]="Rehab","",(Données[[#This Row],[1e échéance de prêt (24 mois préfi + 12 mois différé = 36 mois)]]-Données[[#This Row],[Date inauguration recalée]])/30)</f>
        <v/>
      </c>
      <c r="AM56" s="95" t="str">
        <f>IF(Données[[#This Row],[TYPE]]="Rehab","",(Données[[#This Row],[Mois de loyers avant 1e échéance]]*Données[[#This Row],[Loyer mensuel]]))</f>
        <v/>
      </c>
      <c r="AN56" s="57" t="str">
        <f>IF(Données[[#This Row],[TYPE]]="Rehab","",Données[[#This Row],[Montant des loyers perçus avant 1e échéance]]-Données[[#This Row],[Montant échéance annuelle]])</f>
        <v/>
      </c>
      <c r="AO56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56" s="25">
        <v>44727</v>
      </c>
      <c r="AQ56" s="30">
        <v>2022</v>
      </c>
      <c r="AR56" s="93">
        <f>IFERROR((DATEDIF(Données[[#This Row],[Arrêté LBU]],Données[[#This Row],[OS démarrage]],"d"))/30,0)</f>
        <v>21.766666666666666</v>
      </c>
      <c r="AS56" s="34">
        <v>22</v>
      </c>
      <c r="AT56" s="96">
        <f>DATEDIF(Données[[#This Row],[OS démarrage]],Données[[#This Row],[Date réception entreprise recalée]],"M")</f>
        <v>23</v>
      </c>
      <c r="AU56" s="105"/>
      <c r="AV56" s="98">
        <f>EDATE(Données[[#This Row],[OS démarrage]],Données[[#This Row],[Délai chantier initial]])</f>
        <v>45397</v>
      </c>
      <c r="AW5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45427</v>
      </c>
      <c r="AX56" s="155">
        <f>EDATE(Données[[#This Row],[Date réception entreprise recalée]],12)</f>
        <v>45792</v>
      </c>
      <c r="AY56" s="99">
        <f>(Données[[#This Row],[Date réception entreprise recalée]]-Données[[#This Row],[Date réception entreprise prévue initialement]])/30</f>
        <v>1</v>
      </c>
      <c r="AZ56" s="45"/>
      <c r="BA56" s="43"/>
      <c r="BB56" s="43"/>
      <c r="BC56" s="43"/>
      <c r="BD56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56" s="101" t="str">
        <f>IF(Données[[#This Row],[TYPE]]="Rehab","-",Données[[#This Row],[Date Livraison VEFA estimée avec retards constatés]]-Données[[#This Row],[Date livraison contractuelle y/c avenant]])</f>
        <v>-</v>
      </c>
      <c r="BF56" s="102" t="str">
        <f>IF(AND(Données[[#This Row],[TYPE]]&lt;&gt;"Rehab",Données[[#This Row],[Achèvement fondations]]&lt;&gt;""),EDATE(Données[[#This Row],[Achèvement fondations]],24),"")</f>
        <v/>
      </c>
      <c r="BG56" s="103">
        <f>IF(Données[[#This Row],[VEFA / PROPRE]]="vefa",EDATE(Données[[#This Row],[Date Livraison initiale VEFA]],1),EDATE(Données[[#This Row],[Date réception entreprise prévue initialement]],1))</f>
        <v>45427</v>
      </c>
      <c r="BH56" s="192">
        <f>IF(Données[[#This Row],[VEFA / PROPRE]]="VEFA",EDATE(Données[[#This Row],[Date Livraison VEFA estimée avec retards constatés]],1),EDATE(Données[[#This Row],[Date réception entreprise recalée]],1))</f>
        <v>45458</v>
      </c>
      <c r="BI56" s="64"/>
      <c r="BJ56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6" s="95"/>
      <c r="BL56" s="95" t="str">
        <f>IF(Données[[#This Row],[TYPE]]="Rehab","",Données[[#This Row],[Loyer mensuel]]*Données[[#This Row],[Retard Inauguration (m)]])</f>
        <v/>
      </c>
    </row>
    <row r="57" spans="1:64" x14ac:dyDescent="0.3">
      <c r="A57" s="3" t="s">
        <v>116</v>
      </c>
      <c r="B57" s="2" t="s">
        <v>304</v>
      </c>
      <c r="C57" s="2">
        <v>2020</v>
      </c>
      <c r="D57" s="90"/>
      <c r="E57" s="2" t="s">
        <v>17</v>
      </c>
      <c r="F57" s="92">
        <f>Données[[#This Row],[LLS]]+Données[[#This Row],[LLTS]]+Données[[#This Row],[PLS]]+Données[[#This Row],[REHAB]]</f>
        <v>36</v>
      </c>
      <c r="G57" s="92">
        <f>IF(Données[[#This Row],[TYPE]]="Rehab","",Données[[#This Row],[LLS]]+Données[[#This Row],[LLTS]]+Données[[#This Row],[PLS]])</f>
        <v>36</v>
      </c>
      <c r="H57" s="3"/>
      <c r="I57" s="3">
        <v>36</v>
      </c>
      <c r="J57" s="3"/>
      <c r="K57" s="3"/>
      <c r="L57" s="106">
        <v>1668.6</v>
      </c>
      <c r="M57" s="6">
        <v>1786.23</v>
      </c>
      <c r="N57" s="93">
        <f>IF(Données[[#This Row],[TYPE]]="Rehab","",Données[[#This Row],[SHAB y/c V]]/Données[[#This Row],[N]])</f>
        <v>46.349999999999994</v>
      </c>
      <c r="O57" s="93">
        <f>IF(Données[[#This Row],[TYPE]]="Rehab","",Données[[#This Row],[SF priorisée]]/Données[[#This Row],[N]])</f>
        <v>49.6175</v>
      </c>
      <c r="P57" s="94">
        <f>IFERROR(Données[[#This Row],[SHAB y/c V]]/Données[[#This Row],[SF priorisée]],"-")</f>
        <v>0.93414621857207636</v>
      </c>
      <c r="Q57" s="93"/>
      <c r="R57" s="9" t="s">
        <v>34</v>
      </c>
      <c r="S57" s="9" t="s">
        <v>36</v>
      </c>
      <c r="T57" s="90"/>
      <c r="U57" s="95">
        <f>IFERROR(Données[[#This Row],[Prix Achat TTC]]/Données[[#This Row],[SHAB y/c V]],"-")</f>
        <v>0</v>
      </c>
      <c r="V57" s="95">
        <f>IFERROR(Données[[#This Row],[Prix Achat TTC]]/Données[[#This Row],[SF priorisée]],"-")</f>
        <v>0</v>
      </c>
      <c r="W57" s="95">
        <f>IFERROR(Données[[#This Row],[Prix Achat TTC]]/Données[[#This Row],[N]],"-")</f>
        <v>0</v>
      </c>
      <c r="X57" s="15">
        <v>43889</v>
      </c>
      <c r="Y57" s="15">
        <v>44028</v>
      </c>
      <c r="Z57" s="15">
        <v>44036</v>
      </c>
      <c r="AA57" s="95">
        <f>IFERROR((DATEDIF(Données[[#This Row],[Demande LBU]],Données[[#This Row],[Arrêté LBU]],"d"))/30,0)</f>
        <v>4.6333333333333337</v>
      </c>
      <c r="AB57" s="18">
        <v>44844</v>
      </c>
      <c r="AC57" s="18">
        <v>44921</v>
      </c>
      <c r="AD57" s="83">
        <f>IFERROR((DATEDIF(Données[[#This Row],[Dde édition prêt]],Données[[#This Row],[Contrat de prêt]],"d"))/30,"-")</f>
        <v>2.5666666666666669</v>
      </c>
      <c r="AE57" s="18">
        <f>EOMONTH(Données[[#This Row],[Contrat de prêt]],0)+1</f>
        <v>44927</v>
      </c>
      <c r="AF57" s="18">
        <v>44923</v>
      </c>
      <c r="AG57" s="18">
        <v>44927</v>
      </c>
      <c r="AH57" s="81">
        <v>36</v>
      </c>
      <c r="AI57" s="18">
        <f>EDATE(Données[[#This Row],[Début préfinancement (1e jour du mois suivant la prise d''effet du contrat)]],Données[[#This Row],[Durée de préfinancement]]+12)</f>
        <v>46388</v>
      </c>
      <c r="AJ57" s="23"/>
      <c r="AK57" s="96" t="str">
        <f>IF(Données[[#This Row],[TYPE]]="Rehab","",IF(Données[[#This Row],[Montant des loyers perçus avant 1e échéance]]&lt;Données[[#This Row],[Montant échéance annuelle]],"oui","non"))</f>
        <v>non</v>
      </c>
      <c r="AL57" s="97">
        <f>IF(Données[[#This Row],[TYPE]]="Rehab","",(Données[[#This Row],[1e échéance de prêt (24 mois préfi + 12 mois différé = 36 mois)]]-Données[[#This Row],[Date inauguration recalée]])/30)</f>
        <v>23.3</v>
      </c>
      <c r="AM57" s="95">
        <f>IF(Données[[#This Row],[TYPE]]="Rehab","",(Données[[#This Row],[Mois de loyers avant 1e échéance]]*Données[[#This Row],[Loyer mensuel]]))</f>
        <v>0</v>
      </c>
      <c r="AN57" s="57">
        <f>IF(Données[[#This Row],[TYPE]]="Rehab","",Données[[#This Row],[Montant des loyers perçus avant 1e échéance]]-Données[[#This Row],[Montant échéance annuelle]])</f>
        <v>0</v>
      </c>
      <c r="AO5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7" s="27">
        <v>45017</v>
      </c>
      <c r="AQ57" s="32"/>
      <c r="AR57" s="93">
        <f>IFERROR((DATEDIF(Données[[#This Row],[Arrêté LBU]],Données[[#This Row],[OS démarrage]],"d"))/30,0)</f>
        <v>32.966666666666669</v>
      </c>
      <c r="AS57" s="39">
        <v>20</v>
      </c>
      <c r="AT57" s="96">
        <f>DATEDIF(Données[[#This Row],[OS démarrage]],Données[[#This Row],[Date réception entreprise recalée]],"M")</f>
        <v>21</v>
      </c>
      <c r="AU57" s="105"/>
      <c r="AV57" s="98">
        <f>EDATE(Données[[#This Row],[OS démarrage]],Données[[#This Row],[Délai chantier initial]])</f>
        <v>45627</v>
      </c>
      <c r="AW5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X57" s="155">
        <f>EDATE(Données[[#This Row],[Date réception entreprise recalée]],12)</f>
        <v>46023</v>
      </c>
      <c r="AY57" s="99">
        <f>(Données[[#This Row],[Date réception entreprise recalée]]-Données[[#This Row],[Date réception entreprise prévue initialement]])/30</f>
        <v>1.0333333333333334</v>
      </c>
      <c r="AZ57" s="45"/>
      <c r="BA57" s="43"/>
      <c r="BB57" s="43"/>
      <c r="BC57" s="43"/>
      <c r="BD57" s="100">
        <f>IF(Données[[#This Row],[TYPE]]="Rehab","-",IFERROR((Données[[#This Row],[Date Livraison VEFA estimée avec retards constatés]]-Données[[#This Row],[Date livraison contractuelle y/c avenant]])/30,"-"))</f>
        <v>0</v>
      </c>
      <c r="BE57" s="101">
        <f>IF(Données[[#This Row],[TYPE]]="Rehab","-",Données[[#This Row],[Date Livraison VEFA estimée avec retards constatés]]-Données[[#This Row],[Date livraison contractuelle y/c avenant]])</f>
        <v>0</v>
      </c>
      <c r="BF57" s="102" t="str">
        <f>IF(AND(Données[[#This Row],[TYPE]]&lt;&gt;"Rehab",Données[[#This Row],[Achèvement fondations]]&lt;&gt;""),EDATE(Données[[#This Row],[Achèvement fondations]],24),"")</f>
        <v/>
      </c>
      <c r="BG57" s="103">
        <f>IF(Données[[#This Row],[VEFA / PROPRE]]="vefa",EDATE(Données[[#This Row],[Date Livraison initiale VEFA]],1),EDATE(Données[[#This Row],[Date réception entreprise prévue initialement]],1))</f>
        <v>45658</v>
      </c>
      <c r="BH57" s="192">
        <f>IF(Données[[#This Row],[VEFA / PROPRE]]="VEFA",EDATE(Données[[#This Row],[Date Livraison VEFA estimée avec retards constatés]],1),EDATE(Données[[#This Row],[Date réception entreprise recalée]],1))</f>
        <v>45689</v>
      </c>
      <c r="BI57" s="64"/>
      <c r="BJ57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7" s="95"/>
      <c r="BL57" s="95">
        <f>IF(Données[[#This Row],[TYPE]]="Rehab","",Données[[#This Row],[Loyer mensuel]]*Données[[#This Row],[Retard Inauguration (m)]])</f>
        <v>0</v>
      </c>
    </row>
    <row r="58" spans="1:64" x14ac:dyDescent="0.3">
      <c r="A58" s="3" t="s">
        <v>117</v>
      </c>
      <c r="B58" s="2" t="s">
        <v>303</v>
      </c>
      <c r="C58" s="2">
        <v>2020</v>
      </c>
      <c r="D58" s="2" t="s">
        <v>8</v>
      </c>
      <c r="E58" s="4" t="s">
        <v>16</v>
      </c>
      <c r="F58" s="92">
        <f>Données[[#This Row],[LLS]]+Données[[#This Row],[LLTS]]+Données[[#This Row],[PLS]]+Données[[#This Row],[REHAB]]</f>
        <v>20</v>
      </c>
      <c r="G58" s="92">
        <f>IF(Données[[#This Row],[TYPE]]="Rehab","",Données[[#This Row],[LLS]]+Données[[#This Row],[LLTS]]+Données[[#This Row],[PLS]])</f>
        <v>20</v>
      </c>
      <c r="H58" s="3">
        <v>20</v>
      </c>
      <c r="I58" s="3"/>
      <c r="J58" s="3"/>
      <c r="K58" s="3"/>
      <c r="L58" s="8">
        <v>927</v>
      </c>
      <c r="M58" s="6">
        <v>1003.51</v>
      </c>
      <c r="N58" s="93">
        <f>IF(Données[[#This Row],[TYPE]]="Rehab","",Données[[#This Row],[SHAB y/c V]]/Données[[#This Row],[N]])</f>
        <v>46.35</v>
      </c>
      <c r="O58" s="93">
        <f>IF(Données[[#This Row],[TYPE]]="Rehab","",Données[[#This Row],[SF priorisée]]/Données[[#This Row],[N]])</f>
        <v>50.1755</v>
      </c>
      <c r="P58" s="94">
        <f>IFERROR(Données[[#This Row],[SHAB y/c V]]/Données[[#This Row],[SF priorisée]],"-")</f>
        <v>0.9237576107861406</v>
      </c>
      <c r="Q58" s="93"/>
      <c r="R58" s="9" t="s">
        <v>34</v>
      </c>
      <c r="S58" s="9" t="s">
        <v>36</v>
      </c>
      <c r="T58" s="13"/>
      <c r="U58" s="95">
        <f>IFERROR(Données[[#This Row],[Prix Achat TTC]]/Données[[#This Row],[SHAB y/c V]],"-")</f>
        <v>0</v>
      </c>
      <c r="V58" s="95">
        <f>IFERROR(Données[[#This Row],[Prix Achat TTC]]/Données[[#This Row],[SF priorisée]],"-")</f>
        <v>0</v>
      </c>
      <c r="W58" s="95">
        <f>IFERROR(Données[[#This Row],[Prix Achat TTC]]/Données[[#This Row],[N]],"-")</f>
        <v>0</v>
      </c>
      <c r="X58" s="15">
        <v>43889</v>
      </c>
      <c r="Y58" s="15">
        <v>44022</v>
      </c>
      <c r="Z58" s="15">
        <v>44036</v>
      </c>
      <c r="AA58" s="95">
        <f>IFERROR((DATEDIF(Données[[#This Row],[Demande LBU]],Données[[#This Row],[Arrêté LBU]],"d"))/30,0)</f>
        <v>4.4333333333333336</v>
      </c>
      <c r="AB58" s="18">
        <v>44844</v>
      </c>
      <c r="AC58" s="18">
        <v>44921</v>
      </c>
      <c r="AD58" s="83">
        <f>IFERROR((DATEDIF(Données[[#This Row],[Dde édition prêt]],Données[[#This Row],[Contrat de prêt]],"d"))/30,"-")</f>
        <v>2.5666666666666669</v>
      </c>
      <c r="AE58" s="18">
        <f>EOMONTH(Données[[#This Row],[Contrat de prêt]],0)+1</f>
        <v>44927</v>
      </c>
      <c r="AF58" s="18">
        <v>44923</v>
      </c>
      <c r="AG58" s="18">
        <v>44927</v>
      </c>
      <c r="AH58" s="81">
        <v>36</v>
      </c>
      <c r="AI58" s="18">
        <f>EDATE(Données[[#This Row],[Début préfinancement (1e jour du mois suivant la prise d''effet du contrat)]],Données[[#This Row],[Durée de préfinancement]]+12)</f>
        <v>46388</v>
      </c>
      <c r="AJ58" s="23"/>
      <c r="AK58" s="96" t="str">
        <f>IF(Données[[#This Row],[TYPE]]="Rehab","",IF(Données[[#This Row],[Montant des loyers perçus avant 1e échéance]]&lt;Données[[#This Row],[Montant échéance annuelle]],"oui","non"))</f>
        <v>non</v>
      </c>
      <c r="AL58" s="97">
        <f>IF(Données[[#This Row],[TYPE]]="Rehab","",(Données[[#This Row],[1e échéance de prêt (24 mois préfi + 12 mois différé = 36 mois)]]-Données[[#This Row],[Date inauguration recalée]])/30)</f>
        <v>23.3</v>
      </c>
      <c r="AM58" s="95">
        <f>IF(Données[[#This Row],[TYPE]]="Rehab","",(Données[[#This Row],[Mois de loyers avant 1e échéance]]*Données[[#This Row],[Loyer mensuel]]))</f>
        <v>0</v>
      </c>
      <c r="AN58" s="57">
        <f>IF(Données[[#This Row],[TYPE]]="Rehab","",Données[[#This Row],[Montant des loyers perçus avant 1e échéance]]-Données[[#This Row],[Montant échéance annuelle]])</f>
        <v>0</v>
      </c>
      <c r="AO5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8" s="27">
        <v>45017</v>
      </c>
      <c r="AQ58" s="32"/>
      <c r="AR58" s="93">
        <f>IFERROR((DATEDIF(Données[[#This Row],[Arrêté LBU]],Données[[#This Row],[OS démarrage]],"d"))/30,0)</f>
        <v>33.166666666666664</v>
      </c>
      <c r="AS58" s="39">
        <v>20</v>
      </c>
      <c r="AT58" s="96">
        <f>DATEDIF(Données[[#This Row],[OS démarrage]],Données[[#This Row],[Date réception entreprise recalée]],"M")</f>
        <v>21</v>
      </c>
      <c r="AU58" s="105"/>
      <c r="AV58" s="98">
        <f>EDATE(Données[[#This Row],[OS démarrage]],Données[[#This Row],[Délai chantier initial]])</f>
        <v>45627</v>
      </c>
      <c r="AW5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X58" s="155">
        <f>EDATE(Données[[#This Row],[Date réception entreprise recalée]],12)</f>
        <v>46023</v>
      </c>
      <c r="AY58" s="99">
        <f>(Données[[#This Row],[Date réception entreprise recalée]]-Données[[#This Row],[Date réception entreprise prévue initialement]])/30</f>
        <v>1.0333333333333334</v>
      </c>
      <c r="AZ58" s="45"/>
      <c r="BA58" s="43"/>
      <c r="BB58" s="43"/>
      <c r="BC58" s="43"/>
      <c r="BD58" s="100">
        <f>IF(Données[[#This Row],[TYPE]]="Rehab","-",IFERROR((Données[[#This Row],[Date Livraison VEFA estimée avec retards constatés]]-Données[[#This Row],[Date livraison contractuelle y/c avenant]])/30,"-"))</f>
        <v>0</v>
      </c>
      <c r="BE58" s="101">
        <f>IF(Données[[#This Row],[TYPE]]="Rehab","-",Données[[#This Row],[Date Livraison VEFA estimée avec retards constatés]]-Données[[#This Row],[Date livraison contractuelle y/c avenant]])</f>
        <v>0</v>
      </c>
      <c r="BF58" s="102" t="str">
        <f>IF(AND(Données[[#This Row],[TYPE]]&lt;&gt;"Rehab",Données[[#This Row],[Achèvement fondations]]&lt;&gt;""),EDATE(Données[[#This Row],[Achèvement fondations]],24),"")</f>
        <v/>
      </c>
      <c r="BG58" s="103">
        <f>IF(Données[[#This Row],[VEFA / PROPRE]]="vefa",EDATE(Données[[#This Row],[Date Livraison initiale VEFA]],1),EDATE(Données[[#This Row],[Date réception entreprise prévue initialement]],1))</f>
        <v>45658</v>
      </c>
      <c r="BH58" s="192">
        <f>IF(Données[[#This Row],[VEFA / PROPRE]]="VEFA",EDATE(Données[[#This Row],[Date Livraison VEFA estimée avec retards constatés]],1),EDATE(Données[[#This Row],[Date réception entreprise recalée]],1))</f>
        <v>45689</v>
      </c>
      <c r="BI58" s="64"/>
      <c r="BJ58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8" s="95"/>
      <c r="BL58" s="95">
        <f>IF(Données[[#This Row],[TYPE]]="Rehab","",Données[[#This Row],[Loyer mensuel]]*Données[[#This Row],[Retard Inauguration (m)]])</f>
        <v>0</v>
      </c>
    </row>
    <row r="59" spans="1:64" x14ac:dyDescent="0.3">
      <c r="A59" s="3" t="s">
        <v>118</v>
      </c>
      <c r="B59" s="2" t="s">
        <v>304</v>
      </c>
      <c r="C59" s="2">
        <v>2020</v>
      </c>
      <c r="D59" s="4" t="s">
        <v>8</v>
      </c>
      <c r="E59" s="4" t="s">
        <v>16</v>
      </c>
      <c r="F59" s="92">
        <f>Données[[#This Row],[LLS]]+Données[[#This Row],[LLTS]]+Données[[#This Row],[PLS]]+Données[[#This Row],[REHAB]]</f>
        <v>16</v>
      </c>
      <c r="G59" s="92">
        <f>IF(Données[[#This Row],[TYPE]]="Rehab","",Données[[#This Row],[LLS]]+Données[[#This Row],[LLTS]]+Données[[#This Row],[PLS]])</f>
        <v>16</v>
      </c>
      <c r="H59" s="52">
        <v>16</v>
      </c>
      <c r="I59" s="3"/>
      <c r="J59" s="3"/>
      <c r="K59" s="3"/>
      <c r="L59" s="127">
        <v>1076.78</v>
      </c>
      <c r="M59" s="6">
        <v>1353.79</v>
      </c>
      <c r="N59" s="93">
        <f>IF(Données[[#This Row],[TYPE]]="Rehab","",Données[[#This Row],[SHAB y/c V]]/Données[[#This Row],[N]])</f>
        <v>67.298749999999998</v>
      </c>
      <c r="O59" s="93">
        <f>IF(Données[[#This Row],[TYPE]]="Rehab","",Données[[#This Row],[SF priorisée]]/Données[[#This Row],[N]])</f>
        <v>84.611874999999998</v>
      </c>
      <c r="P59" s="94">
        <f>IFERROR(Données[[#This Row],[SHAB y/c V]]/Données[[#This Row],[SF priorisée]],"-")</f>
        <v>0.79538185390644045</v>
      </c>
      <c r="Q59" s="93"/>
      <c r="R59" s="9" t="s">
        <v>34</v>
      </c>
      <c r="S59" s="9" t="s">
        <v>36</v>
      </c>
      <c r="T59" s="13"/>
      <c r="U59" s="95">
        <f>IFERROR(Données[[#This Row],[Prix Achat TTC]]/Données[[#This Row],[SHAB y/c V]],"-")</f>
        <v>0</v>
      </c>
      <c r="V59" s="95">
        <f>IFERROR(Données[[#This Row],[Prix Achat TTC]]/Données[[#This Row],[SF priorisée]],"-")</f>
        <v>0</v>
      </c>
      <c r="W59" s="95">
        <f>IFERROR(Données[[#This Row],[Prix Achat TTC]]/Données[[#This Row],[N]],"-")</f>
        <v>0</v>
      </c>
      <c r="X59" s="15">
        <v>43889</v>
      </c>
      <c r="Y59" s="15">
        <v>44022</v>
      </c>
      <c r="Z59" s="15">
        <v>44036</v>
      </c>
      <c r="AA59" s="95">
        <f>IFERROR((DATEDIF(Données[[#This Row],[Demande LBU]],Données[[#This Row],[Arrêté LBU]],"d"))/30,0)</f>
        <v>4.4333333333333336</v>
      </c>
      <c r="AB59" s="20">
        <v>44941</v>
      </c>
      <c r="AC59" s="18"/>
      <c r="AD59" s="83" t="str">
        <f>IFERROR((DATEDIF(Données[[#This Row],[Dde édition prêt]],Données[[#This Row],[Contrat de prêt]],"d"))/30,"-")</f>
        <v>-</v>
      </c>
      <c r="AE59" s="18">
        <f>EOMONTH(Données[[#This Row],[Contrat de prêt]],0)+1</f>
        <v>32</v>
      </c>
      <c r="AF59" s="18"/>
      <c r="AG59" s="18"/>
      <c r="AH59" s="81"/>
      <c r="AI59" s="18">
        <f>EDATE(Données[[#This Row],[Début préfinancement (1e jour du mois suivant la prise d''effet du contrat)]],Données[[#This Row],[Durée de préfinancement]]+12)</f>
        <v>366</v>
      </c>
      <c r="AJ59" s="23"/>
      <c r="AK59" s="96" t="str">
        <f>IF(Données[[#This Row],[TYPE]]="Rehab","",IF(Données[[#This Row],[Montant des loyers perçus avant 1e échéance]]&lt;Données[[#This Row],[Montant échéance annuelle]],"oui","non"))</f>
        <v>non</v>
      </c>
      <c r="AL59" s="97">
        <f>IF(Données[[#This Row],[TYPE]]="Rehab","",(Données[[#This Row],[1e échéance de prêt (24 mois préfi + 12 mois différé = 36 mois)]]-Données[[#This Row],[Date inauguration recalée]])/30)</f>
        <v>-1510.7666666666667</v>
      </c>
      <c r="AM59" s="95">
        <f>IF(Données[[#This Row],[TYPE]]="Rehab","",(Données[[#This Row],[Mois de loyers avant 1e échéance]]*Données[[#This Row],[Loyer mensuel]]))</f>
        <v>0</v>
      </c>
      <c r="AN59" s="57">
        <f>IF(Données[[#This Row],[TYPE]]="Rehab","",Données[[#This Row],[Montant des loyers perçus avant 1e échéance]]-Données[[#This Row],[Montant échéance annuelle]])</f>
        <v>0</v>
      </c>
      <c r="AO5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9" s="27">
        <v>45078</v>
      </c>
      <c r="AQ59" s="121"/>
      <c r="AR59" s="93">
        <f>IFERROR((DATEDIF(Données[[#This Row],[Arrêté LBU]],Données[[#This Row],[OS démarrage]],"d"))/30,0)</f>
        <v>35.200000000000003</v>
      </c>
      <c r="AS59" s="39">
        <v>18</v>
      </c>
      <c r="AT59" s="96">
        <f>DATEDIF(Données[[#This Row],[OS démarrage]],Données[[#This Row],[Date réception entreprise recalée]],"M")</f>
        <v>19</v>
      </c>
      <c r="AU59" s="105"/>
      <c r="AV59" s="98">
        <f>EDATE(Données[[#This Row],[OS démarrage]],Données[[#This Row],[Délai chantier initial]])</f>
        <v>45627</v>
      </c>
      <c r="AW5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X59" s="155">
        <f>EDATE(Données[[#This Row],[Date réception entreprise recalée]],12)</f>
        <v>46023</v>
      </c>
      <c r="AY59" s="99">
        <f>(Données[[#This Row],[Date réception entreprise recalée]]-Données[[#This Row],[Date réception entreprise prévue initialement]])/30</f>
        <v>1.0333333333333334</v>
      </c>
      <c r="AZ59" s="45"/>
      <c r="BA59" s="43"/>
      <c r="BB59" s="43"/>
      <c r="BC59" s="43"/>
      <c r="BD59" s="100">
        <f>IF(Données[[#This Row],[TYPE]]="Rehab","-",IFERROR((Données[[#This Row],[Date Livraison VEFA estimée avec retards constatés]]-Données[[#This Row],[Date livraison contractuelle y/c avenant]])/30,"-"))</f>
        <v>0</v>
      </c>
      <c r="BE59" s="101">
        <f>IF(Données[[#This Row],[TYPE]]="Rehab","-",Données[[#This Row],[Date Livraison VEFA estimée avec retards constatés]]-Données[[#This Row],[Date livraison contractuelle y/c avenant]])</f>
        <v>0</v>
      </c>
      <c r="BF59" s="102" t="str">
        <f>IF(AND(Données[[#This Row],[TYPE]]&lt;&gt;"Rehab",Données[[#This Row],[Achèvement fondations]]&lt;&gt;""),EDATE(Données[[#This Row],[Achèvement fondations]],24),"")</f>
        <v/>
      </c>
      <c r="BG59" s="103">
        <f>IF(Données[[#This Row],[VEFA / PROPRE]]="vefa",EDATE(Données[[#This Row],[Date Livraison initiale VEFA]],1),EDATE(Données[[#This Row],[Date réception entreprise prévue initialement]],1))</f>
        <v>45658</v>
      </c>
      <c r="BH59" s="192">
        <f>IF(Données[[#This Row],[VEFA / PROPRE]]="VEFA",EDATE(Données[[#This Row],[Date Livraison VEFA estimée avec retards constatés]],1),EDATE(Données[[#This Row],[Date réception entreprise recalée]],1))</f>
        <v>45689</v>
      </c>
      <c r="BI59" s="64"/>
      <c r="BJ59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9" s="95"/>
      <c r="BL59" s="95">
        <f>IF(Données[[#This Row],[TYPE]]="Rehab","",Données[[#This Row],[Loyer mensuel]]*Données[[#This Row],[Retard Inauguration (m)]])</f>
        <v>0</v>
      </c>
    </row>
    <row r="60" spans="1:64" x14ac:dyDescent="0.3">
      <c r="A60" s="3" t="s">
        <v>119</v>
      </c>
      <c r="B60" s="2" t="s">
        <v>303</v>
      </c>
      <c r="C60" s="2">
        <v>2020</v>
      </c>
      <c r="D60" s="5"/>
      <c r="E60" s="4" t="s">
        <v>17</v>
      </c>
      <c r="F60" s="92">
        <f>Données[[#This Row],[LLS]]+Données[[#This Row],[LLTS]]+Données[[#This Row],[PLS]]+Données[[#This Row],[REHAB]]</f>
        <v>25</v>
      </c>
      <c r="G60" s="92">
        <f>IF(Données[[#This Row],[TYPE]]="Rehab","",Données[[#This Row],[LLS]]+Données[[#This Row],[LLTS]]+Données[[#This Row],[PLS]])</f>
        <v>25</v>
      </c>
      <c r="H60" s="3"/>
      <c r="I60" s="52">
        <v>25</v>
      </c>
      <c r="J60" s="3"/>
      <c r="K60" s="3"/>
      <c r="L60" s="127">
        <v>1140.67</v>
      </c>
      <c r="M60" s="6">
        <v>1554.73</v>
      </c>
      <c r="N60" s="93">
        <f>IF(Données[[#This Row],[TYPE]]="Rehab","",Données[[#This Row],[SHAB y/c V]]/Données[[#This Row],[N]])</f>
        <v>45.626800000000003</v>
      </c>
      <c r="O60" s="93">
        <f>IF(Données[[#This Row],[TYPE]]="Rehab","",Données[[#This Row],[SF priorisée]]/Données[[#This Row],[N]])</f>
        <v>62.1892</v>
      </c>
      <c r="P60" s="94">
        <f>IFERROR(Données[[#This Row],[SHAB y/c V]]/Données[[#This Row],[SF priorisée]],"-")</f>
        <v>0.73367723012999042</v>
      </c>
      <c r="Q60" s="93"/>
      <c r="R60" s="9" t="s">
        <v>34</v>
      </c>
      <c r="S60" s="9" t="s">
        <v>36</v>
      </c>
      <c r="T60" s="13"/>
      <c r="U60" s="95">
        <f>IFERROR(Données[[#This Row],[Prix Achat TTC]]/Données[[#This Row],[SHAB y/c V]],"-")</f>
        <v>0</v>
      </c>
      <c r="V60" s="95">
        <f>IFERROR(Données[[#This Row],[Prix Achat TTC]]/Données[[#This Row],[SF priorisée]],"-")</f>
        <v>0</v>
      </c>
      <c r="W60" s="95">
        <f>IFERROR(Données[[#This Row],[Prix Achat TTC]]/Données[[#This Row],[N]],"-")</f>
        <v>0</v>
      </c>
      <c r="X60" s="15">
        <v>43889</v>
      </c>
      <c r="Y60" s="15">
        <v>44022</v>
      </c>
      <c r="Z60" s="15">
        <v>44036</v>
      </c>
      <c r="AA60" s="95">
        <f>IFERROR((DATEDIF(Données[[#This Row],[Demande LBU]],Données[[#This Row],[Arrêté LBU]],"d"))/30,0)</f>
        <v>4.4333333333333336</v>
      </c>
      <c r="AB60" s="20">
        <v>44941</v>
      </c>
      <c r="AC60" s="18"/>
      <c r="AD60" s="83" t="str">
        <f>IFERROR((DATEDIF(Données[[#This Row],[Dde édition prêt]],Données[[#This Row],[Contrat de prêt]],"d"))/30,"-")</f>
        <v>-</v>
      </c>
      <c r="AE60" s="18">
        <f>EOMONTH(Données[[#This Row],[Contrat de prêt]],0)+1</f>
        <v>32</v>
      </c>
      <c r="AF60" s="18"/>
      <c r="AG60" s="18"/>
      <c r="AH60" s="81"/>
      <c r="AI60" s="18">
        <f>EDATE(Données[[#This Row],[Début préfinancement (1e jour du mois suivant la prise d''effet du contrat)]],Données[[#This Row],[Durée de préfinancement]]+12)</f>
        <v>366</v>
      </c>
      <c r="AJ60" s="23"/>
      <c r="AK60" s="96" t="str">
        <f>IF(Données[[#This Row],[TYPE]]="Rehab","",IF(Données[[#This Row],[Montant des loyers perçus avant 1e échéance]]&lt;Données[[#This Row],[Montant échéance annuelle]],"oui","non"))</f>
        <v>non</v>
      </c>
      <c r="AL60" s="97">
        <f>IF(Données[[#This Row],[TYPE]]="Rehab","",(Données[[#This Row],[1e échéance de prêt (24 mois préfi + 12 mois différé = 36 mois)]]-Données[[#This Row],[Date inauguration recalée]])/30)</f>
        <v>-1510.7666666666667</v>
      </c>
      <c r="AM60" s="95">
        <f>IF(Données[[#This Row],[TYPE]]="Rehab","",(Données[[#This Row],[Mois de loyers avant 1e échéance]]*Données[[#This Row],[Loyer mensuel]]))</f>
        <v>0</v>
      </c>
      <c r="AN60" s="57">
        <f>IF(Données[[#This Row],[TYPE]]="Rehab","",Données[[#This Row],[Montant des loyers perçus avant 1e échéance]]-Données[[#This Row],[Montant échéance annuelle]])</f>
        <v>0</v>
      </c>
      <c r="AO6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0" s="27">
        <v>45078</v>
      </c>
      <c r="AQ60" s="121"/>
      <c r="AR60" s="93">
        <f>IFERROR((DATEDIF(Données[[#This Row],[Arrêté LBU]],Données[[#This Row],[OS démarrage]],"d"))/30,0)</f>
        <v>35.200000000000003</v>
      </c>
      <c r="AS60" s="39">
        <v>18</v>
      </c>
      <c r="AT60" s="96">
        <f>DATEDIF(Données[[#This Row],[OS démarrage]],Données[[#This Row],[Date réception entreprise recalée]],"M")</f>
        <v>19</v>
      </c>
      <c r="AU60" s="105"/>
      <c r="AV60" s="98">
        <f>EDATE(Données[[#This Row],[OS démarrage]],Données[[#This Row],[Délai chantier initial]])</f>
        <v>45627</v>
      </c>
      <c r="AW6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X60" s="155">
        <f>EDATE(Données[[#This Row],[Date réception entreprise recalée]],12)</f>
        <v>46023</v>
      </c>
      <c r="AY60" s="99">
        <f>(Données[[#This Row],[Date réception entreprise recalée]]-Données[[#This Row],[Date réception entreprise prévue initialement]])/30</f>
        <v>1.0333333333333334</v>
      </c>
      <c r="AZ60" s="45"/>
      <c r="BA60" s="43"/>
      <c r="BB60" s="43"/>
      <c r="BC60" s="43"/>
      <c r="BD60" s="100">
        <f>IF(Données[[#This Row],[TYPE]]="Rehab","-",IFERROR((Données[[#This Row],[Date Livraison VEFA estimée avec retards constatés]]-Données[[#This Row],[Date livraison contractuelle y/c avenant]])/30,"-"))</f>
        <v>0</v>
      </c>
      <c r="BE60" s="101">
        <f>IF(Données[[#This Row],[TYPE]]="Rehab","-",Données[[#This Row],[Date Livraison VEFA estimée avec retards constatés]]-Données[[#This Row],[Date livraison contractuelle y/c avenant]])</f>
        <v>0</v>
      </c>
      <c r="BF60" s="102" t="str">
        <f>IF(AND(Données[[#This Row],[TYPE]]&lt;&gt;"Rehab",Données[[#This Row],[Achèvement fondations]]&lt;&gt;""),EDATE(Données[[#This Row],[Achèvement fondations]],24),"")</f>
        <v/>
      </c>
      <c r="BG60" s="103">
        <f>IF(Données[[#This Row],[VEFA / PROPRE]]="vefa",EDATE(Données[[#This Row],[Date Livraison initiale VEFA]],1),EDATE(Données[[#This Row],[Date réception entreprise prévue initialement]],1))</f>
        <v>45658</v>
      </c>
      <c r="BH60" s="192">
        <f>IF(Données[[#This Row],[VEFA / PROPRE]]="VEFA",EDATE(Données[[#This Row],[Date Livraison VEFA estimée avec retards constatés]],1),EDATE(Données[[#This Row],[Date réception entreprise recalée]],1))</f>
        <v>45689</v>
      </c>
      <c r="BI60" s="64"/>
      <c r="BJ60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0" s="95"/>
      <c r="BL60" s="95">
        <f>IF(Données[[#This Row],[TYPE]]="Rehab","",Données[[#This Row],[Loyer mensuel]]*Données[[#This Row],[Retard Inauguration (m)]])</f>
        <v>0</v>
      </c>
    </row>
    <row r="61" spans="1:64" x14ac:dyDescent="0.3">
      <c r="A61" s="3" t="s">
        <v>234</v>
      </c>
      <c r="B61" s="2" t="s">
        <v>304</v>
      </c>
      <c r="C61" s="2">
        <v>2020</v>
      </c>
      <c r="D61" s="53" t="s">
        <v>4</v>
      </c>
      <c r="E61" s="2" t="s">
        <v>17</v>
      </c>
      <c r="F61" s="92">
        <f>Données[[#This Row],[LLS]]+Données[[#This Row],[LLTS]]+Données[[#This Row],[PLS]]+Données[[#This Row],[REHAB]]</f>
        <v>10</v>
      </c>
      <c r="G61" s="92">
        <f>IF(Données[[#This Row],[TYPE]]="Rehab","",Données[[#This Row],[LLS]]+Données[[#This Row],[LLTS]]+Données[[#This Row],[PLS]])</f>
        <v>10</v>
      </c>
      <c r="H61" s="3"/>
      <c r="I61" s="3">
        <v>10</v>
      </c>
      <c r="J61" s="3"/>
      <c r="K61" s="123"/>
      <c r="L61" s="8">
        <v>557.67999999999995</v>
      </c>
      <c r="M61" s="6">
        <v>639.89</v>
      </c>
      <c r="N61" s="93">
        <f>IF(Données[[#This Row],[TYPE]]="Rehab","",Données[[#This Row],[SHAB y/c V]]/Données[[#This Row],[N]])</f>
        <v>55.767999999999994</v>
      </c>
      <c r="O61" s="93">
        <f>IF(Données[[#This Row],[TYPE]]="Rehab","",Données[[#This Row],[SF priorisée]]/Données[[#This Row],[N]])</f>
        <v>63.988999999999997</v>
      </c>
      <c r="P61" s="94">
        <f>IFERROR(Données[[#This Row],[SHAB y/c V]]/Données[[#This Row],[SF priorisée]],"-")</f>
        <v>0.87152479332385246</v>
      </c>
      <c r="Q61" s="93"/>
      <c r="R61" s="9" t="s">
        <v>27</v>
      </c>
      <c r="S61" s="9" t="s">
        <v>36</v>
      </c>
      <c r="T61" s="128">
        <v>1374659</v>
      </c>
      <c r="U61" s="95">
        <f>IFERROR(Données[[#This Row],[Prix Achat TTC]]/Données[[#This Row],[SHAB y/c V]],"-")</f>
        <v>2464.9601922249321</v>
      </c>
      <c r="V61" s="95">
        <f>IFERROR(Données[[#This Row],[Prix Achat TTC]]/Données[[#This Row],[SF priorisée]],"-")</f>
        <v>2148.2739220803578</v>
      </c>
      <c r="W61" s="95">
        <f>IFERROR(Données[[#This Row],[Prix Achat TTC]]/Données[[#This Row],[N]],"-")</f>
        <v>137465.9</v>
      </c>
      <c r="X61" s="15">
        <v>44043</v>
      </c>
      <c r="Y61" s="15">
        <v>44179</v>
      </c>
      <c r="Z61" s="15"/>
      <c r="AA61" s="95">
        <f>IFERROR((DATEDIF(Données[[#This Row],[Demande LBU]],Données[[#This Row],[Arrêté LBU]],"d"))/30,0)</f>
        <v>4.5333333333333332</v>
      </c>
      <c r="AB61" s="20">
        <v>44872</v>
      </c>
      <c r="AC61" s="18"/>
      <c r="AD61" s="83" t="str">
        <f>IFERROR((DATEDIF(Données[[#This Row],[Dde édition prêt]],Données[[#This Row],[Contrat de prêt]],"d"))/30,"-")</f>
        <v>-</v>
      </c>
      <c r="AE61" s="18">
        <f>EOMONTH(Données[[#This Row],[Contrat de prêt]],0)+1</f>
        <v>32</v>
      </c>
      <c r="AF61" s="18"/>
      <c r="AG61" s="18"/>
      <c r="AH61" s="81"/>
      <c r="AI61" s="18">
        <f>EDATE(Données[[#This Row],[Début préfinancement (1e jour du mois suivant la prise d''effet du contrat)]],Données[[#This Row],[Durée de préfinancement]]+12)</f>
        <v>366</v>
      </c>
      <c r="AJ61" s="23"/>
      <c r="AK61" s="96" t="str">
        <f>IF(Données[[#This Row],[TYPE]]="Rehab","",IF(Données[[#This Row],[Montant des loyers perçus avant 1e échéance]]&lt;Données[[#This Row],[Montant échéance annuelle]],"oui","non"))</f>
        <v>non</v>
      </c>
      <c r="AL61" s="97">
        <f>IF(Données[[#This Row],[TYPE]]="Rehab","",(Données[[#This Row],[1e échéance de prêt (24 mois préfi + 12 mois différé = 36 mois)]]-Données[[#This Row],[Date inauguration recalée]])/30)</f>
        <v>-1528.0666666666666</v>
      </c>
      <c r="AM61" s="95">
        <f>IF(Données[[#This Row],[TYPE]]="Rehab","",(Données[[#This Row],[Mois de loyers avant 1e échéance]]*Données[[#This Row],[Loyer mensuel]]))</f>
        <v>0</v>
      </c>
      <c r="AN61" s="57">
        <f>IF(Données[[#This Row],[TYPE]]="Rehab","",Données[[#This Row],[Montant des loyers perçus avant 1e échéance]]-Données[[#This Row],[Montant échéance annuelle]])</f>
        <v>0</v>
      </c>
      <c r="AO6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1" s="27">
        <v>45417</v>
      </c>
      <c r="AQ61" s="32"/>
      <c r="AR61" s="93">
        <f>IFERROR((DATEDIF(Données[[#This Row],[Arrêté LBU]],Données[[#This Row],[OS démarrage]],"d"))/30,0)</f>
        <v>41.266666666666666</v>
      </c>
      <c r="AS61" s="39">
        <v>24</v>
      </c>
      <c r="AT61" s="96">
        <f>DATEDIF(Données[[#This Row],[OS démarrage]],Données[[#This Row],[Date réception entreprise recalée]],"M")</f>
        <v>25</v>
      </c>
      <c r="AU61" s="105"/>
      <c r="AV61" s="98">
        <f>EDATE(Données[[#This Row],[OS démarrage]],Données[[#This Row],[Délai chantier initial]])</f>
        <v>46147</v>
      </c>
      <c r="AW6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61" s="155">
        <f>EDATE(Données[[#This Row],[Date réception entreprise recalée]],12)</f>
        <v>46543</v>
      </c>
      <c r="AY61" s="99">
        <f>(Données[[#This Row],[Date réception entreprise recalée]]-Données[[#This Row],[Date réception entreprise prévue initialement]])/30</f>
        <v>1.0333333333333334</v>
      </c>
      <c r="AZ61" s="45">
        <f>Données[[#This Row],[Date réception entreprise recalée]]</f>
        <v>46178</v>
      </c>
      <c r="BA61" s="43">
        <f>Données[[#This Row],[Date achèvement VEFA]]</f>
        <v>46178</v>
      </c>
      <c r="BB61" s="43">
        <f>Données[[#This Row],[Date achèvement VEFA]]</f>
        <v>46178</v>
      </c>
      <c r="BC61" s="43">
        <f>Données[[#This Row],[Date achèvement VEFA]]</f>
        <v>46178</v>
      </c>
      <c r="BD61" s="100">
        <f>IF(Données[[#This Row],[TYPE]]="Rehab","-",IFERROR((Données[[#This Row],[Date Livraison VEFA estimée avec retards constatés]]-Données[[#This Row],[Date livraison contractuelle y/c avenant]])/30,"-"))</f>
        <v>0</v>
      </c>
      <c r="BE61" s="101">
        <f>IF(Données[[#This Row],[TYPE]]="Rehab","-",Données[[#This Row],[Date Livraison VEFA estimée avec retards constatés]]-Données[[#This Row],[Date livraison contractuelle y/c avenant]])</f>
        <v>0</v>
      </c>
      <c r="BF61" s="102" t="str">
        <f>IF(AND(Données[[#This Row],[TYPE]]&lt;&gt;"Rehab",Données[[#This Row],[Achèvement fondations]]&lt;&gt;""),EDATE(Données[[#This Row],[Achèvement fondations]],24),"")</f>
        <v/>
      </c>
      <c r="BG61" s="103">
        <f>IF(Données[[#This Row],[VEFA / PROPRE]]="vefa",EDATE(Données[[#This Row],[Date Livraison initiale VEFA]],1),EDATE(Données[[#This Row],[Date réception entreprise prévue initialement]],1))</f>
        <v>46208</v>
      </c>
      <c r="BH61" s="192">
        <f>IF(Données[[#This Row],[VEFA / PROPRE]]="VEFA",EDATE(Données[[#This Row],[Date Livraison VEFA estimée avec retards constatés]],1),EDATE(Données[[#This Row],[Date réception entreprise recalée]],1))</f>
        <v>46208</v>
      </c>
      <c r="BI61" s="64"/>
      <c r="BJ61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61" s="95"/>
      <c r="BL61" s="95">
        <f>IF(Données[[#This Row],[TYPE]]="Rehab","",Données[[#This Row],[Loyer mensuel]]*Données[[#This Row],[Retard Inauguration (m)]])</f>
        <v>0</v>
      </c>
    </row>
    <row r="62" spans="1:64" x14ac:dyDescent="0.3">
      <c r="A62" s="3" t="s">
        <v>235</v>
      </c>
      <c r="B62" s="2" t="s">
        <v>303</v>
      </c>
      <c r="C62" s="2">
        <v>2020</v>
      </c>
      <c r="D62" s="91"/>
      <c r="E62" s="2" t="s">
        <v>17</v>
      </c>
      <c r="F62" s="92">
        <f>Données[[#This Row],[LLS]]+Données[[#This Row],[LLTS]]+Données[[#This Row],[PLS]]+Données[[#This Row],[REHAB]]</f>
        <v>9</v>
      </c>
      <c r="G62" s="92">
        <f>IF(Données[[#This Row],[TYPE]]="Rehab","",Données[[#This Row],[LLS]]+Données[[#This Row],[LLTS]]+Données[[#This Row],[PLS]])</f>
        <v>9</v>
      </c>
      <c r="H62" s="3"/>
      <c r="I62" s="3">
        <v>9</v>
      </c>
      <c r="J62" s="3"/>
      <c r="K62" s="123"/>
      <c r="L62" s="8">
        <v>494.49</v>
      </c>
      <c r="M62" s="6">
        <v>616.41</v>
      </c>
      <c r="N62" s="93">
        <f>IF(Données[[#This Row],[TYPE]]="Rehab","",Données[[#This Row],[SHAB y/c V]]/Données[[#This Row],[N]])</f>
        <v>54.943333333333335</v>
      </c>
      <c r="O62" s="93">
        <f>IF(Données[[#This Row],[TYPE]]="Rehab","",Données[[#This Row],[SF priorisée]]/Données[[#This Row],[N]])</f>
        <v>68.489999999999995</v>
      </c>
      <c r="P62" s="94">
        <f>IFERROR(Données[[#This Row],[SHAB y/c V]]/Données[[#This Row],[SF priorisée]],"-")</f>
        <v>0.80220956830680878</v>
      </c>
      <c r="Q62" s="93"/>
      <c r="R62" s="9" t="s">
        <v>27</v>
      </c>
      <c r="S62" s="9" t="s">
        <v>36</v>
      </c>
      <c r="T62" s="128">
        <v>1218694</v>
      </c>
      <c r="U62" s="95">
        <f>IFERROR(Données[[#This Row],[Prix Achat TTC]]/Données[[#This Row],[SHAB y/c V]],"-")</f>
        <v>2464.5473113713119</v>
      </c>
      <c r="V62" s="95">
        <f>IFERROR(Données[[#This Row],[Prix Achat TTC]]/Données[[#This Row],[SF priorisée]],"-")</f>
        <v>1977.0834347268865</v>
      </c>
      <c r="W62" s="95">
        <f>IFERROR(Données[[#This Row],[Prix Achat TTC]]/Données[[#This Row],[N]],"-")</f>
        <v>135410.44444444444</v>
      </c>
      <c r="X62" s="15">
        <v>44043</v>
      </c>
      <c r="Y62" s="15">
        <v>44179</v>
      </c>
      <c r="Z62" s="15"/>
      <c r="AA62" s="95">
        <f>IFERROR((DATEDIF(Données[[#This Row],[Demande LBU]],Données[[#This Row],[Arrêté LBU]],"d"))/30,0)</f>
        <v>4.5333333333333332</v>
      </c>
      <c r="AB62" s="20">
        <v>44872</v>
      </c>
      <c r="AC62" s="18"/>
      <c r="AD62" s="83" t="str">
        <f>IFERROR((DATEDIF(Données[[#This Row],[Dde édition prêt]],Données[[#This Row],[Contrat de prêt]],"d"))/30,"-")</f>
        <v>-</v>
      </c>
      <c r="AE62" s="18">
        <f>EOMONTH(Données[[#This Row],[Contrat de prêt]],0)+1</f>
        <v>32</v>
      </c>
      <c r="AF62" s="18"/>
      <c r="AG62" s="18"/>
      <c r="AH62" s="81"/>
      <c r="AI62" s="18">
        <f>EDATE(Données[[#This Row],[Début préfinancement (1e jour du mois suivant la prise d''effet du contrat)]],Données[[#This Row],[Durée de préfinancement]]+12)</f>
        <v>366</v>
      </c>
      <c r="AJ62" s="23"/>
      <c r="AK62" s="96" t="str">
        <f>IF(Données[[#This Row],[TYPE]]="Rehab","",IF(Données[[#This Row],[Montant des loyers perçus avant 1e échéance]]&lt;Données[[#This Row],[Montant échéance annuelle]],"oui","non"))</f>
        <v>non</v>
      </c>
      <c r="AL62" s="97">
        <f>IF(Données[[#This Row],[TYPE]]="Rehab","",(Données[[#This Row],[1e échéance de prêt (24 mois préfi + 12 mois différé = 36 mois)]]-Données[[#This Row],[Date inauguration recalée]])/30)</f>
        <v>-1528.0666666666666</v>
      </c>
      <c r="AM62" s="95">
        <f>IF(Données[[#This Row],[TYPE]]="Rehab","",(Données[[#This Row],[Mois de loyers avant 1e échéance]]*Données[[#This Row],[Loyer mensuel]]))</f>
        <v>0</v>
      </c>
      <c r="AN62" s="57">
        <f>IF(Données[[#This Row],[TYPE]]="Rehab","",Données[[#This Row],[Montant des loyers perçus avant 1e échéance]]-Données[[#This Row],[Montant échéance annuelle]])</f>
        <v>0</v>
      </c>
      <c r="AO6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2" s="27">
        <v>45417</v>
      </c>
      <c r="AQ62" s="32"/>
      <c r="AR62" s="93">
        <f>IFERROR((DATEDIF(Données[[#This Row],[Arrêté LBU]],Données[[#This Row],[OS démarrage]],"d"))/30,0)</f>
        <v>41.266666666666666</v>
      </c>
      <c r="AS62" s="39">
        <v>24</v>
      </c>
      <c r="AT62" s="96">
        <f>DATEDIF(Données[[#This Row],[OS démarrage]],Données[[#This Row],[Date réception entreprise recalée]],"M")</f>
        <v>25</v>
      </c>
      <c r="AU62" s="105"/>
      <c r="AV62" s="98">
        <f>EDATE(Données[[#This Row],[OS démarrage]],Données[[#This Row],[Délai chantier initial]])</f>
        <v>46147</v>
      </c>
      <c r="AW6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62" s="155">
        <f>EDATE(Données[[#This Row],[Date réception entreprise recalée]],12)</f>
        <v>46543</v>
      </c>
      <c r="AY62" s="99">
        <f>(Données[[#This Row],[Date réception entreprise recalée]]-Données[[#This Row],[Date réception entreprise prévue initialement]])/30</f>
        <v>1.0333333333333334</v>
      </c>
      <c r="AZ62" s="45">
        <f>Données[[#This Row],[Date réception entreprise recalée]]</f>
        <v>46178</v>
      </c>
      <c r="BA62" s="43">
        <f>Données[[#This Row],[Date achèvement VEFA]]</f>
        <v>46178</v>
      </c>
      <c r="BB62" s="43">
        <f>Données[[#This Row],[Date achèvement VEFA]]</f>
        <v>46178</v>
      </c>
      <c r="BC62" s="43">
        <f>Données[[#This Row],[Date achèvement VEFA]]</f>
        <v>46178</v>
      </c>
      <c r="BD62" s="100">
        <f>IF(Données[[#This Row],[TYPE]]="Rehab","-",IFERROR((Données[[#This Row],[Date Livraison VEFA estimée avec retards constatés]]-Données[[#This Row],[Date livraison contractuelle y/c avenant]])/30,"-"))</f>
        <v>0</v>
      </c>
      <c r="BE62" s="101">
        <f>IF(Données[[#This Row],[TYPE]]="Rehab","-",Données[[#This Row],[Date Livraison VEFA estimée avec retards constatés]]-Données[[#This Row],[Date livraison contractuelle y/c avenant]])</f>
        <v>0</v>
      </c>
      <c r="BF62" s="102" t="str">
        <f>IF(AND(Données[[#This Row],[TYPE]]&lt;&gt;"Rehab",Données[[#This Row],[Achèvement fondations]]&lt;&gt;""),EDATE(Données[[#This Row],[Achèvement fondations]],24),"")</f>
        <v/>
      </c>
      <c r="BG62" s="103">
        <f>IF(Données[[#This Row],[VEFA / PROPRE]]="vefa",EDATE(Données[[#This Row],[Date Livraison initiale VEFA]],1),EDATE(Données[[#This Row],[Date réception entreprise prévue initialement]],1))</f>
        <v>46208</v>
      </c>
      <c r="BH62" s="192">
        <f>IF(Données[[#This Row],[VEFA / PROPRE]]="VEFA",EDATE(Données[[#This Row],[Date Livraison VEFA estimée avec retards constatés]],1),EDATE(Données[[#This Row],[Date réception entreprise recalée]],1))</f>
        <v>46208</v>
      </c>
      <c r="BI62" s="64"/>
      <c r="BJ62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62" s="95"/>
      <c r="BL62" s="95">
        <f>IF(Données[[#This Row],[TYPE]]="Rehab","",Données[[#This Row],[Loyer mensuel]]*Données[[#This Row],[Retard Inauguration (m)]])</f>
        <v>0</v>
      </c>
    </row>
    <row r="63" spans="1:64" x14ac:dyDescent="0.3">
      <c r="A63" s="56" t="s">
        <v>230</v>
      </c>
      <c r="B63" s="2" t="s">
        <v>304</v>
      </c>
      <c r="C63" s="2">
        <v>2021</v>
      </c>
      <c r="D63" s="53" t="s">
        <v>9</v>
      </c>
      <c r="E63" s="2" t="s">
        <v>18</v>
      </c>
      <c r="F63" s="92">
        <f>Données[[#This Row],[LLS]]+Données[[#This Row],[LLTS]]+Données[[#This Row],[PLS]]+Données[[#This Row],[REHAB]]</f>
        <v>78</v>
      </c>
      <c r="G63" s="92">
        <f>IF(Données[[#This Row],[TYPE]]="Rehab","",Données[[#This Row],[LLS]]+Données[[#This Row],[LLTS]]+Données[[#This Row],[PLS]])</f>
        <v>78</v>
      </c>
      <c r="H63" s="3"/>
      <c r="I63" s="3"/>
      <c r="J63" s="3">
        <v>78</v>
      </c>
      <c r="K63" s="3"/>
      <c r="L63" s="8">
        <v>5550.65</v>
      </c>
      <c r="M63" s="6">
        <v>6482.8999999999987</v>
      </c>
      <c r="N63" s="93">
        <f>IF(Données[[#This Row],[TYPE]]="Rehab","",Données[[#This Row],[SHAB y/c V]]/Données[[#This Row],[N]])</f>
        <v>71.162179487179486</v>
      </c>
      <c r="O63" s="93">
        <f>IF(Données[[#This Row],[TYPE]]="Rehab","",Données[[#This Row],[SF priorisée]]/Données[[#This Row],[N]])</f>
        <v>83.114102564102552</v>
      </c>
      <c r="P63" s="94">
        <f>IFERROR(Données[[#This Row],[SHAB y/c V]]/Données[[#This Row],[SF priorisée]],"-")</f>
        <v>0.85619861481744297</v>
      </c>
      <c r="Q63" s="93"/>
      <c r="R63" s="9" t="s">
        <v>27</v>
      </c>
      <c r="S63" s="9" t="s">
        <v>36</v>
      </c>
      <c r="T63" s="14">
        <v>13868582.50292</v>
      </c>
      <c r="U63" s="95">
        <f>IFERROR(Données[[#This Row],[Prix Achat TTC]]/Données[[#This Row],[SHAB y/c V]],"-")</f>
        <v>2498.5510711214001</v>
      </c>
      <c r="V63" s="95">
        <f>IFERROR(Données[[#This Row],[Prix Achat TTC]]/Données[[#This Row],[SF priorisée]],"-")</f>
        <v>2139.2559661447813</v>
      </c>
      <c r="W63" s="95">
        <f>IFERROR(Données[[#This Row],[Prix Achat TTC]]/Données[[#This Row],[N]],"-")</f>
        <v>177802.33978102563</v>
      </c>
      <c r="X63" s="15">
        <v>44250</v>
      </c>
      <c r="Y63" s="15">
        <v>44398</v>
      </c>
      <c r="Z63" s="15">
        <v>44410</v>
      </c>
      <c r="AA63" s="95">
        <f>IFERROR((DATEDIF(Données[[#This Row],[Demande LBU]],Données[[#This Row],[Arrêté LBU]],"d"))/30,0)</f>
        <v>4.9333333333333336</v>
      </c>
      <c r="AB63" s="18">
        <v>44466</v>
      </c>
      <c r="AC63" s="18">
        <v>44519</v>
      </c>
      <c r="AD63" s="83">
        <f>IFERROR((DATEDIF(Données[[#This Row],[Dde édition prêt]],Données[[#This Row],[Contrat de prêt]],"d"))/30,"-")</f>
        <v>1.7666666666666666</v>
      </c>
      <c r="AE63" s="18">
        <f>EOMONTH(Données[[#This Row],[Contrat de prêt]],0)+1</f>
        <v>44531</v>
      </c>
      <c r="AF63" s="18">
        <v>44522</v>
      </c>
      <c r="AG63" s="18">
        <v>44562</v>
      </c>
      <c r="AH63" s="81">
        <v>24</v>
      </c>
      <c r="AI63" s="18">
        <f>EDATE(Données[[#This Row],[Début préfinancement (1e jour du mois suivant la prise d''effet du contrat)]],Données[[#This Row],[Durée de préfinancement]]+12)</f>
        <v>45658</v>
      </c>
      <c r="AJ63" s="23">
        <v>521156.32999999996</v>
      </c>
      <c r="AK63" s="96" t="str">
        <f>IF(Données[[#This Row],[TYPE]]="Rehab","",IF(Données[[#This Row],[Montant des loyers perçus avant 1e échéance]]&lt;Données[[#This Row],[Montant échéance annuelle]],"oui","non"))</f>
        <v>oui</v>
      </c>
      <c r="AL63" s="97">
        <f>IF(Données[[#This Row],[TYPE]]="Rehab","",(Données[[#This Row],[1e échéance de prêt (24 mois préfi + 12 mois différé = 36 mois)]]-Données[[#This Row],[Date inauguration recalée]])/30)</f>
        <v>9.2666666666666675</v>
      </c>
      <c r="AM63" s="95">
        <f>IF(Données[[#This Row],[TYPE]]="Rehab","",(Données[[#This Row],[Mois de loyers avant 1e échéance]]*Données[[#This Row],[Loyer mensuel]]))</f>
        <v>499653.61929616006</v>
      </c>
      <c r="AN63" s="57">
        <f>IF(Données[[#This Row],[TYPE]]="Rehab","",Données[[#This Row],[Montant des loyers perçus avant 1e échéance]]-Données[[#This Row],[Montant échéance annuelle]])</f>
        <v>-21502.710703839897</v>
      </c>
      <c r="AO6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21502.710703839897</v>
      </c>
      <c r="AP63" s="25">
        <v>44558</v>
      </c>
      <c r="AQ63" s="30">
        <v>2021</v>
      </c>
      <c r="AR63" s="93">
        <f>IFERROR((DATEDIF(Données[[#This Row],[Arrêté LBU]],Données[[#This Row],[OS démarrage]],"d"))/30,0)</f>
        <v>5.333333333333333</v>
      </c>
      <c r="AS63" s="34">
        <v>26</v>
      </c>
      <c r="AT63" s="96">
        <f>DATEDIF(Données[[#This Row],[OS démarrage]],Données[[#This Row],[Date réception entreprise recalée]],"M")</f>
        <v>27</v>
      </c>
      <c r="AU63" s="26">
        <v>44792</v>
      </c>
      <c r="AV63" s="98">
        <f>EDATE(Données[[#This Row],[OS démarrage]],Données[[#This Row],[Délai chantier initial]])</f>
        <v>45350</v>
      </c>
      <c r="AW6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45379</v>
      </c>
      <c r="AX63" s="155">
        <f>EDATE(Données[[#This Row],[Date réception entreprise recalée]],12)</f>
        <v>45744</v>
      </c>
      <c r="AY63" s="99">
        <f>(Données[[#This Row],[Date réception entreprise recalée]]-Données[[#This Row],[Date réception entreprise prévue initialement]])/30</f>
        <v>0.96666666666666667</v>
      </c>
      <c r="AZ63" s="45">
        <v>45351</v>
      </c>
      <c r="BA63" s="43">
        <v>45351</v>
      </c>
      <c r="BB63" s="43">
        <v>45351</v>
      </c>
      <c r="BC63" s="43">
        <v>45351</v>
      </c>
      <c r="BD63" s="100">
        <f>IF(Données[[#This Row],[TYPE]]="Rehab","-",IFERROR((Données[[#This Row],[Date Livraison VEFA estimée avec retards constatés]]-Données[[#This Row],[Date livraison contractuelle y/c avenant]])/30,"-"))</f>
        <v>0</v>
      </c>
      <c r="BE63" s="101">
        <f>IF(Données[[#This Row],[TYPE]]="Rehab","-",Données[[#This Row],[Date Livraison VEFA estimée avec retards constatés]]-Données[[#This Row],[Date livraison contractuelle y/c avenant]])</f>
        <v>0</v>
      </c>
      <c r="BF63" s="102">
        <f>IF(AND(Données[[#This Row],[TYPE]]&lt;&gt;"Rehab",Données[[#This Row],[Achèvement fondations]]&lt;&gt;""),EDATE(Données[[#This Row],[Achèvement fondations]],24),"")</f>
        <v>45523</v>
      </c>
      <c r="BG63" s="103">
        <f>IF(Données[[#This Row],[VEFA / PROPRE]]="vefa",EDATE(Données[[#This Row],[Date Livraison initiale VEFA]],1),EDATE(Données[[#This Row],[Date réception entreprise prévue initialement]],1))</f>
        <v>45380</v>
      </c>
      <c r="BH63" s="192">
        <f>IF(Données[[#This Row],[VEFA / PROPRE]]="VEFA",EDATE(Données[[#This Row],[Date Livraison VEFA estimée avec retards constatés]],1),EDATE(Données[[#This Row],[Date réception entreprise recalée]],1))</f>
        <v>45380</v>
      </c>
      <c r="BI63" s="64"/>
      <c r="BJ63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63" s="95">
        <v>53919.455319729495</v>
      </c>
      <c r="BL63" s="95">
        <f>IF(Données[[#This Row],[TYPE]]="Rehab","",Données[[#This Row],[Loyer mensuel]]*Données[[#This Row],[Retard Inauguration (m)]])</f>
        <v>0</v>
      </c>
    </row>
    <row r="64" spans="1:64" x14ac:dyDescent="0.3">
      <c r="A64" s="122" t="s">
        <v>120</v>
      </c>
      <c r="B64" s="2" t="s">
        <v>303</v>
      </c>
      <c r="C64" s="2">
        <v>2021</v>
      </c>
      <c r="D64" s="4" t="s">
        <v>8</v>
      </c>
      <c r="E64" s="4" t="s">
        <v>33</v>
      </c>
      <c r="F64" s="92">
        <f>Données[[#This Row],[LLS]]+Données[[#This Row],[LLTS]]+Données[[#This Row],[PLS]]+Données[[#This Row],[REHAB]]</f>
        <v>36</v>
      </c>
      <c r="G64" s="92" t="str">
        <f>IF(Données[[#This Row],[TYPE]]="Rehab","",Données[[#This Row],[LLS]]+Données[[#This Row],[LLTS]]+Données[[#This Row],[PLS]])</f>
        <v/>
      </c>
      <c r="H64" s="3"/>
      <c r="I64" s="52"/>
      <c r="J64" s="3"/>
      <c r="K64" s="3">
        <v>36</v>
      </c>
      <c r="L64" s="124"/>
      <c r="M64" s="7"/>
      <c r="N64" s="93" t="str">
        <f>IF(Données[[#This Row],[TYPE]]="Rehab","",Données[[#This Row],[SHAB y/c V]]/Données[[#This Row],[N]])</f>
        <v/>
      </c>
      <c r="O64" s="93" t="str">
        <f>IF(Données[[#This Row],[TYPE]]="Rehab","",Données[[#This Row],[SF priorisée]]/Données[[#This Row],[N]])</f>
        <v/>
      </c>
      <c r="P64" s="94" t="str">
        <f>IFERROR(Données[[#This Row],[SHAB y/c V]]/Données[[#This Row],[SF priorisée]],"-")</f>
        <v>-</v>
      </c>
      <c r="Q64" s="93"/>
      <c r="R64" s="10"/>
      <c r="S64" s="9" t="s">
        <v>36</v>
      </c>
      <c r="T64" s="90"/>
      <c r="U64" s="95" t="str">
        <f>IFERROR(Données[[#This Row],[Prix Achat TTC]]/Données[[#This Row],[SHAB y/c V]],"-")</f>
        <v>-</v>
      </c>
      <c r="V64" s="95" t="str">
        <f>IFERROR(Données[[#This Row],[Prix Achat TTC]]/Données[[#This Row],[SF priorisée]],"-")</f>
        <v>-</v>
      </c>
      <c r="W64" s="95">
        <f>IFERROR(Données[[#This Row],[Prix Achat TTC]]/Données[[#This Row],[N]],"-")</f>
        <v>0</v>
      </c>
      <c r="X64" s="15">
        <v>44343</v>
      </c>
      <c r="Y64" s="15">
        <v>44496</v>
      </c>
      <c r="Z64" s="15">
        <v>44502</v>
      </c>
      <c r="AA64" s="95">
        <f>IFERROR((DATEDIF(Données[[#This Row],[Demande LBU]],Données[[#This Row],[Arrêté LBU]],"d"))/30,0)</f>
        <v>5.0999999999999996</v>
      </c>
      <c r="AB64" s="18">
        <v>44839</v>
      </c>
      <c r="AC64" s="18"/>
      <c r="AD64" s="83" t="str">
        <f>IFERROR((DATEDIF(Données[[#This Row],[Dde édition prêt]],Données[[#This Row],[Contrat de prêt]],"d"))/30,"-")</f>
        <v>-</v>
      </c>
      <c r="AE64" s="18">
        <f>EOMONTH(Données[[#This Row],[Contrat de prêt]],0)+1</f>
        <v>32</v>
      </c>
      <c r="AF64" s="18"/>
      <c r="AG64" s="18"/>
      <c r="AH64" s="81"/>
      <c r="AI64" s="18">
        <f>EDATE(Données[[#This Row],[Début préfinancement (1e jour du mois suivant la prise d''effet du contrat)]],Données[[#This Row],[Durée de préfinancement]]+12)</f>
        <v>366</v>
      </c>
      <c r="AJ64" s="23"/>
      <c r="AK64" s="96" t="str">
        <f>IF(Données[[#This Row],[TYPE]]="Rehab","",IF(Données[[#This Row],[Montant des loyers perçus avant 1e échéance]]&lt;Données[[#This Row],[Montant échéance annuelle]],"oui","non"))</f>
        <v/>
      </c>
      <c r="AL64" s="97" t="str">
        <f>IF(Données[[#This Row],[TYPE]]="Rehab","",(Données[[#This Row],[1e échéance de prêt (24 mois préfi + 12 mois différé = 36 mois)]]-Données[[#This Row],[Date inauguration recalée]])/30)</f>
        <v/>
      </c>
      <c r="AM64" s="95" t="str">
        <f>IF(Données[[#This Row],[TYPE]]="Rehab","",(Données[[#This Row],[Mois de loyers avant 1e échéance]]*Données[[#This Row],[Loyer mensuel]]))</f>
        <v/>
      </c>
      <c r="AN64" s="57" t="str">
        <f>IF(Données[[#This Row],[TYPE]]="Rehab","",Données[[#This Row],[Montant des loyers perçus avant 1e échéance]]-Données[[#This Row],[Montant échéance annuelle]])</f>
        <v/>
      </c>
      <c r="AO64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64" s="27">
        <v>44986</v>
      </c>
      <c r="AQ64" s="121"/>
      <c r="AR64" s="93">
        <f>IFERROR((DATEDIF(Données[[#This Row],[Arrêté LBU]],Données[[#This Row],[OS démarrage]],"d"))/30,0)</f>
        <v>16.333333333333332</v>
      </c>
      <c r="AS64" s="39">
        <v>12</v>
      </c>
      <c r="AT64" s="96">
        <f>DATEDIF(Données[[#This Row],[OS démarrage]],Données[[#This Row],[Date réception entreprise recalée]],"M")</f>
        <v>13</v>
      </c>
      <c r="AU64" s="105"/>
      <c r="AV64" s="98">
        <f>EDATE(Données[[#This Row],[OS démarrage]],Données[[#This Row],[Délai chantier initial]])</f>
        <v>45352</v>
      </c>
      <c r="AW6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45383</v>
      </c>
      <c r="AX64" s="155">
        <f>EDATE(Données[[#This Row],[Date réception entreprise recalée]],12)</f>
        <v>45748</v>
      </c>
      <c r="AY64" s="99">
        <f>(Données[[#This Row],[Date réception entreprise recalée]]-Données[[#This Row],[Date réception entreprise prévue initialement]])/30</f>
        <v>1.0333333333333334</v>
      </c>
      <c r="AZ64" s="45"/>
      <c r="BA64" s="43"/>
      <c r="BB64" s="43"/>
      <c r="BC64" s="43"/>
      <c r="BD64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64" s="101" t="str">
        <f>IF(Données[[#This Row],[TYPE]]="Rehab","-",Données[[#This Row],[Date Livraison VEFA estimée avec retards constatés]]-Données[[#This Row],[Date livraison contractuelle y/c avenant]])</f>
        <v>-</v>
      </c>
      <c r="BF64" s="102" t="str">
        <f>IF(AND(Données[[#This Row],[TYPE]]&lt;&gt;"Rehab",Données[[#This Row],[Achèvement fondations]]&lt;&gt;""),EDATE(Données[[#This Row],[Achèvement fondations]],24),"")</f>
        <v/>
      </c>
      <c r="BG64" s="103">
        <f>IF(Données[[#This Row],[VEFA / PROPRE]]="vefa",EDATE(Données[[#This Row],[Date Livraison initiale VEFA]],1),EDATE(Données[[#This Row],[Date réception entreprise prévue initialement]],1))</f>
        <v>45383</v>
      </c>
      <c r="BH64" s="192">
        <f>IF(Données[[#This Row],[VEFA / PROPRE]]="VEFA",EDATE(Données[[#This Row],[Date Livraison VEFA estimée avec retards constatés]],1),EDATE(Données[[#This Row],[Date réception entreprise recalée]],1))</f>
        <v>45413</v>
      </c>
      <c r="BI64" s="64"/>
      <c r="BJ64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64" s="95"/>
      <c r="BL64" s="95" t="str">
        <f>IF(Données[[#This Row],[TYPE]]="Rehab","",Données[[#This Row],[Loyer mensuel]]*Données[[#This Row],[Retard Inauguration (m)]])</f>
        <v/>
      </c>
    </row>
    <row r="65" spans="1:64" x14ac:dyDescent="0.3">
      <c r="A65" s="122" t="s">
        <v>121</v>
      </c>
      <c r="B65" s="2" t="s">
        <v>304</v>
      </c>
      <c r="C65" s="2">
        <v>2021</v>
      </c>
      <c r="D65" s="4" t="s">
        <v>8</v>
      </c>
      <c r="E65" s="4" t="s">
        <v>33</v>
      </c>
      <c r="F65" s="92">
        <f>Données[[#This Row],[LLS]]+Données[[#This Row],[LLTS]]+Données[[#This Row],[PLS]]+Données[[#This Row],[REHAB]]</f>
        <v>10</v>
      </c>
      <c r="G65" s="92" t="str">
        <f>IF(Données[[#This Row],[TYPE]]="Rehab","",Données[[#This Row],[LLS]]+Données[[#This Row],[LLTS]]+Données[[#This Row],[PLS]])</f>
        <v/>
      </c>
      <c r="H65" s="3"/>
      <c r="I65" s="52"/>
      <c r="J65" s="3"/>
      <c r="K65" s="3">
        <v>10</v>
      </c>
      <c r="L65" s="124"/>
      <c r="M65" s="7"/>
      <c r="N65" s="93" t="str">
        <f>IF(Données[[#This Row],[TYPE]]="Rehab","",Données[[#This Row],[SHAB y/c V]]/Données[[#This Row],[N]])</f>
        <v/>
      </c>
      <c r="O65" s="93" t="str">
        <f>IF(Données[[#This Row],[TYPE]]="Rehab","",Données[[#This Row],[SF priorisée]]/Données[[#This Row],[N]])</f>
        <v/>
      </c>
      <c r="P65" s="94" t="str">
        <f>IFERROR(Données[[#This Row],[SHAB y/c V]]/Données[[#This Row],[SF priorisée]],"-")</f>
        <v>-</v>
      </c>
      <c r="Q65" s="93"/>
      <c r="R65" s="10"/>
      <c r="S65" s="9"/>
      <c r="T65" s="90"/>
      <c r="U65" s="95" t="str">
        <f>IFERROR(Données[[#This Row],[Prix Achat TTC]]/Données[[#This Row],[SHAB y/c V]],"-")</f>
        <v>-</v>
      </c>
      <c r="V65" s="95" t="str">
        <f>IFERROR(Données[[#This Row],[Prix Achat TTC]]/Données[[#This Row],[SF priorisée]],"-")</f>
        <v>-</v>
      </c>
      <c r="W65" s="95">
        <f>IFERROR(Données[[#This Row],[Prix Achat TTC]]/Données[[#This Row],[N]],"-")</f>
        <v>0</v>
      </c>
      <c r="X65" s="15">
        <v>44343</v>
      </c>
      <c r="Y65" s="15">
        <v>44363</v>
      </c>
      <c r="Z65" s="15"/>
      <c r="AA65" s="95">
        <f>IFERROR((DATEDIF(Données[[#This Row],[Demande LBU]],Données[[#This Row],[Arrêté LBU]],"d"))/30,0)</f>
        <v>0.66666666666666663</v>
      </c>
      <c r="AB65" s="18">
        <v>44924</v>
      </c>
      <c r="AC65" s="18">
        <v>44985</v>
      </c>
      <c r="AD65" s="83">
        <f>IFERROR((DATEDIF(Données[[#This Row],[Dde édition prêt]],Données[[#This Row],[Contrat de prêt]],"d"))/30,"-")</f>
        <v>2.0333333333333332</v>
      </c>
      <c r="AE65" s="18">
        <f>EOMONTH(Données[[#This Row],[Contrat de prêt]],0)+1</f>
        <v>44986</v>
      </c>
      <c r="AF65" s="18"/>
      <c r="AG65" s="18">
        <v>44986</v>
      </c>
      <c r="AH65" s="81">
        <v>24</v>
      </c>
      <c r="AI65" s="18">
        <f>EDATE(Données[[#This Row],[Début préfinancement (1e jour du mois suivant la prise d''effet du contrat)]],Données[[#This Row],[Durée de préfinancement]]+12)</f>
        <v>46082</v>
      </c>
      <c r="AJ65" s="23">
        <v>18526.79</v>
      </c>
      <c r="AK65" s="96" t="str">
        <f>IF(Données[[#This Row],[TYPE]]="Rehab","",IF(Données[[#This Row],[Montant des loyers perçus avant 1e échéance]]&lt;Données[[#This Row],[Montant échéance annuelle]],"oui","non"))</f>
        <v/>
      </c>
      <c r="AL65" s="97" t="str">
        <f>IF(Données[[#This Row],[TYPE]]="Rehab","",(Données[[#This Row],[1e échéance de prêt (24 mois préfi + 12 mois différé = 36 mois)]]-Données[[#This Row],[Date inauguration recalée]])/30)</f>
        <v/>
      </c>
      <c r="AM65" s="95" t="str">
        <f>IF(Données[[#This Row],[TYPE]]="Rehab","",(Données[[#This Row],[Mois de loyers avant 1e échéance]]*Données[[#This Row],[Loyer mensuel]]))</f>
        <v/>
      </c>
      <c r="AN65" s="57" t="str">
        <f>IF(Données[[#This Row],[TYPE]]="Rehab","",Données[[#This Row],[Montant des loyers perçus avant 1e échéance]]-Données[[#This Row],[Montant échéance annuelle]])</f>
        <v/>
      </c>
      <c r="AO65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65" s="27">
        <v>45017</v>
      </c>
      <c r="AQ65" s="121"/>
      <c r="AR65" s="93">
        <f>IFERROR((DATEDIF(Données[[#This Row],[Arrêté LBU]],Données[[#This Row],[OS démarrage]],"d"))/30,0)</f>
        <v>21.8</v>
      </c>
      <c r="AS65" s="39">
        <v>12</v>
      </c>
      <c r="AT65" s="96">
        <f>DATEDIF(Données[[#This Row],[OS démarrage]],Données[[#This Row],[Date réception entreprise recalée]],"M")</f>
        <v>13</v>
      </c>
      <c r="AU65" s="105"/>
      <c r="AV65" s="98">
        <f>EDATE(Données[[#This Row],[OS démarrage]],Données[[#This Row],[Délai chantier initial]])</f>
        <v>45383</v>
      </c>
      <c r="AW6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45413</v>
      </c>
      <c r="AX65" s="155">
        <f>EDATE(Données[[#This Row],[Date réception entreprise recalée]],12)</f>
        <v>45778</v>
      </c>
      <c r="AY65" s="99">
        <f>(Données[[#This Row],[Date réception entreprise recalée]]-Données[[#This Row],[Date réception entreprise prévue initialement]])/30</f>
        <v>1</v>
      </c>
      <c r="AZ65" s="45"/>
      <c r="BA65" s="43"/>
      <c r="BB65" s="43"/>
      <c r="BC65" s="43"/>
      <c r="BD65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65" s="101" t="str">
        <f>IF(Données[[#This Row],[TYPE]]="Rehab","-",Données[[#This Row],[Date Livraison VEFA estimée avec retards constatés]]-Données[[#This Row],[Date livraison contractuelle y/c avenant]])</f>
        <v>-</v>
      </c>
      <c r="BF65" s="102" t="str">
        <f>IF(AND(Données[[#This Row],[TYPE]]&lt;&gt;"Rehab",Données[[#This Row],[Achèvement fondations]]&lt;&gt;""),EDATE(Données[[#This Row],[Achèvement fondations]],24),"")</f>
        <v/>
      </c>
      <c r="BG65" s="103">
        <f>IF(Données[[#This Row],[VEFA / PROPRE]]="vefa",EDATE(Données[[#This Row],[Date Livraison initiale VEFA]],1),EDATE(Données[[#This Row],[Date réception entreprise prévue initialement]],1))</f>
        <v>45413</v>
      </c>
      <c r="BH65" s="192">
        <f>IF(Données[[#This Row],[VEFA / PROPRE]]="VEFA",EDATE(Données[[#This Row],[Date Livraison VEFA estimée avec retards constatés]],1),EDATE(Données[[#This Row],[Date réception entreprise recalée]],1))</f>
        <v>45444</v>
      </c>
      <c r="BI65" s="64"/>
      <c r="BJ65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5" s="95"/>
      <c r="BL65" s="95" t="str">
        <f>IF(Données[[#This Row],[TYPE]]="Rehab","",Données[[#This Row],[Loyer mensuel]]*Données[[#This Row],[Retard Inauguration (m)]])</f>
        <v/>
      </c>
    </row>
    <row r="66" spans="1:64" x14ac:dyDescent="0.3">
      <c r="A66" s="122" t="s">
        <v>122</v>
      </c>
      <c r="B66" s="2" t="s">
        <v>303</v>
      </c>
      <c r="C66" s="2">
        <v>2021</v>
      </c>
      <c r="D66" s="2" t="s">
        <v>8</v>
      </c>
      <c r="E66" s="4" t="s">
        <v>33</v>
      </c>
      <c r="F66" s="92">
        <f>Données[[#This Row],[LLS]]+Données[[#This Row],[LLTS]]+Données[[#This Row],[PLS]]+Données[[#This Row],[REHAB]]</f>
        <v>29</v>
      </c>
      <c r="G66" s="92" t="str">
        <f>IF(Données[[#This Row],[TYPE]]="Rehab","",Données[[#This Row],[LLS]]+Données[[#This Row],[LLTS]]+Données[[#This Row],[PLS]])</f>
        <v/>
      </c>
      <c r="H66" s="3"/>
      <c r="I66" s="52"/>
      <c r="J66" s="3"/>
      <c r="K66" s="3">
        <v>29</v>
      </c>
      <c r="L66" s="124"/>
      <c r="M66" s="7"/>
      <c r="N66" s="93" t="str">
        <f>IF(Données[[#This Row],[TYPE]]="Rehab","",Données[[#This Row],[SHAB y/c V]]/Données[[#This Row],[N]])</f>
        <v/>
      </c>
      <c r="O66" s="93" t="str">
        <f>IF(Données[[#This Row],[TYPE]]="Rehab","",Données[[#This Row],[SF priorisée]]/Données[[#This Row],[N]])</f>
        <v/>
      </c>
      <c r="P66" s="94" t="str">
        <f>IFERROR(Données[[#This Row],[SHAB y/c V]]/Données[[#This Row],[SF priorisée]],"-")</f>
        <v>-</v>
      </c>
      <c r="Q66" s="93"/>
      <c r="R66" s="10"/>
      <c r="S66" s="9"/>
      <c r="T66" s="90"/>
      <c r="U66" s="95" t="str">
        <f>IFERROR(Données[[#This Row],[Prix Achat TTC]]/Données[[#This Row],[SHAB y/c V]],"-")</f>
        <v>-</v>
      </c>
      <c r="V66" s="95" t="str">
        <f>IFERROR(Données[[#This Row],[Prix Achat TTC]]/Données[[#This Row],[SF priorisée]],"-")</f>
        <v>-</v>
      </c>
      <c r="W66" s="95">
        <f>IFERROR(Données[[#This Row],[Prix Achat TTC]]/Données[[#This Row],[N]],"-")</f>
        <v>0</v>
      </c>
      <c r="X66" s="15">
        <v>44343</v>
      </c>
      <c r="Y66" s="15">
        <v>44516</v>
      </c>
      <c r="Z66" s="15">
        <v>44529</v>
      </c>
      <c r="AA66" s="95">
        <f>IFERROR((DATEDIF(Données[[#This Row],[Demande LBU]],Données[[#This Row],[Arrêté LBU]],"d"))/30,0)</f>
        <v>5.7666666666666666</v>
      </c>
      <c r="AB66" s="18">
        <v>44839</v>
      </c>
      <c r="AC66" s="18">
        <v>44921</v>
      </c>
      <c r="AD66" s="83">
        <f>IFERROR((DATEDIF(Données[[#This Row],[Dde édition prêt]],Données[[#This Row],[Contrat de prêt]],"d"))/30,"-")</f>
        <v>2.7333333333333334</v>
      </c>
      <c r="AE66" s="18">
        <f>EOMONTH(Données[[#This Row],[Contrat de prêt]],0)+1</f>
        <v>44927</v>
      </c>
      <c r="AF66" s="18">
        <v>44995</v>
      </c>
      <c r="AG66" s="18">
        <v>44927</v>
      </c>
      <c r="AH66" s="81">
        <v>24</v>
      </c>
      <c r="AI66" s="18">
        <f>EDATE(Données[[#This Row],[Début préfinancement (1e jour du mois suivant la prise d''effet du contrat)]],Données[[#This Row],[Durée de préfinancement]]+12)</f>
        <v>46023</v>
      </c>
      <c r="AJ66" s="23">
        <f>12906</f>
        <v>12906</v>
      </c>
      <c r="AK66" s="96" t="str">
        <f>IF(Données[[#This Row],[TYPE]]="Rehab","",IF(Données[[#This Row],[Montant des loyers perçus avant 1e échéance]]&lt;Données[[#This Row],[Montant échéance annuelle]],"oui","non"))</f>
        <v/>
      </c>
      <c r="AL66" s="97" t="str">
        <f>IF(Données[[#This Row],[TYPE]]="Rehab","",(Données[[#This Row],[1e échéance de prêt (24 mois préfi + 12 mois différé = 36 mois)]]-Données[[#This Row],[Date inauguration recalée]])/30)</f>
        <v/>
      </c>
      <c r="AM66" s="95" t="str">
        <f>IF(Données[[#This Row],[TYPE]]="Rehab","",(Données[[#This Row],[Mois de loyers avant 1e échéance]]*Données[[#This Row],[Loyer mensuel]]))</f>
        <v/>
      </c>
      <c r="AN66" s="57" t="str">
        <f>IF(Données[[#This Row],[TYPE]]="Rehab","",Données[[#This Row],[Montant des loyers perçus avant 1e échéance]]-Données[[#This Row],[Montant échéance annuelle]])</f>
        <v/>
      </c>
      <c r="AO66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66" s="25">
        <v>45022</v>
      </c>
      <c r="AQ66" s="30">
        <v>2023</v>
      </c>
      <c r="AR66" s="93">
        <f>IFERROR((DATEDIF(Données[[#This Row],[Arrêté LBU]],Données[[#This Row],[OS démarrage]],"d"))/30,0)</f>
        <v>16.866666666666667</v>
      </c>
      <c r="AS66" s="34">
        <v>12</v>
      </c>
      <c r="AT66" s="96">
        <f>DATEDIF(Données[[#This Row],[OS démarrage]],Données[[#This Row],[Date réception entreprise recalée]],"M")</f>
        <v>13</v>
      </c>
      <c r="AU66" s="105"/>
      <c r="AV66" s="98">
        <f>EDATE(Données[[#This Row],[OS démarrage]],Données[[#This Row],[Délai chantier initial]])</f>
        <v>45388</v>
      </c>
      <c r="AW6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45418</v>
      </c>
      <c r="AX66" s="155">
        <f>EDATE(Données[[#This Row],[Date réception entreprise recalée]],12)</f>
        <v>45783</v>
      </c>
      <c r="AY66" s="99">
        <f>(Données[[#This Row],[Date réception entreprise recalée]]-Données[[#This Row],[Date réception entreprise prévue initialement]])/30</f>
        <v>1</v>
      </c>
      <c r="AZ66" s="45"/>
      <c r="BA66" s="43"/>
      <c r="BB66" s="43"/>
      <c r="BC66" s="43"/>
      <c r="BD66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66" s="101" t="str">
        <f>IF(Données[[#This Row],[TYPE]]="Rehab","-",Données[[#This Row],[Date Livraison VEFA estimée avec retards constatés]]-Données[[#This Row],[Date livraison contractuelle y/c avenant]])</f>
        <v>-</v>
      </c>
      <c r="BF66" s="102" t="str">
        <f>IF(AND(Données[[#This Row],[TYPE]]&lt;&gt;"Rehab",Données[[#This Row],[Achèvement fondations]]&lt;&gt;""),EDATE(Données[[#This Row],[Achèvement fondations]],24),"")</f>
        <v/>
      </c>
      <c r="BG66" s="103">
        <f>IF(Données[[#This Row],[VEFA / PROPRE]]="vefa",EDATE(Données[[#This Row],[Date Livraison initiale VEFA]],1),EDATE(Données[[#This Row],[Date réception entreprise prévue initialement]],1))</f>
        <v>45418</v>
      </c>
      <c r="BH66" s="192">
        <f>IF(Données[[#This Row],[VEFA / PROPRE]]="VEFA",EDATE(Données[[#This Row],[Date Livraison VEFA estimée avec retards constatés]],1),EDATE(Données[[#This Row],[Date réception entreprise recalée]],1))</f>
        <v>45449</v>
      </c>
      <c r="BI66" s="64"/>
      <c r="BJ66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6" s="95"/>
      <c r="BL66" s="95" t="str">
        <f>IF(Données[[#This Row],[TYPE]]="Rehab","",Données[[#This Row],[Loyer mensuel]]*Données[[#This Row],[Retard Inauguration (m)]])</f>
        <v/>
      </c>
    </row>
    <row r="67" spans="1:64" x14ac:dyDescent="0.3">
      <c r="A67" s="122" t="s">
        <v>123</v>
      </c>
      <c r="B67" s="2" t="s">
        <v>304</v>
      </c>
      <c r="C67" s="2">
        <v>2021</v>
      </c>
      <c r="D67" s="2" t="s">
        <v>6</v>
      </c>
      <c r="E67" s="4" t="s">
        <v>33</v>
      </c>
      <c r="F67" s="92">
        <f>Données[[#This Row],[LLS]]+Données[[#This Row],[LLTS]]+Données[[#This Row],[PLS]]+Données[[#This Row],[REHAB]]</f>
        <v>57</v>
      </c>
      <c r="G67" s="92" t="str">
        <f>IF(Données[[#This Row],[TYPE]]="Rehab","",Données[[#This Row],[LLS]]+Données[[#This Row],[LLTS]]+Données[[#This Row],[PLS]])</f>
        <v/>
      </c>
      <c r="H67" s="3"/>
      <c r="I67" s="52"/>
      <c r="J67" s="3"/>
      <c r="K67" s="3">
        <v>57</v>
      </c>
      <c r="L67" s="124"/>
      <c r="M67" s="7"/>
      <c r="N67" s="93" t="str">
        <f>IF(Données[[#This Row],[TYPE]]="Rehab","",Données[[#This Row],[SHAB y/c V]]/Données[[#This Row],[N]])</f>
        <v/>
      </c>
      <c r="O67" s="93" t="str">
        <f>IF(Données[[#This Row],[TYPE]]="Rehab","",Données[[#This Row],[SF priorisée]]/Données[[#This Row],[N]])</f>
        <v/>
      </c>
      <c r="P67" s="94" t="str">
        <f>IFERROR(Données[[#This Row],[SHAB y/c V]]/Données[[#This Row],[SF priorisée]],"-")</f>
        <v>-</v>
      </c>
      <c r="Q67" s="93"/>
      <c r="R67" s="10"/>
      <c r="S67" s="9" t="s">
        <v>36</v>
      </c>
      <c r="T67" s="90"/>
      <c r="U67" s="95" t="str">
        <f>IFERROR(Données[[#This Row],[Prix Achat TTC]]/Données[[#This Row],[SHAB y/c V]],"-")</f>
        <v>-</v>
      </c>
      <c r="V67" s="95" t="str">
        <f>IFERROR(Données[[#This Row],[Prix Achat TTC]]/Données[[#This Row],[SF priorisée]],"-")</f>
        <v>-</v>
      </c>
      <c r="W67" s="95">
        <f>IFERROR(Données[[#This Row],[Prix Achat TTC]]/Données[[#This Row],[N]],"-")</f>
        <v>0</v>
      </c>
      <c r="X67" s="15">
        <v>44343</v>
      </c>
      <c r="Y67" s="15">
        <v>44516</v>
      </c>
      <c r="Z67" s="15">
        <v>44529</v>
      </c>
      <c r="AA67" s="95">
        <f>IFERROR((DATEDIF(Données[[#This Row],[Demande LBU]],Données[[#This Row],[Arrêté LBU]],"d"))/30,0)</f>
        <v>5.7666666666666666</v>
      </c>
      <c r="AB67" s="18"/>
      <c r="AC67" s="18"/>
      <c r="AD67" s="83">
        <f>IFERROR((DATEDIF(Données[[#This Row],[Dde édition prêt]],Données[[#This Row],[Contrat de prêt]],"d"))/30,"-")</f>
        <v>0</v>
      </c>
      <c r="AE67" s="18">
        <f>EOMONTH(Données[[#This Row],[Contrat de prêt]],0)+1</f>
        <v>32</v>
      </c>
      <c r="AF67" s="18"/>
      <c r="AG67" s="18"/>
      <c r="AH67" s="81"/>
      <c r="AI67" s="18">
        <f>EDATE(Données[[#This Row],[Début préfinancement (1e jour du mois suivant la prise d''effet du contrat)]],Données[[#This Row],[Durée de préfinancement]]+12)</f>
        <v>366</v>
      </c>
      <c r="AJ67" s="23"/>
      <c r="AK67" s="96" t="str">
        <f>IF(Données[[#This Row],[TYPE]]="Rehab","",IF(Données[[#This Row],[Montant des loyers perçus avant 1e échéance]]&lt;Données[[#This Row],[Montant échéance annuelle]],"oui","non"))</f>
        <v/>
      </c>
      <c r="AL67" s="97" t="str">
        <f>IF(Données[[#This Row],[TYPE]]="Rehab","",(Données[[#This Row],[1e échéance de prêt (24 mois préfi + 12 mois différé = 36 mois)]]-Données[[#This Row],[Date inauguration recalée]])/30)</f>
        <v/>
      </c>
      <c r="AM67" s="95" t="str">
        <f>IF(Données[[#This Row],[TYPE]]="Rehab","",(Données[[#This Row],[Mois de loyers avant 1e échéance]]*Données[[#This Row],[Loyer mensuel]]))</f>
        <v/>
      </c>
      <c r="AN67" s="57" t="str">
        <f>IF(Données[[#This Row],[TYPE]]="Rehab","",Données[[#This Row],[Montant des loyers perçus avant 1e échéance]]-Données[[#This Row],[Montant échéance annuelle]])</f>
        <v/>
      </c>
      <c r="AO67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67" s="27">
        <v>45078</v>
      </c>
      <c r="AQ67" s="121"/>
      <c r="AR67" s="93">
        <f>IFERROR((DATEDIF(Données[[#This Row],[Arrêté LBU]],Données[[#This Row],[OS démarrage]],"d"))/30,0)</f>
        <v>18.733333333333334</v>
      </c>
      <c r="AS67" s="39">
        <v>12</v>
      </c>
      <c r="AT67" s="96">
        <f>DATEDIF(Données[[#This Row],[OS démarrage]],Données[[#This Row],[Date réception entreprise recalée]],"M")</f>
        <v>13</v>
      </c>
      <c r="AU67" s="105"/>
      <c r="AV67" s="98">
        <f>EDATE(Données[[#This Row],[OS démarrage]],Données[[#This Row],[Délai chantier initial]])</f>
        <v>45444</v>
      </c>
      <c r="AW6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45474</v>
      </c>
      <c r="AX67" s="155">
        <f>EDATE(Données[[#This Row],[Date réception entreprise recalée]],12)</f>
        <v>45839</v>
      </c>
      <c r="AY67" s="99">
        <f>(Données[[#This Row],[Date réception entreprise recalée]]-Données[[#This Row],[Date réception entreprise prévue initialement]])/30</f>
        <v>1</v>
      </c>
      <c r="AZ67" s="45"/>
      <c r="BA67" s="43"/>
      <c r="BB67" s="43"/>
      <c r="BC67" s="43"/>
      <c r="BD67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67" s="101" t="str">
        <f>IF(Données[[#This Row],[TYPE]]="Rehab","-",Données[[#This Row],[Date Livraison VEFA estimée avec retards constatés]]-Données[[#This Row],[Date livraison contractuelle y/c avenant]])</f>
        <v>-</v>
      </c>
      <c r="BF67" s="102" t="str">
        <f>IF(AND(Données[[#This Row],[TYPE]]&lt;&gt;"Rehab",Données[[#This Row],[Achèvement fondations]]&lt;&gt;""),EDATE(Données[[#This Row],[Achèvement fondations]],24),"")</f>
        <v/>
      </c>
      <c r="BG67" s="103">
        <f>IF(Données[[#This Row],[VEFA / PROPRE]]="vefa",EDATE(Données[[#This Row],[Date Livraison initiale VEFA]],1),EDATE(Données[[#This Row],[Date réception entreprise prévue initialement]],1))</f>
        <v>45474</v>
      </c>
      <c r="BH67" s="192">
        <f>IF(Données[[#This Row],[VEFA / PROPRE]]="VEFA",EDATE(Données[[#This Row],[Date Livraison VEFA estimée avec retards constatés]],1),EDATE(Données[[#This Row],[Date réception entreprise recalée]],1))</f>
        <v>45505</v>
      </c>
      <c r="BI67" s="64"/>
      <c r="BJ67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7" s="95"/>
      <c r="BL67" s="95" t="str">
        <f>IF(Données[[#This Row],[TYPE]]="Rehab","",Données[[#This Row],[Loyer mensuel]]*Données[[#This Row],[Retard Inauguration (m)]])</f>
        <v/>
      </c>
    </row>
    <row r="68" spans="1:64" x14ac:dyDescent="0.3">
      <c r="A68" s="122" t="s">
        <v>124</v>
      </c>
      <c r="B68" s="2" t="s">
        <v>303</v>
      </c>
      <c r="C68" s="2">
        <v>2021</v>
      </c>
      <c r="D68" s="4" t="s">
        <v>6</v>
      </c>
      <c r="E68" s="4" t="s">
        <v>33</v>
      </c>
      <c r="F68" s="92">
        <f>Données[[#This Row],[LLS]]+Données[[#This Row],[LLTS]]+Données[[#This Row],[PLS]]+Données[[#This Row],[REHAB]]</f>
        <v>40</v>
      </c>
      <c r="G68" s="92" t="str">
        <f>IF(Données[[#This Row],[TYPE]]="Rehab","",Données[[#This Row],[LLS]]+Données[[#This Row],[LLTS]]+Données[[#This Row],[PLS]])</f>
        <v/>
      </c>
      <c r="H68" s="3"/>
      <c r="I68" s="52"/>
      <c r="J68" s="3"/>
      <c r="K68" s="3">
        <v>40</v>
      </c>
      <c r="L68" s="124"/>
      <c r="M68" s="7"/>
      <c r="N68" s="93" t="str">
        <f>IF(Données[[#This Row],[TYPE]]="Rehab","",Données[[#This Row],[SHAB y/c V]]/Données[[#This Row],[N]])</f>
        <v/>
      </c>
      <c r="O68" s="93" t="str">
        <f>IF(Données[[#This Row],[TYPE]]="Rehab","",Données[[#This Row],[SF priorisée]]/Données[[#This Row],[N]])</f>
        <v/>
      </c>
      <c r="P68" s="94" t="str">
        <f>IFERROR(Données[[#This Row],[SHAB y/c V]]/Données[[#This Row],[SF priorisée]],"-")</f>
        <v>-</v>
      </c>
      <c r="Q68" s="93"/>
      <c r="R68" s="10"/>
      <c r="S68" s="9"/>
      <c r="T68" s="90"/>
      <c r="U68" s="95" t="str">
        <f>IFERROR(Données[[#This Row],[Prix Achat TTC]]/Données[[#This Row],[SHAB y/c V]],"-")</f>
        <v>-</v>
      </c>
      <c r="V68" s="95" t="str">
        <f>IFERROR(Données[[#This Row],[Prix Achat TTC]]/Données[[#This Row],[SF priorisée]],"-")</f>
        <v>-</v>
      </c>
      <c r="W68" s="95">
        <f>IFERROR(Données[[#This Row],[Prix Achat TTC]]/Données[[#This Row],[N]],"-")</f>
        <v>0</v>
      </c>
      <c r="X68" s="15">
        <v>44343</v>
      </c>
      <c r="Y68" s="15">
        <v>44516</v>
      </c>
      <c r="Z68" s="15">
        <v>44529</v>
      </c>
      <c r="AA68" s="95">
        <f>IFERROR((DATEDIF(Données[[#This Row],[Demande LBU]],Données[[#This Row],[Arrêté LBU]],"d"))/30,0)</f>
        <v>5.7666666666666666</v>
      </c>
      <c r="AB68" s="18"/>
      <c r="AC68" s="18"/>
      <c r="AD68" s="83">
        <f>IFERROR((DATEDIF(Données[[#This Row],[Dde édition prêt]],Données[[#This Row],[Contrat de prêt]],"d"))/30,"-")</f>
        <v>0</v>
      </c>
      <c r="AE68" s="18">
        <f>EOMONTH(Données[[#This Row],[Contrat de prêt]],0)+1</f>
        <v>32</v>
      </c>
      <c r="AF68" s="18"/>
      <c r="AG68" s="18"/>
      <c r="AH68" s="81"/>
      <c r="AI68" s="18">
        <f>EDATE(Données[[#This Row],[Début préfinancement (1e jour du mois suivant la prise d''effet du contrat)]],Données[[#This Row],[Durée de préfinancement]]+12)</f>
        <v>366</v>
      </c>
      <c r="AJ68" s="23"/>
      <c r="AK68" s="96" t="str">
        <f>IF(Données[[#This Row],[TYPE]]="Rehab","",IF(Données[[#This Row],[Montant des loyers perçus avant 1e échéance]]&lt;Données[[#This Row],[Montant échéance annuelle]],"oui","non"))</f>
        <v/>
      </c>
      <c r="AL68" s="97" t="str">
        <f>IF(Données[[#This Row],[TYPE]]="Rehab","",(Données[[#This Row],[1e échéance de prêt (24 mois préfi + 12 mois différé = 36 mois)]]-Données[[#This Row],[Date inauguration recalée]])/30)</f>
        <v/>
      </c>
      <c r="AM68" s="95" t="str">
        <f>IF(Données[[#This Row],[TYPE]]="Rehab","",(Données[[#This Row],[Mois de loyers avant 1e échéance]]*Données[[#This Row],[Loyer mensuel]]))</f>
        <v/>
      </c>
      <c r="AN68" s="57" t="str">
        <f>IF(Données[[#This Row],[TYPE]]="Rehab","",Données[[#This Row],[Montant des loyers perçus avant 1e échéance]]-Données[[#This Row],[Montant échéance annuelle]])</f>
        <v/>
      </c>
      <c r="AO68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68" s="27">
        <v>45170</v>
      </c>
      <c r="AQ68" s="121"/>
      <c r="AR68" s="93">
        <f>IFERROR((DATEDIF(Données[[#This Row],[Arrêté LBU]],Données[[#This Row],[OS démarrage]],"d"))/30,0)</f>
        <v>21.8</v>
      </c>
      <c r="AS68" s="39">
        <v>12</v>
      </c>
      <c r="AT68" s="96">
        <f>DATEDIF(Données[[#This Row],[OS démarrage]],Données[[#This Row],[Date réception entreprise recalée]],"M")</f>
        <v>13</v>
      </c>
      <c r="AU68" s="105"/>
      <c r="AV68" s="98">
        <f>EDATE(Données[[#This Row],[OS démarrage]],Données[[#This Row],[Délai chantier initial]])</f>
        <v>45536</v>
      </c>
      <c r="AW6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45566</v>
      </c>
      <c r="AX68" s="155">
        <f>EDATE(Données[[#This Row],[Date réception entreprise recalée]],12)</f>
        <v>45931</v>
      </c>
      <c r="AY68" s="99">
        <f>(Données[[#This Row],[Date réception entreprise recalée]]-Données[[#This Row],[Date réception entreprise prévue initialement]])/30</f>
        <v>1</v>
      </c>
      <c r="AZ68" s="45"/>
      <c r="BA68" s="43"/>
      <c r="BB68" s="43"/>
      <c r="BC68" s="43"/>
      <c r="BD68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68" s="101" t="str">
        <f>IF(Données[[#This Row],[TYPE]]="Rehab","-",Données[[#This Row],[Date Livraison VEFA estimée avec retards constatés]]-Données[[#This Row],[Date livraison contractuelle y/c avenant]])</f>
        <v>-</v>
      </c>
      <c r="BF68" s="102" t="str">
        <f>IF(AND(Données[[#This Row],[TYPE]]&lt;&gt;"Rehab",Données[[#This Row],[Achèvement fondations]]&lt;&gt;""),EDATE(Données[[#This Row],[Achèvement fondations]],24),"")</f>
        <v/>
      </c>
      <c r="BG68" s="103">
        <f>IF(Données[[#This Row],[VEFA / PROPRE]]="vefa",EDATE(Données[[#This Row],[Date Livraison initiale VEFA]],1),EDATE(Données[[#This Row],[Date réception entreprise prévue initialement]],1))</f>
        <v>45566</v>
      </c>
      <c r="BH68" s="192">
        <f>IF(Données[[#This Row],[VEFA / PROPRE]]="VEFA",EDATE(Données[[#This Row],[Date Livraison VEFA estimée avec retards constatés]],1),EDATE(Données[[#This Row],[Date réception entreprise recalée]],1))</f>
        <v>45597</v>
      </c>
      <c r="BI68" s="64"/>
      <c r="BJ68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8" s="95"/>
      <c r="BL68" s="95" t="str">
        <f>IF(Données[[#This Row],[TYPE]]="Rehab","",Données[[#This Row],[Loyer mensuel]]*Données[[#This Row],[Retard Inauguration (m)]])</f>
        <v/>
      </c>
    </row>
    <row r="69" spans="1:64" x14ac:dyDescent="0.3">
      <c r="A69" s="122" t="s">
        <v>125</v>
      </c>
      <c r="B69" s="2" t="s">
        <v>304</v>
      </c>
      <c r="C69" s="2">
        <v>2021</v>
      </c>
      <c r="D69" s="4" t="s">
        <v>8</v>
      </c>
      <c r="E69" s="4" t="s">
        <v>33</v>
      </c>
      <c r="F69" s="92">
        <f>Données[[#This Row],[LLS]]+Données[[#This Row],[LLTS]]+Données[[#This Row],[PLS]]+Données[[#This Row],[REHAB]]</f>
        <v>86</v>
      </c>
      <c r="G69" s="92" t="str">
        <f>IF(Données[[#This Row],[TYPE]]="Rehab","",Données[[#This Row],[LLS]]+Données[[#This Row],[LLTS]]+Données[[#This Row],[PLS]])</f>
        <v/>
      </c>
      <c r="H69" s="3"/>
      <c r="I69" s="52"/>
      <c r="J69" s="3"/>
      <c r="K69" s="3">
        <v>86</v>
      </c>
      <c r="L69" s="124"/>
      <c r="M69" s="7"/>
      <c r="N69" s="93" t="str">
        <f>IF(Données[[#This Row],[TYPE]]="Rehab","",Données[[#This Row],[SHAB y/c V]]/Données[[#This Row],[N]])</f>
        <v/>
      </c>
      <c r="O69" s="93" t="str">
        <f>IF(Données[[#This Row],[TYPE]]="Rehab","",Données[[#This Row],[SF priorisée]]/Données[[#This Row],[N]])</f>
        <v/>
      </c>
      <c r="P69" s="94" t="str">
        <f>IFERROR(Données[[#This Row],[SHAB y/c V]]/Données[[#This Row],[SF priorisée]],"-")</f>
        <v>-</v>
      </c>
      <c r="Q69" s="93"/>
      <c r="R69" s="10"/>
      <c r="S69" s="9" t="s">
        <v>36</v>
      </c>
      <c r="T69" s="90"/>
      <c r="U69" s="95" t="str">
        <f>IFERROR(Données[[#This Row],[Prix Achat TTC]]/Données[[#This Row],[SHAB y/c V]],"-")</f>
        <v>-</v>
      </c>
      <c r="V69" s="95" t="str">
        <f>IFERROR(Données[[#This Row],[Prix Achat TTC]]/Données[[#This Row],[SF priorisée]],"-")</f>
        <v>-</v>
      </c>
      <c r="W69" s="95">
        <f>IFERROR(Données[[#This Row],[Prix Achat TTC]]/Données[[#This Row],[N]],"-")</f>
        <v>0</v>
      </c>
      <c r="X69" s="15">
        <v>44343</v>
      </c>
      <c r="Y69" s="15">
        <v>44516</v>
      </c>
      <c r="Z69" s="15">
        <v>44529</v>
      </c>
      <c r="AA69" s="95">
        <f>IFERROR((DATEDIF(Données[[#This Row],[Demande LBU]],Données[[#This Row],[Arrêté LBU]],"d"))/30,0)</f>
        <v>5.7666666666666666</v>
      </c>
      <c r="AB69" s="20"/>
      <c r="AC69" s="18"/>
      <c r="AD69" s="83">
        <f>IFERROR((DATEDIF(Données[[#This Row],[Dde édition prêt]],Données[[#This Row],[Contrat de prêt]],"d"))/30,"-")</f>
        <v>0</v>
      </c>
      <c r="AE69" s="18">
        <f>EOMONTH(Données[[#This Row],[Contrat de prêt]],0)+1</f>
        <v>32</v>
      </c>
      <c r="AF69" s="18"/>
      <c r="AG69" s="18"/>
      <c r="AH69" s="81"/>
      <c r="AI69" s="18">
        <f>EDATE(Données[[#This Row],[Début préfinancement (1e jour du mois suivant la prise d''effet du contrat)]],Données[[#This Row],[Durée de préfinancement]]+12)</f>
        <v>366</v>
      </c>
      <c r="AJ69" s="23"/>
      <c r="AK69" s="96" t="str">
        <f>IF(Données[[#This Row],[TYPE]]="Rehab","",IF(Données[[#This Row],[Montant des loyers perçus avant 1e échéance]]&lt;Données[[#This Row],[Montant échéance annuelle]],"oui","non"))</f>
        <v/>
      </c>
      <c r="AL69" s="97" t="str">
        <f>IF(Données[[#This Row],[TYPE]]="Rehab","",(Données[[#This Row],[1e échéance de prêt (24 mois préfi + 12 mois différé = 36 mois)]]-Données[[#This Row],[Date inauguration recalée]])/30)</f>
        <v/>
      </c>
      <c r="AM69" s="95" t="str">
        <f>IF(Données[[#This Row],[TYPE]]="Rehab","",(Données[[#This Row],[Mois de loyers avant 1e échéance]]*Données[[#This Row],[Loyer mensuel]]))</f>
        <v/>
      </c>
      <c r="AN69" s="57" t="str">
        <f>IF(Données[[#This Row],[TYPE]]="Rehab","",Données[[#This Row],[Montant des loyers perçus avant 1e échéance]]-Données[[#This Row],[Montant échéance annuelle]])</f>
        <v/>
      </c>
      <c r="AO69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69" s="27">
        <v>45047</v>
      </c>
      <c r="AQ69" s="121"/>
      <c r="AR69" s="93">
        <f>IFERROR((DATEDIF(Données[[#This Row],[Arrêté LBU]],Données[[#This Row],[OS démarrage]],"d"))/30,0)</f>
        <v>17.7</v>
      </c>
      <c r="AS69" s="39">
        <v>18</v>
      </c>
      <c r="AT69" s="96">
        <f>DATEDIF(Données[[#This Row],[OS démarrage]],Données[[#This Row],[Date réception entreprise recalée]],"M")</f>
        <v>19</v>
      </c>
      <c r="AU69" s="105"/>
      <c r="AV69" s="98">
        <f>EDATE(Données[[#This Row],[OS démarrage]],Données[[#This Row],[Délai chantier initial]])</f>
        <v>45597</v>
      </c>
      <c r="AW6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45627</v>
      </c>
      <c r="AX69" s="155">
        <f>EDATE(Données[[#This Row],[Date réception entreprise recalée]],12)</f>
        <v>45992</v>
      </c>
      <c r="AY69" s="99">
        <f>(Données[[#This Row],[Date réception entreprise recalée]]-Données[[#This Row],[Date réception entreprise prévue initialement]])/30</f>
        <v>1</v>
      </c>
      <c r="AZ69" s="45"/>
      <c r="BA69" s="43"/>
      <c r="BB69" s="43"/>
      <c r="BC69" s="43"/>
      <c r="BD69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69" s="101" t="str">
        <f>IF(Données[[#This Row],[TYPE]]="Rehab","-",Données[[#This Row],[Date Livraison VEFA estimée avec retards constatés]]-Données[[#This Row],[Date livraison contractuelle y/c avenant]])</f>
        <v>-</v>
      </c>
      <c r="BF69" s="102" t="str">
        <f>IF(AND(Données[[#This Row],[TYPE]]&lt;&gt;"Rehab",Données[[#This Row],[Achèvement fondations]]&lt;&gt;""),EDATE(Données[[#This Row],[Achèvement fondations]],24),"")</f>
        <v/>
      </c>
      <c r="BG69" s="103">
        <f>IF(Données[[#This Row],[VEFA / PROPRE]]="vefa",EDATE(Données[[#This Row],[Date Livraison initiale VEFA]],1),EDATE(Données[[#This Row],[Date réception entreprise prévue initialement]],1))</f>
        <v>45627</v>
      </c>
      <c r="BH69" s="192">
        <f>IF(Données[[#This Row],[VEFA / PROPRE]]="VEFA",EDATE(Données[[#This Row],[Date Livraison VEFA estimée avec retards constatés]],1),EDATE(Données[[#This Row],[Date réception entreprise recalée]],1))</f>
        <v>45658</v>
      </c>
      <c r="BI69" s="64"/>
      <c r="BJ69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9" s="95"/>
      <c r="BL69" s="95" t="str">
        <f>IF(Données[[#This Row],[TYPE]]="Rehab","",Données[[#This Row],[Loyer mensuel]]*Données[[#This Row],[Retard Inauguration (m)]])</f>
        <v/>
      </c>
    </row>
    <row r="70" spans="1:64" x14ac:dyDescent="0.3">
      <c r="A70" s="3" t="s">
        <v>126</v>
      </c>
      <c r="B70" s="2" t="s">
        <v>303</v>
      </c>
      <c r="C70" s="2">
        <v>2021</v>
      </c>
      <c r="D70" s="2" t="s">
        <v>8</v>
      </c>
      <c r="E70" s="4" t="s">
        <v>18</v>
      </c>
      <c r="F70" s="92">
        <f>Données[[#This Row],[LLS]]+Données[[#This Row],[LLTS]]+Données[[#This Row],[PLS]]+Données[[#This Row],[REHAB]]</f>
        <v>31</v>
      </c>
      <c r="G70" s="92">
        <f>IF(Données[[#This Row],[TYPE]]="Rehab","",Données[[#This Row],[LLS]]+Données[[#This Row],[LLTS]]+Données[[#This Row],[PLS]])</f>
        <v>31</v>
      </c>
      <c r="H70" s="3"/>
      <c r="I70" s="3"/>
      <c r="J70" s="3">
        <v>31</v>
      </c>
      <c r="K70" s="3"/>
      <c r="L70" s="8">
        <v>2393.27</v>
      </c>
      <c r="M70" s="6">
        <v>2825.69</v>
      </c>
      <c r="N70" s="93">
        <f>IF(Données[[#This Row],[TYPE]]="Rehab","",Données[[#This Row],[SHAB y/c V]]/Données[[#This Row],[N]])</f>
        <v>77.20225806451613</v>
      </c>
      <c r="O70" s="93">
        <f>IF(Données[[#This Row],[TYPE]]="Rehab","",Données[[#This Row],[SF priorisée]]/Données[[#This Row],[N]])</f>
        <v>91.15129032258065</v>
      </c>
      <c r="P70" s="94">
        <f>IFERROR(Données[[#This Row],[SHAB y/c V]]/Données[[#This Row],[SF priorisée]],"-")</f>
        <v>0.84696835109300739</v>
      </c>
      <c r="Q70" s="93"/>
      <c r="R70" s="9" t="s">
        <v>34</v>
      </c>
      <c r="S70" s="9" t="s">
        <v>36</v>
      </c>
      <c r="T70" s="13"/>
      <c r="U70" s="95">
        <f>IFERROR(Données[[#This Row],[Prix Achat TTC]]/Données[[#This Row],[SHAB y/c V]],"-")</f>
        <v>0</v>
      </c>
      <c r="V70" s="95">
        <f>IFERROR(Données[[#This Row],[Prix Achat TTC]]/Données[[#This Row],[SF priorisée]],"-")</f>
        <v>0</v>
      </c>
      <c r="W70" s="95">
        <f>IFERROR(Données[[#This Row],[Prix Achat TTC]]/Données[[#This Row],[N]],"-")</f>
        <v>0</v>
      </c>
      <c r="X70" s="15">
        <v>44243</v>
      </c>
      <c r="Y70" s="15">
        <v>44371</v>
      </c>
      <c r="Z70" s="15">
        <v>44375</v>
      </c>
      <c r="AA70" s="95">
        <f>IFERROR((DATEDIF(Données[[#This Row],[Demande LBU]],Données[[#This Row],[Arrêté LBU]],"d"))/30,0)</f>
        <v>4.2666666666666666</v>
      </c>
      <c r="AB70" s="18">
        <v>45012</v>
      </c>
      <c r="AC70" s="18"/>
      <c r="AD70" s="83" t="str">
        <f>IFERROR((DATEDIF(Données[[#This Row],[Dde édition prêt]],Données[[#This Row],[Contrat de prêt]],"d"))/30,"-")</f>
        <v>-</v>
      </c>
      <c r="AE70" s="18">
        <f>EOMONTH(Données[[#This Row],[Contrat de prêt]],0)+1</f>
        <v>32</v>
      </c>
      <c r="AF70" s="18"/>
      <c r="AG70" s="18"/>
      <c r="AH70" s="81"/>
      <c r="AI70" s="18">
        <f>EDATE(Données[[#This Row],[Début préfinancement (1e jour du mois suivant la prise d''effet du contrat)]],Données[[#This Row],[Durée de préfinancement]]+12)</f>
        <v>366</v>
      </c>
      <c r="AJ70" s="23"/>
      <c r="AK70" s="96" t="str">
        <f>IF(Données[[#This Row],[TYPE]]="Rehab","",IF(Données[[#This Row],[Montant des loyers perçus avant 1e échéance]]&lt;Données[[#This Row],[Montant échéance annuelle]],"oui","non"))</f>
        <v>non</v>
      </c>
      <c r="AL70" s="97">
        <f>IF(Données[[#This Row],[TYPE]]="Rehab","",(Données[[#This Row],[1e échéance de prêt (24 mois préfi + 12 mois différé = 36 mois)]]-Données[[#This Row],[Date inauguration recalée]])/30)</f>
        <v>-1511.7</v>
      </c>
      <c r="AM70" s="95">
        <f>IF(Données[[#This Row],[TYPE]]="Rehab","",(Données[[#This Row],[Mois de loyers avant 1e échéance]]*Données[[#This Row],[Loyer mensuel]]))</f>
        <v>0</v>
      </c>
      <c r="AN70" s="57">
        <f>IF(Données[[#This Row],[TYPE]]="Rehab","",Données[[#This Row],[Montant des loyers perçus avant 1e échéance]]-Données[[#This Row],[Montant échéance annuelle]])</f>
        <v>0</v>
      </c>
      <c r="AO7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0" s="27">
        <v>45047</v>
      </c>
      <c r="AQ70" s="32"/>
      <c r="AR70" s="93">
        <f>IFERROR((DATEDIF(Données[[#This Row],[Arrêté LBU]],Données[[#This Row],[OS démarrage]],"d"))/30,0)</f>
        <v>22.533333333333335</v>
      </c>
      <c r="AS70" s="39">
        <v>20</v>
      </c>
      <c r="AT70" s="96">
        <f>DATEDIF(Données[[#This Row],[OS démarrage]],Données[[#This Row],[Date réception entreprise recalée]],"M")</f>
        <v>21</v>
      </c>
      <c r="AU70" s="105"/>
      <c r="AV70" s="98">
        <f>EDATE(Données[[#This Row],[OS démarrage]],Données[[#This Row],[Délai chantier initial]])</f>
        <v>45658</v>
      </c>
      <c r="AW7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45689</v>
      </c>
      <c r="AX70" s="155">
        <f>EDATE(Données[[#This Row],[Date réception entreprise recalée]],12)</f>
        <v>46054</v>
      </c>
      <c r="AY70" s="99">
        <f>(Données[[#This Row],[Date réception entreprise recalée]]-Données[[#This Row],[Date réception entreprise prévue initialement]])/30</f>
        <v>1.0333333333333334</v>
      </c>
      <c r="AZ70" s="45"/>
      <c r="BA70" s="43"/>
      <c r="BB70" s="43"/>
      <c r="BC70" s="43"/>
      <c r="BD70" s="100">
        <f>IF(Données[[#This Row],[TYPE]]="Rehab","-",IFERROR((Données[[#This Row],[Date Livraison VEFA estimée avec retards constatés]]-Données[[#This Row],[Date livraison contractuelle y/c avenant]])/30,"-"))</f>
        <v>0</v>
      </c>
      <c r="BE70" s="101">
        <f>IF(Données[[#This Row],[TYPE]]="Rehab","-",Données[[#This Row],[Date Livraison VEFA estimée avec retards constatés]]-Données[[#This Row],[Date livraison contractuelle y/c avenant]])</f>
        <v>0</v>
      </c>
      <c r="BF70" s="102" t="str">
        <f>IF(AND(Données[[#This Row],[TYPE]]&lt;&gt;"Rehab",Données[[#This Row],[Achèvement fondations]]&lt;&gt;""),EDATE(Données[[#This Row],[Achèvement fondations]],24),"")</f>
        <v/>
      </c>
      <c r="BG70" s="103">
        <f>IF(Données[[#This Row],[VEFA / PROPRE]]="vefa",EDATE(Données[[#This Row],[Date Livraison initiale VEFA]],1),EDATE(Données[[#This Row],[Date réception entreprise prévue initialement]],1))</f>
        <v>45689</v>
      </c>
      <c r="BH70" s="192">
        <f>IF(Données[[#This Row],[VEFA / PROPRE]]="VEFA",EDATE(Données[[#This Row],[Date Livraison VEFA estimée avec retards constatés]],1),EDATE(Données[[#This Row],[Date réception entreprise recalée]],1))</f>
        <v>45717</v>
      </c>
      <c r="BI70" s="64"/>
      <c r="BJ70" s="104">
        <f>IF((Données[[#This Row],[Date inauguration recalée]]-Données[[#This Row],[Date inauguration initiale]])/30&lt;0,0,(Données[[#This Row],[Date inauguration recalée]]-Données[[#This Row],[Date inauguration initiale]])/30)</f>
        <v>0.93333333333333335</v>
      </c>
      <c r="BK70" s="95"/>
      <c r="BL70" s="95">
        <f>IF(Données[[#This Row],[TYPE]]="Rehab","",Données[[#This Row],[Loyer mensuel]]*Données[[#This Row],[Retard Inauguration (m)]])</f>
        <v>0</v>
      </c>
    </row>
    <row r="71" spans="1:64" x14ac:dyDescent="0.3">
      <c r="A71" s="56" t="s">
        <v>236</v>
      </c>
      <c r="B71" s="2" t="s">
        <v>304</v>
      </c>
      <c r="C71" s="2">
        <v>2021</v>
      </c>
      <c r="D71" s="91"/>
      <c r="E71" s="2" t="s">
        <v>17</v>
      </c>
      <c r="F71" s="92">
        <f>Données[[#This Row],[LLS]]+Données[[#This Row],[LLTS]]+Données[[#This Row],[PLS]]+Données[[#This Row],[REHAB]]</f>
        <v>5</v>
      </c>
      <c r="G71" s="92">
        <f>IF(Données[[#This Row],[TYPE]]="Rehab","",Données[[#This Row],[LLS]]+Données[[#This Row],[LLTS]]+Données[[#This Row],[PLS]])</f>
        <v>5</v>
      </c>
      <c r="H71" s="3"/>
      <c r="I71" s="3">
        <v>5</v>
      </c>
      <c r="J71" s="3"/>
      <c r="K71" s="3"/>
      <c r="L71" s="8">
        <v>239.35</v>
      </c>
      <c r="M71" s="6">
        <v>323.2</v>
      </c>
      <c r="N71" s="93">
        <f>IF(Données[[#This Row],[TYPE]]="Rehab","",Données[[#This Row],[SHAB y/c V]]/Données[[#This Row],[N]])</f>
        <v>47.87</v>
      </c>
      <c r="O71" s="93">
        <f>IF(Données[[#This Row],[TYPE]]="Rehab","",Données[[#This Row],[SF priorisée]]/Données[[#This Row],[N]])</f>
        <v>64.64</v>
      </c>
      <c r="P71" s="94">
        <f>IFERROR(Données[[#This Row],[SHAB y/c V]]/Données[[#This Row],[SF priorisée]],"-")</f>
        <v>0.74056311881188119</v>
      </c>
      <c r="Q71" s="93"/>
      <c r="R71" s="9" t="s">
        <v>27</v>
      </c>
      <c r="S71" s="9" t="s">
        <v>36</v>
      </c>
      <c r="T71" s="128">
        <v>680220.82</v>
      </c>
      <c r="U71" s="95">
        <f>IFERROR(Données[[#This Row],[Prix Achat TTC]]/Données[[#This Row],[SHAB y/c V]],"-")</f>
        <v>2841.9503655734279</v>
      </c>
      <c r="V71" s="95">
        <f>IFERROR(Données[[#This Row],[Prix Achat TTC]]/Données[[#This Row],[SF priorisée]],"-")</f>
        <v>2104.6436262376237</v>
      </c>
      <c r="W71" s="95">
        <f>IFERROR(Données[[#This Row],[Prix Achat TTC]]/Données[[#This Row],[N]],"-")</f>
        <v>136044.16399999999</v>
      </c>
      <c r="X71" s="15">
        <v>44461</v>
      </c>
      <c r="Y71" s="15">
        <v>44553</v>
      </c>
      <c r="Z71" s="15">
        <v>44557</v>
      </c>
      <c r="AA71" s="95">
        <f>IFERROR((DATEDIF(Données[[#This Row],[Demande LBU]],Données[[#This Row],[Arrêté LBU]],"d"))/30,0)</f>
        <v>3.0666666666666669</v>
      </c>
      <c r="AB71" s="18">
        <v>44887</v>
      </c>
      <c r="AC71" s="18">
        <v>44921</v>
      </c>
      <c r="AD71" s="83">
        <f>IFERROR((DATEDIF(Données[[#This Row],[Dde édition prêt]],Données[[#This Row],[Contrat de prêt]],"d"))/30,"-")</f>
        <v>1.1333333333333333</v>
      </c>
      <c r="AE71" s="18">
        <f>EOMONTH(Données[[#This Row],[Contrat de prêt]],0)+1</f>
        <v>44927</v>
      </c>
      <c r="AF71" s="18">
        <v>44930</v>
      </c>
      <c r="AG71" s="18">
        <v>44927</v>
      </c>
      <c r="AH71" s="81">
        <v>36</v>
      </c>
      <c r="AI71" s="18">
        <f>EDATE(Données[[#This Row],[Début préfinancement (1e jour du mois suivant la prise d''effet du contrat)]],Données[[#This Row],[Durée de préfinancement]]+12)</f>
        <v>46388</v>
      </c>
      <c r="AJ71" s="23"/>
      <c r="AK71" s="96" t="str">
        <f>IF(Données[[#This Row],[TYPE]]="Rehab","",IF(Données[[#This Row],[Montant des loyers perçus avant 1e échéance]]&lt;Données[[#This Row],[Montant échéance annuelle]],"oui","non"))</f>
        <v>non</v>
      </c>
      <c r="AL71" s="97">
        <f>IF(Données[[#This Row],[TYPE]]="Rehab","",(Données[[#This Row],[1e échéance de prêt (24 mois préfi + 12 mois différé = 36 mois)]]-Données[[#This Row],[Date inauguration recalée]])/30)</f>
        <v>19.3</v>
      </c>
      <c r="AM71" s="95">
        <f>IF(Données[[#This Row],[TYPE]]="Rehab","",(Données[[#This Row],[Mois de loyers avant 1e échéance]]*Données[[#This Row],[Loyer mensuel]]))</f>
        <v>0</v>
      </c>
      <c r="AN71" s="57">
        <f>IF(Données[[#This Row],[TYPE]]="Rehab","",Données[[#This Row],[Montant des loyers perçus avant 1e échéance]]-Données[[#This Row],[Montant échéance annuelle]])</f>
        <v>0</v>
      </c>
      <c r="AO7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1" s="27">
        <v>45017</v>
      </c>
      <c r="AQ71" s="32"/>
      <c r="AR71" s="93">
        <f>IFERROR((DATEDIF(Données[[#This Row],[Arrêté LBU]],Données[[#This Row],[OS démarrage]],"d"))/30,0)</f>
        <v>15.466666666666667</v>
      </c>
      <c r="AS71" s="39">
        <v>24</v>
      </c>
      <c r="AT71" s="96">
        <f>DATEDIF(Données[[#This Row],[OS démarrage]],Données[[#This Row],[Date réception entreprise recalée]],"M")</f>
        <v>25</v>
      </c>
      <c r="AU71" s="105"/>
      <c r="AV71" s="98">
        <f>EDATE(Données[[#This Row],[OS démarrage]],Données[[#This Row],[Délai chantier initial]])</f>
        <v>45748</v>
      </c>
      <c r="AW7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X71" s="155">
        <f>EDATE(Données[[#This Row],[Date réception entreprise recalée]],12)</f>
        <v>46143</v>
      </c>
      <c r="AY71" s="99">
        <f>(Données[[#This Row],[Date réception entreprise recalée]]-Données[[#This Row],[Date réception entreprise prévue initialement]])/30</f>
        <v>1</v>
      </c>
      <c r="AZ71" s="45">
        <f>Données[[#This Row],[Date réception entreprise recalée]]</f>
        <v>45778</v>
      </c>
      <c r="BA71" s="43">
        <f>Données[[#This Row],[Date achèvement VEFA]]</f>
        <v>45778</v>
      </c>
      <c r="BB71" s="43">
        <f>Données[[#This Row],[Date achèvement VEFA]]</f>
        <v>45778</v>
      </c>
      <c r="BC71" s="43">
        <f>Données[[#This Row],[Date achèvement VEFA]]</f>
        <v>45778</v>
      </c>
      <c r="BD71" s="100">
        <f>IF(Données[[#This Row],[TYPE]]="Rehab","-",IFERROR((Données[[#This Row],[Date Livraison VEFA estimée avec retards constatés]]-Données[[#This Row],[Date livraison contractuelle y/c avenant]])/30,"-"))</f>
        <v>0</v>
      </c>
      <c r="BE71" s="101">
        <f>IF(Données[[#This Row],[TYPE]]="Rehab","-",Données[[#This Row],[Date Livraison VEFA estimée avec retards constatés]]-Données[[#This Row],[Date livraison contractuelle y/c avenant]])</f>
        <v>0</v>
      </c>
      <c r="BF71" s="102" t="str">
        <f>IF(AND(Données[[#This Row],[TYPE]]&lt;&gt;"Rehab",Données[[#This Row],[Achèvement fondations]]&lt;&gt;""),EDATE(Données[[#This Row],[Achèvement fondations]],24),"")</f>
        <v/>
      </c>
      <c r="BG71" s="103">
        <f>IF(Données[[#This Row],[VEFA / PROPRE]]="vefa",EDATE(Données[[#This Row],[Date Livraison initiale VEFA]],1),EDATE(Données[[#This Row],[Date réception entreprise prévue initialement]],1))</f>
        <v>45809</v>
      </c>
      <c r="BH71" s="192">
        <f>IF(Données[[#This Row],[VEFA / PROPRE]]="VEFA",EDATE(Données[[#This Row],[Date Livraison VEFA estimée avec retards constatés]],1),EDATE(Données[[#This Row],[Date réception entreprise recalée]],1))</f>
        <v>45809</v>
      </c>
      <c r="BI71" s="64"/>
      <c r="BJ71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1" s="95"/>
      <c r="BL71" s="95">
        <f>IF(Données[[#This Row],[TYPE]]="Rehab","",Données[[#This Row],[Loyer mensuel]]*Données[[#This Row],[Retard Inauguration (m)]])</f>
        <v>0</v>
      </c>
    </row>
    <row r="72" spans="1:64" x14ac:dyDescent="0.3">
      <c r="A72" s="56" t="s">
        <v>237</v>
      </c>
      <c r="B72" s="2" t="s">
        <v>303</v>
      </c>
      <c r="C72" s="2">
        <v>2021</v>
      </c>
      <c r="D72" s="91"/>
      <c r="E72" s="2" t="s">
        <v>16</v>
      </c>
      <c r="F72" s="92">
        <f>Données[[#This Row],[LLS]]+Données[[#This Row],[LLTS]]+Données[[#This Row],[PLS]]+Données[[#This Row],[REHAB]]</f>
        <v>34</v>
      </c>
      <c r="G72" s="92">
        <f>IF(Données[[#This Row],[TYPE]]="Rehab","",Données[[#This Row],[LLS]]+Données[[#This Row],[LLTS]]+Données[[#This Row],[PLS]])</f>
        <v>34</v>
      </c>
      <c r="H72" s="3">
        <v>34</v>
      </c>
      <c r="I72" s="3"/>
      <c r="J72" s="3"/>
      <c r="K72" s="3"/>
      <c r="L72" s="8">
        <v>2512.4</v>
      </c>
      <c r="M72" s="6">
        <v>2978.4</v>
      </c>
      <c r="N72" s="93">
        <f>IF(Données[[#This Row],[TYPE]]="Rehab","",Données[[#This Row],[SHAB y/c V]]/Données[[#This Row],[N]])</f>
        <v>73.89411764705882</v>
      </c>
      <c r="O72" s="93">
        <f>IF(Données[[#This Row],[TYPE]]="Rehab","",Données[[#This Row],[SF priorisée]]/Données[[#This Row],[N]])</f>
        <v>87.600000000000009</v>
      </c>
      <c r="P72" s="94">
        <f>IFERROR(Données[[#This Row],[SHAB y/c V]]/Données[[#This Row],[SF priorisée]],"-")</f>
        <v>0.84354015578834274</v>
      </c>
      <c r="Q72" s="93"/>
      <c r="R72" s="9" t="s">
        <v>27</v>
      </c>
      <c r="S72" s="9" t="s">
        <v>36</v>
      </c>
      <c r="T72" s="12">
        <v>6544232.2300000004</v>
      </c>
      <c r="U72" s="95">
        <f>IFERROR(Données[[#This Row],[Prix Achat TTC]]/Données[[#This Row],[SHAB y/c V]],"-")</f>
        <v>2604.7732168444518</v>
      </c>
      <c r="V72" s="95">
        <f>IFERROR(Données[[#This Row],[Prix Achat TTC]]/Données[[#This Row],[SF priorisée]],"-")</f>
        <v>2197.2308051302712</v>
      </c>
      <c r="W72" s="95">
        <f>IFERROR(Données[[#This Row],[Prix Achat TTC]]/Données[[#This Row],[N]],"-")</f>
        <v>192477.41852941178</v>
      </c>
      <c r="X72" s="15">
        <v>44461</v>
      </c>
      <c r="Y72" s="15">
        <v>44545</v>
      </c>
      <c r="Z72" s="15">
        <v>44557</v>
      </c>
      <c r="AA72" s="95">
        <f>IFERROR((DATEDIF(Données[[#This Row],[Demande LBU]],Données[[#This Row],[Arrêté LBU]],"d"))/30,0)</f>
        <v>2.8</v>
      </c>
      <c r="AB72" s="18">
        <v>44887</v>
      </c>
      <c r="AC72" s="18">
        <v>44921</v>
      </c>
      <c r="AD72" s="83">
        <f>IFERROR((DATEDIF(Données[[#This Row],[Dde édition prêt]],Données[[#This Row],[Contrat de prêt]],"d"))/30,"-")</f>
        <v>1.1333333333333333</v>
      </c>
      <c r="AE72" s="18">
        <f>EOMONTH(Données[[#This Row],[Contrat de prêt]],0)+1</f>
        <v>44927</v>
      </c>
      <c r="AF72" s="18">
        <v>44930</v>
      </c>
      <c r="AG72" s="18">
        <v>44927</v>
      </c>
      <c r="AH72" s="81">
        <v>36</v>
      </c>
      <c r="AI72" s="18">
        <f>EDATE(Données[[#This Row],[Début préfinancement (1e jour du mois suivant la prise d''effet du contrat)]],Données[[#This Row],[Durée de préfinancement]]+12)</f>
        <v>46388</v>
      </c>
      <c r="AJ72" s="23"/>
      <c r="AK72" s="96" t="str">
        <f>IF(Données[[#This Row],[TYPE]]="Rehab","",IF(Données[[#This Row],[Montant des loyers perçus avant 1e échéance]]&lt;Données[[#This Row],[Montant échéance annuelle]],"oui","non"))</f>
        <v>non</v>
      </c>
      <c r="AL72" s="97">
        <f>IF(Données[[#This Row],[TYPE]]="Rehab","",(Données[[#This Row],[1e échéance de prêt (24 mois préfi + 12 mois différé = 36 mois)]]-Données[[#This Row],[Date inauguration recalée]])/30)</f>
        <v>19.3</v>
      </c>
      <c r="AM72" s="95">
        <f>IF(Données[[#This Row],[TYPE]]="Rehab","",(Données[[#This Row],[Mois de loyers avant 1e échéance]]*Données[[#This Row],[Loyer mensuel]]))</f>
        <v>0</v>
      </c>
      <c r="AN72" s="57">
        <f>IF(Données[[#This Row],[TYPE]]="Rehab","",Données[[#This Row],[Montant des loyers perçus avant 1e échéance]]-Données[[#This Row],[Montant échéance annuelle]])</f>
        <v>0</v>
      </c>
      <c r="AO7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2" s="27">
        <v>45017</v>
      </c>
      <c r="AQ72" s="32"/>
      <c r="AR72" s="93">
        <f>IFERROR((DATEDIF(Données[[#This Row],[Arrêté LBU]],Données[[#This Row],[OS démarrage]],"d"))/30,0)</f>
        <v>15.733333333333333</v>
      </c>
      <c r="AS72" s="39">
        <v>24</v>
      </c>
      <c r="AT72" s="96">
        <f>DATEDIF(Données[[#This Row],[OS démarrage]],Données[[#This Row],[Date réception entreprise recalée]],"M")</f>
        <v>25</v>
      </c>
      <c r="AU72" s="105"/>
      <c r="AV72" s="98">
        <f>EDATE(Données[[#This Row],[OS démarrage]],Données[[#This Row],[Délai chantier initial]])</f>
        <v>45748</v>
      </c>
      <c r="AW7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X72" s="155">
        <f>EDATE(Données[[#This Row],[Date réception entreprise recalée]],12)</f>
        <v>46143</v>
      </c>
      <c r="AY72" s="99">
        <f>(Données[[#This Row],[Date réception entreprise recalée]]-Données[[#This Row],[Date réception entreprise prévue initialement]])/30</f>
        <v>1</v>
      </c>
      <c r="AZ72" s="45">
        <f>Données[[#This Row],[Date réception entreprise recalée]]</f>
        <v>45778</v>
      </c>
      <c r="BA72" s="43">
        <f>Données[[#This Row],[Date achèvement VEFA]]</f>
        <v>45778</v>
      </c>
      <c r="BB72" s="43">
        <f>Données[[#This Row],[Date achèvement VEFA]]</f>
        <v>45778</v>
      </c>
      <c r="BC72" s="43">
        <f>Données[[#This Row],[Date achèvement VEFA]]</f>
        <v>45778</v>
      </c>
      <c r="BD72" s="100">
        <f>IF(Données[[#This Row],[TYPE]]="Rehab","-",IFERROR((Données[[#This Row],[Date Livraison VEFA estimée avec retards constatés]]-Données[[#This Row],[Date livraison contractuelle y/c avenant]])/30,"-"))</f>
        <v>0</v>
      </c>
      <c r="BE72" s="101">
        <f>IF(Données[[#This Row],[TYPE]]="Rehab","-",Données[[#This Row],[Date Livraison VEFA estimée avec retards constatés]]-Données[[#This Row],[Date livraison contractuelle y/c avenant]])</f>
        <v>0</v>
      </c>
      <c r="BF72" s="102" t="str">
        <f>IF(AND(Données[[#This Row],[TYPE]]&lt;&gt;"Rehab",Données[[#This Row],[Achèvement fondations]]&lt;&gt;""),EDATE(Données[[#This Row],[Achèvement fondations]],24),"")</f>
        <v/>
      </c>
      <c r="BG72" s="103">
        <f>IF(Données[[#This Row],[VEFA / PROPRE]]="vefa",EDATE(Données[[#This Row],[Date Livraison initiale VEFA]],1),EDATE(Données[[#This Row],[Date réception entreprise prévue initialement]],1))</f>
        <v>45809</v>
      </c>
      <c r="BH72" s="192">
        <f>IF(Données[[#This Row],[VEFA / PROPRE]]="VEFA",EDATE(Données[[#This Row],[Date Livraison VEFA estimée avec retards constatés]],1),EDATE(Données[[#This Row],[Date réception entreprise recalée]],1))</f>
        <v>45809</v>
      </c>
      <c r="BI72" s="64"/>
      <c r="BJ72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2" s="95"/>
      <c r="BL72" s="95">
        <f>IF(Données[[#This Row],[TYPE]]="Rehab","",Données[[#This Row],[Loyer mensuel]]*Données[[#This Row],[Retard Inauguration (m)]])</f>
        <v>0</v>
      </c>
    </row>
    <row r="73" spans="1:64" x14ac:dyDescent="0.3">
      <c r="A73" s="53" t="s">
        <v>238</v>
      </c>
      <c r="B73" s="2" t="s">
        <v>304</v>
      </c>
      <c r="C73" s="2">
        <v>2021</v>
      </c>
      <c r="D73" s="91"/>
      <c r="E73" s="2" t="s">
        <v>16</v>
      </c>
      <c r="F73" s="92">
        <f>Données[[#This Row],[LLS]]+Données[[#This Row],[LLTS]]+Données[[#This Row],[PLS]]+Données[[#This Row],[REHAB]]</f>
        <v>40</v>
      </c>
      <c r="G73" s="92">
        <f>IF(Données[[#This Row],[TYPE]]="Rehab","",Données[[#This Row],[LLS]]+Données[[#This Row],[LLTS]]+Données[[#This Row],[PLS]])</f>
        <v>40</v>
      </c>
      <c r="H73" s="3">
        <v>40</v>
      </c>
      <c r="I73" s="3"/>
      <c r="J73" s="3"/>
      <c r="K73" s="3"/>
      <c r="L73" s="8">
        <v>3064.24</v>
      </c>
      <c r="M73" s="6">
        <v>3596.91</v>
      </c>
      <c r="N73" s="93">
        <f>IF(Données[[#This Row],[TYPE]]="Rehab","",Données[[#This Row],[SHAB y/c V]]/Données[[#This Row],[N]])</f>
        <v>76.605999999999995</v>
      </c>
      <c r="O73" s="93">
        <f>IF(Données[[#This Row],[TYPE]]="Rehab","",Données[[#This Row],[SF priorisée]]/Données[[#This Row],[N]])</f>
        <v>89.922749999999994</v>
      </c>
      <c r="P73" s="94">
        <f>IFERROR(Données[[#This Row],[SHAB y/c V]]/Données[[#This Row],[SF priorisée]],"-")</f>
        <v>0.85190899966916045</v>
      </c>
      <c r="Q73" s="93"/>
      <c r="R73" s="9" t="s">
        <v>27</v>
      </c>
      <c r="S73" s="9" t="s">
        <v>36</v>
      </c>
      <c r="T73" s="12">
        <v>8363411</v>
      </c>
      <c r="U73" s="95">
        <f>IFERROR(Données[[#This Row],[Prix Achat TTC]]/Données[[#This Row],[SHAB y/c V]],"-")</f>
        <v>2729.3589927681905</v>
      </c>
      <c r="V73" s="95">
        <f>IFERROR(Données[[#This Row],[Prix Achat TTC]]/Données[[#This Row],[SF priorisée]],"-")</f>
        <v>2325.1654892671768</v>
      </c>
      <c r="W73" s="95">
        <f>IFERROR(Données[[#This Row],[Prix Achat TTC]]/Données[[#This Row],[N]],"-")</f>
        <v>209085.27499999999</v>
      </c>
      <c r="X73" s="15">
        <v>44461</v>
      </c>
      <c r="Y73" s="15">
        <v>44545</v>
      </c>
      <c r="Z73" s="15">
        <v>44557</v>
      </c>
      <c r="AA73" s="95">
        <f>IFERROR((DATEDIF(Données[[#This Row],[Demande LBU]],Données[[#This Row],[Arrêté LBU]],"d"))/30,0)</f>
        <v>2.8</v>
      </c>
      <c r="AB73" s="18">
        <v>44887</v>
      </c>
      <c r="AC73" s="18">
        <v>44921</v>
      </c>
      <c r="AD73" s="83">
        <f>IFERROR((DATEDIF(Données[[#This Row],[Dde édition prêt]],Données[[#This Row],[Contrat de prêt]],"d"))/30,"-")</f>
        <v>1.1333333333333333</v>
      </c>
      <c r="AE73" s="18">
        <f>EOMONTH(Données[[#This Row],[Contrat de prêt]],0)+1</f>
        <v>44927</v>
      </c>
      <c r="AF73" s="18">
        <v>44930</v>
      </c>
      <c r="AG73" s="18">
        <v>44927</v>
      </c>
      <c r="AH73" s="81">
        <v>36</v>
      </c>
      <c r="AI73" s="18">
        <f>EDATE(Données[[#This Row],[Début préfinancement (1e jour du mois suivant la prise d''effet du contrat)]],Données[[#This Row],[Durée de préfinancement]]+12)</f>
        <v>46388</v>
      </c>
      <c r="AJ73" s="23"/>
      <c r="AK73" s="96" t="str">
        <f>IF(Données[[#This Row],[TYPE]]="Rehab","",IF(Données[[#This Row],[Montant des loyers perçus avant 1e échéance]]&lt;Données[[#This Row],[Montant échéance annuelle]],"oui","non"))</f>
        <v>non</v>
      </c>
      <c r="AL73" s="97">
        <f>IF(Données[[#This Row],[TYPE]]="Rehab","",(Données[[#This Row],[1e échéance de prêt (24 mois préfi + 12 mois différé = 36 mois)]]-Données[[#This Row],[Date inauguration recalée]])/30)</f>
        <v>19.3</v>
      </c>
      <c r="AM73" s="95">
        <f>IF(Données[[#This Row],[TYPE]]="Rehab","",(Données[[#This Row],[Mois de loyers avant 1e échéance]]*Données[[#This Row],[Loyer mensuel]]))</f>
        <v>0</v>
      </c>
      <c r="AN73" s="57">
        <f>IF(Données[[#This Row],[TYPE]]="Rehab","",Données[[#This Row],[Montant des loyers perçus avant 1e échéance]]-Données[[#This Row],[Montant échéance annuelle]])</f>
        <v>0</v>
      </c>
      <c r="AO7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3" s="27">
        <v>45017</v>
      </c>
      <c r="AQ73" s="32"/>
      <c r="AR73" s="93">
        <f>IFERROR((DATEDIF(Données[[#This Row],[Arrêté LBU]],Données[[#This Row],[OS démarrage]],"d"))/30,0)</f>
        <v>15.733333333333333</v>
      </c>
      <c r="AS73" s="39">
        <v>24</v>
      </c>
      <c r="AT73" s="96">
        <f>DATEDIF(Données[[#This Row],[OS démarrage]],Données[[#This Row],[Date réception entreprise recalée]],"M")</f>
        <v>25</v>
      </c>
      <c r="AU73" s="105"/>
      <c r="AV73" s="98">
        <f>EDATE(Données[[#This Row],[OS démarrage]],Données[[#This Row],[Délai chantier initial]])</f>
        <v>45748</v>
      </c>
      <c r="AW7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X73" s="155">
        <f>EDATE(Données[[#This Row],[Date réception entreprise recalée]],12)</f>
        <v>46143</v>
      </c>
      <c r="AY73" s="99">
        <f>(Données[[#This Row],[Date réception entreprise recalée]]-Données[[#This Row],[Date réception entreprise prévue initialement]])/30</f>
        <v>1</v>
      </c>
      <c r="AZ73" s="45">
        <f>Données[[#This Row],[Date réception entreprise recalée]]</f>
        <v>45778</v>
      </c>
      <c r="BA73" s="43">
        <f>Données[[#This Row],[Date achèvement VEFA]]</f>
        <v>45778</v>
      </c>
      <c r="BB73" s="43">
        <f>Données[[#This Row],[Date achèvement VEFA]]</f>
        <v>45778</v>
      </c>
      <c r="BC73" s="43">
        <f>Données[[#This Row],[Date achèvement VEFA]]</f>
        <v>45778</v>
      </c>
      <c r="BD73" s="100">
        <f>IF(Données[[#This Row],[TYPE]]="Rehab","-",IFERROR((Données[[#This Row],[Date Livraison VEFA estimée avec retards constatés]]-Données[[#This Row],[Date livraison contractuelle y/c avenant]])/30,"-"))</f>
        <v>0</v>
      </c>
      <c r="BE73" s="101">
        <f>IF(Données[[#This Row],[TYPE]]="Rehab","-",Données[[#This Row],[Date Livraison VEFA estimée avec retards constatés]]-Données[[#This Row],[Date livraison contractuelle y/c avenant]])</f>
        <v>0</v>
      </c>
      <c r="BF73" s="102" t="str">
        <f>IF(AND(Données[[#This Row],[TYPE]]&lt;&gt;"Rehab",Données[[#This Row],[Achèvement fondations]]&lt;&gt;""),EDATE(Données[[#This Row],[Achèvement fondations]],24),"")</f>
        <v/>
      </c>
      <c r="BG73" s="103">
        <f>IF(Données[[#This Row],[VEFA / PROPRE]]="vefa",EDATE(Données[[#This Row],[Date Livraison initiale VEFA]],1),EDATE(Données[[#This Row],[Date réception entreprise prévue initialement]],1))</f>
        <v>45809</v>
      </c>
      <c r="BH73" s="192">
        <f>IF(Données[[#This Row],[VEFA / PROPRE]]="VEFA",EDATE(Données[[#This Row],[Date Livraison VEFA estimée avec retards constatés]],1),EDATE(Données[[#This Row],[Date réception entreprise recalée]],1))</f>
        <v>45809</v>
      </c>
      <c r="BI73" s="64"/>
      <c r="BJ73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3" s="95"/>
      <c r="BL73" s="95">
        <f>IF(Données[[#This Row],[TYPE]]="Rehab","",Données[[#This Row],[Loyer mensuel]]*Données[[#This Row],[Retard Inauguration (m)]])</f>
        <v>0</v>
      </c>
    </row>
    <row r="74" spans="1:64" x14ac:dyDescent="0.3">
      <c r="A74" s="53" t="s">
        <v>239</v>
      </c>
      <c r="B74" s="2" t="s">
        <v>303</v>
      </c>
      <c r="C74" s="4">
        <v>2021</v>
      </c>
      <c r="D74" s="91"/>
      <c r="E74" s="2" t="s">
        <v>17</v>
      </c>
      <c r="F74" s="92">
        <f>Données[[#This Row],[LLS]]+Données[[#This Row],[LLTS]]+Données[[#This Row],[PLS]]+Données[[#This Row],[REHAB]]</f>
        <v>5</v>
      </c>
      <c r="G74" s="92">
        <f>IF(Données[[#This Row],[TYPE]]="Rehab","",Données[[#This Row],[LLS]]+Données[[#This Row],[LLTS]]+Données[[#This Row],[PLS]])</f>
        <v>5</v>
      </c>
      <c r="H74" s="3"/>
      <c r="I74" s="3">
        <v>5</v>
      </c>
      <c r="J74" s="3"/>
      <c r="K74" s="3"/>
      <c r="L74" s="8">
        <v>246.26</v>
      </c>
      <c r="M74" s="6">
        <v>280.49</v>
      </c>
      <c r="N74" s="93">
        <f>IF(Données[[#This Row],[TYPE]]="Rehab","",Données[[#This Row],[SHAB y/c V]]/Données[[#This Row],[N]])</f>
        <v>49.251999999999995</v>
      </c>
      <c r="O74" s="93">
        <f>IF(Données[[#This Row],[TYPE]]="Rehab","",Données[[#This Row],[SF priorisée]]/Données[[#This Row],[N]])</f>
        <v>56.097999999999999</v>
      </c>
      <c r="P74" s="94">
        <f>IFERROR(Données[[#This Row],[SHAB y/c V]]/Données[[#This Row],[SF priorisée]],"-")</f>
        <v>0.877963563763414</v>
      </c>
      <c r="Q74" s="93"/>
      <c r="R74" s="9" t="s">
        <v>27</v>
      </c>
      <c r="S74" s="9" t="s">
        <v>36</v>
      </c>
      <c r="T74" s="12">
        <v>677215</v>
      </c>
      <c r="U74" s="95">
        <f>IFERROR(Données[[#This Row],[Prix Achat TTC]]/Données[[#This Row],[SHAB y/c V]],"-")</f>
        <v>2750</v>
      </c>
      <c r="V74" s="95">
        <f>IFERROR(Données[[#This Row],[Prix Achat TTC]]/Données[[#This Row],[SF priorisée]],"-")</f>
        <v>2414.3998003493884</v>
      </c>
      <c r="W74" s="95">
        <f>IFERROR(Données[[#This Row],[Prix Achat TTC]]/Données[[#This Row],[N]],"-")</f>
        <v>135443</v>
      </c>
      <c r="X74" s="15">
        <v>44461</v>
      </c>
      <c r="Y74" s="15">
        <v>44553</v>
      </c>
      <c r="Z74" s="15">
        <v>44557</v>
      </c>
      <c r="AA74" s="95">
        <f>IFERROR((DATEDIF(Données[[#This Row],[Demande LBU]],Données[[#This Row],[Arrêté LBU]],"d"))/30,0)</f>
        <v>3.0666666666666669</v>
      </c>
      <c r="AB74" s="20">
        <v>45031</v>
      </c>
      <c r="AC74" s="18"/>
      <c r="AD74" s="83" t="str">
        <f>IFERROR((DATEDIF(Données[[#This Row],[Dde édition prêt]],Données[[#This Row],[Contrat de prêt]],"d"))/30,"-")</f>
        <v>-</v>
      </c>
      <c r="AE74" s="18">
        <f>EOMONTH(Données[[#This Row],[Contrat de prêt]],0)+1</f>
        <v>32</v>
      </c>
      <c r="AF74" s="18"/>
      <c r="AG74" s="18"/>
      <c r="AH74" s="81"/>
      <c r="AI74" s="18">
        <f>EDATE(Données[[#This Row],[Début préfinancement (1e jour du mois suivant la prise d''effet du contrat)]],Données[[#This Row],[Durée de préfinancement]]+12)</f>
        <v>366</v>
      </c>
      <c r="AJ74" s="23"/>
      <c r="AK74" s="96" t="str">
        <f>IF(Données[[#This Row],[TYPE]]="Rehab","",IF(Données[[#This Row],[Montant des loyers perçus avant 1e échéance]]&lt;Données[[#This Row],[Montant échéance annuelle]],"oui","non"))</f>
        <v>non</v>
      </c>
      <c r="AL74" s="97">
        <f>IF(Données[[#This Row],[TYPE]]="Rehab","",(Données[[#This Row],[1e échéance de prêt (24 mois préfi + 12 mois différé = 36 mois)]]-Données[[#This Row],[Date inauguration recalée]])/30)</f>
        <v>-1519.8666666666666</v>
      </c>
      <c r="AM74" s="95">
        <f>IF(Données[[#This Row],[TYPE]]="Rehab","",(Données[[#This Row],[Mois de loyers avant 1e échéance]]*Données[[#This Row],[Loyer mensuel]]))</f>
        <v>0</v>
      </c>
      <c r="AN74" s="57">
        <f>IF(Données[[#This Row],[TYPE]]="Rehab","",Données[[#This Row],[Montant des loyers perçus avant 1e échéance]]-Données[[#This Row],[Montant échéance annuelle]])</f>
        <v>0</v>
      </c>
      <c r="AO7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4" s="27">
        <v>45170</v>
      </c>
      <c r="AQ74" s="32"/>
      <c r="AR74" s="93">
        <f>IFERROR((DATEDIF(Données[[#This Row],[Arrêté LBU]],Données[[#This Row],[OS démarrage]],"d"))/30,0)</f>
        <v>20.566666666666666</v>
      </c>
      <c r="AS74" s="39">
        <v>24</v>
      </c>
      <c r="AT74" s="96">
        <f>DATEDIF(Données[[#This Row],[OS démarrage]],Données[[#This Row],[Date réception entreprise recalée]],"M")</f>
        <v>25</v>
      </c>
      <c r="AU74" s="105"/>
      <c r="AV74" s="98">
        <f>EDATE(Données[[#This Row],[OS démarrage]],Données[[#This Row],[Délai chantier initial]])</f>
        <v>45901</v>
      </c>
      <c r="AW7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74" s="155">
        <f>EDATE(Données[[#This Row],[Date réception entreprise recalée]],12)</f>
        <v>46296</v>
      </c>
      <c r="AY74" s="99">
        <f>(Données[[#This Row],[Date réception entreprise recalée]]-Données[[#This Row],[Date réception entreprise prévue initialement]])/30</f>
        <v>1</v>
      </c>
      <c r="AZ74" s="45">
        <f>Données[[#This Row],[Date réception entreprise recalée]]</f>
        <v>45931</v>
      </c>
      <c r="BA74" s="43">
        <f>Données[[#This Row],[Date achèvement VEFA]]</f>
        <v>45931</v>
      </c>
      <c r="BB74" s="43">
        <f>Données[[#This Row],[Date achèvement VEFA]]</f>
        <v>45931</v>
      </c>
      <c r="BC74" s="43">
        <f>Données[[#This Row],[Date achèvement VEFA]]</f>
        <v>45931</v>
      </c>
      <c r="BD74" s="100">
        <f>IF(Données[[#This Row],[TYPE]]="Rehab","-",IFERROR((Données[[#This Row],[Date Livraison VEFA estimée avec retards constatés]]-Données[[#This Row],[Date livraison contractuelle y/c avenant]])/30,"-"))</f>
        <v>0</v>
      </c>
      <c r="BE74" s="101">
        <f>IF(Données[[#This Row],[TYPE]]="Rehab","-",Données[[#This Row],[Date Livraison VEFA estimée avec retards constatés]]-Données[[#This Row],[Date livraison contractuelle y/c avenant]])</f>
        <v>0</v>
      </c>
      <c r="BF74" s="102" t="str">
        <f>IF(AND(Données[[#This Row],[TYPE]]&lt;&gt;"Rehab",Données[[#This Row],[Achèvement fondations]]&lt;&gt;""),EDATE(Données[[#This Row],[Achèvement fondations]],24),"")</f>
        <v/>
      </c>
      <c r="BG74" s="103">
        <f>IF(Données[[#This Row],[VEFA / PROPRE]]="vefa",EDATE(Données[[#This Row],[Date Livraison initiale VEFA]],1),EDATE(Données[[#This Row],[Date réception entreprise prévue initialement]],1))</f>
        <v>45962</v>
      </c>
      <c r="BH74" s="192">
        <f>IF(Données[[#This Row],[VEFA / PROPRE]]="VEFA",EDATE(Données[[#This Row],[Date Livraison VEFA estimée avec retards constatés]],1),EDATE(Données[[#This Row],[Date réception entreprise recalée]],1))</f>
        <v>45962</v>
      </c>
      <c r="BI74" s="64"/>
      <c r="BJ74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4" s="95"/>
      <c r="BL74" s="95">
        <f>IF(Données[[#This Row],[TYPE]]="Rehab","",Données[[#This Row],[Loyer mensuel]]*Données[[#This Row],[Retard Inauguration (m)]])</f>
        <v>0</v>
      </c>
    </row>
    <row r="75" spans="1:64" x14ac:dyDescent="0.3">
      <c r="A75" s="56" t="s">
        <v>240</v>
      </c>
      <c r="B75" s="2" t="s">
        <v>304</v>
      </c>
      <c r="C75" s="2">
        <v>2021</v>
      </c>
      <c r="D75" s="91"/>
      <c r="E75" s="2" t="s">
        <v>16</v>
      </c>
      <c r="F75" s="92">
        <f>Données[[#This Row],[LLS]]+Données[[#This Row],[LLTS]]+Données[[#This Row],[PLS]]+Données[[#This Row],[REHAB]]</f>
        <v>48</v>
      </c>
      <c r="G75" s="92">
        <f>IF(Données[[#This Row],[TYPE]]="Rehab","",Données[[#This Row],[LLS]]+Données[[#This Row],[LLTS]]+Données[[#This Row],[PLS]])</f>
        <v>48</v>
      </c>
      <c r="H75" s="3">
        <v>48</v>
      </c>
      <c r="I75" s="3"/>
      <c r="J75" s="3"/>
      <c r="K75" s="3"/>
      <c r="L75" s="8">
        <v>3702.55</v>
      </c>
      <c r="M75" s="6">
        <v>4367.0849999999982</v>
      </c>
      <c r="N75" s="93">
        <f>IF(Données[[#This Row],[TYPE]]="Rehab","",Données[[#This Row],[SHAB y/c V]]/Données[[#This Row],[N]])</f>
        <v>77.136458333333337</v>
      </c>
      <c r="O75" s="93">
        <f>IF(Données[[#This Row],[TYPE]]="Rehab","",Données[[#This Row],[SF priorisée]]/Données[[#This Row],[N]])</f>
        <v>90.980937499999968</v>
      </c>
      <c r="P75" s="94">
        <f>IFERROR(Données[[#This Row],[SHAB y/c V]]/Données[[#This Row],[SF priorisée]],"-")</f>
        <v>0.84783099023719521</v>
      </c>
      <c r="Q75" s="93"/>
      <c r="R75" s="9" t="s">
        <v>27</v>
      </c>
      <c r="S75" s="9" t="s">
        <v>36</v>
      </c>
      <c r="T75" s="12">
        <v>9256374.7699999996</v>
      </c>
      <c r="U75" s="95">
        <f>IFERROR(Données[[#This Row],[Prix Achat TTC]]/Données[[#This Row],[SHAB y/c V]],"-")</f>
        <v>2499.9999378806497</v>
      </c>
      <c r="V75" s="95">
        <f>IFERROR(Données[[#This Row],[Prix Achat TTC]]/Données[[#This Row],[SF priorisée]],"-")</f>
        <v>2119.5774229262774</v>
      </c>
      <c r="W75" s="95">
        <f>IFERROR(Données[[#This Row],[Prix Achat TTC]]/Données[[#This Row],[N]],"-")</f>
        <v>192841.14104166665</v>
      </c>
      <c r="X75" s="15">
        <v>44461</v>
      </c>
      <c r="Y75" s="15">
        <v>44545</v>
      </c>
      <c r="Z75" s="15">
        <v>44557</v>
      </c>
      <c r="AA75" s="95">
        <f>IFERROR((DATEDIF(Données[[#This Row],[Demande LBU]],Données[[#This Row],[Arrêté LBU]],"d"))/30,0)</f>
        <v>2.8</v>
      </c>
      <c r="AB75" s="20">
        <v>45031</v>
      </c>
      <c r="AC75" s="18"/>
      <c r="AD75" s="83" t="str">
        <f>IFERROR((DATEDIF(Données[[#This Row],[Dde édition prêt]],Données[[#This Row],[Contrat de prêt]],"d"))/30,"-")</f>
        <v>-</v>
      </c>
      <c r="AE75" s="18">
        <f>EOMONTH(Données[[#This Row],[Contrat de prêt]],0)+1</f>
        <v>32</v>
      </c>
      <c r="AF75" s="18"/>
      <c r="AG75" s="18"/>
      <c r="AH75" s="81"/>
      <c r="AI75" s="18">
        <f>EDATE(Données[[#This Row],[Début préfinancement (1e jour du mois suivant la prise d''effet du contrat)]],Données[[#This Row],[Durée de préfinancement]]+12)</f>
        <v>366</v>
      </c>
      <c r="AJ75" s="23"/>
      <c r="AK75" s="96" t="str">
        <f>IF(Données[[#This Row],[TYPE]]="Rehab","",IF(Données[[#This Row],[Montant des loyers perçus avant 1e échéance]]&lt;Données[[#This Row],[Montant échéance annuelle]],"oui","non"))</f>
        <v>non</v>
      </c>
      <c r="AL75" s="97">
        <f>IF(Données[[#This Row],[TYPE]]="Rehab","",(Données[[#This Row],[1e échéance de prêt (24 mois préfi + 12 mois différé = 36 mois)]]-Données[[#This Row],[Date inauguration recalée]])/30)</f>
        <v>-1519.8666666666666</v>
      </c>
      <c r="AM75" s="95">
        <f>IF(Données[[#This Row],[TYPE]]="Rehab","",(Données[[#This Row],[Mois de loyers avant 1e échéance]]*Données[[#This Row],[Loyer mensuel]]))</f>
        <v>0</v>
      </c>
      <c r="AN75" s="57">
        <f>IF(Données[[#This Row],[TYPE]]="Rehab","",Données[[#This Row],[Montant des loyers perçus avant 1e échéance]]-Données[[#This Row],[Montant échéance annuelle]])</f>
        <v>0</v>
      </c>
      <c r="AO7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5" s="27">
        <v>45170</v>
      </c>
      <c r="AQ75" s="32"/>
      <c r="AR75" s="93">
        <f>IFERROR((DATEDIF(Données[[#This Row],[Arrêté LBU]],Données[[#This Row],[OS démarrage]],"d"))/30,0)</f>
        <v>20.833333333333332</v>
      </c>
      <c r="AS75" s="39">
        <v>24</v>
      </c>
      <c r="AT75" s="96">
        <f>DATEDIF(Données[[#This Row],[OS démarrage]],Données[[#This Row],[Date réception entreprise recalée]],"M")</f>
        <v>25</v>
      </c>
      <c r="AU75" s="105"/>
      <c r="AV75" s="98">
        <f>EDATE(Données[[#This Row],[OS démarrage]],Données[[#This Row],[Délai chantier initial]])</f>
        <v>45901</v>
      </c>
      <c r="AW7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75" s="155">
        <f>EDATE(Données[[#This Row],[Date réception entreprise recalée]],12)</f>
        <v>46296</v>
      </c>
      <c r="AY75" s="99">
        <f>(Données[[#This Row],[Date réception entreprise recalée]]-Données[[#This Row],[Date réception entreprise prévue initialement]])/30</f>
        <v>1</v>
      </c>
      <c r="AZ75" s="45">
        <f>Données[[#This Row],[Date réception entreprise recalée]]</f>
        <v>45931</v>
      </c>
      <c r="BA75" s="43">
        <f>Données[[#This Row],[Date achèvement VEFA]]</f>
        <v>45931</v>
      </c>
      <c r="BB75" s="43">
        <f>Données[[#This Row],[Date achèvement VEFA]]</f>
        <v>45931</v>
      </c>
      <c r="BC75" s="43">
        <f>Données[[#This Row],[Date achèvement VEFA]]</f>
        <v>45931</v>
      </c>
      <c r="BD75" s="100">
        <f>IF(Données[[#This Row],[TYPE]]="Rehab","-",IFERROR((Données[[#This Row],[Date Livraison VEFA estimée avec retards constatés]]-Données[[#This Row],[Date livraison contractuelle y/c avenant]])/30,"-"))</f>
        <v>0</v>
      </c>
      <c r="BE75" s="101">
        <f>IF(Données[[#This Row],[TYPE]]="Rehab","-",Données[[#This Row],[Date Livraison VEFA estimée avec retards constatés]]-Données[[#This Row],[Date livraison contractuelle y/c avenant]])</f>
        <v>0</v>
      </c>
      <c r="BF75" s="102" t="str">
        <f>IF(AND(Données[[#This Row],[TYPE]]&lt;&gt;"Rehab",Données[[#This Row],[Achèvement fondations]]&lt;&gt;""),EDATE(Données[[#This Row],[Achèvement fondations]],24),"")</f>
        <v/>
      </c>
      <c r="BG75" s="103">
        <f>IF(Données[[#This Row],[VEFA / PROPRE]]="vefa",EDATE(Données[[#This Row],[Date Livraison initiale VEFA]],1),EDATE(Données[[#This Row],[Date réception entreprise prévue initialement]],1))</f>
        <v>45962</v>
      </c>
      <c r="BH75" s="192">
        <f>IF(Données[[#This Row],[VEFA / PROPRE]]="VEFA",EDATE(Données[[#This Row],[Date Livraison VEFA estimée avec retards constatés]],1),EDATE(Données[[#This Row],[Date réception entreprise recalée]],1))</f>
        <v>45962</v>
      </c>
      <c r="BI75" s="64"/>
      <c r="BJ75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5" s="95"/>
      <c r="BL75" s="95">
        <f>IF(Données[[#This Row],[TYPE]]="Rehab","",Données[[#This Row],[Loyer mensuel]]*Données[[#This Row],[Retard Inauguration (m)]])</f>
        <v>0</v>
      </c>
    </row>
    <row r="76" spans="1:64" x14ac:dyDescent="0.3">
      <c r="A76" s="53" t="s">
        <v>241</v>
      </c>
      <c r="B76" s="2" t="s">
        <v>303</v>
      </c>
      <c r="C76" s="4">
        <v>2021</v>
      </c>
      <c r="D76" s="91"/>
      <c r="E76" s="2" t="s">
        <v>16</v>
      </c>
      <c r="F76" s="92">
        <f>Données[[#This Row],[LLS]]+Données[[#This Row],[LLTS]]+Données[[#This Row],[PLS]]+Données[[#This Row],[REHAB]]</f>
        <v>17</v>
      </c>
      <c r="G76" s="92">
        <f>IF(Données[[#This Row],[TYPE]]="Rehab","",Données[[#This Row],[LLS]]+Données[[#This Row],[LLTS]]+Données[[#This Row],[PLS]])</f>
        <v>17</v>
      </c>
      <c r="H76" s="3">
        <v>17</v>
      </c>
      <c r="I76" s="3"/>
      <c r="J76" s="3"/>
      <c r="K76" s="3"/>
      <c r="L76" s="8">
        <v>1283.03</v>
      </c>
      <c r="M76" s="6">
        <v>1475.53</v>
      </c>
      <c r="N76" s="93">
        <f>IF(Données[[#This Row],[TYPE]]="Rehab","",Données[[#This Row],[SHAB y/c V]]/Données[[#This Row],[N]])</f>
        <v>75.472352941176467</v>
      </c>
      <c r="O76" s="93">
        <f>IF(Données[[#This Row],[TYPE]]="Rehab","",Données[[#This Row],[SF priorisée]]/Données[[#This Row],[N]])</f>
        <v>86.795882352941177</v>
      </c>
      <c r="P76" s="94">
        <f>IFERROR(Données[[#This Row],[SHAB y/c V]]/Données[[#This Row],[SF priorisée]],"-")</f>
        <v>0.8695384031500546</v>
      </c>
      <c r="Q76" s="93"/>
      <c r="R76" s="9" t="s">
        <v>27</v>
      </c>
      <c r="S76" s="9" t="s">
        <v>36</v>
      </c>
      <c r="T76" s="128">
        <v>3207574.62</v>
      </c>
      <c r="U76" s="95">
        <f>IFERROR(Données[[#This Row],[Prix Achat TTC]]/Données[[#This Row],[SHAB y/c V]],"-")</f>
        <v>2499.9997038260994</v>
      </c>
      <c r="V76" s="95">
        <f>IFERROR(Données[[#This Row],[Prix Achat TTC]]/Données[[#This Row],[SF priorisée]],"-")</f>
        <v>2173.8457503405557</v>
      </c>
      <c r="W76" s="95">
        <f>IFERROR(Données[[#This Row],[Prix Achat TTC]]/Données[[#This Row],[N]],"-")</f>
        <v>188680.86000000002</v>
      </c>
      <c r="X76" s="15">
        <v>44461</v>
      </c>
      <c r="Y76" s="15">
        <v>44545</v>
      </c>
      <c r="Z76" s="15">
        <v>44557</v>
      </c>
      <c r="AA76" s="95">
        <f>IFERROR((DATEDIF(Données[[#This Row],[Demande LBU]],Données[[#This Row],[Arrêté LBU]],"d"))/30,0)</f>
        <v>2.8</v>
      </c>
      <c r="AB76" s="20">
        <v>45031</v>
      </c>
      <c r="AC76" s="18"/>
      <c r="AD76" s="83" t="str">
        <f>IFERROR((DATEDIF(Données[[#This Row],[Dde édition prêt]],Données[[#This Row],[Contrat de prêt]],"d"))/30,"-")</f>
        <v>-</v>
      </c>
      <c r="AE76" s="18">
        <f>EOMONTH(Données[[#This Row],[Contrat de prêt]],0)+1</f>
        <v>32</v>
      </c>
      <c r="AF76" s="18"/>
      <c r="AG76" s="18"/>
      <c r="AH76" s="81"/>
      <c r="AI76" s="18">
        <f>EDATE(Données[[#This Row],[Début préfinancement (1e jour du mois suivant la prise d''effet du contrat)]],Données[[#This Row],[Durée de préfinancement]]+12)</f>
        <v>366</v>
      </c>
      <c r="AJ76" s="23"/>
      <c r="AK76" s="96" t="str">
        <f>IF(Données[[#This Row],[TYPE]]="Rehab","",IF(Données[[#This Row],[Montant des loyers perçus avant 1e échéance]]&lt;Données[[#This Row],[Montant échéance annuelle]],"oui","non"))</f>
        <v>non</v>
      </c>
      <c r="AL76" s="97">
        <f>IF(Données[[#This Row],[TYPE]]="Rehab","",(Données[[#This Row],[1e échéance de prêt (24 mois préfi + 12 mois différé = 36 mois)]]-Données[[#This Row],[Date inauguration recalée]])/30)</f>
        <v>-1519.8666666666666</v>
      </c>
      <c r="AM76" s="95">
        <f>IF(Données[[#This Row],[TYPE]]="Rehab","",(Données[[#This Row],[Mois de loyers avant 1e échéance]]*Données[[#This Row],[Loyer mensuel]]))</f>
        <v>0</v>
      </c>
      <c r="AN76" s="57">
        <f>IF(Données[[#This Row],[TYPE]]="Rehab","",Données[[#This Row],[Montant des loyers perçus avant 1e échéance]]-Données[[#This Row],[Montant échéance annuelle]])</f>
        <v>0</v>
      </c>
      <c r="AO7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6" s="27">
        <v>45170</v>
      </c>
      <c r="AQ76" s="32"/>
      <c r="AR76" s="93">
        <f>IFERROR((DATEDIF(Données[[#This Row],[Arrêté LBU]],Données[[#This Row],[OS démarrage]],"d"))/30,0)</f>
        <v>20.833333333333332</v>
      </c>
      <c r="AS76" s="39">
        <v>24</v>
      </c>
      <c r="AT76" s="96">
        <f>DATEDIF(Données[[#This Row],[OS démarrage]],Données[[#This Row],[Date réception entreprise recalée]],"M")</f>
        <v>25</v>
      </c>
      <c r="AU76" s="105"/>
      <c r="AV76" s="98">
        <f>EDATE(Données[[#This Row],[OS démarrage]],Données[[#This Row],[Délai chantier initial]])</f>
        <v>45901</v>
      </c>
      <c r="AW7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76" s="155">
        <f>EDATE(Données[[#This Row],[Date réception entreprise recalée]],12)</f>
        <v>46296</v>
      </c>
      <c r="AY76" s="99">
        <f>(Données[[#This Row],[Date réception entreprise recalée]]-Données[[#This Row],[Date réception entreprise prévue initialement]])/30</f>
        <v>1</v>
      </c>
      <c r="AZ76" s="45">
        <f>Données[[#This Row],[Date réception entreprise recalée]]</f>
        <v>45931</v>
      </c>
      <c r="BA76" s="43">
        <f>Données[[#This Row],[Date achèvement VEFA]]</f>
        <v>45931</v>
      </c>
      <c r="BB76" s="43">
        <f>Données[[#This Row],[Date achèvement VEFA]]</f>
        <v>45931</v>
      </c>
      <c r="BC76" s="43">
        <f>Données[[#This Row],[Date achèvement VEFA]]</f>
        <v>45931</v>
      </c>
      <c r="BD76" s="100">
        <f>IF(Données[[#This Row],[TYPE]]="Rehab","-",IFERROR((Données[[#This Row],[Date Livraison VEFA estimée avec retards constatés]]-Données[[#This Row],[Date livraison contractuelle y/c avenant]])/30,"-"))</f>
        <v>0</v>
      </c>
      <c r="BE76" s="101">
        <f>IF(Données[[#This Row],[TYPE]]="Rehab","-",Données[[#This Row],[Date Livraison VEFA estimée avec retards constatés]]-Données[[#This Row],[Date livraison contractuelle y/c avenant]])</f>
        <v>0</v>
      </c>
      <c r="BF76" s="102" t="str">
        <f>IF(AND(Données[[#This Row],[TYPE]]&lt;&gt;"Rehab",Données[[#This Row],[Achèvement fondations]]&lt;&gt;""),EDATE(Données[[#This Row],[Achèvement fondations]],24),"")</f>
        <v/>
      </c>
      <c r="BG76" s="103">
        <f>IF(Données[[#This Row],[VEFA / PROPRE]]="vefa",EDATE(Données[[#This Row],[Date Livraison initiale VEFA]],1),EDATE(Données[[#This Row],[Date réception entreprise prévue initialement]],1))</f>
        <v>45962</v>
      </c>
      <c r="BH76" s="192">
        <f>IF(Données[[#This Row],[VEFA / PROPRE]]="VEFA",EDATE(Données[[#This Row],[Date Livraison VEFA estimée avec retards constatés]],1),EDATE(Données[[#This Row],[Date réception entreprise recalée]],1))</f>
        <v>45962</v>
      </c>
      <c r="BI76" s="64"/>
      <c r="BJ76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6" s="95"/>
      <c r="BL76" s="95">
        <f>IF(Données[[#This Row],[TYPE]]="Rehab","",Données[[#This Row],[Loyer mensuel]]*Données[[#This Row],[Retard Inauguration (m)]])</f>
        <v>0</v>
      </c>
    </row>
    <row r="77" spans="1:64" x14ac:dyDescent="0.3">
      <c r="A77" s="53" t="s">
        <v>242</v>
      </c>
      <c r="B77" s="2" t="s">
        <v>304</v>
      </c>
      <c r="C77" s="4">
        <v>2021</v>
      </c>
      <c r="D77" s="91"/>
      <c r="E77" s="2" t="s">
        <v>17</v>
      </c>
      <c r="F77" s="92">
        <f>Données[[#This Row],[LLS]]+Données[[#This Row],[LLTS]]+Données[[#This Row],[PLS]]+Données[[#This Row],[REHAB]]</f>
        <v>48</v>
      </c>
      <c r="G77" s="92">
        <f>IF(Données[[#This Row],[TYPE]]="Rehab","",Données[[#This Row],[LLS]]+Données[[#This Row],[LLTS]]+Données[[#This Row],[PLS]])</f>
        <v>48</v>
      </c>
      <c r="H77" s="3"/>
      <c r="I77" s="3">
        <v>48</v>
      </c>
      <c r="J77" s="3"/>
      <c r="K77" s="3"/>
      <c r="L77" s="8">
        <v>2301.79</v>
      </c>
      <c r="M77" s="6">
        <v>2555.48</v>
      </c>
      <c r="N77" s="93">
        <f>IF(Données[[#This Row],[TYPE]]="Rehab","",Données[[#This Row],[SHAB y/c V]]/Données[[#This Row],[N]])</f>
        <v>47.953958333333333</v>
      </c>
      <c r="O77" s="93">
        <f>IF(Données[[#This Row],[TYPE]]="Rehab","",Données[[#This Row],[SF priorisée]]/Données[[#This Row],[N]])</f>
        <v>53.239166666666669</v>
      </c>
      <c r="P77" s="94">
        <f>IFERROR(Données[[#This Row],[SHAB y/c V]]/Données[[#This Row],[SF priorisée]],"-")</f>
        <v>0.90072706497409483</v>
      </c>
      <c r="Q77" s="93"/>
      <c r="R77" s="9" t="s">
        <v>27</v>
      </c>
      <c r="S77" s="9" t="s">
        <v>36</v>
      </c>
      <c r="T77" s="128">
        <v>6030689.6500000004</v>
      </c>
      <c r="U77" s="95">
        <f>IFERROR(Données[[#This Row],[Prix Achat TTC]]/Données[[#This Row],[SHAB y/c V]],"-")</f>
        <v>2619.9999348333254</v>
      </c>
      <c r="V77" s="95">
        <f>IFERROR(Données[[#This Row],[Prix Achat TTC]]/Données[[#This Row],[SF priorisée]],"-")</f>
        <v>2359.9048515347413</v>
      </c>
      <c r="W77" s="95">
        <f>IFERROR(Données[[#This Row],[Prix Achat TTC]]/Données[[#This Row],[N]],"-")</f>
        <v>125639.36770833335</v>
      </c>
      <c r="X77" s="15">
        <v>44461</v>
      </c>
      <c r="Y77" s="15">
        <v>44545</v>
      </c>
      <c r="Z77" s="15">
        <v>44557</v>
      </c>
      <c r="AA77" s="95">
        <f>IFERROR((DATEDIF(Données[[#This Row],[Demande LBU]],Données[[#This Row],[Arrêté LBU]],"d"))/30,0)</f>
        <v>2.8</v>
      </c>
      <c r="AB77" s="20">
        <v>45031</v>
      </c>
      <c r="AC77" s="18"/>
      <c r="AD77" s="83" t="str">
        <f>IFERROR((DATEDIF(Données[[#This Row],[Dde édition prêt]],Données[[#This Row],[Contrat de prêt]],"d"))/30,"-")</f>
        <v>-</v>
      </c>
      <c r="AE77" s="18">
        <f>EOMONTH(Données[[#This Row],[Contrat de prêt]],0)+1</f>
        <v>32</v>
      </c>
      <c r="AF77" s="18"/>
      <c r="AG77" s="18"/>
      <c r="AH77" s="81"/>
      <c r="AI77" s="18">
        <f>EDATE(Données[[#This Row],[Début préfinancement (1e jour du mois suivant la prise d''effet du contrat)]],Données[[#This Row],[Durée de préfinancement]]+12)</f>
        <v>366</v>
      </c>
      <c r="AJ77" s="23"/>
      <c r="AK77" s="96" t="str">
        <f>IF(Données[[#This Row],[TYPE]]="Rehab","",IF(Données[[#This Row],[Montant des loyers perçus avant 1e échéance]]&lt;Données[[#This Row],[Montant échéance annuelle]],"oui","non"))</f>
        <v>non</v>
      </c>
      <c r="AL77" s="97">
        <f>IF(Données[[#This Row],[TYPE]]="Rehab","",(Données[[#This Row],[1e échéance de prêt (24 mois préfi + 12 mois différé = 36 mois)]]-Données[[#This Row],[Date inauguration recalée]])/30)</f>
        <v>-1519.8666666666666</v>
      </c>
      <c r="AM77" s="95">
        <f>IF(Données[[#This Row],[TYPE]]="Rehab","",(Données[[#This Row],[Mois de loyers avant 1e échéance]]*Données[[#This Row],[Loyer mensuel]]))</f>
        <v>0</v>
      </c>
      <c r="AN77" s="57">
        <f>IF(Données[[#This Row],[TYPE]]="Rehab","",Données[[#This Row],[Montant des loyers perçus avant 1e échéance]]-Données[[#This Row],[Montant échéance annuelle]])</f>
        <v>0</v>
      </c>
      <c r="AO7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7" s="27">
        <v>45170</v>
      </c>
      <c r="AQ77" s="32"/>
      <c r="AR77" s="93">
        <f>IFERROR((DATEDIF(Données[[#This Row],[Arrêté LBU]],Données[[#This Row],[OS démarrage]],"d"))/30,0)</f>
        <v>20.833333333333332</v>
      </c>
      <c r="AS77" s="39">
        <v>24</v>
      </c>
      <c r="AT77" s="96">
        <f>DATEDIF(Données[[#This Row],[OS démarrage]],Données[[#This Row],[Date réception entreprise recalée]],"M")</f>
        <v>25</v>
      </c>
      <c r="AU77" s="105"/>
      <c r="AV77" s="98">
        <f>EDATE(Données[[#This Row],[OS démarrage]],Données[[#This Row],[Délai chantier initial]])</f>
        <v>45901</v>
      </c>
      <c r="AW7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77" s="155">
        <f>EDATE(Données[[#This Row],[Date réception entreprise recalée]],12)</f>
        <v>46296</v>
      </c>
      <c r="AY77" s="99">
        <f>(Données[[#This Row],[Date réception entreprise recalée]]-Données[[#This Row],[Date réception entreprise prévue initialement]])/30</f>
        <v>1</v>
      </c>
      <c r="AZ77" s="45">
        <f>Données[[#This Row],[Date réception entreprise recalée]]</f>
        <v>45931</v>
      </c>
      <c r="BA77" s="43">
        <f>Données[[#This Row],[Date achèvement VEFA]]</f>
        <v>45931</v>
      </c>
      <c r="BB77" s="43">
        <f>Données[[#This Row],[Date achèvement VEFA]]</f>
        <v>45931</v>
      </c>
      <c r="BC77" s="43">
        <f>Données[[#This Row],[Date achèvement VEFA]]</f>
        <v>45931</v>
      </c>
      <c r="BD77" s="100">
        <f>IF(Données[[#This Row],[TYPE]]="Rehab","-",IFERROR((Données[[#This Row],[Date Livraison VEFA estimée avec retards constatés]]-Données[[#This Row],[Date livraison contractuelle y/c avenant]])/30,"-"))</f>
        <v>0</v>
      </c>
      <c r="BE77" s="101">
        <f>IF(Données[[#This Row],[TYPE]]="Rehab","-",Données[[#This Row],[Date Livraison VEFA estimée avec retards constatés]]-Données[[#This Row],[Date livraison contractuelle y/c avenant]])</f>
        <v>0</v>
      </c>
      <c r="BF77" s="102" t="str">
        <f>IF(AND(Données[[#This Row],[TYPE]]&lt;&gt;"Rehab",Données[[#This Row],[Achèvement fondations]]&lt;&gt;""),EDATE(Données[[#This Row],[Achèvement fondations]],24),"")</f>
        <v/>
      </c>
      <c r="BG77" s="103">
        <f>IF(Données[[#This Row],[VEFA / PROPRE]]="vefa",EDATE(Données[[#This Row],[Date Livraison initiale VEFA]],1),EDATE(Données[[#This Row],[Date réception entreprise prévue initialement]],1))</f>
        <v>45962</v>
      </c>
      <c r="BH77" s="192">
        <f>IF(Données[[#This Row],[VEFA / PROPRE]]="VEFA",EDATE(Données[[#This Row],[Date Livraison VEFA estimée avec retards constatés]],1),EDATE(Données[[#This Row],[Date réception entreprise recalée]],1))</f>
        <v>45962</v>
      </c>
      <c r="BI77" s="64"/>
      <c r="BJ77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7" s="95"/>
      <c r="BL77" s="95">
        <f>IF(Données[[#This Row],[TYPE]]="Rehab","",Données[[#This Row],[Loyer mensuel]]*Données[[#This Row],[Retard Inauguration (m)]])</f>
        <v>0</v>
      </c>
    </row>
    <row r="78" spans="1:64" x14ac:dyDescent="0.3">
      <c r="A78" s="2" t="s">
        <v>243</v>
      </c>
      <c r="B78" s="2" t="s">
        <v>303</v>
      </c>
      <c r="C78" s="4">
        <v>2021</v>
      </c>
      <c r="D78" s="91"/>
      <c r="E78" s="2" t="s">
        <v>16</v>
      </c>
      <c r="F78" s="92">
        <f>Données[[#This Row],[LLS]]+Données[[#This Row],[LLTS]]+Données[[#This Row],[PLS]]+Données[[#This Row],[REHAB]]</f>
        <v>24</v>
      </c>
      <c r="G78" s="92">
        <f>IF(Données[[#This Row],[TYPE]]="Rehab","",Données[[#This Row],[LLS]]+Données[[#This Row],[LLTS]]+Données[[#This Row],[PLS]])</f>
        <v>24</v>
      </c>
      <c r="H78" s="3">
        <v>24</v>
      </c>
      <c r="I78" s="3"/>
      <c r="J78" s="3"/>
      <c r="K78" s="123"/>
      <c r="L78" s="8">
        <v>1744.3300000000002</v>
      </c>
      <c r="M78" s="6">
        <v>2098.9499999999998</v>
      </c>
      <c r="N78" s="93">
        <f>IF(Données[[#This Row],[TYPE]]="Rehab","",Données[[#This Row],[SHAB y/c V]]/Données[[#This Row],[N]])</f>
        <v>72.680416666666673</v>
      </c>
      <c r="O78" s="93">
        <f>IF(Données[[#This Row],[TYPE]]="Rehab","",Données[[#This Row],[SF priorisée]]/Données[[#This Row],[N]])</f>
        <v>87.456249999999997</v>
      </c>
      <c r="P78" s="94">
        <f>IFERROR(Données[[#This Row],[SHAB y/c V]]/Données[[#This Row],[SF priorisée]],"-")</f>
        <v>0.8310488577622146</v>
      </c>
      <c r="Q78" s="93"/>
      <c r="R78" s="9" t="s">
        <v>27</v>
      </c>
      <c r="S78" s="9" t="s">
        <v>36</v>
      </c>
      <c r="T78" s="128">
        <v>4560389</v>
      </c>
      <c r="U78" s="95">
        <f>IFERROR(Données[[#This Row],[Prix Achat TTC]]/Données[[#This Row],[SHAB y/c V]],"-")</f>
        <v>2614.4072509215571</v>
      </c>
      <c r="V78" s="95">
        <f>IFERROR(Données[[#This Row],[Prix Achat TTC]]/Données[[#This Row],[SF priorisée]],"-")</f>
        <v>2172.7001596036116</v>
      </c>
      <c r="W78" s="95">
        <f>IFERROR(Données[[#This Row],[Prix Achat TTC]]/Données[[#This Row],[N]],"-")</f>
        <v>190016.20833333334</v>
      </c>
      <c r="X78" s="15">
        <v>44237</v>
      </c>
      <c r="Y78" s="15">
        <v>44260</v>
      </c>
      <c r="Z78" s="15">
        <v>44271</v>
      </c>
      <c r="AA78" s="95">
        <f>IFERROR((DATEDIF(Données[[#This Row],[Demande LBU]],Données[[#This Row],[Arrêté LBU]],"d"))/30,0)</f>
        <v>0.76666666666666672</v>
      </c>
      <c r="AB78" s="20">
        <v>44872</v>
      </c>
      <c r="AC78" s="18"/>
      <c r="AD78" s="83" t="str">
        <f>IFERROR((DATEDIF(Données[[#This Row],[Dde édition prêt]],Données[[#This Row],[Contrat de prêt]],"d"))/30,"-")</f>
        <v>-</v>
      </c>
      <c r="AE78" s="18">
        <f>EOMONTH(Données[[#This Row],[Contrat de prêt]],0)+1</f>
        <v>32</v>
      </c>
      <c r="AF78" s="18"/>
      <c r="AG78" s="18"/>
      <c r="AH78" s="81"/>
      <c r="AI78" s="18">
        <f>EDATE(Données[[#This Row],[Début préfinancement (1e jour du mois suivant la prise d''effet du contrat)]],Données[[#This Row],[Durée de préfinancement]]+12)</f>
        <v>366</v>
      </c>
      <c r="AJ78" s="23"/>
      <c r="AK78" s="96" t="str">
        <f>IF(Données[[#This Row],[TYPE]]="Rehab","",IF(Données[[#This Row],[Montant des loyers perçus avant 1e échéance]]&lt;Données[[#This Row],[Montant échéance annuelle]],"oui","non"))</f>
        <v>non</v>
      </c>
      <c r="AL78" s="97">
        <f>IF(Données[[#This Row],[TYPE]]="Rehab","",(Données[[#This Row],[1e échéance de prêt (24 mois préfi + 12 mois différé = 36 mois)]]-Données[[#This Row],[Date inauguration recalée]])/30)</f>
        <v>-1528.0666666666666</v>
      </c>
      <c r="AM78" s="95">
        <f>IF(Données[[#This Row],[TYPE]]="Rehab","",(Données[[#This Row],[Mois de loyers avant 1e échéance]]*Données[[#This Row],[Loyer mensuel]]))</f>
        <v>0</v>
      </c>
      <c r="AN78" s="57">
        <f>IF(Données[[#This Row],[TYPE]]="Rehab","",Données[[#This Row],[Montant des loyers perçus avant 1e échéance]]-Données[[#This Row],[Montant échéance annuelle]])</f>
        <v>0</v>
      </c>
      <c r="AO7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8" s="27">
        <v>45417</v>
      </c>
      <c r="AQ78" s="32"/>
      <c r="AR78" s="93">
        <f>IFERROR((DATEDIF(Données[[#This Row],[Arrêté LBU]],Données[[#This Row],[OS démarrage]],"d"))/30,0)</f>
        <v>38.56666666666667</v>
      </c>
      <c r="AS78" s="39">
        <v>24</v>
      </c>
      <c r="AT78" s="96">
        <f>DATEDIF(Données[[#This Row],[OS démarrage]],Données[[#This Row],[Date réception entreprise recalée]],"M")</f>
        <v>25</v>
      </c>
      <c r="AU78" s="105"/>
      <c r="AV78" s="98">
        <f>EDATE(Données[[#This Row],[OS démarrage]],Données[[#This Row],[Délai chantier initial]])</f>
        <v>46147</v>
      </c>
      <c r="AW7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78" s="155">
        <f>EDATE(Données[[#This Row],[Date réception entreprise recalée]],12)</f>
        <v>46543</v>
      </c>
      <c r="AY78" s="99">
        <f>(Données[[#This Row],[Date réception entreprise recalée]]-Données[[#This Row],[Date réception entreprise prévue initialement]])/30</f>
        <v>1.0333333333333334</v>
      </c>
      <c r="AZ78" s="45">
        <f>Données[[#This Row],[Date réception entreprise recalée]]</f>
        <v>46178</v>
      </c>
      <c r="BA78" s="43">
        <f>Données[[#This Row],[Date achèvement VEFA]]</f>
        <v>46178</v>
      </c>
      <c r="BB78" s="43">
        <f>Données[[#This Row],[Date achèvement VEFA]]</f>
        <v>46178</v>
      </c>
      <c r="BC78" s="43">
        <f>Données[[#This Row],[Date achèvement VEFA]]</f>
        <v>46178</v>
      </c>
      <c r="BD78" s="100">
        <f>IF(Données[[#This Row],[TYPE]]="Rehab","-",IFERROR((Données[[#This Row],[Date Livraison VEFA estimée avec retards constatés]]-Données[[#This Row],[Date livraison contractuelle y/c avenant]])/30,"-"))</f>
        <v>0</v>
      </c>
      <c r="BE78" s="101">
        <f>IF(Données[[#This Row],[TYPE]]="Rehab","-",Données[[#This Row],[Date Livraison VEFA estimée avec retards constatés]]-Données[[#This Row],[Date livraison contractuelle y/c avenant]])</f>
        <v>0</v>
      </c>
      <c r="BF78" s="102" t="str">
        <f>IF(AND(Données[[#This Row],[TYPE]]&lt;&gt;"Rehab",Données[[#This Row],[Achèvement fondations]]&lt;&gt;""),EDATE(Données[[#This Row],[Achèvement fondations]],24),"")</f>
        <v/>
      </c>
      <c r="BG78" s="103">
        <f>IF(Données[[#This Row],[VEFA / PROPRE]]="vefa",EDATE(Données[[#This Row],[Date Livraison initiale VEFA]],1),EDATE(Données[[#This Row],[Date réception entreprise prévue initialement]],1))</f>
        <v>46208</v>
      </c>
      <c r="BH78" s="192">
        <f>IF(Données[[#This Row],[VEFA / PROPRE]]="VEFA",EDATE(Données[[#This Row],[Date Livraison VEFA estimée avec retards constatés]],1),EDATE(Données[[#This Row],[Date réception entreprise recalée]],1))</f>
        <v>46208</v>
      </c>
      <c r="BI78" s="64"/>
      <c r="BJ78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8" s="95"/>
      <c r="BL78" s="95">
        <f>IF(Données[[#This Row],[TYPE]]="Rehab","",Données[[#This Row],[Loyer mensuel]]*Données[[#This Row],[Retard Inauguration (m)]])</f>
        <v>0</v>
      </c>
    </row>
    <row r="79" spans="1:64" x14ac:dyDescent="0.3">
      <c r="A79" s="2" t="s">
        <v>244</v>
      </c>
      <c r="B79" s="2" t="s">
        <v>304</v>
      </c>
      <c r="C79" s="4">
        <v>2021</v>
      </c>
      <c r="D79" s="91"/>
      <c r="E79" s="2" t="s">
        <v>17</v>
      </c>
      <c r="F79" s="92">
        <f>Données[[#This Row],[LLS]]+Données[[#This Row],[LLTS]]+Données[[#This Row],[PLS]]+Données[[#This Row],[REHAB]]</f>
        <v>70</v>
      </c>
      <c r="G79" s="92">
        <f>IF(Données[[#This Row],[TYPE]]="Rehab","",Données[[#This Row],[LLS]]+Données[[#This Row],[LLTS]]+Données[[#This Row],[PLS]])</f>
        <v>70</v>
      </c>
      <c r="H79" s="3"/>
      <c r="I79" s="3">
        <v>70</v>
      </c>
      <c r="J79" s="3"/>
      <c r="K79" s="123"/>
      <c r="L79" s="8">
        <v>3284.2300000000005</v>
      </c>
      <c r="M79" s="6">
        <v>3774.4649999999992</v>
      </c>
      <c r="N79" s="93">
        <f>IF(Données[[#This Row],[TYPE]]="Rehab","",Données[[#This Row],[SHAB y/c V]]/Données[[#This Row],[N]])</f>
        <v>46.917571428571435</v>
      </c>
      <c r="O79" s="93">
        <f>IF(Données[[#This Row],[TYPE]]="Rehab","",Données[[#This Row],[SF priorisée]]/Données[[#This Row],[N]])</f>
        <v>53.920928571428561</v>
      </c>
      <c r="P79" s="94">
        <f>IFERROR(Données[[#This Row],[SHAB y/c V]]/Données[[#This Row],[SF priorisée]],"-")</f>
        <v>0.87011801672554945</v>
      </c>
      <c r="Q79" s="93"/>
      <c r="R79" s="9" t="s">
        <v>27</v>
      </c>
      <c r="S79" s="9" t="s">
        <v>36</v>
      </c>
      <c r="T79" s="128">
        <v>8082414</v>
      </c>
      <c r="U79" s="95">
        <f>IFERROR(Données[[#This Row],[Prix Achat TTC]]/Données[[#This Row],[SHAB y/c V]],"-")</f>
        <v>2460.9768499770112</v>
      </c>
      <c r="V79" s="95">
        <f>IFERROR(Données[[#This Row],[Prix Achat TTC]]/Données[[#This Row],[SF priorisée]],"-")</f>
        <v>2141.3402959094869</v>
      </c>
      <c r="W79" s="95">
        <f>IFERROR(Données[[#This Row],[Prix Achat TTC]]/Données[[#This Row],[N]],"-")</f>
        <v>115463.05714285714</v>
      </c>
      <c r="X79" s="15">
        <v>44043</v>
      </c>
      <c r="Y79" s="15">
        <v>44260</v>
      </c>
      <c r="Z79" s="15">
        <v>44271</v>
      </c>
      <c r="AA79" s="95">
        <f>IFERROR((DATEDIF(Données[[#This Row],[Demande LBU]],Données[[#This Row],[Arrêté LBU]],"d"))/30,0)</f>
        <v>7.2333333333333334</v>
      </c>
      <c r="AB79" s="20">
        <v>44872</v>
      </c>
      <c r="AC79" s="18"/>
      <c r="AD79" s="83" t="str">
        <f>IFERROR((DATEDIF(Données[[#This Row],[Dde édition prêt]],Données[[#This Row],[Contrat de prêt]],"d"))/30,"-")</f>
        <v>-</v>
      </c>
      <c r="AE79" s="18">
        <f>EOMONTH(Données[[#This Row],[Contrat de prêt]],0)+1</f>
        <v>32</v>
      </c>
      <c r="AF79" s="18"/>
      <c r="AG79" s="18"/>
      <c r="AH79" s="81"/>
      <c r="AI79" s="18">
        <f>EDATE(Données[[#This Row],[Début préfinancement (1e jour du mois suivant la prise d''effet du contrat)]],Données[[#This Row],[Durée de préfinancement]]+12)</f>
        <v>366</v>
      </c>
      <c r="AJ79" s="23"/>
      <c r="AK79" s="96" t="str">
        <f>IF(Données[[#This Row],[TYPE]]="Rehab","",IF(Données[[#This Row],[Montant des loyers perçus avant 1e échéance]]&lt;Données[[#This Row],[Montant échéance annuelle]],"oui","non"))</f>
        <v>non</v>
      </c>
      <c r="AL79" s="97">
        <f>IF(Données[[#This Row],[TYPE]]="Rehab","",(Données[[#This Row],[1e échéance de prêt (24 mois préfi + 12 mois différé = 36 mois)]]-Données[[#This Row],[Date inauguration recalée]])/30)</f>
        <v>-1528.0666666666666</v>
      </c>
      <c r="AM79" s="95">
        <f>IF(Données[[#This Row],[TYPE]]="Rehab","",(Données[[#This Row],[Mois de loyers avant 1e échéance]]*Données[[#This Row],[Loyer mensuel]]))</f>
        <v>0</v>
      </c>
      <c r="AN79" s="57">
        <f>IF(Données[[#This Row],[TYPE]]="Rehab","",Données[[#This Row],[Montant des loyers perçus avant 1e échéance]]-Données[[#This Row],[Montant échéance annuelle]])</f>
        <v>0</v>
      </c>
      <c r="AO7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9" s="27">
        <v>45417</v>
      </c>
      <c r="AQ79" s="32"/>
      <c r="AR79" s="93">
        <f>IFERROR((DATEDIF(Données[[#This Row],[Arrêté LBU]],Données[[#This Row],[OS démarrage]],"d"))/30,0)</f>
        <v>38.56666666666667</v>
      </c>
      <c r="AS79" s="39">
        <v>24</v>
      </c>
      <c r="AT79" s="96">
        <f>DATEDIF(Données[[#This Row],[OS démarrage]],Données[[#This Row],[Date réception entreprise recalée]],"M")</f>
        <v>25</v>
      </c>
      <c r="AU79" s="105"/>
      <c r="AV79" s="98">
        <f>EDATE(Données[[#This Row],[OS démarrage]],Données[[#This Row],[Délai chantier initial]])</f>
        <v>46147</v>
      </c>
      <c r="AW7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79" s="155">
        <f>EDATE(Données[[#This Row],[Date réception entreprise recalée]],12)</f>
        <v>46543</v>
      </c>
      <c r="AY79" s="99">
        <f>(Données[[#This Row],[Date réception entreprise recalée]]-Données[[#This Row],[Date réception entreprise prévue initialement]])/30</f>
        <v>1.0333333333333334</v>
      </c>
      <c r="AZ79" s="45">
        <f>Données[[#This Row],[Date réception entreprise recalée]]</f>
        <v>46178</v>
      </c>
      <c r="BA79" s="43">
        <f>Données[[#This Row],[Date achèvement VEFA]]</f>
        <v>46178</v>
      </c>
      <c r="BB79" s="43">
        <f>Données[[#This Row],[Date achèvement VEFA]]</f>
        <v>46178</v>
      </c>
      <c r="BC79" s="43">
        <f>Données[[#This Row],[Date achèvement VEFA]]</f>
        <v>46178</v>
      </c>
      <c r="BD79" s="100">
        <f>IF(Données[[#This Row],[TYPE]]="Rehab","-",IFERROR((Données[[#This Row],[Date Livraison VEFA estimée avec retards constatés]]-Données[[#This Row],[Date livraison contractuelle y/c avenant]])/30,"-"))</f>
        <v>0</v>
      </c>
      <c r="BE79" s="101">
        <f>IF(Données[[#This Row],[TYPE]]="Rehab","-",Données[[#This Row],[Date Livraison VEFA estimée avec retards constatés]]-Données[[#This Row],[Date livraison contractuelle y/c avenant]])</f>
        <v>0</v>
      </c>
      <c r="BF79" s="102" t="str">
        <f>IF(AND(Données[[#This Row],[TYPE]]&lt;&gt;"Rehab",Données[[#This Row],[Achèvement fondations]]&lt;&gt;""),EDATE(Données[[#This Row],[Achèvement fondations]],24),"")</f>
        <v/>
      </c>
      <c r="BG79" s="103">
        <f>IF(Données[[#This Row],[VEFA / PROPRE]]="vefa",EDATE(Données[[#This Row],[Date Livraison initiale VEFA]],1),EDATE(Données[[#This Row],[Date réception entreprise prévue initialement]],1))</f>
        <v>46208</v>
      </c>
      <c r="BH79" s="192">
        <f>IF(Données[[#This Row],[VEFA / PROPRE]]="VEFA",EDATE(Données[[#This Row],[Date Livraison VEFA estimée avec retards constatés]],1),EDATE(Données[[#This Row],[Date réception entreprise recalée]],1))</f>
        <v>46208</v>
      </c>
      <c r="BI79" s="64"/>
      <c r="BJ79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9" s="95"/>
      <c r="BL79" s="95">
        <f>IF(Données[[#This Row],[TYPE]]="Rehab","",Données[[#This Row],[Loyer mensuel]]*Données[[#This Row],[Retard Inauguration (m)]])</f>
        <v>0</v>
      </c>
    </row>
    <row r="80" spans="1:64" x14ac:dyDescent="0.3">
      <c r="A80" s="2" t="s">
        <v>245</v>
      </c>
      <c r="B80" s="2" t="s">
        <v>303</v>
      </c>
      <c r="C80" s="4">
        <v>2021</v>
      </c>
      <c r="D80" s="91"/>
      <c r="E80" s="2" t="s">
        <v>16</v>
      </c>
      <c r="F80" s="92">
        <f>Données[[#This Row],[LLS]]+Données[[#This Row],[LLTS]]+Données[[#This Row],[PLS]]+Données[[#This Row],[REHAB]]</f>
        <v>13</v>
      </c>
      <c r="G80" s="92">
        <f>IF(Données[[#This Row],[TYPE]]="Rehab","",Données[[#This Row],[LLS]]+Données[[#This Row],[LLTS]]+Données[[#This Row],[PLS]])</f>
        <v>13</v>
      </c>
      <c r="H80" s="3">
        <v>13</v>
      </c>
      <c r="I80" s="3"/>
      <c r="J80" s="3"/>
      <c r="K80" s="123"/>
      <c r="L80" s="8">
        <v>950.14</v>
      </c>
      <c r="M80" s="6">
        <v>1143.23</v>
      </c>
      <c r="N80" s="93">
        <f>IF(Données[[#This Row],[TYPE]]="Rehab","",Données[[#This Row],[SHAB y/c V]]/Données[[#This Row],[N]])</f>
        <v>73.087692307692308</v>
      </c>
      <c r="O80" s="93">
        <f>IF(Données[[#This Row],[TYPE]]="Rehab","",Données[[#This Row],[SF priorisée]]/Données[[#This Row],[N]])</f>
        <v>87.940769230769234</v>
      </c>
      <c r="P80" s="94">
        <f>IFERROR(Données[[#This Row],[SHAB y/c V]]/Données[[#This Row],[SF priorisée]],"-")</f>
        <v>0.83110135318352385</v>
      </c>
      <c r="Q80" s="93"/>
      <c r="R80" s="9" t="s">
        <v>27</v>
      </c>
      <c r="S80" s="9" t="s">
        <v>36</v>
      </c>
      <c r="T80" s="128">
        <v>2484662</v>
      </c>
      <c r="U80" s="95">
        <f>IFERROR(Données[[#This Row],[Prix Achat TTC]]/Données[[#This Row],[SHAB y/c V]],"-")</f>
        <v>2615.0483086703011</v>
      </c>
      <c r="V80" s="95">
        <f>IFERROR(Données[[#This Row],[Prix Achat TTC]]/Données[[#This Row],[SF priorisée]],"-")</f>
        <v>2173.3701879761729</v>
      </c>
      <c r="W80" s="95">
        <f>IFERROR(Données[[#This Row],[Prix Achat TTC]]/Données[[#This Row],[N]],"-")</f>
        <v>191127.84615384616</v>
      </c>
      <c r="X80" s="15">
        <v>44043</v>
      </c>
      <c r="Y80" s="15">
        <v>44251</v>
      </c>
      <c r="Z80" s="15"/>
      <c r="AA80" s="95">
        <f>IFERROR((DATEDIF(Données[[#This Row],[Demande LBU]],Données[[#This Row],[Arrêté LBU]],"d"))/30,0)</f>
        <v>6.9333333333333336</v>
      </c>
      <c r="AB80" s="20">
        <v>44872</v>
      </c>
      <c r="AC80" s="18"/>
      <c r="AD80" s="83" t="str">
        <f>IFERROR((DATEDIF(Données[[#This Row],[Dde édition prêt]],Données[[#This Row],[Contrat de prêt]],"d"))/30,"-")</f>
        <v>-</v>
      </c>
      <c r="AE80" s="18">
        <f>EOMONTH(Données[[#This Row],[Contrat de prêt]],0)+1</f>
        <v>32</v>
      </c>
      <c r="AF80" s="18"/>
      <c r="AG80" s="18"/>
      <c r="AH80" s="81"/>
      <c r="AI80" s="18">
        <f>EDATE(Données[[#This Row],[Début préfinancement (1e jour du mois suivant la prise d''effet du contrat)]],Données[[#This Row],[Durée de préfinancement]]+12)</f>
        <v>366</v>
      </c>
      <c r="AJ80" s="23"/>
      <c r="AK80" s="96" t="str">
        <f>IF(Données[[#This Row],[TYPE]]="Rehab","",IF(Données[[#This Row],[Montant des loyers perçus avant 1e échéance]]&lt;Données[[#This Row],[Montant échéance annuelle]],"oui","non"))</f>
        <v>non</v>
      </c>
      <c r="AL80" s="97">
        <f>IF(Données[[#This Row],[TYPE]]="Rehab","",(Données[[#This Row],[1e échéance de prêt (24 mois préfi + 12 mois différé = 36 mois)]]-Données[[#This Row],[Date inauguration recalée]])/30)</f>
        <v>-1528.0666666666666</v>
      </c>
      <c r="AM80" s="95">
        <f>IF(Données[[#This Row],[TYPE]]="Rehab","",(Données[[#This Row],[Mois de loyers avant 1e échéance]]*Données[[#This Row],[Loyer mensuel]]))</f>
        <v>0</v>
      </c>
      <c r="AN80" s="57">
        <f>IF(Données[[#This Row],[TYPE]]="Rehab","",Données[[#This Row],[Montant des loyers perçus avant 1e échéance]]-Données[[#This Row],[Montant échéance annuelle]])</f>
        <v>0</v>
      </c>
      <c r="AO8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0" s="27">
        <v>45417</v>
      </c>
      <c r="AQ80" s="32"/>
      <c r="AR80" s="93">
        <f>IFERROR((DATEDIF(Données[[#This Row],[Arrêté LBU]],Données[[#This Row],[OS démarrage]],"d"))/30,0)</f>
        <v>38.866666666666667</v>
      </c>
      <c r="AS80" s="39">
        <v>24</v>
      </c>
      <c r="AT80" s="96">
        <f>DATEDIF(Données[[#This Row],[OS démarrage]],Données[[#This Row],[Date réception entreprise recalée]],"M")</f>
        <v>25</v>
      </c>
      <c r="AU80" s="105"/>
      <c r="AV80" s="98">
        <f>EDATE(Données[[#This Row],[OS démarrage]],Données[[#This Row],[Délai chantier initial]])</f>
        <v>46147</v>
      </c>
      <c r="AW8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80" s="155">
        <f>EDATE(Données[[#This Row],[Date réception entreprise recalée]],12)</f>
        <v>46543</v>
      </c>
      <c r="AY80" s="99">
        <f>(Données[[#This Row],[Date réception entreprise recalée]]-Données[[#This Row],[Date réception entreprise prévue initialement]])/30</f>
        <v>1.0333333333333334</v>
      </c>
      <c r="AZ80" s="45">
        <f>Données[[#This Row],[Date réception entreprise recalée]]</f>
        <v>46178</v>
      </c>
      <c r="BA80" s="43">
        <f>Données[[#This Row],[Date achèvement VEFA]]</f>
        <v>46178</v>
      </c>
      <c r="BB80" s="43">
        <f>Données[[#This Row],[Date achèvement VEFA]]</f>
        <v>46178</v>
      </c>
      <c r="BC80" s="43">
        <f>Données[[#This Row],[Date achèvement VEFA]]</f>
        <v>46178</v>
      </c>
      <c r="BD80" s="100">
        <f>IF(Données[[#This Row],[TYPE]]="Rehab","-",IFERROR((Données[[#This Row],[Date Livraison VEFA estimée avec retards constatés]]-Données[[#This Row],[Date livraison contractuelle y/c avenant]])/30,"-"))</f>
        <v>0</v>
      </c>
      <c r="BE80" s="101">
        <f>IF(Données[[#This Row],[TYPE]]="Rehab","-",Données[[#This Row],[Date Livraison VEFA estimée avec retards constatés]]-Données[[#This Row],[Date livraison contractuelle y/c avenant]])</f>
        <v>0</v>
      </c>
      <c r="BF80" s="102" t="str">
        <f>IF(AND(Données[[#This Row],[TYPE]]&lt;&gt;"Rehab",Données[[#This Row],[Achèvement fondations]]&lt;&gt;""),EDATE(Données[[#This Row],[Achèvement fondations]],24),"")</f>
        <v/>
      </c>
      <c r="BG80" s="103">
        <f>IF(Données[[#This Row],[VEFA / PROPRE]]="vefa",EDATE(Données[[#This Row],[Date Livraison initiale VEFA]],1),EDATE(Données[[#This Row],[Date réception entreprise prévue initialement]],1))</f>
        <v>46208</v>
      </c>
      <c r="BH80" s="192">
        <f>IF(Données[[#This Row],[VEFA / PROPRE]]="VEFA",EDATE(Données[[#This Row],[Date Livraison VEFA estimée avec retards constatés]],1),EDATE(Données[[#This Row],[Date réception entreprise recalée]],1))</f>
        <v>46208</v>
      </c>
      <c r="BI80" s="64"/>
      <c r="BJ80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0" s="95"/>
      <c r="BL80" s="95">
        <f>IF(Données[[#This Row],[TYPE]]="Rehab","",Données[[#This Row],[Loyer mensuel]]*Données[[#This Row],[Retard Inauguration (m)]])</f>
        <v>0</v>
      </c>
    </row>
    <row r="81" spans="1:64" x14ac:dyDescent="0.3">
      <c r="A81" s="2" t="s">
        <v>246</v>
      </c>
      <c r="B81" s="2" t="s">
        <v>304</v>
      </c>
      <c r="C81" s="4">
        <v>2021</v>
      </c>
      <c r="D81" s="91"/>
      <c r="E81" s="2" t="s">
        <v>17</v>
      </c>
      <c r="F81" s="92">
        <f>Données[[#This Row],[LLS]]+Données[[#This Row],[LLTS]]+Données[[#This Row],[PLS]]+Données[[#This Row],[REHAB]]</f>
        <v>8</v>
      </c>
      <c r="G81" s="92">
        <f>IF(Données[[#This Row],[TYPE]]="Rehab","",Données[[#This Row],[LLS]]+Données[[#This Row],[LLTS]]+Données[[#This Row],[PLS]])</f>
        <v>8</v>
      </c>
      <c r="H81" s="3"/>
      <c r="I81" s="3">
        <v>8</v>
      </c>
      <c r="J81" s="3"/>
      <c r="K81" s="123"/>
      <c r="L81" s="8">
        <v>455.64000000000004</v>
      </c>
      <c r="M81" s="6">
        <v>571.77500000000009</v>
      </c>
      <c r="N81" s="93">
        <f>IF(Données[[#This Row],[TYPE]]="Rehab","",Données[[#This Row],[SHAB y/c V]]/Données[[#This Row],[N]])</f>
        <v>56.955000000000005</v>
      </c>
      <c r="O81" s="93">
        <f>IF(Données[[#This Row],[TYPE]]="Rehab","",Données[[#This Row],[SF priorisée]]/Données[[#This Row],[N]])</f>
        <v>71.471875000000011</v>
      </c>
      <c r="P81" s="94">
        <f>IFERROR(Données[[#This Row],[SHAB y/c V]]/Données[[#This Row],[SF priorisée]],"-")</f>
        <v>0.79688688732455948</v>
      </c>
      <c r="Q81" s="93"/>
      <c r="R81" s="9" t="s">
        <v>27</v>
      </c>
      <c r="S81" s="9" t="s">
        <v>36</v>
      </c>
      <c r="T81" s="128">
        <v>1123161</v>
      </c>
      <c r="U81" s="95">
        <f>IFERROR(Données[[#This Row],[Prix Achat TTC]]/Données[[#This Row],[SHAB y/c V]],"-")</f>
        <v>2465.0184356070581</v>
      </c>
      <c r="V81" s="95">
        <f>IFERROR(Données[[#This Row],[Prix Achat TTC]]/Données[[#This Row],[SF priorisée]],"-")</f>
        <v>1964.3408683485634</v>
      </c>
      <c r="W81" s="95">
        <f>IFERROR(Données[[#This Row],[Prix Achat TTC]]/Données[[#This Row],[N]],"-")</f>
        <v>140395.125</v>
      </c>
      <c r="X81" s="15">
        <v>44043</v>
      </c>
      <c r="Y81" s="15">
        <v>44251</v>
      </c>
      <c r="Z81" s="15"/>
      <c r="AA81" s="95">
        <f>IFERROR((DATEDIF(Données[[#This Row],[Demande LBU]],Données[[#This Row],[Arrêté LBU]],"d"))/30,0)</f>
        <v>6.9333333333333336</v>
      </c>
      <c r="AB81" s="20">
        <v>44872</v>
      </c>
      <c r="AC81" s="18"/>
      <c r="AD81" s="83" t="str">
        <f>IFERROR((DATEDIF(Données[[#This Row],[Dde édition prêt]],Données[[#This Row],[Contrat de prêt]],"d"))/30,"-")</f>
        <v>-</v>
      </c>
      <c r="AE81" s="18">
        <f>EOMONTH(Données[[#This Row],[Contrat de prêt]],0)+1</f>
        <v>32</v>
      </c>
      <c r="AF81" s="18"/>
      <c r="AG81" s="18"/>
      <c r="AH81" s="81"/>
      <c r="AI81" s="18">
        <f>EDATE(Données[[#This Row],[Début préfinancement (1e jour du mois suivant la prise d''effet du contrat)]],Données[[#This Row],[Durée de préfinancement]]+12)</f>
        <v>366</v>
      </c>
      <c r="AJ81" s="23"/>
      <c r="AK81" s="96" t="str">
        <f>IF(Données[[#This Row],[TYPE]]="Rehab","",IF(Données[[#This Row],[Montant des loyers perçus avant 1e échéance]]&lt;Données[[#This Row],[Montant échéance annuelle]],"oui","non"))</f>
        <v>non</v>
      </c>
      <c r="AL81" s="97">
        <f>IF(Données[[#This Row],[TYPE]]="Rehab","",(Données[[#This Row],[1e échéance de prêt (24 mois préfi + 12 mois différé = 36 mois)]]-Données[[#This Row],[Date inauguration recalée]])/30)</f>
        <v>-1528.0666666666666</v>
      </c>
      <c r="AM81" s="95">
        <f>IF(Données[[#This Row],[TYPE]]="Rehab","",(Données[[#This Row],[Mois de loyers avant 1e échéance]]*Données[[#This Row],[Loyer mensuel]]))</f>
        <v>0</v>
      </c>
      <c r="AN81" s="57">
        <f>IF(Données[[#This Row],[TYPE]]="Rehab","",Données[[#This Row],[Montant des loyers perçus avant 1e échéance]]-Données[[#This Row],[Montant échéance annuelle]])</f>
        <v>0</v>
      </c>
      <c r="AO8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1" s="27">
        <v>45417</v>
      </c>
      <c r="AQ81" s="32"/>
      <c r="AR81" s="93">
        <f>IFERROR((DATEDIF(Données[[#This Row],[Arrêté LBU]],Données[[#This Row],[OS démarrage]],"d"))/30,0)</f>
        <v>38.866666666666667</v>
      </c>
      <c r="AS81" s="39">
        <v>24</v>
      </c>
      <c r="AT81" s="96">
        <f>DATEDIF(Données[[#This Row],[OS démarrage]],Données[[#This Row],[Date réception entreprise recalée]],"M")</f>
        <v>25</v>
      </c>
      <c r="AU81" s="105"/>
      <c r="AV81" s="98">
        <f>EDATE(Données[[#This Row],[OS démarrage]],Données[[#This Row],[Délai chantier initial]])</f>
        <v>46147</v>
      </c>
      <c r="AW8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81" s="155">
        <f>EDATE(Données[[#This Row],[Date réception entreprise recalée]],12)</f>
        <v>46543</v>
      </c>
      <c r="AY81" s="99">
        <f>(Données[[#This Row],[Date réception entreprise recalée]]-Données[[#This Row],[Date réception entreprise prévue initialement]])/30</f>
        <v>1.0333333333333334</v>
      </c>
      <c r="AZ81" s="45">
        <f>Données[[#This Row],[Date réception entreprise recalée]]</f>
        <v>46178</v>
      </c>
      <c r="BA81" s="43">
        <f>Données[[#This Row],[Date achèvement VEFA]]</f>
        <v>46178</v>
      </c>
      <c r="BB81" s="43">
        <f>Données[[#This Row],[Date achèvement VEFA]]</f>
        <v>46178</v>
      </c>
      <c r="BC81" s="43">
        <f>Données[[#This Row],[Date achèvement VEFA]]</f>
        <v>46178</v>
      </c>
      <c r="BD81" s="100">
        <f>IF(Données[[#This Row],[TYPE]]="Rehab","-",IFERROR((Données[[#This Row],[Date Livraison VEFA estimée avec retards constatés]]-Données[[#This Row],[Date livraison contractuelle y/c avenant]])/30,"-"))</f>
        <v>0</v>
      </c>
      <c r="BE81" s="101">
        <f>IF(Données[[#This Row],[TYPE]]="Rehab","-",Données[[#This Row],[Date Livraison VEFA estimée avec retards constatés]]-Données[[#This Row],[Date livraison contractuelle y/c avenant]])</f>
        <v>0</v>
      </c>
      <c r="BF81" s="102" t="str">
        <f>IF(AND(Données[[#This Row],[TYPE]]&lt;&gt;"Rehab",Données[[#This Row],[Achèvement fondations]]&lt;&gt;""),EDATE(Données[[#This Row],[Achèvement fondations]],24),"")</f>
        <v/>
      </c>
      <c r="BG81" s="103">
        <f>IF(Données[[#This Row],[VEFA / PROPRE]]="vefa",EDATE(Données[[#This Row],[Date Livraison initiale VEFA]],1),EDATE(Données[[#This Row],[Date réception entreprise prévue initialement]],1))</f>
        <v>46208</v>
      </c>
      <c r="BH81" s="192">
        <f>IF(Données[[#This Row],[VEFA / PROPRE]]="VEFA",EDATE(Données[[#This Row],[Date Livraison VEFA estimée avec retards constatés]],1),EDATE(Données[[#This Row],[Date réception entreprise recalée]],1))</f>
        <v>46208</v>
      </c>
      <c r="BI81" s="64"/>
      <c r="BJ81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1" s="95"/>
      <c r="BL81" s="95">
        <f>IF(Données[[#This Row],[TYPE]]="Rehab","",Données[[#This Row],[Loyer mensuel]]*Données[[#This Row],[Retard Inauguration (m)]])</f>
        <v>0</v>
      </c>
    </row>
    <row r="82" spans="1:64" x14ac:dyDescent="0.3">
      <c r="A82" s="2" t="s">
        <v>247</v>
      </c>
      <c r="B82" s="2" t="s">
        <v>303</v>
      </c>
      <c r="C82" s="4">
        <v>2021</v>
      </c>
      <c r="D82" s="90"/>
      <c r="E82" s="2" t="s">
        <v>16</v>
      </c>
      <c r="F82" s="92">
        <f>Données[[#This Row],[LLS]]+Données[[#This Row],[LLTS]]+Données[[#This Row],[PLS]]+Données[[#This Row],[REHAB]]</f>
        <v>7</v>
      </c>
      <c r="G82" s="92">
        <f>IF(Données[[#This Row],[TYPE]]="Rehab","",Données[[#This Row],[LLS]]+Données[[#This Row],[LLTS]]+Données[[#This Row],[PLS]])</f>
        <v>7</v>
      </c>
      <c r="H82" s="3">
        <v>7</v>
      </c>
      <c r="I82" s="3"/>
      <c r="J82" s="3"/>
      <c r="K82" s="123"/>
      <c r="L82" s="106">
        <v>509.22</v>
      </c>
      <c r="M82" s="6">
        <v>608.80999999999995</v>
      </c>
      <c r="N82" s="93">
        <f>IF(Données[[#This Row],[TYPE]]="Rehab","",Données[[#This Row],[SHAB y/c V]]/Données[[#This Row],[N]])</f>
        <v>72.745714285714286</v>
      </c>
      <c r="O82" s="93">
        <f>IF(Données[[#This Row],[TYPE]]="Rehab","",Données[[#This Row],[SF priorisée]]/Données[[#This Row],[N]])</f>
        <v>86.972857142857137</v>
      </c>
      <c r="P82" s="94">
        <f>IFERROR(Données[[#This Row],[SHAB y/c V]]/Données[[#This Row],[SF priorisée]],"-")</f>
        <v>0.83641858707971295</v>
      </c>
      <c r="Q82" s="93"/>
      <c r="R82" s="9" t="s">
        <v>27</v>
      </c>
      <c r="S82" s="9" t="s">
        <v>36</v>
      </c>
      <c r="T82" s="12">
        <v>1331454</v>
      </c>
      <c r="U82" s="95">
        <f>IFERROR(Données[[#This Row],[Prix Achat TTC]]/Données[[#This Row],[SHAB y/c V]],"-")</f>
        <v>2614.6930599740776</v>
      </c>
      <c r="V82" s="95">
        <f>IFERROR(Données[[#This Row],[Prix Achat TTC]]/Données[[#This Row],[SF priorisée]],"-")</f>
        <v>2186.9778748706494</v>
      </c>
      <c r="W82" s="95">
        <f>IFERROR(Données[[#This Row],[Prix Achat TTC]]/Données[[#This Row],[N]],"-")</f>
        <v>190207.71428571429</v>
      </c>
      <c r="X82" s="15">
        <v>44043</v>
      </c>
      <c r="Y82" s="15">
        <v>44244</v>
      </c>
      <c r="Z82" s="15">
        <v>44245</v>
      </c>
      <c r="AA82" s="95">
        <f>IFERROR((DATEDIF(Données[[#This Row],[Demande LBU]],Données[[#This Row],[Arrêté LBU]],"d"))/30,0)</f>
        <v>6.7</v>
      </c>
      <c r="AB82" s="20">
        <v>44872</v>
      </c>
      <c r="AC82" s="18"/>
      <c r="AD82" s="83" t="str">
        <f>IFERROR((DATEDIF(Données[[#This Row],[Dde édition prêt]],Données[[#This Row],[Contrat de prêt]],"d"))/30,"-")</f>
        <v>-</v>
      </c>
      <c r="AE82" s="18">
        <f>EOMONTH(Données[[#This Row],[Contrat de prêt]],0)+1</f>
        <v>32</v>
      </c>
      <c r="AF82" s="18"/>
      <c r="AG82" s="18"/>
      <c r="AH82" s="81"/>
      <c r="AI82" s="18">
        <f>EDATE(Données[[#This Row],[Début préfinancement (1e jour du mois suivant la prise d''effet du contrat)]],Données[[#This Row],[Durée de préfinancement]]+12)</f>
        <v>366</v>
      </c>
      <c r="AJ82" s="23"/>
      <c r="AK82" s="96" t="str">
        <f>IF(Données[[#This Row],[TYPE]]="Rehab","",IF(Données[[#This Row],[Montant des loyers perçus avant 1e échéance]]&lt;Données[[#This Row],[Montant échéance annuelle]],"oui","non"))</f>
        <v>non</v>
      </c>
      <c r="AL82" s="97">
        <f>IF(Données[[#This Row],[TYPE]]="Rehab","",(Données[[#This Row],[1e échéance de prêt (24 mois préfi + 12 mois différé = 36 mois)]]-Données[[#This Row],[Date inauguration recalée]])/30)</f>
        <v>-1528.0666666666666</v>
      </c>
      <c r="AM82" s="95">
        <f>IF(Données[[#This Row],[TYPE]]="Rehab","",(Données[[#This Row],[Mois de loyers avant 1e échéance]]*Données[[#This Row],[Loyer mensuel]]))</f>
        <v>0</v>
      </c>
      <c r="AN82" s="57">
        <f>IF(Données[[#This Row],[TYPE]]="Rehab","",Données[[#This Row],[Montant des loyers perçus avant 1e échéance]]-Données[[#This Row],[Montant échéance annuelle]])</f>
        <v>0</v>
      </c>
      <c r="AO8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2" s="27">
        <v>45417</v>
      </c>
      <c r="AQ82" s="32"/>
      <c r="AR82" s="93">
        <f>IFERROR((DATEDIF(Données[[#This Row],[Arrêté LBU]],Données[[#This Row],[OS démarrage]],"d"))/30,0)</f>
        <v>39.1</v>
      </c>
      <c r="AS82" s="39">
        <v>24</v>
      </c>
      <c r="AT82" s="96">
        <f>DATEDIF(Données[[#This Row],[OS démarrage]],Données[[#This Row],[Date réception entreprise recalée]],"M")</f>
        <v>25</v>
      </c>
      <c r="AU82" s="105"/>
      <c r="AV82" s="98">
        <f>EDATE(Données[[#This Row],[OS démarrage]],Données[[#This Row],[Délai chantier initial]])</f>
        <v>46147</v>
      </c>
      <c r="AW8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82" s="155">
        <f>EDATE(Données[[#This Row],[Date réception entreprise recalée]],12)</f>
        <v>46543</v>
      </c>
      <c r="AY82" s="99">
        <f>(Données[[#This Row],[Date réception entreprise recalée]]-Données[[#This Row],[Date réception entreprise prévue initialement]])/30</f>
        <v>1.0333333333333334</v>
      </c>
      <c r="AZ82" s="45">
        <f>Données[[#This Row],[Date réception entreprise recalée]]</f>
        <v>46178</v>
      </c>
      <c r="BA82" s="43">
        <f>Données[[#This Row],[Date achèvement VEFA]]</f>
        <v>46178</v>
      </c>
      <c r="BB82" s="43">
        <f>Données[[#This Row],[Date achèvement VEFA]]</f>
        <v>46178</v>
      </c>
      <c r="BC82" s="43">
        <f>Données[[#This Row],[Date achèvement VEFA]]</f>
        <v>46178</v>
      </c>
      <c r="BD82" s="100">
        <f>IF(Données[[#This Row],[TYPE]]="Rehab","-",IFERROR((Données[[#This Row],[Date Livraison VEFA estimée avec retards constatés]]-Données[[#This Row],[Date livraison contractuelle y/c avenant]])/30,"-"))</f>
        <v>0</v>
      </c>
      <c r="BE82" s="101">
        <f>IF(Données[[#This Row],[TYPE]]="Rehab","-",Données[[#This Row],[Date Livraison VEFA estimée avec retards constatés]]-Données[[#This Row],[Date livraison contractuelle y/c avenant]])</f>
        <v>0</v>
      </c>
      <c r="BF82" s="102" t="str">
        <f>IF(AND(Données[[#This Row],[TYPE]]&lt;&gt;"Rehab",Données[[#This Row],[Achèvement fondations]]&lt;&gt;""),EDATE(Données[[#This Row],[Achèvement fondations]],24),"")</f>
        <v/>
      </c>
      <c r="BG82" s="103">
        <f>IF(Données[[#This Row],[VEFA / PROPRE]]="vefa",EDATE(Données[[#This Row],[Date Livraison initiale VEFA]],1),EDATE(Données[[#This Row],[Date réception entreprise prévue initialement]],1))</f>
        <v>46208</v>
      </c>
      <c r="BH82" s="192">
        <f>IF(Données[[#This Row],[VEFA / PROPRE]]="VEFA",EDATE(Données[[#This Row],[Date Livraison VEFA estimée avec retards constatés]],1),EDATE(Données[[#This Row],[Date réception entreprise recalée]],1))</f>
        <v>46208</v>
      </c>
      <c r="BI82" s="64"/>
      <c r="BJ82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2" s="95"/>
      <c r="BL82" s="95">
        <f>IF(Données[[#This Row],[TYPE]]="Rehab","",Données[[#This Row],[Loyer mensuel]]*Données[[#This Row],[Retard Inauguration (m)]])</f>
        <v>0</v>
      </c>
    </row>
    <row r="83" spans="1:64" x14ac:dyDescent="0.3">
      <c r="A83" s="54" t="s">
        <v>127</v>
      </c>
      <c r="B83" s="2" t="s">
        <v>304</v>
      </c>
      <c r="C83" s="2">
        <v>2022</v>
      </c>
      <c r="D83" s="53" t="s">
        <v>3</v>
      </c>
      <c r="E83" s="2" t="s">
        <v>33</v>
      </c>
      <c r="F83" s="92">
        <f>Données[[#This Row],[LLS]]+Données[[#This Row],[LLTS]]+Données[[#This Row],[PLS]]+Données[[#This Row],[REHAB]]</f>
        <v>24</v>
      </c>
      <c r="G83" s="92" t="str">
        <f>IF(Données[[#This Row],[TYPE]]="Rehab","",Données[[#This Row],[LLS]]+Données[[#This Row],[LLTS]]+Données[[#This Row],[PLS]])</f>
        <v/>
      </c>
      <c r="H83" s="3"/>
      <c r="I83" s="3"/>
      <c r="J83" s="3"/>
      <c r="K83" s="3">
        <v>24</v>
      </c>
      <c r="L83" s="129"/>
      <c r="M83" s="7"/>
      <c r="N83" s="93" t="str">
        <f>IF(Données[[#This Row],[TYPE]]="Rehab","",Données[[#This Row],[SHAB y/c V]]/Données[[#This Row],[N]])</f>
        <v/>
      </c>
      <c r="O83" s="93" t="str">
        <f>IF(Données[[#This Row],[TYPE]]="Rehab","",Données[[#This Row],[SF priorisée]]/Données[[#This Row],[N]])</f>
        <v/>
      </c>
      <c r="P83" s="94" t="str">
        <f>IFERROR(Données[[#This Row],[SHAB y/c V]]/Données[[#This Row],[SF priorisée]],"-")</f>
        <v>-</v>
      </c>
      <c r="Q83" s="93"/>
      <c r="R83" s="10"/>
      <c r="S83" s="11"/>
      <c r="T83" s="90"/>
      <c r="U83" s="95" t="str">
        <f>IFERROR(Données[[#This Row],[Prix Achat TTC]]/Données[[#This Row],[SHAB y/c V]],"-")</f>
        <v>-</v>
      </c>
      <c r="V83" s="95" t="str">
        <f>IFERROR(Données[[#This Row],[Prix Achat TTC]]/Données[[#This Row],[SF priorisée]],"-")</f>
        <v>-</v>
      </c>
      <c r="W83" s="95">
        <f>IFERROR(Données[[#This Row],[Prix Achat TTC]]/Données[[#This Row],[N]],"-")</f>
        <v>0</v>
      </c>
      <c r="X83" s="15">
        <v>44673</v>
      </c>
      <c r="Y83" s="15">
        <v>44922</v>
      </c>
      <c r="Z83" s="15">
        <v>44959</v>
      </c>
      <c r="AA83" s="95">
        <f>IFERROR((DATEDIF(Données[[#This Row],[Demande LBU]],Données[[#This Row],[Arrêté LBU]],"d"))/30,0)</f>
        <v>8.3000000000000007</v>
      </c>
      <c r="AB83" s="18"/>
      <c r="AC83" s="18"/>
      <c r="AD83" s="83">
        <f>IFERROR((DATEDIF(Données[[#This Row],[Dde édition prêt]],Données[[#This Row],[Contrat de prêt]],"d"))/30,"-")</f>
        <v>0</v>
      </c>
      <c r="AE83" s="18">
        <f>EOMONTH(Données[[#This Row],[Contrat de prêt]],0)+1</f>
        <v>32</v>
      </c>
      <c r="AF83" s="18"/>
      <c r="AG83" s="18"/>
      <c r="AH83" s="81"/>
      <c r="AI83" s="18">
        <f>EDATE(Données[[#This Row],[Début préfinancement (1e jour du mois suivant la prise d''effet du contrat)]],Données[[#This Row],[Durée de préfinancement]]+12)</f>
        <v>366</v>
      </c>
      <c r="AJ83" s="23"/>
      <c r="AK83" s="96" t="str">
        <f>IF(Données[[#This Row],[TYPE]]="Rehab","",IF(Données[[#This Row],[Montant des loyers perçus avant 1e échéance]]&lt;Données[[#This Row],[Montant échéance annuelle]],"oui","non"))</f>
        <v/>
      </c>
      <c r="AL83" s="97" t="str">
        <f>IF(Données[[#This Row],[TYPE]]="Rehab","",(Données[[#This Row],[1e échéance de prêt (24 mois préfi + 12 mois différé = 36 mois)]]-Données[[#This Row],[Date inauguration recalée]])/30)</f>
        <v/>
      </c>
      <c r="AM83" s="95" t="str">
        <f>IF(Données[[#This Row],[TYPE]]="Rehab","",(Données[[#This Row],[Mois de loyers avant 1e échéance]]*Données[[#This Row],[Loyer mensuel]]))</f>
        <v/>
      </c>
      <c r="AN83" s="57" t="str">
        <f>IF(Données[[#This Row],[TYPE]]="Rehab","",Données[[#This Row],[Montant des loyers perçus avant 1e échéance]]-Données[[#This Row],[Montant échéance annuelle]])</f>
        <v/>
      </c>
      <c r="AO83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83" s="27">
        <v>45214</v>
      </c>
      <c r="AQ83" s="32"/>
      <c r="AR83" s="93">
        <f>IFERROR((DATEDIF(Données[[#This Row],[Arrêté LBU]],Données[[#This Row],[OS démarrage]],"d"))/30,0)</f>
        <v>9.7333333333333325</v>
      </c>
      <c r="AS83" s="39">
        <v>12</v>
      </c>
      <c r="AT83" s="96">
        <f>DATEDIF(Données[[#This Row],[OS démarrage]],Données[[#This Row],[Date réception entreprise recalée]],"M")</f>
        <v>13</v>
      </c>
      <c r="AU83" s="105"/>
      <c r="AV83" s="98">
        <f>EDATE(Données[[#This Row],[OS démarrage]],Données[[#This Row],[Délai chantier initial]])</f>
        <v>45580</v>
      </c>
      <c r="AW8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45611</v>
      </c>
      <c r="AX83" s="155">
        <f>EDATE(Données[[#This Row],[Date réception entreprise recalée]],12)</f>
        <v>45976</v>
      </c>
      <c r="AY83" s="99">
        <f>(Données[[#This Row],[Date réception entreprise recalée]]-Données[[#This Row],[Date réception entreprise prévue initialement]])/30</f>
        <v>1.0333333333333334</v>
      </c>
      <c r="AZ83" s="45"/>
      <c r="BA83" s="43"/>
      <c r="BB83" s="43"/>
      <c r="BC83" s="43"/>
      <c r="BD83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83" s="101" t="str">
        <f>IF(Données[[#This Row],[TYPE]]="Rehab","-",Données[[#This Row],[Date Livraison VEFA estimée avec retards constatés]]-Données[[#This Row],[Date livraison contractuelle y/c avenant]])</f>
        <v>-</v>
      </c>
      <c r="BF83" s="102" t="str">
        <f>IF(AND(Données[[#This Row],[TYPE]]&lt;&gt;"Rehab",Données[[#This Row],[Achèvement fondations]]&lt;&gt;""),EDATE(Données[[#This Row],[Achèvement fondations]],24),"")</f>
        <v/>
      </c>
      <c r="BG83" s="103">
        <f>IF(Données[[#This Row],[VEFA / PROPRE]]="vefa",EDATE(Données[[#This Row],[Date Livraison initiale VEFA]],1),EDATE(Données[[#This Row],[Date réception entreprise prévue initialement]],1))</f>
        <v>45611</v>
      </c>
      <c r="BH83" s="192">
        <f>IF(Données[[#This Row],[VEFA / PROPRE]]="VEFA",EDATE(Données[[#This Row],[Date Livraison VEFA estimée avec retards constatés]],1),EDATE(Données[[#This Row],[Date réception entreprise recalée]],1))</f>
        <v>45641</v>
      </c>
      <c r="BI83" s="64"/>
      <c r="BJ83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83" s="95"/>
      <c r="BL83" s="95" t="str">
        <f>IF(Données[[#This Row],[TYPE]]="Rehab","",Données[[#This Row],[Loyer mensuel]]*Données[[#This Row],[Retard Inauguration (m)]])</f>
        <v/>
      </c>
    </row>
    <row r="84" spans="1:64" x14ac:dyDescent="0.3">
      <c r="A84" s="54" t="s">
        <v>128</v>
      </c>
      <c r="B84" s="2" t="s">
        <v>303</v>
      </c>
      <c r="C84" s="2">
        <v>2022</v>
      </c>
      <c r="D84" s="53" t="s">
        <v>5</v>
      </c>
      <c r="E84" s="2" t="s">
        <v>33</v>
      </c>
      <c r="F84" s="92">
        <f>Données[[#This Row],[LLS]]+Données[[#This Row],[LLTS]]+Données[[#This Row],[PLS]]+Données[[#This Row],[REHAB]]</f>
        <v>44</v>
      </c>
      <c r="G84" s="92" t="str">
        <f>IF(Données[[#This Row],[TYPE]]="Rehab","",Données[[#This Row],[LLS]]+Données[[#This Row],[LLTS]]+Données[[#This Row],[PLS]])</f>
        <v/>
      </c>
      <c r="H84" s="3"/>
      <c r="I84" s="3"/>
      <c r="J84" s="3"/>
      <c r="K84" s="3">
        <v>44</v>
      </c>
      <c r="L84" s="129"/>
      <c r="M84" s="7"/>
      <c r="N84" s="93" t="str">
        <f>IF(Données[[#This Row],[TYPE]]="Rehab","",Données[[#This Row],[SHAB y/c V]]/Données[[#This Row],[N]])</f>
        <v/>
      </c>
      <c r="O84" s="93" t="str">
        <f>IF(Données[[#This Row],[TYPE]]="Rehab","",Données[[#This Row],[SF priorisée]]/Données[[#This Row],[N]])</f>
        <v/>
      </c>
      <c r="P84" s="94" t="str">
        <f>IFERROR(Données[[#This Row],[SHAB y/c V]]/Données[[#This Row],[SF priorisée]],"-")</f>
        <v>-</v>
      </c>
      <c r="Q84" s="93"/>
      <c r="R84" s="10"/>
      <c r="S84" s="9" t="s">
        <v>36</v>
      </c>
      <c r="T84" s="90"/>
      <c r="U84" s="95" t="str">
        <f>IFERROR(Données[[#This Row],[Prix Achat TTC]]/Données[[#This Row],[SHAB y/c V]],"-")</f>
        <v>-</v>
      </c>
      <c r="V84" s="95" t="str">
        <f>IFERROR(Données[[#This Row],[Prix Achat TTC]]/Données[[#This Row],[SF priorisée]],"-")</f>
        <v>-</v>
      </c>
      <c r="W84" s="95">
        <f>IFERROR(Données[[#This Row],[Prix Achat TTC]]/Données[[#This Row],[N]],"-")</f>
        <v>0</v>
      </c>
      <c r="X84" s="15">
        <v>44678</v>
      </c>
      <c r="Y84" s="15">
        <v>44908</v>
      </c>
      <c r="Z84" s="15"/>
      <c r="AA84" s="95">
        <f>IFERROR((DATEDIF(Données[[#This Row],[Demande LBU]],Données[[#This Row],[Arrêté LBU]],"d"))/30,0)</f>
        <v>7.666666666666667</v>
      </c>
      <c r="AB84" s="18"/>
      <c r="AC84" s="18"/>
      <c r="AD84" s="83">
        <f>IFERROR((DATEDIF(Données[[#This Row],[Dde édition prêt]],Données[[#This Row],[Contrat de prêt]],"d"))/30,"-")</f>
        <v>0</v>
      </c>
      <c r="AE84" s="18">
        <f>EOMONTH(Données[[#This Row],[Contrat de prêt]],0)+1</f>
        <v>32</v>
      </c>
      <c r="AF84" s="18"/>
      <c r="AG84" s="18"/>
      <c r="AH84" s="81"/>
      <c r="AI84" s="18">
        <f>EDATE(Données[[#This Row],[Début préfinancement (1e jour du mois suivant la prise d''effet du contrat)]],Données[[#This Row],[Durée de préfinancement]]+12)</f>
        <v>366</v>
      </c>
      <c r="AJ84" s="23"/>
      <c r="AK84" s="96" t="str">
        <f>IF(Données[[#This Row],[TYPE]]="Rehab","",IF(Données[[#This Row],[Montant des loyers perçus avant 1e échéance]]&lt;Données[[#This Row],[Montant échéance annuelle]],"oui","non"))</f>
        <v/>
      </c>
      <c r="AL84" s="97" t="str">
        <f>IF(Données[[#This Row],[TYPE]]="Rehab","",(Données[[#This Row],[1e échéance de prêt (24 mois préfi + 12 mois différé = 36 mois)]]-Données[[#This Row],[Date inauguration recalée]])/30)</f>
        <v/>
      </c>
      <c r="AM84" s="95" t="str">
        <f>IF(Données[[#This Row],[TYPE]]="Rehab","",(Données[[#This Row],[Mois de loyers avant 1e échéance]]*Données[[#This Row],[Loyer mensuel]]))</f>
        <v/>
      </c>
      <c r="AN84" s="57" t="str">
        <f>IF(Données[[#This Row],[TYPE]]="Rehab","",Données[[#This Row],[Montant des loyers perçus avant 1e échéance]]-Données[[#This Row],[Montant échéance annuelle]])</f>
        <v/>
      </c>
      <c r="AO84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84" s="27">
        <v>45184</v>
      </c>
      <c r="AQ84" s="32"/>
      <c r="AR84" s="93">
        <f>IFERROR((DATEDIF(Données[[#This Row],[Arrêté LBU]],Données[[#This Row],[OS démarrage]],"d"))/30,0)</f>
        <v>9.1999999999999993</v>
      </c>
      <c r="AS84" s="39">
        <v>14</v>
      </c>
      <c r="AT84" s="96">
        <f>DATEDIF(Données[[#This Row],[OS démarrage]],Données[[#This Row],[Date réception entreprise recalée]],"M")</f>
        <v>15</v>
      </c>
      <c r="AU84" s="105"/>
      <c r="AV84" s="98">
        <f>EDATE(Données[[#This Row],[OS démarrage]],Données[[#This Row],[Délai chantier initial]])</f>
        <v>45611</v>
      </c>
      <c r="AW8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45641</v>
      </c>
      <c r="AX84" s="155">
        <f>EDATE(Données[[#This Row],[Date réception entreprise recalée]],12)</f>
        <v>46006</v>
      </c>
      <c r="AY84" s="99">
        <f>(Données[[#This Row],[Date réception entreprise recalée]]-Données[[#This Row],[Date réception entreprise prévue initialement]])/30</f>
        <v>1</v>
      </c>
      <c r="AZ84" s="45"/>
      <c r="BA84" s="43"/>
      <c r="BB84" s="43"/>
      <c r="BC84" s="43"/>
      <c r="BD84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84" s="101" t="str">
        <f>IF(Données[[#This Row],[TYPE]]="Rehab","-",Données[[#This Row],[Date Livraison VEFA estimée avec retards constatés]]-Données[[#This Row],[Date livraison contractuelle y/c avenant]])</f>
        <v>-</v>
      </c>
      <c r="BF84" s="102" t="str">
        <f>IF(AND(Données[[#This Row],[TYPE]]&lt;&gt;"Rehab",Données[[#This Row],[Achèvement fondations]]&lt;&gt;""),EDATE(Données[[#This Row],[Achèvement fondations]],24),"")</f>
        <v/>
      </c>
      <c r="BG84" s="103">
        <f>IF(Données[[#This Row],[VEFA / PROPRE]]="vefa",EDATE(Données[[#This Row],[Date Livraison initiale VEFA]],1),EDATE(Données[[#This Row],[Date réception entreprise prévue initialement]],1))</f>
        <v>45641</v>
      </c>
      <c r="BH84" s="192">
        <f>IF(Données[[#This Row],[VEFA / PROPRE]]="VEFA",EDATE(Données[[#This Row],[Date Livraison VEFA estimée avec retards constatés]],1),EDATE(Données[[#This Row],[Date réception entreprise recalée]],1))</f>
        <v>45672</v>
      </c>
      <c r="BI84" s="64"/>
      <c r="BJ84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84" s="95"/>
      <c r="BL84" s="95" t="str">
        <f>IF(Données[[#This Row],[TYPE]]="Rehab","",Données[[#This Row],[Loyer mensuel]]*Données[[#This Row],[Retard Inauguration (m)]])</f>
        <v/>
      </c>
    </row>
    <row r="85" spans="1:64" x14ac:dyDescent="0.3">
      <c r="A85" s="54" t="s">
        <v>129</v>
      </c>
      <c r="B85" s="2" t="s">
        <v>304</v>
      </c>
      <c r="C85" s="2">
        <v>2022</v>
      </c>
      <c r="D85" s="53" t="s">
        <v>5</v>
      </c>
      <c r="E85" s="2" t="s">
        <v>33</v>
      </c>
      <c r="F85" s="92">
        <f>Données[[#This Row],[LLS]]+Données[[#This Row],[LLTS]]+Données[[#This Row],[PLS]]+Données[[#This Row],[REHAB]]</f>
        <v>40</v>
      </c>
      <c r="G85" s="92" t="str">
        <f>IF(Données[[#This Row],[TYPE]]="Rehab","",Données[[#This Row],[LLS]]+Données[[#This Row],[LLTS]]+Données[[#This Row],[PLS]])</f>
        <v/>
      </c>
      <c r="H85" s="3"/>
      <c r="I85" s="3"/>
      <c r="J85" s="3"/>
      <c r="K85" s="3">
        <v>40</v>
      </c>
      <c r="L85" s="129"/>
      <c r="M85" s="7"/>
      <c r="N85" s="93" t="str">
        <f>IF(Données[[#This Row],[TYPE]]="Rehab","",Données[[#This Row],[SHAB y/c V]]/Données[[#This Row],[N]])</f>
        <v/>
      </c>
      <c r="O85" s="93" t="str">
        <f>IF(Données[[#This Row],[TYPE]]="Rehab","",Données[[#This Row],[SF priorisée]]/Données[[#This Row],[N]])</f>
        <v/>
      </c>
      <c r="P85" s="94" t="str">
        <f>IFERROR(Données[[#This Row],[SHAB y/c V]]/Données[[#This Row],[SF priorisée]],"-")</f>
        <v>-</v>
      </c>
      <c r="Q85" s="93"/>
      <c r="R85" s="10"/>
      <c r="S85" s="11"/>
      <c r="T85" s="90"/>
      <c r="U85" s="95" t="str">
        <f>IFERROR(Données[[#This Row],[Prix Achat TTC]]/Données[[#This Row],[SHAB y/c V]],"-")</f>
        <v>-</v>
      </c>
      <c r="V85" s="95" t="str">
        <f>IFERROR(Données[[#This Row],[Prix Achat TTC]]/Données[[#This Row],[SF priorisée]],"-")</f>
        <v>-</v>
      </c>
      <c r="W85" s="95">
        <f>IFERROR(Données[[#This Row],[Prix Achat TTC]]/Données[[#This Row],[N]],"-")</f>
        <v>0</v>
      </c>
      <c r="X85" s="15">
        <v>44673</v>
      </c>
      <c r="Y85" s="15">
        <v>44922</v>
      </c>
      <c r="Z85" s="15">
        <v>44959</v>
      </c>
      <c r="AA85" s="95">
        <f>IFERROR((DATEDIF(Données[[#This Row],[Demande LBU]],Données[[#This Row],[Arrêté LBU]],"d"))/30,0)</f>
        <v>8.3000000000000007</v>
      </c>
      <c r="AB85" s="20"/>
      <c r="AC85" s="18"/>
      <c r="AD85" s="83">
        <f>IFERROR((DATEDIF(Données[[#This Row],[Dde édition prêt]],Données[[#This Row],[Contrat de prêt]],"d"))/30,"-")</f>
        <v>0</v>
      </c>
      <c r="AE85" s="18">
        <f>EOMONTH(Données[[#This Row],[Contrat de prêt]],0)+1</f>
        <v>32</v>
      </c>
      <c r="AF85" s="18"/>
      <c r="AG85" s="18"/>
      <c r="AH85" s="81"/>
      <c r="AI85" s="18">
        <f>EDATE(Données[[#This Row],[Début préfinancement (1e jour du mois suivant la prise d''effet du contrat)]],Données[[#This Row],[Durée de préfinancement]]+12)</f>
        <v>366</v>
      </c>
      <c r="AJ85" s="23"/>
      <c r="AK85" s="96" t="str">
        <f>IF(Données[[#This Row],[TYPE]]="Rehab","",IF(Données[[#This Row],[Montant des loyers perçus avant 1e échéance]]&lt;Données[[#This Row],[Montant échéance annuelle]],"oui","non"))</f>
        <v/>
      </c>
      <c r="AL85" s="97" t="str">
        <f>IF(Données[[#This Row],[TYPE]]="Rehab","",(Données[[#This Row],[1e échéance de prêt (24 mois préfi + 12 mois différé = 36 mois)]]-Données[[#This Row],[Date inauguration recalée]])/30)</f>
        <v/>
      </c>
      <c r="AM85" s="95" t="str">
        <f>IF(Données[[#This Row],[TYPE]]="Rehab","",(Données[[#This Row],[Mois de loyers avant 1e échéance]]*Données[[#This Row],[Loyer mensuel]]))</f>
        <v/>
      </c>
      <c r="AN85" s="57" t="str">
        <f>IF(Données[[#This Row],[TYPE]]="Rehab","",Données[[#This Row],[Montant des loyers perçus avant 1e échéance]]-Données[[#This Row],[Montant échéance annuelle]])</f>
        <v/>
      </c>
      <c r="AO85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85" s="27">
        <v>45214</v>
      </c>
      <c r="AQ85" s="32"/>
      <c r="AR85" s="93">
        <f>IFERROR((DATEDIF(Données[[#This Row],[Arrêté LBU]],Données[[#This Row],[OS démarrage]],"d"))/30,0)</f>
        <v>9.7333333333333325</v>
      </c>
      <c r="AS85" s="39">
        <v>14</v>
      </c>
      <c r="AT85" s="96">
        <f>DATEDIF(Données[[#This Row],[OS démarrage]],Données[[#This Row],[Date réception entreprise recalée]],"M")</f>
        <v>15</v>
      </c>
      <c r="AU85" s="105"/>
      <c r="AV85" s="98">
        <f>EDATE(Données[[#This Row],[OS démarrage]],Données[[#This Row],[Délai chantier initial]])</f>
        <v>45641</v>
      </c>
      <c r="AW8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45672</v>
      </c>
      <c r="AX85" s="155">
        <f>EDATE(Données[[#This Row],[Date réception entreprise recalée]],12)</f>
        <v>46037</v>
      </c>
      <c r="AY85" s="99">
        <f>(Données[[#This Row],[Date réception entreprise recalée]]-Données[[#This Row],[Date réception entreprise prévue initialement]])/30</f>
        <v>1.0333333333333334</v>
      </c>
      <c r="AZ85" s="45"/>
      <c r="BA85" s="43"/>
      <c r="BB85" s="43"/>
      <c r="BC85" s="43"/>
      <c r="BD85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85" s="101" t="str">
        <f>IF(Données[[#This Row],[TYPE]]="Rehab","-",Données[[#This Row],[Date Livraison VEFA estimée avec retards constatés]]-Données[[#This Row],[Date livraison contractuelle y/c avenant]])</f>
        <v>-</v>
      </c>
      <c r="BF85" s="102" t="str">
        <f>IF(AND(Données[[#This Row],[TYPE]]&lt;&gt;"Rehab",Données[[#This Row],[Achèvement fondations]]&lt;&gt;""),EDATE(Données[[#This Row],[Achèvement fondations]],24),"")</f>
        <v/>
      </c>
      <c r="BG85" s="103">
        <f>IF(Données[[#This Row],[VEFA / PROPRE]]="vefa",EDATE(Données[[#This Row],[Date Livraison initiale VEFA]],1),EDATE(Données[[#This Row],[Date réception entreprise prévue initialement]],1))</f>
        <v>45672</v>
      </c>
      <c r="BH85" s="192">
        <f>IF(Données[[#This Row],[VEFA / PROPRE]]="VEFA",EDATE(Données[[#This Row],[Date Livraison VEFA estimée avec retards constatés]],1),EDATE(Données[[#This Row],[Date réception entreprise recalée]],1))</f>
        <v>45703</v>
      </c>
      <c r="BI85" s="64"/>
      <c r="BJ85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85" s="95"/>
      <c r="BL85" s="95" t="str">
        <f>IF(Données[[#This Row],[TYPE]]="Rehab","",Données[[#This Row],[Loyer mensuel]]*Données[[#This Row],[Retard Inauguration (m)]])</f>
        <v/>
      </c>
    </row>
    <row r="86" spans="1:64" x14ac:dyDescent="0.3">
      <c r="A86" s="56" t="s">
        <v>248</v>
      </c>
      <c r="B86" s="2" t="s">
        <v>303</v>
      </c>
      <c r="C86" s="4">
        <v>2022</v>
      </c>
      <c r="D86" s="4" t="s">
        <v>7</v>
      </c>
      <c r="E86" s="2" t="s">
        <v>18</v>
      </c>
      <c r="F86" s="92">
        <f>Données[[#This Row],[LLS]]+Données[[#This Row],[LLTS]]+Données[[#This Row],[PLS]]+Données[[#This Row],[REHAB]]</f>
        <v>40</v>
      </c>
      <c r="G86" s="92">
        <f>IF(Données[[#This Row],[TYPE]]="Rehab","",Données[[#This Row],[LLS]]+Données[[#This Row],[LLTS]]+Données[[#This Row],[PLS]])</f>
        <v>40</v>
      </c>
      <c r="H86" s="3"/>
      <c r="I86" s="3"/>
      <c r="J86" s="3">
        <v>40</v>
      </c>
      <c r="K86" s="3"/>
      <c r="L86" s="8">
        <v>3064.24</v>
      </c>
      <c r="M86" s="6">
        <v>3596.91</v>
      </c>
      <c r="N86" s="93">
        <f>IF(Données[[#This Row],[TYPE]]="Rehab","",Données[[#This Row],[SHAB y/c V]]/Données[[#This Row],[N]])</f>
        <v>76.605999999999995</v>
      </c>
      <c r="O86" s="93">
        <f>IF(Données[[#This Row],[TYPE]]="Rehab","",Données[[#This Row],[SF priorisée]]/Données[[#This Row],[N]])</f>
        <v>89.922749999999994</v>
      </c>
      <c r="P86" s="94">
        <f>IFERROR(Données[[#This Row],[SHAB y/c V]]/Données[[#This Row],[SF priorisée]],"-")</f>
        <v>0.85190899966916045</v>
      </c>
      <c r="Q86" s="93"/>
      <c r="R86" s="9" t="s">
        <v>27</v>
      </c>
      <c r="S86" s="9" t="s">
        <v>36</v>
      </c>
      <c r="T86" s="12">
        <v>8048510</v>
      </c>
      <c r="U86" s="95">
        <f>IFERROR(Données[[#This Row],[Prix Achat TTC]]/Données[[#This Row],[SHAB y/c V]],"-")</f>
        <v>2626.5925645510797</v>
      </c>
      <c r="V86" s="95">
        <f>IFERROR(Données[[#This Row],[Prix Achat TTC]]/Données[[#This Row],[SF priorisée]],"-")</f>
        <v>2237.6178442051651</v>
      </c>
      <c r="W86" s="95">
        <f>IFERROR(Données[[#This Row],[Prix Achat TTC]]/Données[[#This Row],[N]],"-")</f>
        <v>201212.75</v>
      </c>
      <c r="X86" s="15">
        <v>44461</v>
      </c>
      <c r="Y86" s="15">
        <v>44705</v>
      </c>
      <c r="Z86" s="15">
        <v>44706</v>
      </c>
      <c r="AA86" s="95">
        <f>IFERROR((DATEDIF(Données[[#This Row],[Demande LBU]],Données[[#This Row],[Arrêté LBU]],"d"))/30,0)</f>
        <v>8.1333333333333329</v>
      </c>
      <c r="AB86" s="18">
        <v>44833</v>
      </c>
      <c r="AC86" s="18">
        <v>44921</v>
      </c>
      <c r="AD86" s="83">
        <f>IFERROR((DATEDIF(Données[[#This Row],[Dde édition prêt]],Données[[#This Row],[Contrat de prêt]],"d"))/30,"-")</f>
        <v>2.9333333333333331</v>
      </c>
      <c r="AE86" s="18">
        <f>EOMONTH(Données[[#This Row],[Contrat de prêt]],0)+1</f>
        <v>44927</v>
      </c>
      <c r="AF86" s="18">
        <v>44930</v>
      </c>
      <c r="AG86" s="18">
        <v>44927</v>
      </c>
      <c r="AH86" s="81">
        <v>36</v>
      </c>
      <c r="AI86" s="18">
        <f>EDATE(Données[[#This Row],[Début préfinancement (1e jour du mois suivant la prise d''effet du contrat)]],Données[[#This Row],[Durée de préfinancement]]+12)</f>
        <v>46388</v>
      </c>
      <c r="AJ86" s="23"/>
      <c r="AK86" s="96" t="str">
        <f>IF(Données[[#This Row],[TYPE]]="Rehab","",IF(Données[[#This Row],[Montant des loyers perçus avant 1e échéance]]&lt;Données[[#This Row],[Montant échéance annuelle]],"oui","non"))</f>
        <v>non</v>
      </c>
      <c r="AL86" s="97">
        <f>IF(Données[[#This Row],[TYPE]]="Rehab","",(Données[[#This Row],[1e échéance de prêt (24 mois préfi + 12 mois différé = 36 mois)]]-Données[[#This Row],[Date inauguration recalée]])/30)</f>
        <v>19.3</v>
      </c>
      <c r="AM86" s="95">
        <f>IF(Données[[#This Row],[TYPE]]="Rehab","",(Données[[#This Row],[Mois de loyers avant 1e échéance]]*Données[[#This Row],[Loyer mensuel]]))</f>
        <v>0</v>
      </c>
      <c r="AN86" s="57">
        <f>IF(Données[[#This Row],[TYPE]]="Rehab","",Données[[#This Row],[Montant des loyers perçus avant 1e échéance]]-Données[[#This Row],[Montant échéance annuelle]])</f>
        <v>0</v>
      </c>
      <c r="AO8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6" s="27">
        <v>45017</v>
      </c>
      <c r="AQ86" s="32"/>
      <c r="AR86" s="93">
        <f>IFERROR((DATEDIF(Données[[#This Row],[Arrêté LBU]],Données[[#This Row],[OS démarrage]],"d"))/30,0)</f>
        <v>10.4</v>
      </c>
      <c r="AS86" s="39">
        <v>24</v>
      </c>
      <c r="AT86" s="96">
        <f>DATEDIF(Données[[#This Row],[OS démarrage]],Données[[#This Row],[Date réception entreprise recalée]],"M")</f>
        <v>25</v>
      </c>
      <c r="AU86" s="105"/>
      <c r="AV86" s="98">
        <f>EDATE(Données[[#This Row],[OS démarrage]],Données[[#This Row],[Délai chantier initial]])</f>
        <v>45748</v>
      </c>
      <c r="AW8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X86" s="155">
        <f>EDATE(Données[[#This Row],[Date réception entreprise recalée]],12)</f>
        <v>46143</v>
      </c>
      <c r="AY86" s="99">
        <f>(Données[[#This Row],[Date réception entreprise recalée]]-Données[[#This Row],[Date réception entreprise prévue initialement]])/30</f>
        <v>1</v>
      </c>
      <c r="AZ86" s="45">
        <f>Données[[#This Row],[Date réception entreprise recalée]]</f>
        <v>45778</v>
      </c>
      <c r="BA86" s="43">
        <f>Données[[#This Row],[Date achèvement VEFA]]</f>
        <v>45778</v>
      </c>
      <c r="BB86" s="43">
        <f>Données[[#This Row],[Date achèvement VEFA]]</f>
        <v>45778</v>
      </c>
      <c r="BC86" s="43">
        <f>Données[[#This Row],[Date achèvement VEFA]]</f>
        <v>45778</v>
      </c>
      <c r="BD86" s="100">
        <f>IF(Données[[#This Row],[TYPE]]="Rehab","-",IFERROR((Données[[#This Row],[Date Livraison VEFA estimée avec retards constatés]]-Données[[#This Row],[Date livraison contractuelle y/c avenant]])/30,"-"))</f>
        <v>0</v>
      </c>
      <c r="BE86" s="101">
        <f>IF(Données[[#This Row],[TYPE]]="Rehab","-",Données[[#This Row],[Date Livraison VEFA estimée avec retards constatés]]-Données[[#This Row],[Date livraison contractuelle y/c avenant]])</f>
        <v>0</v>
      </c>
      <c r="BF86" s="102" t="str">
        <f>IF(AND(Données[[#This Row],[TYPE]]&lt;&gt;"Rehab",Données[[#This Row],[Achèvement fondations]]&lt;&gt;""),EDATE(Données[[#This Row],[Achèvement fondations]],24),"")</f>
        <v/>
      </c>
      <c r="BG86" s="103">
        <f>IF(Données[[#This Row],[VEFA / PROPRE]]="vefa",EDATE(Données[[#This Row],[Date Livraison initiale VEFA]],1),EDATE(Données[[#This Row],[Date réception entreprise prévue initialement]],1))</f>
        <v>45809</v>
      </c>
      <c r="BH86" s="192">
        <f>IF(Données[[#This Row],[VEFA / PROPRE]]="VEFA",EDATE(Données[[#This Row],[Date Livraison VEFA estimée avec retards constatés]],1),EDATE(Données[[#This Row],[Date réception entreprise recalée]],1))</f>
        <v>45809</v>
      </c>
      <c r="BI86" s="64"/>
      <c r="BJ86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6" s="95"/>
      <c r="BL86" s="95">
        <f>IF(Données[[#This Row],[TYPE]]="Rehab","",Données[[#This Row],[Loyer mensuel]]*Données[[#This Row],[Retard Inauguration (m)]])</f>
        <v>0</v>
      </c>
    </row>
    <row r="87" spans="1:64" x14ac:dyDescent="0.3">
      <c r="A87" s="3" t="s">
        <v>130</v>
      </c>
      <c r="B87" s="2" t="s">
        <v>304</v>
      </c>
      <c r="C87" s="2">
        <v>2022</v>
      </c>
      <c r="D87" s="2" t="s">
        <v>6</v>
      </c>
      <c r="E87" s="4" t="s">
        <v>17</v>
      </c>
      <c r="F87" s="92">
        <f>Données[[#This Row],[LLS]]+Données[[#This Row],[LLTS]]+Données[[#This Row],[PLS]]+Données[[#This Row],[REHAB]]</f>
        <v>18</v>
      </c>
      <c r="G87" s="92">
        <f>IF(Données[[#This Row],[TYPE]]="Rehab","",Données[[#This Row],[LLS]]+Données[[#This Row],[LLTS]]+Données[[#This Row],[PLS]])</f>
        <v>18</v>
      </c>
      <c r="H87" s="3"/>
      <c r="I87" s="3">
        <v>18</v>
      </c>
      <c r="J87" s="3"/>
      <c r="K87" s="3"/>
      <c r="L87" s="8">
        <v>1299.5999999999999</v>
      </c>
      <c r="M87" s="6">
        <v>1481.6</v>
      </c>
      <c r="N87" s="93">
        <f>IF(Données[[#This Row],[TYPE]]="Rehab","",Données[[#This Row],[SHAB y/c V]]/Données[[#This Row],[N]])</f>
        <v>72.199999999999989</v>
      </c>
      <c r="O87" s="93">
        <f>IF(Données[[#This Row],[TYPE]]="Rehab","",Données[[#This Row],[SF priorisée]]/Données[[#This Row],[N]])</f>
        <v>82.311111111111103</v>
      </c>
      <c r="P87" s="94">
        <f>IFERROR(Données[[#This Row],[SHAB y/c V]]/Données[[#This Row],[SF priorisée]],"-")</f>
        <v>0.87715982721382291</v>
      </c>
      <c r="Q87" s="93"/>
      <c r="R87" s="9" t="s">
        <v>34</v>
      </c>
      <c r="S87" s="9" t="s">
        <v>36</v>
      </c>
      <c r="T87" s="90"/>
      <c r="U87" s="95">
        <f>IFERROR(Données[[#This Row],[Prix Achat TTC]]/Données[[#This Row],[SHAB y/c V]],"-")</f>
        <v>0</v>
      </c>
      <c r="V87" s="95">
        <f>IFERROR(Données[[#This Row],[Prix Achat TTC]]/Données[[#This Row],[SF priorisée]],"-")</f>
        <v>0</v>
      </c>
      <c r="W87" s="95">
        <f>IFERROR(Données[[#This Row],[Prix Achat TTC]]/Données[[#This Row],[N]],"-")</f>
        <v>0</v>
      </c>
      <c r="X87" s="15">
        <v>44609</v>
      </c>
      <c r="Y87" s="15">
        <v>44735</v>
      </c>
      <c r="Z87" s="15">
        <v>44760</v>
      </c>
      <c r="AA87" s="95">
        <f>IFERROR((DATEDIF(Données[[#This Row],[Demande LBU]],Données[[#This Row],[Arrêté LBU]],"d"))/30,0)</f>
        <v>4.2</v>
      </c>
      <c r="AB87" s="18"/>
      <c r="AC87" s="18"/>
      <c r="AD87" s="83">
        <f>IFERROR((DATEDIF(Données[[#This Row],[Dde édition prêt]],Données[[#This Row],[Contrat de prêt]],"d"))/30,"-")</f>
        <v>0</v>
      </c>
      <c r="AE87" s="18">
        <f>EOMONTH(Données[[#This Row],[Contrat de prêt]],0)+1</f>
        <v>32</v>
      </c>
      <c r="AF87" s="18"/>
      <c r="AG87" s="18"/>
      <c r="AH87" s="81"/>
      <c r="AI87" s="18">
        <f>EDATE(Données[[#This Row],[Début préfinancement (1e jour du mois suivant la prise d''effet du contrat)]],Données[[#This Row],[Durée de préfinancement]]+12)</f>
        <v>366</v>
      </c>
      <c r="AJ87" s="23"/>
      <c r="AK87" s="96" t="str">
        <f>IF(Données[[#This Row],[TYPE]]="Rehab","",IF(Données[[#This Row],[Montant des loyers perçus avant 1e échéance]]&lt;Données[[#This Row],[Montant échéance annuelle]],"oui","non"))</f>
        <v>non</v>
      </c>
      <c r="AL87" s="97">
        <f>IF(Données[[#This Row],[TYPE]]="Rehab","",(Données[[#This Row],[1e échéance de prêt (24 mois préfi + 12 mois différé = 36 mois)]]-Données[[#This Row],[Date inauguration recalée]])/30)</f>
        <v>-1517.4333333333334</v>
      </c>
      <c r="AM87" s="95">
        <f>IF(Données[[#This Row],[TYPE]]="Rehab","",(Données[[#This Row],[Mois de loyers avant 1e échéance]]*Données[[#This Row],[Loyer mensuel]]))</f>
        <v>0</v>
      </c>
      <c r="AN87" s="57">
        <f>IF(Données[[#This Row],[TYPE]]="Rehab","",Données[[#This Row],[Montant des loyers perçus avant 1e échéance]]-Données[[#This Row],[Montant échéance annuelle]])</f>
        <v>0</v>
      </c>
      <c r="AO8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7" s="27">
        <v>45219</v>
      </c>
      <c r="AQ87" s="32"/>
      <c r="AR87" s="93">
        <f>IFERROR((DATEDIF(Données[[#This Row],[Arrêté LBU]],Données[[#This Row],[OS démarrage]],"d"))/30,0)</f>
        <v>16.133333333333333</v>
      </c>
      <c r="AS87" s="39">
        <v>20</v>
      </c>
      <c r="AT87" s="96">
        <f>DATEDIF(Données[[#This Row],[OS démarrage]],Données[[#This Row],[Date réception entreprise recalée]],"M")</f>
        <v>21</v>
      </c>
      <c r="AU87" s="105"/>
      <c r="AV87" s="98">
        <f>EDATE(Données[[#This Row],[OS démarrage]],Données[[#This Row],[Délai chantier initial]])</f>
        <v>45828</v>
      </c>
      <c r="AW8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45858</v>
      </c>
      <c r="AX87" s="155">
        <f>EDATE(Données[[#This Row],[Date réception entreprise recalée]],12)</f>
        <v>46223</v>
      </c>
      <c r="AY87" s="99">
        <f>(Données[[#This Row],[Date réception entreprise recalée]]-Données[[#This Row],[Date réception entreprise prévue initialement]])/30</f>
        <v>1</v>
      </c>
      <c r="AZ87" s="45"/>
      <c r="BA87" s="43"/>
      <c r="BB87" s="43"/>
      <c r="BC87" s="43"/>
      <c r="BD87" s="100">
        <f>IF(Données[[#This Row],[TYPE]]="Rehab","-",IFERROR((Données[[#This Row],[Date Livraison VEFA estimée avec retards constatés]]-Données[[#This Row],[Date livraison contractuelle y/c avenant]])/30,"-"))</f>
        <v>0</v>
      </c>
      <c r="BE87" s="101">
        <f>IF(Données[[#This Row],[TYPE]]="Rehab","-",Données[[#This Row],[Date Livraison VEFA estimée avec retards constatés]]-Données[[#This Row],[Date livraison contractuelle y/c avenant]])</f>
        <v>0</v>
      </c>
      <c r="BF87" s="102" t="str">
        <f>IF(AND(Données[[#This Row],[TYPE]]&lt;&gt;"Rehab",Données[[#This Row],[Achèvement fondations]]&lt;&gt;""),EDATE(Données[[#This Row],[Achèvement fondations]],24),"")</f>
        <v/>
      </c>
      <c r="BG87" s="103">
        <f>IF(Données[[#This Row],[VEFA / PROPRE]]="vefa",EDATE(Données[[#This Row],[Date Livraison initiale VEFA]],1),EDATE(Données[[#This Row],[Date réception entreprise prévue initialement]],1))</f>
        <v>45858</v>
      </c>
      <c r="BH87" s="192">
        <f>IF(Données[[#This Row],[VEFA / PROPRE]]="VEFA",EDATE(Données[[#This Row],[Date Livraison VEFA estimée avec retards constatés]],1),EDATE(Données[[#This Row],[Date réception entreprise recalée]],1))</f>
        <v>45889</v>
      </c>
      <c r="BI87" s="64"/>
      <c r="BJ87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87" s="95"/>
      <c r="BL87" s="95">
        <f>IF(Données[[#This Row],[TYPE]]="Rehab","",Données[[#This Row],[Loyer mensuel]]*Données[[#This Row],[Retard Inauguration (m)]])</f>
        <v>0</v>
      </c>
    </row>
    <row r="88" spans="1:64" x14ac:dyDescent="0.3">
      <c r="A88" s="53" t="s">
        <v>249</v>
      </c>
      <c r="B88" s="2" t="s">
        <v>303</v>
      </c>
      <c r="C88" s="2">
        <v>2022</v>
      </c>
      <c r="D88" s="91"/>
      <c r="E88" s="2" t="s">
        <v>18</v>
      </c>
      <c r="F88" s="92">
        <f>Données[[#This Row],[LLS]]+Données[[#This Row],[LLTS]]+Données[[#This Row],[PLS]]+Données[[#This Row],[REHAB]]</f>
        <v>34</v>
      </c>
      <c r="G88" s="92">
        <f>IF(Données[[#This Row],[TYPE]]="Rehab","",Données[[#This Row],[LLS]]+Données[[#This Row],[LLTS]]+Données[[#This Row],[PLS]])</f>
        <v>34</v>
      </c>
      <c r="H88" s="3"/>
      <c r="I88" s="3"/>
      <c r="J88" s="3">
        <v>34</v>
      </c>
      <c r="K88" s="3"/>
      <c r="L88" s="8">
        <v>2624</v>
      </c>
      <c r="M88" s="6">
        <v>3074.37</v>
      </c>
      <c r="N88" s="93">
        <f>IF(Données[[#This Row],[TYPE]]="Rehab","",Données[[#This Row],[SHAB y/c V]]/Données[[#This Row],[N]])</f>
        <v>77.17647058823529</v>
      </c>
      <c r="O88" s="93">
        <f>IF(Données[[#This Row],[TYPE]]="Rehab","",Données[[#This Row],[SF priorisée]]/Données[[#This Row],[N]])</f>
        <v>90.422647058823529</v>
      </c>
      <c r="P88" s="94">
        <f>IFERROR(Données[[#This Row],[SHAB y/c V]]/Données[[#This Row],[SF priorisée]],"-")</f>
        <v>0.85350819842764536</v>
      </c>
      <c r="Q88" s="93"/>
      <c r="R88" s="9" t="s">
        <v>27</v>
      </c>
      <c r="S88" s="9" t="s">
        <v>36</v>
      </c>
      <c r="T88" s="128">
        <v>6979840</v>
      </c>
      <c r="U88" s="95">
        <f>IFERROR(Données[[#This Row],[Prix Achat TTC]]/Données[[#This Row],[SHAB y/c V]],"-")</f>
        <v>2660</v>
      </c>
      <c r="V88" s="95">
        <f>IFERROR(Données[[#This Row],[Prix Achat TTC]]/Données[[#This Row],[SF priorisée]],"-")</f>
        <v>2270.3318078175366</v>
      </c>
      <c r="W88" s="95">
        <f>IFERROR(Données[[#This Row],[Prix Achat TTC]]/Données[[#This Row],[N]],"-")</f>
        <v>205289.41176470587</v>
      </c>
      <c r="X88" s="15">
        <v>44461</v>
      </c>
      <c r="Y88" s="15">
        <v>44705</v>
      </c>
      <c r="Z88" s="15">
        <v>44706</v>
      </c>
      <c r="AA88" s="95">
        <f>IFERROR((DATEDIF(Données[[#This Row],[Demande LBU]],Données[[#This Row],[Arrêté LBU]],"d"))/30,0)</f>
        <v>8.1333333333333329</v>
      </c>
      <c r="AB88" s="18">
        <v>44833</v>
      </c>
      <c r="AC88" s="18"/>
      <c r="AD88" s="83" t="str">
        <f>IFERROR((DATEDIF(Données[[#This Row],[Dde édition prêt]],Données[[#This Row],[Contrat de prêt]],"d"))/30,"-")</f>
        <v>-</v>
      </c>
      <c r="AE88" s="18">
        <f>EOMONTH(Données[[#This Row],[Contrat de prêt]],0)+1</f>
        <v>32</v>
      </c>
      <c r="AF88" s="18"/>
      <c r="AG88" s="18"/>
      <c r="AH88" s="81"/>
      <c r="AI88" s="18">
        <f>EDATE(Données[[#This Row],[Début préfinancement (1e jour du mois suivant la prise d''effet du contrat)]],Données[[#This Row],[Durée de préfinancement]]+12)</f>
        <v>366</v>
      </c>
      <c r="AJ88" s="23"/>
      <c r="AK88" s="96" t="str">
        <f>IF(Données[[#This Row],[TYPE]]="Rehab","",IF(Données[[#This Row],[Montant des loyers perçus avant 1e échéance]]&lt;Données[[#This Row],[Montant échéance annuelle]],"oui","non"))</f>
        <v>non</v>
      </c>
      <c r="AL88" s="97">
        <f>IF(Données[[#This Row],[TYPE]]="Rehab","",(Données[[#This Row],[1e échéance de prêt (24 mois préfi + 12 mois différé = 36 mois)]]-Données[[#This Row],[Date inauguration recalée]])/30)</f>
        <v>-1519.8666666666666</v>
      </c>
      <c r="AM88" s="95">
        <f>IF(Données[[#This Row],[TYPE]]="Rehab","",(Données[[#This Row],[Mois de loyers avant 1e échéance]]*Données[[#This Row],[Loyer mensuel]]))</f>
        <v>0</v>
      </c>
      <c r="AN88" s="57">
        <f>IF(Données[[#This Row],[TYPE]]="Rehab","",Données[[#This Row],[Montant des loyers perçus avant 1e échéance]]-Données[[#This Row],[Montant échéance annuelle]])</f>
        <v>0</v>
      </c>
      <c r="AO8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8" s="27">
        <v>45170</v>
      </c>
      <c r="AQ88" s="32"/>
      <c r="AR88" s="93">
        <f>IFERROR((DATEDIF(Données[[#This Row],[Arrêté LBU]],Données[[#This Row],[OS démarrage]],"d"))/30,0)</f>
        <v>15.5</v>
      </c>
      <c r="AS88" s="39">
        <v>24</v>
      </c>
      <c r="AT88" s="96">
        <f>DATEDIF(Données[[#This Row],[OS démarrage]],Données[[#This Row],[Date réception entreprise recalée]],"M")</f>
        <v>25</v>
      </c>
      <c r="AU88" s="105"/>
      <c r="AV88" s="98">
        <f>EDATE(Données[[#This Row],[OS démarrage]],Données[[#This Row],[Délai chantier initial]])</f>
        <v>45901</v>
      </c>
      <c r="AW8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88" s="155">
        <f>EDATE(Données[[#This Row],[Date réception entreprise recalée]],12)</f>
        <v>46296</v>
      </c>
      <c r="AY88" s="99">
        <f>(Données[[#This Row],[Date réception entreprise recalée]]-Données[[#This Row],[Date réception entreprise prévue initialement]])/30</f>
        <v>1</v>
      </c>
      <c r="AZ88" s="45">
        <f>Données[[#This Row],[Date réception entreprise recalée]]</f>
        <v>45931</v>
      </c>
      <c r="BA88" s="43">
        <f>Données[[#This Row],[Date achèvement VEFA]]</f>
        <v>45931</v>
      </c>
      <c r="BB88" s="43">
        <f>Données[[#This Row],[Date achèvement VEFA]]</f>
        <v>45931</v>
      </c>
      <c r="BC88" s="43">
        <f>Données[[#This Row],[Date achèvement VEFA]]</f>
        <v>45931</v>
      </c>
      <c r="BD88" s="100">
        <f>IF(Données[[#This Row],[TYPE]]="Rehab","-",IFERROR((Données[[#This Row],[Date Livraison VEFA estimée avec retards constatés]]-Données[[#This Row],[Date livraison contractuelle y/c avenant]])/30,"-"))</f>
        <v>0</v>
      </c>
      <c r="BE88" s="101">
        <f>IF(Données[[#This Row],[TYPE]]="Rehab","-",Données[[#This Row],[Date Livraison VEFA estimée avec retards constatés]]-Données[[#This Row],[Date livraison contractuelle y/c avenant]])</f>
        <v>0</v>
      </c>
      <c r="BF88" s="102" t="str">
        <f>IF(AND(Données[[#This Row],[TYPE]]&lt;&gt;"Rehab",Données[[#This Row],[Achèvement fondations]]&lt;&gt;""),EDATE(Données[[#This Row],[Achèvement fondations]],24),"")</f>
        <v/>
      </c>
      <c r="BG88" s="103">
        <f>IF(Données[[#This Row],[VEFA / PROPRE]]="vefa",EDATE(Données[[#This Row],[Date Livraison initiale VEFA]],1),EDATE(Données[[#This Row],[Date réception entreprise prévue initialement]],1))</f>
        <v>45962</v>
      </c>
      <c r="BH88" s="192">
        <f>IF(Données[[#This Row],[VEFA / PROPRE]]="VEFA",EDATE(Données[[#This Row],[Date Livraison VEFA estimée avec retards constatés]],1),EDATE(Données[[#This Row],[Date réception entreprise recalée]],1))</f>
        <v>45962</v>
      </c>
      <c r="BI88" s="64"/>
      <c r="BJ88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8" s="95"/>
      <c r="BL88" s="95">
        <f>IF(Données[[#This Row],[TYPE]]="Rehab","",Données[[#This Row],[Loyer mensuel]]*Données[[#This Row],[Retard Inauguration (m)]])</f>
        <v>0</v>
      </c>
    </row>
    <row r="89" spans="1:64" x14ac:dyDescent="0.3">
      <c r="A89" s="56" t="s">
        <v>131</v>
      </c>
      <c r="B89" s="2" t="s">
        <v>304</v>
      </c>
      <c r="C89" s="2">
        <v>2022</v>
      </c>
      <c r="D89" s="91"/>
      <c r="E89" s="2" t="s">
        <v>16</v>
      </c>
      <c r="F89" s="92">
        <f>Données[[#This Row],[LLS]]+Données[[#This Row],[LLTS]]+Données[[#This Row],[PLS]]+Données[[#This Row],[REHAB]]</f>
        <v>15</v>
      </c>
      <c r="G89" s="92">
        <f>IF(Données[[#This Row],[TYPE]]="Rehab","",Données[[#This Row],[LLS]]+Données[[#This Row],[LLTS]]+Données[[#This Row],[PLS]])</f>
        <v>15</v>
      </c>
      <c r="H89" s="3">
        <v>15</v>
      </c>
      <c r="I89" s="3"/>
      <c r="J89" s="3"/>
      <c r="K89" s="3"/>
      <c r="L89" s="8">
        <v>1214.3</v>
      </c>
      <c r="M89" s="6">
        <v>1401.8</v>
      </c>
      <c r="N89" s="93">
        <f>IF(Données[[#This Row],[TYPE]]="Rehab","",Données[[#This Row],[SHAB y/c V]]/Données[[#This Row],[N]])</f>
        <v>80.953333333333333</v>
      </c>
      <c r="O89" s="93">
        <f>IF(Données[[#This Row],[TYPE]]="Rehab","",Données[[#This Row],[SF priorisée]]/Données[[#This Row],[N]])</f>
        <v>93.453333333333333</v>
      </c>
      <c r="P89" s="94">
        <f>IFERROR(Données[[#This Row],[SHAB y/c V]]/Données[[#This Row],[SF priorisée]],"-")</f>
        <v>0.86624340134113287</v>
      </c>
      <c r="Q89" s="93"/>
      <c r="R89" s="9" t="s">
        <v>34</v>
      </c>
      <c r="S89" s="9" t="s">
        <v>36</v>
      </c>
      <c r="T89" s="90"/>
      <c r="U89" s="95">
        <f>IFERROR(Données[[#This Row],[Prix Achat TTC]]/Données[[#This Row],[SHAB y/c V]],"-")</f>
        <v>0</v>
      </c>
      <c r="V89" s="95">
        <f>IFERROR(Données[[#This Row],[Prix Achat TTC]]/Données[[#This Row],[SF priorisée]],"-")</f>
        <v>0</v>
      </c>
      <c r="W89" s="95">
        <f>IFERROR(Données[[#This Row],[Prix Achat TTC]]/Données[[#This Row],[N]],"-")</f>
        <v>0</v>
      </c>
      <c r="X89" s="15">
        <v>44613</v>
      </c>
      <c r="Y89" s="15">
        <v>44804</v>
      </c>
      <c r="Z89" s="15">
        <v>44824</v>
      </c>
      <c r="AA89" s="95">
        <f>IFERROR((DATEDIF(Données[[#This Row],[Demande LBU]],Données[[#This Row],[Arrêté LBU]],"d"))/30,0)</f>
        <v>6.3666666666666663</v>
      </c>
      <c r="AB89" s="18"/>
      <c r="AC89" s="18"/>
      <c r="AD89" s="83">
        <f>IFERROR((DATEDIF(Données[[#This Row],[Dde édition prêt]],Données[[#This Row],[Contrat de prêt]],"d"))/30,"-")</f>
        <v>0</v>
      </c>
      <c r="AE89" s="18">
        <f>EOMONTH(Données[[#This Row],[Contrat de prêt]],0)+1</f>
        <v>32</v>
      </c>
      <c r="AF89" s="18"/>
      <c r="AG89" s="18"/>
      <c r="AH89" s="81"/>
      <c r="AI89" s="18">
        <f>EDATE(Données[[#This Row],[Début préfinancement (1e jour du mois suivant la prise d''effet du contrat)]],Données[[#This Row],[Durée de préfinancement]]+12)</f>
        <v>366</v>
      </c>
      <c r="AJ89" s="23"/>
      <c r="AK89" s="96" t="str">
        <f>IF(Données[[#This Row],[TYPE]]="Rehab","",IF(Données[[#This Row],[Montant des loyers perçus avant 1e échéance]]&lt;Données[[#This Row],[Montant échéance annuelle]],"oui","non"))</f>
        <v>non</v>
      </c>
      <c r="AL89" s="97">
        <f>IF(Données[[#This Row],[TYPE]]="Rehab","",(Données[[#This Row],[1e échéance de prêt (24 mois préfi + 12 mois différé = 36 mois)]]-Données[[#This Row],[Date inauguration recalée]])/30)</f>
        <v>-1522.3666666666666</v>
      </c>
      <c r="AM89" s="95">
        <f>IF(Données[[#This Row],[TYPE]]="Rehab","",(Données[[#This Row],[Mois de loyers avant 1e échéance]]*Données[[#This Row],[Loyer mensuel]]))</f>
        <v>0</v>
      </c>
      <c r="AN89" s="57">
        <f>IF(Données[[#This Row],[TYPE]]="Rehab","",Données[[#This Row],[Montant des loyers perçus avant 1e échéance]]-Données[[#This Row],[Montant échéance annuelle]])</f>
        <v>0</v>
      </c>
      <c r="AO8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9" s="27">
        <v>45366</v>
      </c>
      <c r="AQ89" s="32"/>
      <c r="AR89" s="93">
        <f>IFERROR((DATEDIF(Données[[#This Row],[Arrêté LBU]],Données[[#This Row],[OS démarrage]],"d"))/30,0)</f>
        <v>18.733333333333334</v>
      </c>
      <c r="AS89" s="39">
        <v>20</v>
      </c>
      <c r="AT89" s="96">
        <f>DATEDIF(Données[[#This Row],[OS démarrage]],Données[[#This Row],[Date réception entreprise recalée]],"M")</f>
        <v>21</v>
      </c>
      <c r="AU89" s="105"/>
      <c r="AV89" s="98">
        <f>EDATE(Données[[#This Row],[OS démarrage]],Données[[#This Row],[Délai chantier initial]])</f>
        <v>45976</v>
      </c>
      <c r="AW8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AX89" s="155">
        <f>EDATE(Données[[#This Row],[Date réception entreprise recalée]],12)</f>
        <v>46371</v>
      </c>
      <c r="AY89" s="99">
        <f>(Données[[#This Row],[Date réception entreprise recalée]]-Données[[#This Row],[Date réception entreprise prévue initialement]])/30</f>
        <v>1</v>
      </c>
      <c r="AZ89" s="45"/>
      <c r="BA89" s="43"/>
      <c r="BB89" s="43"/>
      <c r="BC89" s="43"/>
      <c r="BD89" s="100">
        <f>IF(Données[[#This Row],[TYPE]]="Rehab","-",IFERROR((Données[[#This Row],[Date Livraison VEFA estimée avec retards constatés]]-Données[[#This Row],[Date livraison contractuelle y/c avenant]])/30,"-"))</f>
        <v>0</v>
      </c>
      <c r="BE89" s="101">
        <f>IF(Données[[#This Row],[TYPE]]="Rehab","-",Données[[#This Row],[Date Livraison VEFA estimée avec retards constatés]]-Données[[#This Row],[Date livraison contractuelle y/c avenant]])</f>
        <v>0</v>
      </c>
      <c r="BF89" s="102" t="str">
        <f>IF(AND(Données[[#This Row],[TYPE]]&lt;&gt;"Rehab",Données[[#This Row],[Achèvement fondations]]&lt;&gt;""),EDATE(Données[[#This Row],[Achèvement fondations]],24),"")</f>
        <v/>
      </c>
      <c r="BG89" s="103">
        <f>IF(Données[[#This Row],[VEFA / PROPRE]]="vefa",EDATE(Données[[#This Row],[Date Livraison initiale VEFA]],1),EDATE(Données[[#This Row],[Date réception entreprise prévue initialement]],1))</f>
        <v>46006</v>
      </c>
      <c r="BH89" s="192">
        <f>IF(Données[[#This Row],[VEFA / PROPRE]]="VEFA",EDATE(Données[[#This Row],[Date Livraison VEFA estimée avec retards constatés]],1),EDATE(Données[[#This Row],[Date réception entreprise recalée]],1))</f>
        <v>46037</v>
      </c>
      <c r="BI89" s="64"/>
      <c r="BJ89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89" s="95"/>
      <c r="BL89" s="95">
        <f>IF(Données[[#This Row],[TYPE]]="Rehab","",Données[[#This Row],[Loyer mensuel]]*Données[[#This Row],[Retard Inauguration (m)]])</f>
        <v>0</v>
      </c>
    </row>
    <row r="90" spans="1:64" x14ac:dyDescent="0.3">
      <c r="A90" s="56" t="s">
        <v>132</v>
      </c>
      <c r="B90" s="2" t="s">
        <v>303</v>
      </c>
      <c r="C90" s="2">
        <v>2022</v>
      </c>
      <c r="D90" s="53" t="s">
        <v>5</v>
      </c>
      <c r="E90" s="2" t="s">
        <v>17</v>
      </c>
      <c r="F90" s="92">
        <f>Données[[#This Row],[LLS]]+Données[[#This Row],[LLTS]]+Données[[#This Row],[PLS]]+Données[[#This Row],[REHAB]]</f>
        <v>18</v>
      </c>
      <c r="G90" s="92">
        <f>IF(Données[[#This Row],[TYPE]]="Rehab","",Données[[#This Row],[LLS]]+Données[[#This Row],[LLTS]]+Données[[#This Row],[PLS]])</f>
        <v>18</v>
      </c>
      <c r="H90" s="3"/>
      <c r="I90" s="3">
        <v>18</v>
      </c>
      <c r="J90" s="3"/>
      <c r="K90" s="3"/>
      <c r="L90" s="8">
        <v>914.4</v>
      </c>
      <c r="M90" s="6">
        <v>1024.9000000000001</v>
      </c>
      <c r="N90" s="93">
        <f>IF(Données[[#This Row],[TYPE]]="Rehab","",Données[[#This Row],[SHAB y/c V]]/Données[[#This Row],[N]])</f>
        <v>50.8</v>
      </c>
      <c r="O90" s="93">
        <f>IF(Données[[#This Row],[TYPE]]="Rehab","",Données[[#This Row],[SF priorisée]]/Données[[#This Row],[N]])</f>
        <v>56.938888888888897</v>
      </c>
      <c r="P90" s="94">
        <f>IFERROR(Données[[#This Row],[SHAB y/c V]]/Données[[#This Row],[SF priorisée]],"-")</f>
        <v>0.89218460337593897</v>
      </c>
      <c r="Q90" s="93"/>
      <c r="R90" s="9" t="s">
        <v>34</v>
      </c>
      <c r="S90" s="9" t="s">
        <v>36</v>
      </c>
      <c r="T90" s="90"/>
      <c r="U90" s="95">
        <f>IFERROR(Données[[#This Row],[Prix Achat TTC]]/Données[[#This Row],[SHAB y/c V]],"-")</f>
        <v>0</v>
      </c>
      <c r="V90" s="95">
        <f>IFERROR(Données[[#This Row],[Prix Achat TTC]]/Données[[#This Row],[SF priorisée]],"-")</f>
        <v>0</v>
      </c>
      <c r="W90" s="95">
        <f>IFERROR(Données[[#This Row],[Prix Achat TTC]]/Données[[#This Row],[N]],"-")</f>
        <v>0</v>
      </c>
      <c r="X90" s="15">
        <v>44613</v>
      </c>
      <c r="Y90" s="15">
        <v>44804</v>
      </c>
      <c r="Z90" s="15">
        <v>44824</v>
      </c>
      <c r="AA90" s="95">
        <f>IFERROR((DATEDIF(Données[[#This Row],[Demande LBU]],Données[[#This Row],[Arrêté LBU]],"d"))/30,0)</f>
        <v>6.3666666666666663</v>
      </c>
      <c r="AB90" s="18"/>
      <c r="AC90" s="18"/>
      <c r="AD90" s="83">
        <f>IFERROR((DATEDIF(Données[[#This Row],[Dde édition prêt]],Données[[#This Row],[Contrat de prêt]],"d"))/30,"-")</f>
        <v>0</v>
      </c>
      <c r="AE90" s="18">
        <f>EOMONTH(Données[[#This Row],[Contrat de prêt]],0)+1</f>
        <v>32</v>
      </c>
      <c r="AF90" s="18"/>
      <c r="AG90" s="18"/>
      <c r="AH90" s="81"/>
      <c r="AI90" s="18">
        <f>EDATE(Données[[#This Row],[Début préfinancement (1e jour du mois suivant la prise d''effet du contrat)]],Données[[#This Row],[Durée de préfinancement]]+12)</f>
        <v>366</v>
      </c>
      <c r="AJ90" s="23"/>
      <c r="AK90" s="96" t="str">
        <f>IF(Données[[#This Row],[TYPE]]="Rehab","",IF(Données[[#This Row],[Montant des loyers perçus avant 1e échéance]]&lt;Données[[#This Row],[Montant échéance annuelle]],"oui","non"))</f>
        <v>non</v>
      </c>
      <c r="AL90" s="97">
        <f>IF(Données[[#This Row],[TYPE]]="Rehab","",(Données[[#This Row],[1e échéance de prêt (24 mois préfi + 12 mois différé = 36 mois)]]-Données[[#This Row],[Date inauguration recalée]])/30)</f>
        <v>-1522.3666666666666</v>
      </c>
      <c r="AM90" s="95">
        <f>IF(Données[[#This Row],[TYPE]]="Rehab","",(Données[[#This Row],[Mois de loyers avant 1e échéance]]*Données[[#This Row],[Loyer mensuel]]))</f>
        <v>0</v>
      </c>
      <c r="AN90" s="57">
        <f>IF(Données[[#This Row],[TYPE]]="Rehab","",Données[[#This Row],[Montant des loyers perçus avant 1e échéance]]-Données[[#This Row],[Montant échéance annuelle]])</f>
        <v>0</v>
      </c>
      <c r="AO9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0" s="27">
        <v>45366</v>
      </c>
      <c r="AQ90" s="32"/>
      <c r="AR90" s="93">
        <f>IFERROR((DATEDIF(Données[[#This Row],[Arrêté LBU]],Données[[#This Row],[OS démarrage]],"d"))/30,0)</f>
        <v>18.733333333333334</v>
      </c>
      <c r="AS90" s="39">
        <v>20</v>
      </c>
      <c r="AT90" s="96">
        <f>DATEDIF(Données[[#This Row],[OS démarrage]],Données[[#This Row],[Date réception entreprise recalée]],"M")</f>
        <v>21</v>
      </c>
      <c r="AU90" s="105"/>
      <c r="AV90" s="98">
        <f>EDATE(Données[[#This Row],[OS démarrage]],Données[[#This Row],[Délai chantier initial]])</f>
        <v>45976</v>
      </c>
      <c r="AW9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AX90" s="155">
        <f>EDATE(Données[[#This Row],[Date réception entreprise recalée]],12)</f>
        <v>46371</v>
      </c>
      <c r="AY90" s="99">
        <f>(Données[[#This Row],[Date réception entreprise recalée]]-Données[[#This Row],[Date réception entreprise prévue initialement]])/30</f>
        <v>1</v>
      </c>
      <c r="AZ90" s="45"/>
      <c r="BA90" s="43"/>
      <c r="BB90" s="43"/>
      <c r="BC90" s="43"/>
      <c r="BD90" s="100">
        <f>IF(Données[[#This Row],[TYPE]]="Rehab","-",IFERROR((Données[[#This Row],[Date Livraison VEFA estimée avec retards constatés]]-Données[[#This Row],[Date livraison contractuelle y/c avenant]])/30,"-"))</f>
        <v>0</v>
      </c>
      <c r="BE90" s="101">
        <f>IF(Données[[#This Row],[TYPE]]="Rehab","-",Données[[#This Row],[Date Livraison VEFA estimée avec retards constatés]]-Données[[#This Row],[Date livraison contractuelle y/c avenant]])</f>
        <v>0</v>
      </c>
      <c r="BF90" s="102" t="str">
        <f>IF(AND(Données[[#This Row],[TYPE]]&lt;&gt;"Rehab",Données[[#This Row],[Achèvement fondations]]&lt;&gt;""),EDATE(Données[[#This Row],[Achèvement fondations]],24),"")</f>
        <v/>
      </c>
      <c r="BG90" s="103">
        <f>IF(Données[[#This Row],[VEFA / PROPRE]]="vefa",EDATE(Données[[#This Row],[Date Livraison initiale VEFA]],1),EDATE(Données[[#This Row],[Date réception entreprise prévue initialement]],1))</f>
        <v>46006</v>
      </c>
      <c r="BH90" s="192">
        <f>IF(Données[[#This Row],[VEFA / PROPRE]]="VEFA",EDATE(Données[[#This Row],[Date Livraison VEFA estimée avec retards constatés]],1),EDATE(Données[[#This Row],[Date réception entreprise recalée]],1))</f>
        <v>46037</v>
      </c>
      <c r="BI90" s="64"/>
      <c r="BJ90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90" s="95"/>
      <c r="BL90" s="95">
        <f>IF(Données[[#This Row],[TYPE]]="Rehab","",Données[[#This Row],[Loyer mensuel]]*Données[[#This Row],[Retard Inauguration (m)]])</f>
        <v>0</v>
      </c>
    </row>
    <row r="91" spans="1:64" x14ac:dyDescent="0.3">
      <c r="A91" s="53" t="s">
        <v>250</v>
      </c>
      <c r="B91" s="2" t="s">
        <v>304</v>
      </c>
      <c r="C91" s="2">
        <v>2022</v>
      </c>
      <c r="D91" s="91"/>
      <c r="E91" s="2" t="s">
        <v>18</v>
      </c>
      <c r="F91" s="92">
        <f>Données[[#This Row],[LLS]]+Données[[#This Row],[LLTS]]+Données[[#This Row],[PLS]]+Données[[#This Row],[REHAB]]</f>
        <v>36</v>
      </c>
      <c r="G91" s="92">
        <f>IF(Données[[#This Row],[TYPE]]="Rehab","",Données[[#This Row],[LLS]]+Données[[#This Row],[LLTS]]+Données[[#This Row],[PLS]])</f>
        <v>36</v>
      </c>
      <c r="H91" s="3"/>
      <c r="I91" s="3"/>
      <c r="J91" s="3">
        <v>36</v>
      </c>
      <c r="K91" s="3"/>
      <c r="L91" s="8">
        <v>2611.2399999999998</v>
      </c>
      <c r="M91" s="6">
        <v>3013.87</v>
      </c>
      <c r="N91" s="93">
        <f>IF(Données[[#This Row],[TYPE]]="Rehab","",Données[[#This Row],[SHAB y/c V]]/Données[[#This Row],[N]])</f>
        <v>72.534444444444432</v>
      </c>
      <c r="O91" s="93">
        <f>IF(Données[[#This Row],[TYPE]]="Rehab","",Données[[#This Row],[SF priorisée]]/Données[[#This Row],[N]])</f>
        <v>83.718611111111102</v>
      </c>
      <c r="P91" s="94">
        <f>IFERROR(Données[[#This Row],[SHAB y/c V]]/Données[[#This Row],[SF priorisée]],"-")</f>
        <v>0.86640764200181153</v>
      </c>
      <c r="Q91" s="93"/>
      <c r="R91" s="9" t="s">
        <v>27</v>
      </c>
      <c r="S91" s="9" t="s">
        <v>36</v>
      </c>
      <c r="T91" s="128">
        <v>7024238.0199999996</v>
      </c>
      <c r="U91" s="95">
        <f>IFERROR(Données[[#This Row],[Prix Achat TTC]]/Données[[#This Row],[SHAB y/c V]],"-")</f>
        <v>2690.0009267627643</v>
      </c>
      <c r="V91" s="95">
        <f>IFERROR(Données[[#This Row],[Prix Achat TTC]]/Données[[#This Row],[SF priorisée]],"-")</f>
        <v>2330.6373599392141</v>
      </c>
      <c r="W91" s="95">
        <f>IFERROR(Données[[#This Row],[Prix Achat TTC]]/Données[[#This Row],[N]],"-")</f>
        <v>195117.72277777776</v>
      </c>
      <c r="X91" s="15">
        <v>44461</v>
      </c>
      <c r="Y91" s="15">
        <v>44705</v>
      </c>
      <c r="Z91" s="15">
        <v>44706</v>
      </c>
      <c r="AA91" s="95">
        <f>IFERROR((DATEDIF(Données[[#This Row],[Demande LBU]],Données[[#This Row],[Arrêté LBU]],"d"))/30,0)</f>
        <v>8.1333333333333329</v>
      </c>
      <c r="AB91" s="18">
        <v>44833</v>
      </c>
      <c r="AC91" s="18"/>
      <c r="AD91" s="83" t="str">
        <f>IFERROR((DATEDIF(Données[[#This Row],[Dde édition prêt]],Données[[#This Row],[Contrat de prêt]],"d"))/30,"-")</f>
        <v>-</v>
      </c>
      <c r="AE91" s="18">
        <f>EOMONTH(Données[[#This Row],[Contrat de prêt]],0)+1</f>
        <v>32</v>
      </c>
      <c r="AF91" s="18"/>
      <c r="AG91" s="18"/>
      <c r="AH91" s="81"/>
      <c r="AI91" s="18">
        <f>EDATE(Données[[#This Row],[Début préfinancement (1e jour du mois suivant la prise d''effet du contrat)]],Données[[#This Row],[Durée de préfinancement]]+12)</f>
        <v>366</v>
      </c>
      <c r="AJ91" s="23"/>
      <c r="AK91" s="96" t="str">
        <f>IF(Données[[#This Row],[TYPE]]="Rehab","",IF(Données[[#This Row],[Montant des loyers perçus avant 1e échéance]]&lt;Données[[#This Row],[Montant échéance annuelle]],"oui","non"))</f>
        <v>non</v>
      </c>
      <c r="AL91" s="97">
        <f>IF(Données[[#This Row],[TYPE]]="Rehab","",(Données[[#This Row],[1e échéance de prêt (24 mois préfi + 12 mois différé = 36 mois)]]-Données[[#This Row],[Date inauguration recalée]])/30)</f>
        <v>-1527.9333333333334</v>
      </c>
      <c r="AM91" s="95">
        <f>IF(Données[[#This Row],[TYPE]]="Rehab","",(Données[[#This Row],[Mois de loyers avant 1e échéance]]*Données[[#This Row],[Loyer mensuel]]))</f>
        <v>0</v>
      </c>
      <c r="AN91" s="57">
        <f>IF(Données[[#This Row],[TYPE]]="Rehab","",Données[[#This Row],[Montant des loyers perçus avant 1e échéance]]-Données[[#This Row],[Montant échéance annuelle]])</f>
        <v>0</v>
      </c>
      <c r="AO9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1" s="27">
        <v>45413</v>
      </c>
      <c r="AQ91" s="32"/>
      <c r="AR91" s="93">
        <f>IFERROR((DATEDIF(Données[[#This Row],[Arrêté LBU]],Données[[#This Row],[OS démarrage]],"d"))/30,0)</f>
        <v>23.6</v>
      </c>
      <c r="AS91" s="39">
        <v>24</v>
      </c>
      <c r="AT91" s="96">
        <f>DATEDIF(Données[[#This Row],[OS démarrage]],Données[[#This Row],[Date réception entreprise recalée]],"M")</f>
        <v>25</v>
      </c>
      <c r="AU91" s="105"/>
      <c r="AV91" s="98">
        <f>EDATE(Données[[#This Row],[OS démarrage]],Données[[#This Row],[Délai chantier initial]])</f>
        <v>46143</v>
      </c>
      <c r="AW9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AX91" s="155">
        <f>EDATE(Données[[#This Row],[Date réception entreprise recalée]],12)</f>
        <v>46539</v>
      </c>
      <c r="AY91" s="99">
        <f>(Données[[#This Row],[Date réception entreprise recalée]]-Données[[#This Row],[Date réception entreprise prévue initialement]])/30</f>
        <v>1.0333333333333334</v>
      </c>
      <c r="AZ91" s="45">
        <f>Données[[#This Row],[Date réception entreprise recalée]]</f>
        <v>46174</v>
      </c>
      <c r="BA91" s="43">
        <f>Données[[#This Row],[Date achèvement VEFA]]</f>
        <v>46174</v>
      </c>
      <c r="BB91" s="43">
        <f>Données[[#This Row],[Date achèvement VEFA]]</f>
        <v>46174</v>
      </c>
      <c r="BC91" s="43">
        <f>Données[[#This Row],[Date achèvement VEFA]]</f>
        <v>46174</v>
      </c>
      <c r="BD91" s="100">
        <f>IF(Données[[#This Row],[TYPE]]="Rehab","-",IFERROR((Données[[#This Row],[Date Livraison VEFA estimée avec retards constatés]]-Données[[#This Row],[Date livraison contractuelle y/c avenant]])/30,"-"))</f>
        <v>0</v>
      </c>
      <c r="BE91" s="101">
        <f>IF(Données[[#This Row],[TYPE]]="Rehab","-",Données[[#This Row],[Date Livraison VEFA estimée avec retards constatés]]-Données[[#This Row],[Date livraison contractuelle y/c avenant]])</f>
        <v>0</v>
      </c>
      <c r="BF91" s="102" t="str">
        <f>IF(AND(Données[[#This Row],[TYPE]]&lt;&gt;"Rehab",Données[[#This Row],[Achèvement fondations]]&lt;&gt;""),EDATE(Données[[#This Row],[Achèvement fondations]],24),"")</f>
        <v/>
      </c>
      <c r="BG91" s="103">
        <f>IF(Données[[#This Row],[VEFA / PROPRE]]="vefa",EDATE(Données[[#This Row],[Date Livraison initiale VEFA]],1),EDATE(Données[[#This Row],[Date réception entreprise prévue initialement]],1))</f>
        <v>46204</v>
      </c>
      <c r="BH91" s="192">
        <f>IF(Données[[#This Row],[VEFA / PROPRE]]="VEFA",EDATE(Données[[#This Row],[Date Livraison VEFA estimée avec retards constatés]],1),EDATE(Données[[#This Row],[Date réception entreprise recalée]],1))</f>
        <v>46204</v>
      </c>
      <c r="BI91" s="64"/>
      <c r="BJ91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1" s="95"/>
      <c r="BL91" s="95">
        <f>IF(Données[[#This Row],[TYPE]]="Rehab","",Données[[#This Row],[Loyer mensuel]]*Données[[#This Row],[Retard Inauguration (m)]])</f>
        <v>0</v>
      </c>
    </row>
    <row r="92" spans="1:64" x14ac:dyDescent="0.3">
      <c r="A92" s="53" t="s">
        <v>251</v>
      </c>
      <c r="B92" s="2" t="s">
        <v>303</v>
      </c>
      <c r="C92" s="2">
        <v>2022</v>
      </c>
      <c r="D92" s="91"/>
      <c r="E92" s="2" t="s">
        <v>16</v>
      </c>
      <c r="F92" s="92">
        <f>Données[[#This Row],[LLS]]+Données[[#This Row],[LLTS]]+Données[[#This Row],[PLS]]+Données[[#This Row],[REHAB]]</f>
        <v>48</v>
      </c>
      <c r="G92" s="92">
        <f>IF(Données[[#This Row],[TYPE]]="Rehab","",Données[[#This Row],[LLS]]+Données[[#This Row],[LLTS]]+Données[[#This Row],[PLS]])</f>
        <v>48</v>
      </c>
      <c r="H92" s="3">
        <v>48</v>
      </c>
      <c r="I92" s="3"/>
      <c r="J92" s="3"/>
      <c r="K92" s="3"/>
      <c r="L92" s="8">
        <v>3790.1</v>
      </c>
      <c r="M92" s="6">
        <v>4421.78</v>
      </c>
      <c r="N92" s="93">
        <f>IF(Données[[#This Row],[TYPE]]="Rehab","",Données[[#This Row],[SHAB y/c V]]/Données[[#This Row],[N]])</f>
        <v>78.96041666666666</v>
      </c>
      <c r="O92" s="93">
        <f>IF(Données[[#This Row],[TYPE]]="Rehab","",Données[[#This Row],[SF priorisée]]/Données[[#This Row],[N]])</f>
        <v>92.120416666666657</v>
      </c>
      <c r="P92" s="94">
        <f>IFERROR(Données[[#This Row],[SHAB y/c V]]/Données[[#This Row],[SF priorisée]],"-")</f>
        <v>0.85714350329505318</v>
      </c>
      <c r="Q92" s="93"/>
      <c r="R92" s="9" t="s">
        <v>27</v>
      </c>
      <c r="S92" s="9" t="s">
        <v>36</v>
      </c>
      <c r="T92" s="12">
        <v>9475249.9900000002</v>
      </c>
      <c r="U92" s="95">
        <f>IFERROR(Données[[#This Row],[Prix Achat TTC]]/Données[[#This Row],[SHAB y/c V]],"-")</f>
        <v>2499.9999973615472</v>
      </c>
      <c r="V92" s="95">
        <f>IFERROR(Données[[#This Row],[Prix Achat TTC]]/Données[[#This Row],[SF priorisée]],"-")</f>
        <v>2142.8587559761004</v>
      </c>
      <c r="W92" s="95">
        <f>IFERROR(Données[[#This Row],[Prix Achat TTC]]/Données[[#This Row],[N]],"-")</f>
        <v>197401.04145833335</v>
      </c>
      <c r="X92" s="15">
        <v>44461</v>
      </c>
      <c r="Y92" s="15">
        <v>44701</v>
      </c>
      <c r="Z92" s="15">
        <v>44712</v>
      </c>
      <c r="AA92" s="95">
        <f>IFERROR((DATEDIF(Données[[#This Row],[Demande LBU]],Données[[#This Row],[Arrêté LBU]],"d"))/30,0)</f>
        <v>8</v>
      </c>
      <c r="AB92" s="20">
        <v>45031</v>
      </c>
      <c r="AC92" s="18"/>
      <c r="AD92" s="83" t="str">
        <f>IFERROR((DATEDIF(Données[[#This Row],[Dde édition prêt]],Données[[#This Row],[Contrat de prêt]],"d"))/30,"-")</f>
        <v>-</v>
      </c>
      <c r="AE92" s="18">
        <f>EOMONTH(Données[[#This Row],[Contrat de prêt]],0)+1</f>
        <v>32</v>
      </c>
      <c r="AF92" s="18"/>
      <c r="AG92" s="18"/>
      <c r="AH92" s="81"/>
      <c r="AI92" s="18">
        <f>EDATE(Données[[#This Row],[Début préfinancement (1e jour du mois suivant la prise d''effet du contrat)]],Données[[#This Row],[Durée de préfinancement]]+12)</f>
        <v>366</v>
      </c>
      <c r="AJ92" s="23"/>
      <c r="AK92" s="96" t="str">
        <f>IF(Données[[#This Row],[TYPE]]="Rehab","",IF(Données[[#This Row],[Montant des loyers perçus avant 1e échéance]]&lt;Données[[#This Row],[Montant échéance annuelle]],"oui","non"))</f>
        <v>non</v>
      </c>
      <c r="AL92" s="97">
        <f>IF(Données[[#This Row],[TYPE]]="Rehab","",(Données[[#This Row],[1e échéance de prêt (24 mois préfi + 12 mois différé = 36 mois)]]-Données[[#This Row],[Date inauguration recalée]])/30)</f>
        <v>-1527.9333333333334</v>
      </c>
      <c r="AM92" s="95">
        <f>IF(Données[[#This Row],[TYPE]]="Rehab","",(Données[[#This Row],[Mois de loyers avant 1e échéance]]*Données[[#This Row],[Loyer mensuel]]))</f>
        <v>0</v>
      </c>
      <c r="AN92" s="57">
        <f>IF(Données[[#This Row],[TYPE]]="Rehab","",Données[[#This Row],[Montant des loyers perçus avant 1e échéance]]-Données[[#This Row],[Montant échéance annuelle]])</f>
        <v>0</v>
      </c>
      <c r="AO9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2" s="27">
        <v>45413</v>
      </c>
      <c r="AQ92" s="32"/>
      <c r="AR92" s="93">
        <f>IFERROR((DATEDIF(Données[[#This Row],[Arrêté LBU]],Données[[#This Row],[OS démarrage]],"d"))/30,0)</f>
        <v>23.733333333333334</v>
      </c>
      <c r="AS92" s="39">
        <v>24</v>
      </c>
      <c r="AT92" s="96">
        <f>DATEDIF(Données[[#This Row],[OS démarrage]],Données[[#This Row],[Date réception entreprise recalée]],"M")</f>
        <v>25</v>
      </c>
      <c r="AU92" s="105"/>
      <c r="AV92" s="98">
        <f>EDATE(Données[[#This Row],[OS démarrage]],Données[[#This Row],[Délai chantier initial]])</f>
        <v>46143</v>
      </c>
      <c r="AW9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AX92" s="155">
        <f>EDATE(Données[[#This Row],[Date réception entreprise recalée]],12)</f>
        <v>46539</v>
      </c>
      <c r="AY92" s="99">
        <f>(Données[[#This Row],[Date réception entreprise recalée]]-Données[[#This Row],[Date réception entreprise prévue initialement]])/30</f>
        <v>1.0333333333333334</v>
      </c>
      <c r="AZ92" s="45">
        <f>Données[[#This Row],[Date réception entreprise recalée]]</f>
        <v>46174</v>
      </c>
      <c r="BA92" s="43">
        <f>Données[[#This Row],[Date achèvement VEFA]]</f>
        <v>46174</v>
      </c>
      <c r="BB92" s="43">
        <f>Données[[#This Row],[Date achèvement VEFA]]</f>
        <v>46174</v>
      </c>
      <c r="BC92" s="43">
        <f>Données[[#This Row],[Date achèvement VEFA]]</f>
        <v>46174</v>
      </c>
      <c r="BD92" s="100">
        <f>IF(Données[[#This Row],[TYPE]]="Rehab","-",IFERROR((Données[[#This Row],[Date Livraison VEFA estimée avec retards constatés]]-Données[[#This Row],[Date livraison contractuelle y/c avenant]])/30,"-"))</f>
        <v>0</v>
      </c>
      <c r="BE92" s="101">
        <f>IF(Données[[#This Row],[TYPE]]="Rehab","-",Données[[#This Row],[Date Livraison VEFA estimée avec retards constatés]]-Données[[#This Row],[Date livraison contractuelle y/c avenant]])</f>
        <v>0</v>
      </c>
      <c r="BF92" s="102" t="str">
        <f>IF(AND(Données[[#This Row],[TYPE]]&lt;&gt;"Rehab",Données[[#This Row],[Achèvement fondations]]&lt;&gt;""),EDATE(Données[[#This Row],[Achèvement fondations]],24),"")</f>
        <v/>
      </c>
      <c r="BG92" s="103">
        <f>IF(Données[[#This Row],[VEFA / PROPRE]]="vefa",EDATE(Données[[#This Row],[Date Livraison initiale VEFA]],1),EDATE(Données[[#This Row],[Date réception entreprise prévue initialement]],1))</f>
        <v>46204</v>
      </c>
      <c r="BH92" s="192">
        <f>IF(Données[[#This Row],[VEFA / PROPRE]]="VEFA",EDATE(Données[[#This Row],[Date Livraison VEFA estimée avec retards constatés]],1),EDATE(Données[[#This Row],[Date réception entreprise recalée]],1))</f>
        <v>46204</v>
      </c>
      <c r="BI92" s="64"/>
      <c r="BJ92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2" s="95"/>
      <c r="BL92" s="95">
        <f>IF(Données[[#This Row],[TYPE]]="Rehab","",Données[[#This Row],[Loyer mensuel]]*Données[[#This Row],[Retard Inauguration (m)]])</f>
        <v>0</v>
      </c>
    </row>
    <row r="93" spans="1:64" x14ac:dyDescent="0.3">
      <c r="A93" s="53" t="s">
        <v>252</v>
      </c>
      <c r="B93" s="2" t="s">
        <v>304</v>
      </c>
      <c r="C93" s="2">
        <v>2022</v>
      </c>
      <c r="D93" s="91"/>
      <c r="E93" s="2" t="s">
        <v>17</v>
      </c>
      <c r="F93" s="92">
        <f>Données[[#This Row],[LLS]]+Données[[#This Row],[LLTS]]+Données[[#This Row],[PLS]]+Données[[#This Row],[REHAB]]</f>
        <v>18</v>
      </c>
      <c r="G93" s="92">
        <f>IF(Données[[#This Row],[TYPE]]="Rehab","",Données[[#This Row],[LLS]]+Données[[#This Row],[LLTS]]+Données[[#This Row],[PLS]])</f>
        <v>18</v>
      </c>
      <c r="H93" s="3"/>
      <c r="I93" s="3">
        <v>18</v>
      </c>
      <c r="J93" s="3"/>
      <c r="K93" s="3"/>
      <c r="L93" s="8">
        <v>728.46</v>
      </c>
      <c r="M93" s="6">
        <v>871.55</v>
      </c>
      <c r="N93" s="93">
        <f>IF(Données[[#This Row],[TYPE]]="Rehab","",Données[[#This Row],[SHAB y/c V]]/Données[[#This Row],[N]])</f>
        <v>40.47</v>
      </c>
      <c r="O93" s="93">
        <f>IF(Données[[#This Row],[TYPE]]="Rehab","",Données[[#This Row],[SF priorisée]]/Données[[#This Row],[N]])</f>
        <v>48.419444444444444</v>
      </c>
      <c r="P93" s="94">
        <f>IFERROR(Données[[#This Row],[SHAB y/c V]]/Données[[#This Row],[SF priorisée]],"-")</f>
        <v>0.83582123802420982</v>
      </c>
      <c r="Q93" s="93"/>
      <c r="R93" s="9" t="s">
        <v>27</v>
      </c>
      <c r="S93" s="9" t="s">
        <v>36</v>
      </c>
      <c r="T93" s="128">
        <v>2003266.69</v>
      </c>
      <c r="U93" s="95">
        <f>IFERROR(Données[[#This Row],[Prix Achat TTC]]/Données[[#This Row],[SHAB y/c V]],"-")</f>
        <v>2750.0023199626607</v>
      </c>
      <c r="V93" s="95">
        <f>IFERROR(Données[[#This Row],[Prix Achat TTC]]/Données[[#This Row],[SF priorisée]],"-")</f>
        <v>2298.5103436406403</v>
      </c>
      <c r="W93" s="95">
        <f>IFERROR(Données[[#This Row],[Prix Achat TTC]]/Données[[#This Row],[N]],"-")</f>
        <v>111292.59388888889</v>
      </c>
      <c r="X93" s="15">
        <v>44461</v>
      </c>
      <c r="Y93" s="15">
        <v>44701</v>
      </c>
      <c r="Z93" s="15">
        <v>44712</v>
      </c>
      <c r="AA93" s="95">
        <f>IFERROR((DATEDIF(Données[[#This Row],[Demande LBU]],Données[[#This Row],[Arrêté LBU]],"d"))/30,0)</f>
        <v>8</v>
      </c>
      <c r="AB93" s="20">
        <v>45031</v>
      </c>
      <c r="AC93" s="18"/>
      <c r="AD93" s="83" t="str">
        <f>IFERROR((DATEDIF(Données[[#This Row],[Dde édition prêt]],Données[[#This Row],[Contrat de prêt]],"d"))/30,"-")</f>
        <v>-</v>
      </c>
      <c r="AE93" s="18">
        <f>EOMONTH(Données[[#This Row],[Contrat de prêt]],0)+1</f>
        <v>32</v>
      </c>
      <c r="AF93" s="18"/>
      <c r="AG93" s="18"/>
      <c r="AH93" s="81"/>
      <c r="AI93" s="18">
        <f>EDATE(Données[[#This Row],[Début préfinancement (1e jour du mois suivant la prise d''effet du contrat)]],Données[[#This Row],[Durée de préfinancement]]+12)</f>
        <v>366</v>
      </c>
      <c r="AJ93" s="23"/>
      <c r="AK93" s="96" t="str">
        <f>IF(Données[[#This Row],[TYPE]]="Rehab","",IF(Données[[#This Row],[Montant des loyers perçus avant 1e échéance]]&lt;Données[[#This Row],[Montant échéance annuelle]],"oui","non"))</f>
        <v>non</v>
      </c>
      <c r="AL93" s="97">
        <f>IF(Données[[#This Row],[TYPE]]="Rehab","",(Données[[#This Row],[1e échéance de prêt (24 mois préfi + 12 mois différé = 36 mois)]]-Données[[#This Row],[Date inauguration recalée]])/30)</f>
        <v>-1527.9333333333334</v>
      </c>
      <c r="AM93" s="95">
        <f>IF(Données[[#This Row],[TYPE]]="Rehab","",(Données[[#This Row],[Mois de loyers avant 1e échéance]]*Données[[#This Row],[Loyer mensuel]]))</f>
        <v>0</v>
      </c>
      <c r="AN93" s="57">
        <f>IF(Données[[#This Row],[TYPE]]="Rehab","",Données[[#This Row],[Montant des loyers perçus avant 1e échéance]]-Données[[#This Row],[Montant échéance annuelle]])</f>
        <v>0</v>
      </c>
      <c r="AO9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3" s="27">
        <v>45413</v>
      </c>
      <c r="AQ93" s="32"/>
      <c r="AR93" s="93">
        <f>IFERROR((DATEDIF(Données[[#This Row],[Arrêté LBU]],Données[[#This Row],[OS démarrage]],"d"))/30,0)</f>
        <v>23.733333333333334</v>
      </c>
      <c r="AS93" s="39">
        <v>24</v>
      </c>
      <c r="AT93" s="96">
        <f>DATEDIF(Données[[#This Row],[OS démarrage]],Données[[#This Row],[Date réception entreprise recalée]],"M")</f>
        <v>25</v>
      </c>
      <c r="AU93" s="105"/>
      <c r="AV93" s="98">
        <f>EDATE(Données[[#This Row],[OS démarrage]],Données[[#This Row],[Délai chantier initial]])</f>
        <v>46143</v>
      </c>
      <c r="AW9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AX93" s="155">
        <f>EDATE(Données[[#This Row],[Date réception entreprise recalée]],12)</f>
        <v>46539</v>
      </c>
      <c r="AY93" s="99">
        <f>(Données[[#This Row],[Date réception entreprise recalée]]-Données[[#This Row],[Date réception entreprise prévue initialement]])/30</f>
        <v>1.0333333333333334</v>
      </c>
      <c r="AZ93" s="45">
        <f>Données[[#This Row],[Date réception entreprise recalée]]</f>
        <v>46174</v>
      </c>
      <c r="BA93" s="43">
        <f>Données[[#This Row],[Date achèvement VEFA]]</f>
        <v>46174</v>
      </c>
      <c r="BB93" s="43">
        <f>Données[[#This Row],[Date achèvement VEFA]]</f>
        <v>46174</v>
      </c>
      <c r="BC93" s="43">
        <f>Données[[#This Row],[Date achèvement VEFA]]</f>
        <v>46174</v>
      </c>
      <c r="BD93" s="100">
        <f>IF(Données[[#This Row],[TYPE]]="Rehab","-",IFERROR((Données[[#This Row],[Date Livraison VEFA estimée avec retards constatés]]-Données[[#This Row],[Date livraison contractuelle y/c avenant]])/30,"-"))</f>
        <v>0</v>
      </c>
      <c r="BE93" s="101">
        <f>IF(Données[[#This Row],[TYPE]]="Rehab","-",Données[[#This Row],[Date Livraison VEFA estimée avec retards constatés]]-Données[[#This Row],[Date livraison contractuelle y/c avenant]])</f>
        <v>0</v>
      </c>
      <c r="BF93" s="102" t="str">
        <f>IF(AND(Données[[#This Row],[TYPE]]&lt;&gt;"Rehab",Données[[#This Row],[Achèvement fondations]]&lt;&gt;""),EDATE(Données[[#This Row],[Achèvement fondations]],24),"")</f>
        <v/>
      </c>
      <c r="BG93" s="103">
        <f>IF(Données[[#This Row],[VEFA / PROPRE]]="vefa",EDATE(Données[[#This Row],[Date Livraison initiale VEFA]],1),EDATE(Données[[#This Row],[Date réception entreprise prévue initialement]],1))</f>
        <v>46204</v>
      </c>
      <c r="BH93" s="192">
        <f>IF(Données[[#This Row],[VEFA / PROPRE]]="VEFA",EDATE(Données[[#This Row],[Date Livraison VEFA estimée avec retards constatés]],1),EDATE(Données[[#This Row],[Date réception entreprise recalée]],1))</f>
        <v>46204</v>
      </c>
      <c r="BI93" s="64"/>
      <c r="BJ93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3" s="95"/>
      <c r="BL93" s="95">
        <f>IF(Données[[#This Row],[TYPE]]="Rehab","",Données[[#This Row],[Loyer mensuel]]*Données[[#This Row],[Retard Inauguration (m)]])</f>
        <v>0</v>
      </c>
    </row>
    <row r="94" spans="1:64" x14ac:dyDescent="0.3">
      <c r="A94" s="56" t="s">
        <v>133</v>
      </c>
      <c r="B94" s="2" t="s">
        <v>303</v>
      </c>
      <c r="C94" s="2">
        <v>2023</v>
      </c>
      <c r="D94" s="53" t="s">
        <v>3</v>
      </c>
      <c r="E94" s="2" t="s">
        <v>17</v>
      </c>
      <c r="F94" s="92">
        <f>Données[[#This Row],[LLS]]+Données[[#This Row],[LLTS]]+Données[[#This Row],[PLS]]+Données[[#This Row],[REHAB]]</f>
        <v>39</v>
      </c>
      <c r="G94" s="92">
        <f>IF(Données[[#This Row],[TYPE]]="Rehab","",Données[[#This Row],[LLS]]+Données[[#This Row],[LLTS]]+Données[[#This Row],[PLS]])</f>
        <v>39</v>
      </c>
      <c r="H94" s="3"/>
      <c r="I94" s="3">
        <v>39</v>
      </c>
      <c r="J94" s="3"/>
      <c r="K94" s="3"/>
      <c r="L94" s="8">
        <v>1861.08</v>
      </c>
      <c r="M94" s="6">
        <v>2214.67</v>
      </c>
      <c r="N94" s="93">
        <f>IF(Données[[#This Row],[TYPE]]="Rehab","",Données[[#This Row],[SHAB y/c V]]/Données[[#This Row],[N]])</f>
        <v>47.72</v>
      </c>
      <c r="O94" s="93">
        <f>IF(Données[[#This Row],[TYPE]]="Rehab","",Données[[#This Row],[SF priorisée]]/Données[[#This Row],[N]])</f>
        <v>56.786410256410257</v>
      </c>
      <c r="P94" s="94">
        <f>IFERROR(Données[[#This Row],[SHAB y/c V]]/Données[[#This Row],[SF priorisée]],"-")</f>
        <v>0.84034190195378988</v>
      </c>
      <c r="Q94" s="93"/>
      <c r="R94" s="9" t="s">
        <v>34</v>
      </c>
      <c r="S94" s="9" t="s">
        <v>36</v>
      </c>
      <c r="T94" s="90"/>
      <c r="U94" s="95">
        <f>IFERROR(Données[[#This Row],[Prix Achat TTC]]/Données[[#This Row],[SHAB y/c V]],"-")</f>
        <v>0</v>
      </c>
      <c r="V94" s="95">
        <f>IFERROR(Données[[#This Row],[Prix Achat TTC]]/Données[[#This Row],[SF priorisée]],"-")</f>
        <v>0</v>
      </c>
      <c r="W94" s="95">
        <f>IFERROR(Données[[#This Row],[Prix Achat TTC]]/Données[[#This Row],[N]],"-")</f>
        <v>0</v>
      </c>
      <c r="X94" s="15">
        <v>45030</v>
      </c>
      <c r="Y94" s="15"/>
      <c r="Z94" s="15"/>
      <c r="AA94" s="95">
        <f>IFERROR((DATEDIF(Données[[#This Row],[Demande LBU]],Données[[#This Row],[Arrêté LBU]],"d"))/30,0)</f>
        <v>0</v>
      </c>
      <c r="AB94" s="18"/>
      <c r="AC94" s="18"/>
      <c r="AD94" s="83">
        <f>IFERROR((DATEDIF(Données[[#This Row],[Dde édition prêt]],Données[[#This Row],[Contrat de prêt]],"d"))/30,"-")</f>
        <v>0</v>
      </c>
      <c r="AE94" s="18">
        <f>EOMONTH(Données[[#This Row],[Contrat de prêt]],0)+1</f>
        <v>32</v>
      </c>
      <c r="AF94" s="18"/>
      <c r="AG94" s="18"/>
      <c r="AH94" s="81"/>
      <c r="AI94" s="18">
        <f>EDATE(Données[[#This Row],[Début préfinancement (1e jour du mois suivant la prise d''effet du contrat)]],Données[[#This Row],[Durée de préfinancement]]+12)</f>
        <v>366</v>
      </c>
      <c r="AJ94" s="23"/>
      <c r="AK94" s="96" t="str">
        <f>IF(Données[[#This Row],[TYPE]]="Rehab","",IF(Données[[#This Row],[Montant des loyers perçus avant 1e échéance]]&lt;Données[[#This Row],[Montant échéance annuelle]],"oui","non"))</f>
        <v>non</v>
      </c>
      <c r="AL94" s="97">
        <f>IF(Données[[#This Row],[TYPE]]="Rehab","",(Données[[#This Row],[1e échéance de prêt (24 mois préfi + 12 mois différé = 36 mois)]]-Données[[#This Row],[Date inauguration recalée]])/30)</f>
        <v>-1528.9666666666667</v>
      </c>
      <c r="AM94" s="95">
        <f>IF(Données[[#This Row],[TYPE]]="Rehab","",(Données[[#This Row],[Mois de loyers avant 1e échéance]]*Données[[#This Row],[Loyer mensuel]]))</f>
        <v>0</v>
      </c>
      <c r="AN94" s="57">
        <f>IF(Données[[#This Row],[TYPE]]="Rehab","",Données[[#This Row],[Montant des loyers perçus avant 1e échéance]]-Données[[#This Row],[Montant échéance annuelle]])</f>
        <v>0</v>
      </c>
      <c r="AO9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4" s="27">
        <v>45444</v>
      </c>
      <c r="AQ94" s="32"/>
      <c r="AR94" s="93">
        <f>IFERROR((DATEDIF(Données[[#This Row],[Arrêté LBU]],Données[[#This Row],[OS démarrage]],"d"))/30,0)</f>
        <v>1514.8</v>
      </c>
      <c r="AS94" s="39">
        <v>24</v>
      </c>
      <c r="AT94" s="96">
        <f>DATEDIF(Données[[#This Row],[OS démarrage]],Données[[#This Row],[Date réception entreprise recalée]],"M")</f>
        <v>25</v>
      </c>
      <c r="AU94" s="26"/>
      <c r="AV94" s="98">
        <f>EDATE(Données[[#This Row],[OS démarrage]],Données[[#This Row],[Délai chantier initial]])</f>
        <v>46174</v>
      </c>
      <c r="AW9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46204</v>
      </c>
      <c r="AX94" s="155">
        <f>EDATE(Données[[#This Row],[Date réception entreprise recalée]],12)</f>
        <v>46569</v>
      </c>
      <c r="AY94" s="99">
        <f>(Données[[#This Row],[Date réception entreprise recalée]]-Données[[#This Row],[Date réception entreprise prévue initialement]])/30</f>
        <v>1</v>
      </c>
      <c r="AZ94" s="45"/>
      <c r="BA94" s="43"/>
      <c r="BB94" s="43"/>
      <c r="BC94" s="43"/>
      <c r="BD94" s="100">
        <f>IF(Données[[#This Row],[TYPE]]="Rehab","-",IFERROR((Données[[#This Row],[Date Livraison VEFA estimée avec retards constatés]]-Données[[#This Row],[Date livraison contractuelle y/c avenant]])/30,"-"))</f>
        <v>0</v>
      </c>
      <c r="BE94" s="101">
        <f>IF(Données[[#This Row],[TYPE]]="Rehab","-",Données[[#This Row],[Date Livraison VEFA estimée avec retards constatés]]-Données[[#This Row],[Date livraison contractuelle y/c avenant]])</f>
        <v>0</v>
      </c>
      <c r="BF94" s="102" t="str">
        <f>IF(AND(Données[[#This Row],[TYPE]]&lt;&gt;"Rehab",Données[[#This Row],[Achèvement fondations]]&lt;&gt;""),EDATE(Données[[#This Row],[Achèvement fondations]],24),"")</f>
        <v/>
      </c>
      <c r="BG94" s="103">
        <f>IF(Données[[#This Row],[VEFA / PROPRE]]="vefa",EDATE(Données[[#This Row],[Date Livraison initiale VEFA]],1),EDATE(Données[[#This Row],[Date réception entreprise prévue initialement]],1))</f>
        <v>46204</v>
      </c>
      <c r="BH94" s="192">
        <f>IF(Données[[#This Row],[VEFA / PROPRE]]="VEFA",EDATE(Données[[#This Row],[Date Livraison VEFA estimée avec retards constatés]],1),EDATE(Données[[#This Row],[Date réception entreprise recalée]],1))</f>
        <v>46235</v>
      </c>
      <c r="BI94" s="64"/>
      <c r="BJ94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94" s="95"/>
      <c r="BL94" s="95">
        <f>IF(Données[[#This Row],[TYPE]]="Rehab","",Données[[#This Row],[Loyer mensuel]]*Données[[#This Row],[Retard Inauguration (m)]])</f>
        <v>0</v>
      </c>
    </row>
    <row r="95" spans="1:64" x14ac:dyDescent="0.3">
      <c r="A95" s="53" t="s">
        <v>134</v>
      </c>
      <c r="B95" s="2" t="s">
        <v>304</v>
      </c>
      <c r="C95" s="2">
        <v>2023</v>
      </c>
      <c r="D95" s="53" t="s">
        <v>4</v>
      </c>
      <c r="E95" s="2" t="s">
        <v>17</v>
      </c>
      <c r="F95" s="92">
        <f>Données[[#This Row],[LLS]]+Données[[#This Row],[LLTS]]+Données[[#This Row],[PLS]]+Données[[#This Row],[REHAB]]</f>
        <v>55</v>
      </c>
      <c r="G95" s="92">
        <f>IF(Données[[#This Row],[TYPE]]="Rehab","",Données[[#This Row],[LLS]]+Données[[#This Row],[LLTS]]+Données[[#This Row],[PLS]])</f>
        <v>55</v>
      </c>
      <c r="H95" s="3"/>
      <c r="I95" s="3">
        <v>55</v>
      </c>
      <c r="J95" s="3"/>
      <c r="K95" s="3"/>
      <c r="L95" s="8">
        <v>4011</v>
      </c>
      <c r="M95" s="6">
        <v>4241.25</v>
      </c>
      <c r="N95" s="93">
        <f>IF(Données[[#This Row],[TYPE]]="Rehab","",Données[[#This Row],[SHAB y/c V]]/Données[[#This Row],[N]])</f>
        <v>72.927272727272722</v>
      </c>
      <c r="O95" s="93">
        <f>IF(Données[[#This Row],[TYPE]]="Rehab","",Données[[#This Row],[SF priorisée]]/Données[[#This Row],[N]])</f>
        <v>77.11363636363636</v>
      </c>
      <c r="P95" s="94">
        <f>IFERROR(Données[[#This Row],[SHAB y/c V]]/Données[[#This Row],[SF priorisée]],"-")</f>
        <v>0.94571175950486297</v>
      </c>
      <c r="Q95" s="93"/>
      <c r="R95" s="9" t="s">
        <v>34</v>
      </c>
      <c r="S95" s="9" t="s">
        <v>36</v>
      </c>
      <c r="T95" s="90"/>
      <c r="U95" s="95">
        <f>IFERROR(Données[[#This Row],[Prix Achat TTC]]/Données[[#This Row],[SHAB y/c V]],"-")</f>
        <v>0</v>
      </c>
      <c r="V95" s="95">
        <f>IFERROR(Données[[#This Row],[Prix Achat TTC]]/Données[[#This Row],[SF priorisée]],"-")</f>
        <v>0</v>
      </c>
      <c r="W95" s="95">
        <f>IFERROR(Données[[#This Row],[Prix Achat TTC]]/Données[[#This Row],[N]],"-")</f>
        <v>0</v>
      </c>
      <c r="X95" s="15">
        <v>44985</v>
      </c>
      <c r="Y95" s="15"/>
      <c r="Z95" s="15"/>
      <c r="AA95" s="95">
        <f>IFERROR((DATEDIF(Données[[#This Row],[Demande LBU]],Données[[#This Row],[Arrêté LBU]],"d"))/30,0)</f>
        <v>0</v>
      </c>
      <c r="AB95" s="18"/>
      <c r="AC95" s="18"/>
      <c r="AD95" s="83">
        <f>IFERROR((DATEDIF(Données[[#This Row],[Dde édition prêt]],Données[[#This Row],[Contrat de prêt]],"d"))/30,"-")</f>
        <v>0</v>
      </c>
      <c r="AE95" s="18">
        <f>EOMONTH(Données[[#This Row],[Contrat de prêt]],0)+1</f>
        <v>32</v>
      </c>
      <c r="AF95" s="18"/>
      <c r="AG95" s="18"/>
      <c r="AH95" s="81"/>
      <c r="AI95" s="18">
        <f>EDATE(Données[[#This Row],[Début préfinancement (1e jour du mois suivant la prise d''effet du contrat)]],Données[[#This Row],[Durée de préfinancement]]+12)</f>
        <v>366</v>
      </c>
      <c r="AJ95" s="23"/>
      <c r="AK95" s="96" t="str">
        <f>IF(Données[[#This Row],[TYPE]]="Rehab","",IF(Données[[#This Row],[Montant des loyers perçus avant 1e échéance]]&lt;Données[[#This Row],[Montant échéance annuelle]],"oui","non"))</f>
        <v>non</v>
      </c>
      <c r="AL95" s="97">
        <f>IF(Données[[#This Row],[TYPE]]="Rehab","",(Données[[#This Row],[1e échéance de prêt (24 mois préfi + 12 mois différé = 36 mois)]]-Données[[#This Row],[Date inauguration recalée]])/30)</f>
        <v>-1534.5333333333333</v>
      </c>
      <c r="AM95" s="95">
        <f>IF(Données[[#This Row],[TYPE]]="Rehab","",(Données[[#This Row],[Mois de loyers avant 1e échéance]]*Données[[#This Row],[Loyer mensuel]]))</f>
        <v>0</v>
      </c>
      <c r="AN95" s="57">
        <f>IF(Données[[#This Row],[TYPE]]="Rehab","",Données[[#This Row],[Montant des loyers perçus avant 1e échéance]]-Données[[#This Row],[Montant échéance annuelle]])</f>
        <v>0</v>
      </c>
      <c r="AO9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5" s="28">
        <v>45488</v>
      </c>
      <c r="AQ95" s="32"/>
      <c r="AR95" s="93">
        <f>IFERROR((DATEDIF(Données[[#This Row],[Arrêté LBU]],Données[[#This Row],[OS démarrage]],"d"))/30,0)</f>
        <v>1516.2666666666667</v>
      </c>
      <c r="AS95" s="39">
        <v>28</v>
      </c>
      <c r="AT95" s="96">
        <f>DATEDIF(Données[[#This Row],[OS démarrage]],Données[[#This Row],[Date réception entreprise recalée]],"M")</f>
        <v>29</v>
      </c>
      <c r="AU95" s="105"/>
      <c r="AV95" s="98">
        <f>EDATE(Données[[#This Row],[OS démarrage]],Données[[#This Row],[Délai chantier initial]])</f>
        <v>46341</v>
      </c>
      <c r="AW9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46371</v>
      </c>
      <c r="AX95" s="155">
        <f>EDATE(Données[[#This Row],[Date réception entreprise recalée]],12)</f>
        <v>46736</v>
      </c>
      <c r="AY95" s="99">
        <f>(Données[[#This Row],[Date réception entreprise recalée]]-Données[[#This Row],[Date réception entreprise prévue initialement]])/30</f>
        <v>1</v>
      </c>
      <c r="AZ95" s="45"/>
      <c r="BA95" s="43"/>
      <c r="BB95" s="43"/>
      <c r="BC95" s="43"/>
      <c r="BD95" s="100">
        <f>IF(Données[[#This Row],[TYPE]]="Rehab","-",IFERROR((Données[[#This Row],[Date Livraison VEFA estimée avec retards constatés]]-Données[[#This Row],[Date livraison contractuelle y/c avenant]])/30,"-"))</f>
        <v>0</v>
      </c>
      <c r="BE95" s="101">
        <f>IF(Données[[#This Row],[TYPE]]="Rehab","-",Données[[#This Row],[Date Livraison VEFA estimée avec retards constatés]]-Données[[#This Row],[Date livraison contractuelle y/c avenant]])</f>
        <v>0</v>
      </c>
      <c r="BF95" s="102" t="str">
        <f>IF(AND(Données[[#This Row],[TYPE]]&lt;&gt;"Rehab",Données[[#This Row],[Achèvement fondations]]&lt;&gt;""),EDATE(Données[[#This Row],[Achèvement fondations]],24),"")</f>
        <v/>
      </c>
      <c r="BG95" s="103">
        <f>IF(Données[[#This Row],[VEFA / PROPRE]]="vefa",EDATE(Données[[#This Row],[Date Livraison initiale VEFA]],1),EDATE(Données[[#This Row],[Date réception entreprise prévue initialement]],1))</f>
        <v>46371</v>
      </c>
      <c r="BH95" s="192">
        <f>IF(Données[[#This Row],[VEFA / PROPRE]]="VEFA",EDATE(Données[[#This Row],[Date Livraison VEFA estimée avec retards constatés]],1),EDATE(Données[[#This Row],[Date réception entreprise recalée]],1))</f>
        <v>46402</v>
      </c>
      <c r="BI95" s="64"/>
      <c r="BJ95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95" s="95"/>
      <c r="BL95" s="95">
        <f>IF(Données[[#This Row],[TYPE]]="Rehab","",Données[[#This Row],[Loyer mensuel]]*Données[[#This Row],[Retard Inauguration (m)]])</f>
        <v>0</v>
      </c>
    </row>
    <row r="96" spans="1:64" x14ac:dyDescent="0.3">
      <c r="A96" s="53" t="s">
        <v>135</v>
      </c>
      <c r="B96" s="2" t="s">
        <v>303</v>
      </c>
      <c r="C96" s="2">
        <v>2023</v>
      </c>
      <c r="D96" s="53" t="s">
        <v>4</v>
      </c>
      <c r="E96" s="2" t="s">
        <v>17</v>
      </c>
      <c r="F96" s="92">
        <f>Données[[#This Row],[LLS]]+Données[[#This Row],[LLTS]]+Données[[#This Row],[PLS]]+Données[[#This Row],[REHAB]]</f>
        <v>18</v>
      </c>
      <c r="G96" s="92">
        <f>IF(Données[[#This Row],[TYPE]]="Rehab","",Données[[#This Row],[LLS]]+Données[[#This Row],[LLTS]]+Données[[#This Row],[PLS]])</f>
        <v>18</v>
      </c>
      <c r="H96" s="3"/>
      <c r="I96" s="3">
        <v>18</v>
      </c>
      <c r="J96" s="3"/>
      <c r="K96" s="3"/>
      <c r="L96" s="8">
        <v>1182.1600000000001</v>
      </c>
      <c r="M96" s="6">
        <v>1301.1400000000001</v>
      </c>
      <c r="N96" s="93">
        <f>IF(Données[[#This Row],[TYPE]]="Rehab","",Données[[#This Row],[SHAB y/c V]]/Données[[#This Row],[N]])</f>
        <v>65.675555555555562</v>
      </c>
      <c r="O96" s="93">
        <f>IF(Données[[#This Row],[TYPE]]="Rehab","",Données[[#This Row],[SF priorisée]]/Données[[#This Row],[N]])</f>
        <v>72.285555555555561</v>
      </c>
      <c r="P96" s="94">
        <f>IFERROR(Données[[#This Row],[SHAB y/c V]]/Données[[#This Row],[SF priorisée]],"-")</f>
        <v>0.90855711145610774</v>
      </c>
      <c r="Q96" s="93"/>
      <c r="R96" s="9" t="s">
        <v>34</v>
      </c>
      <c r="S96" s="9" t="s">
        <v>36</v>
      </c>
      <c r="T96" s="90"/>
      <c r="U96" s="95">
        <f>IFERROR(Données[[#This Row],[Prix Achat TTC]]/Données[[#This Row],[SHAB y/c V]],"-")</f>
        <v>0</v>
      </c>
      <c r="V96" s="95">
        <f>IFERROR(Données[[#This Row],[Prix Achat TTC]]/Données[[#This Row],[SF priorisée]],"-")</f>
        <v>0</v>
      </c>
      <c r="W96" s="95">
        <f>IFERROR(Données[[#This Row],[Prix Achat TTC]]/Données[[#This Row],[N]],"-")</f>
        <v>0</v>
      </c>
      <c r="X96" s="15">
        <v>44985</v>
      </c>
      <c r="Y96" s="15"/>
      <c r="Z96" s="15"/>
      <c r="AA96" s="95">
        <f>IFERROR((DATEDIF(Données[[#This Row],[Demande LBU]],Données[[#This Row],[Arrêté LBU]],"d"))/30,0)</f>
        <v>0</v>
      </c>
      <c r="AB96" s="18"/>
      <c r="AC96" s="18"/>
      <c r="AD96" s="83">
        <f>IFERROR((DATEDIF(Données[[#This Row],[Dde édition prêt]],Données[[#This Row],[Contrat de prêt]],"d"))/30,"-")</f>
        <v>0</v>
      </c>
      <c r="AE96" s="18">
        <f>EOMONTH(Données[[#This Row],[Contrat de prêt]],0)+1</f>
        <v>32</v>
      </c>
      <c r="AF96" s="18"/>
      <c r="AG96" s="18"/>
      <c r="AH96" s="81"/>
      <c r="AI96" s="18">
        <f>EDATE(Données[[#This Row],[Début préfinancement (1e jour du mois suivant la prise d''effet du contrat)]],Données[[#This Row],[Durée de préfinancement]]+12)</f>
        <v>366</v>
      </c>
      <c r="AJ96" s="23"/>
      <c r="AK96" s="96" t="str">
        <f>IF(Données[[#This Row],[TYPE]]="Rehab","",IF(Données[[#This Row],[Montant des loyers perçus avant 1e échéance]]&lt;Données[[#This Row],[Montant échéance annuelle]],"oui","non"))</f>
        <v>non</v>
      </c>
      <c r="AL96" s="97">
        <f>IF(Données[[#This Row],[TYPE]]="Rehab","",(Données[[#This Row],[1e échéance de prêt (24 mois préfi + 12 mois différé = 36 mois)]]-Données[[#This Row],[Date inauguration recalée]])/30)</f>
        <v>-1526.3666666666666</v>
      </c>
      <c r="AM96" s="95">
        <f>IF(Données[[#This Row],[TYPE]]="Rehab","",(Données[[#This Row],[Mois de loyers avant 1e échéance]]*Données[[#This Row],[Loyer mensuel]]))</f>
        <v>0</v>
      </c>
      <c r="AN96" s="57">
        <f>IF(Données[[#This Row],[TYPE]]="Rehab","",Données[[#This Row],[Montant des loyers perçus avant 1e échéance]]-Données[[#This Row],[Montant échéance annuelle]])</f>
        <v>0</v>
      </c>
      <c r="AO9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6" s="28">
        <v>45488</v>
      </c>
      <c r="AQ96" s="32"/>
      <c r="AR96" s="93">
        <f>IFERROR((DATEDIF(Données[[#This Row],[Arrêté LBU]],Données[[#This Row],[OS démarrage]],"d"))/30,0)</f>
        <v>1516.2666666666667</v>
      </c>
      <c r="AS96" s="39">
        <v>20</v>
      </c>
      <c r="AT96" s="96">
        <f>DATEDIF(Données[[#This Row],[OS démarrage]],Données[[#This Row],[Date réception entreprise recalée]],"M")</f>
        <v>21</v>
      </c>
      <c r="AU96" s="105"/>
      <c r="AV96" s="98">
        <f>EDATE(Données[[#This Row],[OS démarrage]],Données[[#This Row],[Délai chantier initial]])</f>
        <v>46096</v>
      </c>
      <c r="AW9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46127</v>
      </c>
      <c r="AX96" s="155">
        <f>EDATE(Données[[#This Row],[Date réception entreprise recalée]],12)</f>
        <v>46492</v>
      </c>
      <c r="AY96" s="99">
        <f>(Données[[#This Row],[Date réception entreprise recalée]]-Données[[#This Row],[Date réception entreprise prévue initialement]])/30</f>
        <v>1.0333333333333334</v>
      </c>
      <c r="AZ96" s="45"/>
      <c r="BA96" s="43"/>
      <c r="BB96" s="43"/>
      <c r="BC96" s="43"/>
      <c r="BD96" s="100">
        <f>IF(Données[[#This Row],[TYPE]]="Rehab","-",IFERROR((Données[[#This Row],[Date Livraison VEFA estimée avec retards constatés]]-Données[[#This Row],[Date livraison contractuelle y/c avenant]])/30,"-"))</f>
        <v>0</v>
      </c>
      <c r="BE96" s="101">
        <f>IF(Données[[#This Row],[TYPE]]="Rehab","-",Données[[#This Row],[Date Livraison VEFA estimée avec retards constatés]]-Données[[#This Row],[Date livraison contractuelle y/c avenant]])</f>
        <v>0</v>
      </c>
      <c r="BF96" s="102" t="str">
        <f>IF(AND(Données[[#This Row],[TYPE]]&lt;&gt;"Rehab",Données[[#This Row],[Achèvement fondations]]&lt;&gt;""),EDATE(Données[[#This Row],[Achèvement fondations]],24),"")</f>
        <v/>
      </c>
      <c r="BG96" s="103">
        <f>IF(Données[[#This Row],[VEFA / PROPRE]]="vefa",EDATE(Données[[#This Row],[Date Livraison initiale VEFA]],1),EDATE(Données[[#This Row],[Date réception entreprise prévue initialement]],1))</f>
        <v>46127</v>
      </c>
      <c r="BH96" s="192">
        <f>IF(Données[[#This Row],[VEFA / PROPRE]]="VEFA",EDATE(Données[[#This Row],[Date Livraison VEFA estimée avec retards constatés]],1),EDATE(Données[[#This Row],[Date réception entreprise recalée]],1))</f>
        <v>46157</v>
      </c>
      <c r="BI96" s="64"/>
      <c r="BJ96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96" s="95"/>
      <c r="BL96" s="95">
        <f>IF(Données[[#This Row],[TYPE]]="Rehab","",Données[[#This Row],[Loyer mensuel]]*Données[[#This Row],[Retard Inauguration (m)]])</f>
        <v>0</v>
      </c>
    </row>
    <row r="97" spans="1:64" x14ac:dyDescent="0.3">
      <c r="A97" s="52" t="s">
        <v>136</v>
      </c>
      <c r="B97" s="2" t="s">
        <v>304</v>
      </c>
      <c r="C97" s="2">
        <v>2023</v>
      </c>
      <c r="D97" s="91"/>
      <c r="E97" s="2" t="s">
        <v>16</v>
      </c>
      <c r="F97" s="92">
        <f>Données[[#This Row],[LLS]]+Données[[#This Row],[LLTS]]+Données[[#This Row],[PLS]]+Données[[#This Row],[REHAB]]</f>
        <v>36</v>
      </c>
      <c r="G97" s="92">
        <f>IF(Données[[#This Row],[TYPE]]="Rehab","",Données[[#This Row],[LLS]]+Données[[#This Row],[LLTS]]+Données[[#This Row],[PLS]])</f>
        <v>36</v>
      </c>
      <c r="H97" s="3">
        <v>36</v>
      </c>
      <c r="I97" s="3"/>
      <c r="J97" s="3"/>
      <c r="K97" s="3"/>
      <c r="L97" s="130">
        <v>2467.8000000000002</v>
      </c>
      <c r="M97" s="6">
        <v>2876.42</v>
      </c>
      <c r="N97" s="93">
        <f>IF(Données[[#This Row],[TYPE]]="Rehab","",Données[[#This Row],[SHAB y/c V]]/Données[[#This Row],[N]])</f>
        <v>68.550000000000011</v>
      </c>
      <c r="O97" s="93">
        <f>IF(Données[[#This Row],[TYPE]]="Rehab","",Données[[#This Row],[SF priorisée]]/Données[[#This Row],[N]])</f>
        <v>79.900555555555556</v>
      </c>
      <c r="P97" s="94">
        <f>IFERROR(Données[[#This Row],[SHAB y/c V]]/Données[[#This Row],[SF priorisée]],"-")</f>
        <v>0.85794146890926926</v>
      </c>
      <c r="Q97" s="93"/>
      <c r="R97" s="9" t="s">
        <v>27</v>
      </c>
      <c r="S97" s="9" t="s">
        <v>36</v>
      </c>
      <c r="T97" s="106">
        <v>6595727.7769341907</v>
      </c>
      <c r="U97" s="95">
        <f>IFERROR(Données[[#This Row],[Prix Achat TTC]]/Données[[#This Row],[SHAB y/c V]],"-")</f>
        <v>2672.7156888460127</v>
      </c>
      <c r="V97" s="95">
        <f>IFERROR(Données[[#This Row],[Prix Achat TTC]]/Données[[#This Row],[SF priorisée]],"-")</f>
        <v>2293.0336240653974</v>
      </c>
      <c r="W97" s="95">
        <f>IFERROR(Données[[#This Row],[Prix Achat TTC]]/Données[[#This Row],[N]],"-")</f>
        <v>183214.66047039418</v>
      </c>
      <c r="X97" s="15">
        <v>45028</v>
      </c>
      <c r="Y97" s="15"/>
      <c r="Z97" s="131"/>
      <c r="AA97" s="95">
        <f>IFERROR((DATEDIF(Données[[#This Row],[Demande LBU]],Données[[#This Row],[Arrêté LBU]],"d"))/30,0)</f>
        <v>0</v>
      </c>
      <c r="AB97" s="132"/>
      <c r="AC97" s="18"/>
      <c r="AD97" s="83">
        <f>IFERROR((DATEDIF(Données[[#This Row],[Dde édition prêt]],Données[[#This Row],[Contrat de prêt]],"d"))/30,"-")</f>
        <v>0</v>
      </c>
      <c r="AE97" s="18">
        <f>EOMONTH(Données[[#This Row],[Contrat de prêt]],0)+1</f>
        <v>32</v>
      </c>
      <c r="AF97" s="18"/>
      <c r="AG97" s="132"/>
      <c r="AH97" s="133"/>
      <c r="AI97" s="132">
        <f>EDATE(Données[[#This Row],[Début préfinancement (1e jour du mois suivant la prise d''effet du contrat)]],Données[[#This Row],[Durée de préfinancement]]+12)</f>
        <v>366</v>
      </c>
      <c r="AJ97" s="134"/>
      <c r="AK97" s="96" t="str">
        <f>IF(Données[[#This Row],[TYPE]]="Rehab","",IF(Données[[#This Row],[Montant des loyers perçus avant 1e échéance]]&lt;Données[[#This Row],[Montant échéance annuelle]],"oui","non"))</f>
        <v>non</v>
      </c>
      <c r="AL97" s="97">
        <f>IF(Données[[#This Row],[TYPE]]="Rehab","",(Données[[#This Row],[1e échéance de prêt (24 mois préfi + 12 mois différé = 36 mois)]]-Données[[#This Row],[Date inauguration recalée]])/30)</f>
        <v>-1524.9</v>
      </c>
      <c r="AM97" s="95">
        <f>IF(Données[[#This Row],[TYPE]]="Rehab","",(Données[[#This Row],[Mois de loyers avant 1e échéance]]*Données[[#This Row],[Loyer mensuel]]))</f>
        <v>0</v>
      </c>
      <c r="AN97" s="135">
        <f>IF(Données[[#This Row],[TYPE]]="Rehab","",Données[[#This Row],[Montant des loyers perçus avant 1e échéance]]-Données[[#This Row],[Montant échéance annuelle]])</f>
        <v>0</v>
      </c>
      <c r="AO9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7" s="28">
        <v>45323</v>
      </c>
      <c r="AQ97" s="32"/>
      <c r="AR97" s="93">
        <f>IFERROR((DATEDIF(Données[[#This Row],[Arrêté LBU]],Données[[#This Row],[OS démarrage]],"d"))/30,0)</f>
        <v>1510.7666666666667</v>
      </c>
      <c r="AS97" s="39">
        <v>24</v>
      </c>
      <c r="AT97" s="96">
        <f>DATEDIF(Données[[#This Row],[OS démarrage]],Données[[#This Row],[Date réception entreprise recalée]],"M")</f>
        <v>25</v>
      </c>
      <c r="AU97" s="105"/>
      <c r="AV97" s="98">
        <f>EDATE(Données[[#This Row],[OS démarrage]],Données[[#This Row],[Délai chantier initial]])</f>
        <v>46054</v>
      </c>
      <c r="AW9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X97" s="155">
        <f>EDATE(Données[[#This Row],[Date réception entreprise recalée]],12)</f>
        <v>46447</v>
      </c>
      <c r="AY97" s="99">
        <f>(Données[[#This Row],[Date réception entreprise recalée]]-Données[[#This Row],[Date réception entreprise prévue initialement]])/30</f>
        <v>0.93333333333333335</v>
      </c>
      <c r="AZ97" s="45">
        <f>Données[[#This Row],[Date réception entreprise recalée]]</f>
        <v>46082</v>
      </c>
      <c r="BA97" s="43">
        <f>Données[[#This Row],[Date achèvement VEFA]]</f>
        <v>46082</v>
      </c>
      <c r="BB97" s="43">
        <f>Données[[#This Row],[Date achèvement VEFA]]</f>
        <v>46082</v>
      </c>
      <c r="BC97" s="43">
        <f>Données[[#This Row],[Date achèvement VEFA]]</f>
        <v>46082</v>
      </c>
      <c r="BD97" s="100">
        <f>IF(Données[[#This Row],[TYPE]]="Rehab","-",IFERROR((Données[[#This Row],[Date Livraison VEFA estimée avec retards constatés]]-Données[[#This Row],[Date livraison contractuelle y/c avenant]])/30,"-"))</f>
        <v>0</v>
      </c>
      <c r="BE97" s="101">
        <f>IF(Données[[#This Row],[TYPE]]="Rehab","-",Données[[#This Row],[Date Livraison VEFA estimée avec retards constatés]]-Données[[#This Row],[Date livraison contractuelle y/c avenant]])</f>
        <v>0</v>
      </c>
      <c r="BF97" s="102" t="str">
        <f>IF(AND(Données[[#This Row],[TYPE]]&lt;&gt;"Rehab",Données[[#This Row],[Achèvement fondations]]&lt;&gt;""),EDATE(Données[[#This Row],[Achèvement fondations]],24),"")</f>
        <v/>
      </c>
      <c r="BG97" s="103">
        <f>IF(Données[[#This Row],[VEFA / PROPRE]]="vefa",EDATE(Données[[#This Row],[Date Livraison initiale VEFA]],1),EDATE(Données[[#This Row],[Date réception entreprise prévue initialement]],1))</f>
        <v>46113</v>
      </c>
      <c r="BH97" s="192">
        <f>IF(Données[[#This Row],[VEFA / PROPRE]]="VEFA",EDATE(Données[[#This Row],[Date Livraison VEFA estimée avec retards constatés]],1),EDATE(Données[[#This Row],[Date réception entreprise recalée]],1))</f>
        <v>46113</v>
      </c>
      <c r="BI97" s="66"/>
      <c r="BJ97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7" s="95"/>
      <c r="BL97" s="95">
        <f>IF(Données[[#This Row],[TYPE]]="Rehab","",Données[[#This Row],[Loyer mensuel]]*Données[[#This Row],[Retard Inauguration (m)]])</f>
        <v>0</v>
      </c>
    </row>
    <row r="98" spans="1:64" x14ac:dyDescent="0.3">
      <c r="A98" s="52" t="s">
        <v>137</v>
      </c>
      <c r="B98" s="2" t="s">
        <v>303</v>
      </c>
      <c r="C98" s="2">
        <v>2023</v>
      </c>
      <c r="D98" s="53" t="s">
        <v>4</v>
      </c>
      <c r="E98" s="2" t="s">
        <v>17</v>
      </c>
      <c r="F98" s="92">
        <f>Données[[#This Row],[LLS]]+Données[[#This Row],[LLTS]]+Données[[#This Row],[PLS]]+Données[[#This Row],[REHAB]]</f>
        <v>21</v>
      </c>
      <c r="G98" s="92">
        <f>IF(Données[[#This Row],[TYPE]]="Rehab","",Données[[#This Row],[LLS]]+Données[[#This Row],[LLTS]]+Données[[#This Row],[PLS]])</f>
        <v>21</v>
      </c>
      <c r="H98" s="3"/>
      <c r="I98" s="3">
        <v>21</v>
      </c>
      <c r="J98" s="3"/>
      <c r="K98" s="3"/>
      <c r="L98" s="130">
        <v>974.33999999999992</v>
      </c>
      <c r="M98" s="6">
        <v>1274.68</v>
      </c>
      <c r="N98" s="93">
        <f>IF(Données[[#This Row],[TYPE]]="Rehab","",Données[[#This Row],[SHAB y/c V]]/Données[[#This Row],[N]])</f>
        <v>46.397142857142853</v>
      </c>
      <c r="O98" s="93">
        <f>IF(Données[[#This Row],[TYPE]]="Rehab","",Données[[#This Row],[SF priorisée]]/Données[[#This Row],[N]])</f>
        <v>60.699047619047619</v>
      </c>
      <c r="P98" s="94">
        <f>IFERROR(Données[[#This Row],[SHAB y/c V]]/Données[[#This Row],[SF priorisée]],"-")</f>
        <v>0.76438007970627908</v>
      </c>
      <c r="Q98" s="93"/>
      <c r="R98" s="9" t="s">
        <v>27</v>
      </c>
      <c r="S98" s="9" t="s">
        <v>36</v>
      </c>
      <c r="T98" s="106">
        <v>3006902.7983074551</v>
      </c>
      <c r="U98" s="95">
        <f>IFERROR(Données[[#This Row],[Prix Achat TTC]]/Données[[#This Row],[SHAB y/c V]],"-")</f>
        <v>3086.0919168949804</v>
      </c>
      <c r="V98" s="95">
        <f>IFERROR(Données[[#This Row],[Prix Achat TTC]]/Données[[#This Row],[SF priorisée]],"-")</f>
        <v>2358.9471854170888</v>
      </c>
      <c r="W98" s="95">
        <f>IFERROR(Données[[#This Row],[Prix Achat TTC]]/Données[[#This Row],[N]],"-")</f>
        <v>143185.84753845024</v>
      </c>
      <c r="X98" s="15">
        <v>45028</v>
      </c>
      <c r="Y98" s="15"/>
      <c r="Z98" s="15"/>
      <c r="AA98" s="95">
        <f>IFERROR((DATEDIF(Données[[#This Row],[Demande LBU]],Données[[#This Row],[Arrêté LBU]],"d"))/30,0)</f>
        <v>0</v>
      </c>
      <c r="AB98" s="18"/>
      <c r="AC98" s="18"/>
      <c r="AD98" s="83">
        <f>IFERROR((DATEDIF(Données[[#This Row],[Dde édition prêt]],Données[[#This Row],[Contrat de prêt]],"d"))/30,"-")</f>
        <v>0</v>
      </c>
      <c r="AE98" s="18">
        <f>EOMONTH(Données[[#This Row],[Contrat de prêt]],0)+1</f>
        <v>32</v>
      </c>
      <c r="AF98" s="18"/>
      <c r="AG98" s="18"/>
      <c r="AH98" s="81"/>
      <c r="AI98" s="18">
        <f>EDATE(Données[[#This Row],[Début préfinancement (1e jour du mois suivant la prise d''effet du contrat)]],Données[[#This Row],[Durée de préfinancement]]+12)</f>
        <v>366</v>
      </c>
      <c r="AJ98" s="23"/>
      <c r="AK98" s="96" t="str">
        <f>IF(Données[[#This Row],[TYPE]]="Rehab","",IF(Données[[#This Row],[Montant des loyers perçus avant 1e échéance]]&lt;Données[[#This Row],[Montant échéance annuelle]],"oui","non"))</f>
        <v>non</v>
      </c>
      <c r="AL98" s="97">
        <f>IF(Données[[#This Row],[TYPE]]="Rehab","",(Données[[#This Row],[1e échéance de prêt (24 mois préfi + 12 mois différé = 36 mois)]]-Données[[#This Row],[Date inauguration recalée]])/30)</f>
        <v>-1524.9</v>
      </c>
      <c r="AM98" s="95">
        <f>IF(Données[[#This Row],[TYPE]]="Rehab","",(Données[[#This Row],[Mois de loyers avant 1e échéance]]*Données[[#This Row],[Loyer mensuel]]))</f>
        <v>0</v>
      </c>
      <c r="AN98" s="57">
        <f>IF(Données[[#This Row],[TYPE]]="Rehab","",Données[[#This Row],[Montant des loyers perçus avant 1e échéance]]-Données[[#This Row],[Montant échéance annuelle]])</f>
        <v>0</v>
      </c>
      <c r="AO9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8" s="28">
        <v>45323</v>
      </c>
      <c r="AQ98" s="32"/>
      <c r="AR98" s="93">
        <f>IFERROR((DATEDIF(Données[[#This Row],[Arrêté LBU]],Données[[#This Row],[OS démarrage]],"d"))/30,0)</f>
        <v>1510.7666666666667</v>
      </c>
      <c r="AS98" s="39">
        <v>24</v>
      </c>
      <c r="AT98" s="96">
        <f>DATEDIF(Données[[#This Row],[OS démarrage]],Données[[#This Row],[Date réception entreprise recalée]],"M")</f>
        <v>25</v>
      </c>
      <c r="AU98" s="105"/>
      <c r="AV98" s="98">
        <f>EDATE(Données[[#This Row],[OS démarrage]],Données[[#This Row],[Délai chantier initial]])</f>
        <v>46054</v>
      </c>
      <c r="AW9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X98" s="155">
        <f>EDATE(Données[[#This Row],[Date réception entreprise recalée]],12)</f>
        <v>46447</v>
      </c>
      <c r="AY98" s="99">
        <f>(Données[[#This Row],[Date réception entreprise recalée]]-Données[[#This Row],[Date réception entreprise prévue initialement]])/30</f>
        <v>0.93333333333333335</v>
      </c>
      <c r="AZ98" s="45">
        <f>Données[[#This Row],[Date réception entreprise recalée]]</f>
        <v>46082</v>
      </c>
      <c r="BA98" s="43">
        <f>Données[[#This Row],[Date achèvement VEFA]]</f>
        <v>46082</v>
      </c>
      <c r="BB98" s="43">
        <f>Données[[#This Row],[Date achèvement VEFA]]</f>
        <v>46082</v>
      </c>
      <c r="BC98" s="43">
        <f>Données[[#This Row],[Date achèvement VEFA]]</f>
        <v>46082</v>
      </c>
      <c r="BD98" s="100">
        <f>IF(Données[[#This Row],[TYPE]]="Rehab","-",IFERROR((Données[[#This Row],[Date Livraison VEFA estimée avec retards constatés]]-Données[[#This Row],[Date livraison contractuelle y/c avenant]])/30,"-"))</f>
        <v>0</v>
      </c>
      <c r="BE98" s="101">
        <f>IF(Données[[#This Row],[TYPE]]="Rehab","-",Données[[#This Row],[Date Livraison VEFA estimée avec retards constatés]]-Données[[#This Row],[Date livraison contractuelle y/c avenant]])</f>
        <v>0</v>
      </c>
      <c r="BF98" s="102" t="str">
        <f>IF(AND(Données[[#This Row],[TYPE]]&lt;&gt;"Rehab",Données[[#This Row],[Achèvement fondations]]&lt;&gt;""),EDATE(Données[[#This Row],[Achèvement fondations]],24),"")</f>
        <v/>
      </c>
      <c r="BG98" s="103">
        <f>IF(Données[[#This Row],[VEFA / PROPRE]]="vefa",EDATE(Données[[#This Row],[Date Livraison initiale VEFA]],1),EDATE(Données[[#This Row],[Date réception entreprise prévue initialement]],1))</f>
        <v>46113</v>
      </c>
      <c r="BH98" s="192">
        <f>IF(Données[[#This Row],[VEFA / PROPRE]]="VEFA",EDATE(Données[[#This Row],[Date Livraison VEFA estimée avec retards constatés]],1),EDATE(Données[[#This Row],[Date réception entreprise recalée]],1))</f>
        <v>46113</v>
      </c>
      <c r="BI98" s="66"/>
      <c r="BJ98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8" s="95"/>
      <c r="BL98" s="95">
        <f>IF(Données[[#This Row],[TYPE]]="Rehab","",Données[[#This Row],[Loyer mensuel]]*Données[[#This Row],[Retard Inauguration (m)]])</f>
        <v>0</v>
      </c>
    </row>
    <row r="99" spans="1:64" x14ac:dyDescent="0.3">
      <c r="A99" s="53" t="s">
        <v>253</v>
      </c>
      <c r="B99" s="2" t="s">
        <v>304</v>
      </c>
      <c r="C99" s="2">
        <v>2023</v>
      </c>
      <c r="D99" s="53" t="s">
        <v>4</v>
      </c>
      <c r="E99" s="2" t="s">
        <v>16</v>
      </c>
      <c r="F99" s="92">
        <f>Données[[#This Row],[LLS]]+Données[[#This Row],[LLTS]]+Données[[#This Row],[PLS]]+Données[[#This Row],[REHAB]]</f>
        <v>24</v>
      </c>
      <c r="G99" s="92">
        <f>IF(Données[[#This Row],[TYPE]]="Rehab","",Données[[#This Row],[LLS]]+Données[[#This Row],[LLTS]]+Données[[#This Row],[PLS]])</f>
        <v>24</v>
      </c>
      <c r="H99" s="3">
        <v>24</v>
      </c>
      <c r="I99" s="3"/>
      <c r="J99" s="3"/>
      <c r="K99" s="3"/>
      <c r="L99" s="8">
        <v>1541.31</v>
      </c>
      <c r="M99" s="6">
        <v>1949.31</v>
      </c>
      <c r="N99" s="93">
        <f>IF(Données[[#This Row],[TYPE]]="Rehab","",Données[[#This Row],[SHAB y/c V]]/Données[[#This Row],[N]])</f>
        <v>64.221249999999998</v>
      </c>
      <c r="O99" s="93">
        <f>IF(Données[[#This Row],[TYPE]]="Rehab","",Données[[#This Row],[SF priorisée]]/Données[[#This Row],[N]])</f>
        <v>81.221249999999998</v>
      </c>
      <c r="P99" s="94">
        <f>IFERROR(Données[[#This Row],[SHAB y/c V]]/Données[[#This Row],[SF priorisée]],"-")</f>
        <v>0.79069516905982118</v>
      </c>
      <c r="Q99" s="93"/>
      <c r="R99" s="9" t="s">
        <v>27</v>
      </c>
      <c r="S99" s="9" t="s">
        <v>36</v>
      </c>
      <c r="T99" s="12">
        <v>4644368.7029999997</v>
      </c>
      <c r="U99" s="95">
        <f>IFERROR(Données[[#This Row],[Prix Achat TTC]]/Données[[#This Row],[SHAB y/c V]],"-")</f>
        <v>3013.2606049399537</v>
      </c>
      <c r="V99" s="95">
        <f>IFERROR(Données[[#This Row],[Prix Achat TTC]]/Données[[#This Row],[SF priorisée]],"-")</f>
        <v>2382.5706034442956</v>
      </c>
      <c r="W99" s="95">
        <f>IFERROR(Données[[#This Row],[Prix Achat TTC]]/Données[[#This Row],[N]],"-")</f>
        <v>193515.36262499998</v>
      </c>
      <c r="X99" s="15">
        <v>44979</v>
      </c>
      <c r="Y99" s="15"/>
      <c r="Z99" s="15"/>
      <c r="AA99" s="95">
        <f>IFERROR((DATEDIF(Données[[#This Row],[Demande LBU]],Données[[#This Row],[Arrêté LBU]],"d"))/30,0)</f>
        <v>0</v>
      </c>
      <c r="AB99" s="20"/>
      <c r="AC99" s="18"/>
      <c r="AD99" s="83">
        <f>IFERROR((DATEDIF(Données[[#This Row],[Dde édition prêt]],Données[[#This Row],[Contrat de prêt]],"d"))/30,"-")</f>
        <v>0</v>
      </c>
      <c r="AE99" s="18">
        <f>EOMONTH(Données[[#This Row],[Contrat de prêt]],0)+1</f>
        <v>32</v>
      </c>
      <c r="AF99" s="18"/>
      <c r="AG99" s="18"/>
      <c r="AH99" s="81"/>
      <c r="AI99" s="18">
        <f>EDATE(Données[[#This Row],[Début préfinancement (1e jour du mois suivant la prise d''effet du contrat)]],Données[[#This Row],[Durée de préfinancement]]+12)</f>
        <v>366</v>
      </c>
      <c r="AJ99" s="23"/>
      <c r="AK99" s="96" t="str">
        <f>IF(Données[[#This Row],[TYPE]]="Rehab","",IF(Données[[#This Row],[Montant des loyers perçus avant 1e échéance]]&lt;Données[[#This Row],[Montant échéance annuelle]],"oui","non"))</f>
        <v>non</v>
      </c>
      <c r="AL99" s="97">
        <f>IF(Données[[#This Row],[TYPE]]="Rehab","",(Données[[#This Row],[1e échéance de prêt (24 mois préfi + 12 mois différé = 36 mois)]]-Données[[#This Row],[Date inauguration recalée]])/30)</f>
        <v>-1525.3666666666666</v>
      </c>
      <c r="AM99" s="95">
        <f>IF(Données[[#This Row],[TYPE]]="Rehab","",(Données[[#This Row],[Mois de loyers avant 1e échéance]]*Données[[#This Row],[Loyer mensuel]]))</f>
        <v>0</v>
      </c>
      <c r="AN99" s="57">
        <f>IF(Données[[#This Row],[TYPE]]="Rehab","",Données[[#This Row],[Montant des loyers perçus avant 1e échéance]]-Données[[#This Row],[Montant échéance annuelle]])</f>
        <v>0</v>
      </c>
      <c r="AO9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9" s="28">
        <v>45337</v>
      </c>
      <c r="AQ99" s="32"/>
      <c r="AR99" s="93">
        <f>IFERROR((DATEDIF(Données[[#This Row],[Arrêté LBU]],Données[[#This Row],[OS démarrage]],"d"))/30,0)</f>
        <v>1511.2333333333333</v>
      </c>
      <c r="AS99" s="39">
        <v>24</v>
      </c>
      <c r="AT99" s="96">
        <f>DATEDIF(Données[[#This Row],[OS démarrage]],Données[[#This Row],[Date réception entreprise recalée]],"M")</f>
        <v>25</v>
      </c>
      <c r="AU99" s="105"/>
      <c r="AV99" s="98">
        <f>EDATE(Données[[#This Row],[OS démarrage]],Données[[#This Row],[Délai chantier initial]])</f>
        <v>46068</v>
      </c>
      <c r="AW9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99" s="155">
        <f>EDATE(Données[[#This Row],[Date réception entreprise recalée]],12)</f>
        <v>46461</v>
      </c>
      <c r="AY99" s="99">
        <f>(Données[[#This Row],[Date réception entreprise recalée]]-Données[[#This Row],[Date réception entreprise prévue initialement]])/30</f>
        <v>0.93333333333333335</v>
      </c>
      <c r="AZ99" s="45">
        <f>Données[[#This Row],[Date réception entreprise recalée]]</f>
        <v>46096</v>
      </c>
      <c r="BA99" s="43">
        <f>Données[[#This Row],[Date achèvement VEFA]]</f>
        <v>46096</v>
      </c>
      <c r="BB99" s="43">
        <f>Données[[#This Row],[Date achèvement VEFA]]</f>
        <v>46096</v>
      </c>
      <c r="BC99" s="43">
        <f>Données[[#This Row],[Date achèvement VEFA]]</f>
        <v>46096</v>
      </c>
      <c r="BD99" s="100">
        <f>IF(Données[[#This Row],[TYPE]]="Rehab","-",IFERROR((Données[[#This Row],[Date Livraison VEFA estimée avec retards constatés]]-Données[[#This Row],[Date livraison contractuelle y/c avenant]])/30,"-"))</f>
        <v>0</v>
      </c>
      <c r="BE99" s="101">
        <f>IF(Données[[#This Row],[TYPE]]="Rehab","-",Données[[#This Row],[Date Livraison VEFA estimée avec retards constatés]]-Données[[#This Row],[Date livraison contractuelle y/c avenant]])</f>
        <v>0</v>
      </c>
      <c r="BF99" s="102" t="str">
        <f>IF(AND(Données[[#This Row],[TYPE]]&lt;&gt;"Rehab",Données[[#This Row],[Achèvement fondations]]&lt;&gt;""),EDATE(Données[[#This Row],[Achèvement fondations]],24),"")</f>
        <v/>
      </c>
      <c r="BG99" s="103">
        <f>IF(Données[[#This Row],[VEFA / PROPRE]]="vefa",EDATE(Données[[#This Row],[Date Livraison initiale VEFA]],1),EDATE(Données[[#This Row],[Date réception entreprise prévue initialement]],1))</f>
        <v>46127</v>
      </c>
      <c r="BH99" s="192">
        <f>IF(Données[[#This Row],[VEFA / PROPRE]]="VEFA",EDATE(Données[[#This Row],[Date Livraison VEFA estimée avec retards constatés]],1),EDATE(Données[[#This Row],[Date réception entreprise recalée]],1))</f>
        <v>46127</v>
      </c>
      <c r="BI99" s="64"/>
      <c r="BJ99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9" s="95"/>
      <c r="BL99" s="95">
        <f>IF(Données[[#This Row],[TYPE]]="Rehab","",Données[[#This Row],[Loyer mensuel]]*Données[[#This Row],[Retard Inauguration (m)]])</f>
        <v>0</v>
      </c>
    </row>
    <row r="100" spans="1:64" x14ac:dyDescent="0.3">
      <c r="A100" s="53" t="s">
        <v>254</v>
      </c>
      <c r="B100" s="2" t="s">
        <v>303</v>
      </c>
      <c r="C100" s="2">
        <v>2023</v>
      </c>
      <c r="D100" s="53" t="s">
        <v>4</v>
      </c>
      <c r="E100" s="2" t="s">
        <v>17</v>
      </c>
      <c r="F100" s="92">
        <f>Données[[#This Row],[LLS]]+Données[[#This Row],[LLTS]]+Données[[#This Row],[PLS]]+Données[[#This Row],[REHAB]]</f>
        <v>38</v>
      </c>
      <c r="G100" s="92">
        <f>IF(Données[[#This Row],[TYPE]]="Rehab","",Données[[#This Row],[LLS]]+Données[[#This Row],[LLTS]]+Données[[#This Row],[PLS]])</f>
        <v>38</v>
      </c>
      <c r="H100" s="3"/>
      <c r="I100" s="3">
        <v>38</v>
      </c>
      <c r="J100" s="3"/>
      <c r="K100" s="3"/>
      <c r="L100" s="8">
        <v>1802</v>
      </c>
      <c r="M100" s="6">
        <v>2248</v>
      </c>
      <c r="N100" s="93">
        <f>IF(Données[[#This Row],[TYPE]]="Rehab","",Données[[#This Row],[SHAB y/c V]]/Données[[#This Row],[N]])</f>
        <v>47.421052631578945</v>
      </c>
      <c r="O100" s="93">
        <f>IF(Données[[#This Row],[TYPE]]="Rehab","",Données[[#This Row],[SF priorisée]]/Données[[#This Row],[N]])</f>
        <v>59.157894736842103</v>
      </c>
      <c r="P100" s="94">
        <f>IFERROR(Données[[#This Row],[SHAB y/c V]]/Données[[#This Row],[SF priorisée]],"-")</f>
        <v>0.80160142348754448</v>
      </c>
      <c r="Q100" s="93"/>
      <c r="R100" s="9" t="s">
        <v>27</v>
      </c>
      <c r="S100" s="9" t="s">
        <v>36</v>
      </c>
      <c r="T100" s="12">
        <v>5740273.3470000001</v>
      </c>
      <c r="U100" s="95">
        <f>IFERROR(Données[[#This Row],[Prix Achat TTC]]/Données[[#This Row],[SHAB y/c V]],"-")</f>
        <v>3185.5013024417312</v>
      </c>
      <c r="V100" s="95">
        <f>IFERROR(Données[[#This Row],[Prix Achat TTC]]/Données[[#This Row],[SF priorisée]],"-")</f>
        <v>2553.5023785587191</v>
      </c>
      <c r="W100" s="95">
        <f>IFERROR(Données[[#This Row],[Prix Achat TTC]]/Données[[#This Row],[N]],"-")</f>
        <v>151059.82492105264</v>
      </c>
      <c r="X100" s="15">
        <v>44979</v>
      </c>
      <c r="Y100" s="15"/>
      <c r="Z100" s="15"/>
      <c r="AA100" s="95">
        <f>IFERROR((DATEDIF(Données[[#This Row],[Demande LBU]],Données[[#This Row],[Arrêté LBU]],"d"))/30,0)</f>
        <v>0</v>
      </c>
      <c r="AB100" s="20"/>
      <c r="AC100" s="18"/>
      <c r="AD100" s="83">
        <f>IFERROR((DATEDIF(Données[[#This Row],[Dde édition prêt]],Données[[#This Row],[Contrat de prêt]],"d"))/30,"-")</f>
        <v>0</v>
      </c>
      <c r="AE100" s="18">
        <f>EOMONTH(Données[[#This Row],[Contrat de prêt]],0)+1</f>
        <v>32</v>
      </c>
      <c r="AF100" s="18"/>
      <c r="AG100" s="18"/>
      <c r="AH100" s="81"/>
      <c r="AI100" s="18">
        <f>EDATE(Données[[#This Row],[Début préfinancement (1e jour du mois suivant la prise d''effet du contrat)]],Données[[#This Row],[Durée de préfinancement]]+12)</f>
        <v>366</v>
      </c>
      <c r="AJ100" s="23"/>
      <c r="AK100" s="96" t="str">
        <f>IF(Données[[#This Row],[TYPE]]="Rehab","",IF(Données[[#This Row],[Montant des loyers perçus avant 1e échéance]]&lt;Données[[#This Row],[Montant échéance annuelle]],"oui","non"))</f>
        <v>non</v>
      </c>
      <c r="AL100" s="97">
        <f>IF(Données[[#This Row],[TYPE]]="Rehab","",(Données[[#This Row],[1e échéance de prêt (24 mois préfi + 12 mois différé = 36 mois)]]-Données[[#This Row],[Date inauguration recalée]])/30)</f>
        <v>-1525.3666666666666</v>
      </c>
      <c r="AM100" s="95">
        <f>IF(Données[[#This Row],[TYPE]]="Rehab","",(Données[[#This Row],[Mois de loyers avant 1e échéance]]*Données[[#This Row],[Loyer mensuel]]))</f>
        <v>0</v>
      </c>
      <c r="AN100" s="57">
        <f>IF(Données[[#This Row],[TYPE]]="Rehab","",Données[[#This Row],[Montant des loyers perçus avant 1e échéance]]-Données[[#This Row],[Montant échéance annuelle]])</f>
        <v>0</v>
      </c>
      <c r="AO10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0" s="28">
        <v>45337</v>
      </c>
      <c r="AQ100" s="32"/>
      <c r="AR100" s="93">
        <f>IFERROR((DATEDIF(Données[[#This Row],[Arrêté LBU]],Données[[#This Row],[OS démarrage]],"d"))/30,0)</f>
        <v>1511.2333333333333</v>
      </c>
      <c r="AS100" s="39">
        <v>24</v>
      </c>
      <c r="AT100" s="96">
        <f>DATEDIF(Données[[#This Row],[OS démarrage]],Données[[#This Row],[Date réception entreprise recalée]],"M")</f>
        <v>25</v>
      </c>
      <c r="AU100" s="105"/>
      <c r="AV100" s="98">
        <f>EDATE(Données[[#This Row],[OS démarrage]],Données[[#This Row],[Délai chantier initial]])</f>
        <v>46068</v>
      </c>
      <c r="AW10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0" s="155">
        <f>EDATE(Données[[#This Row],[Date réception entreprise recalée]],12)</f>
        <v>46461</v>
      </c>
      <c r="AY100" s="99">
        <f>(Données[[#This Row],[Date réception entreprise recalée]]-Données[[#This Row],[Date réception entreprise prévue initialement]])/30</f>
        <v>0.93333333333333335</v>
      </c>
      <c r="AZ100" s="45">
        <f>Données[[#This Row],[Date réception entreprise recalée]]</f>
        <v>46096</v>
      </c>
      <c r="BA100" s="43">
        <f>Données[[#This Row],[Date achèvement VEFA]]</f>
        <v>46096</v>
      </c>
      <c r="BB100" s="43">
        <f>Données[[#This Row],[Date achèvement VEFA]]</f>
        <v>46096</v>
      </c>
      <c r="BC100" s="43">
        <f>Données[[#This Row],[Date achèvement VEFA]]</f>
        <v>46096</v>
      </c>
      <c r="BD100" s="100">
        <f>IF(Données[[#This Row],[TYPE]]="Rehab","-",IFERROR((Données[[#This Row],[Date Livraison VEFA estimée avec retards constatés]]-Données[[#This Row],[Date livraison contractuelle y/c avenant]])/30,"-"))</f>
        <v>0</v>
      </c>
      <c r="BE100" s="101">
        <f>IF(Données[[#This Row],[TYPE]]="Rehab","-",Données[[#This Row],[Date Livraison VEFA estimée avec retards constatés]]-Données[[#This Row],[Date livraison contractuelle y/c avenant]])</f>
        <v>0</v>
      </c>
      <c r="BF100" s="102" t="str">
        <f>IF(AND(Données[[#This Row],[TYPE]]&lt;&gt;"Rehab",Données[[#This Row],[Achèvement fondations]]&lt;&gt;""),EDATE(Données[[#This Row],[Achèvement fondations]],24),"")</f>
        <v/>
      </c>
      <c r="BG100" s="103">
        <f>IF(Données[[#This Row],[VEFA / PROPRE]]="vefa",EDATE(Données[[#This Row],[Date Livraison initiale VEFA]],1),EDATE(Données[[#This Row],[Date réception entreprise prévue initialement]],1))</f>
        <v>46127</v>
      </c>
      <c r="BH100" s="192">
        <f>IF(Données[[#This Row],[VEFA / PROPRE]]="VEFA",EDATE(Données[[#This Row],[Date Livraison VEFA estimée avec retards constatés]],1),EDATE(Données[[#This Row],[Date réception entreprise recalée]],1))</f>
        <v>46127</v>
      </c>
      <c r="BI100" s="64"/>
      <c r="BJ100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0" s="95"/>
      <c r="BL100" s="95">
        <f>IF(Données[[#This Row],[TYPE]]="Rehab","",Données[[#This Row],[Loyer mensuel]]*Données[[#This Row],[Retard Inauguration (m)]])</f>
        <v>0</v>
      </c>
    </row>
    <row r="101" spans="1:64" x14ac:dyDescent="0.3">
      <c r="A101" s="53" t="s">
        <v>255</v>
      </c>
      <c r="B101" s="2" t="s">
        <v>304</v>
      </c>
      <c r="C101" s="2">
        <v>2023</v>
      </c>
      <c r="D101" s="53" t="s">
        <v>4</v>
      </c>
      <c r="E101" s="2" t="s">
        <v>18</v>
      </c>
      <c r="F101" s="92">
        <f>Données[[#This Row],[LLS]]+Données[[#This Row],[LLTS]]+Données[[#This Row],[PLS]]+Données[[#This Row],[REHAB]]</f>
        <v>26</v>
      </c>
      <c r="G101" s="92">
        <f>IF(Données[[#This Row],[TYPE]]="Rehab","",Données[[#This Row],[LLS]]+Données[[#This Row],[LLTS]]+Données[[#This Row],[PLS]])</f>
        <v>26</v>
      </c>
      <c r="H101" s="3"/>
      <c r="I101" s="3"/>
      <c r="J101" s="3">
        <v>26</v>
      </c>
      <c r="K101" s="3"/>
      <c r="L101" s="8">
        <v>1869.18</v>
      </c>
      <c r="M101" s="6">
        <v>2119.1799999999998</v>
      </c>
      <c r="N101" s="93">
        <f>IF(Données[[#This Row],[TYPE]]="Rehab","",Données[[#This Row],[SHAB y/c V]]/Données[[#This Row],[N]])</f>
        <v>71.89153846153846</v>
      </c>
      <c r="O101" s="93">
        <f>IF(Données[[#This Row],[TYPE]]="Rehab","",Données[[#This Row],[SF priorisée]]/Données[[#This Row],[N]])</f>
        <v>81.506923076923073</v>
      </c>
      <c r="P101" s="94">
        <f>IFERROR(Données[[#This Row],[SHAB y/c V]]/Données[[#This Row],[SF priorisée]],"-")</f>
        <v>0.88202984173123578</v>
      </c>
      <c r="Q101" s="93"/>
      <c r="R101" s="9" t="s">
        <v>27</v>
      </c>
      <c r="S101" s="9" t="s">
        <v>36</v>
      </c>
      <c r="T101" s="12">
        <v>5313049.17</v>
      </c>
      <c r="U101" s="95">
        <f>IFERROR(Données[[#This Row],[Prix Achat TTC]]/Données[[#This Row],[SHAB y/c V]],"-")</f>
        <v>2842.4491862741947</v>
      </c>
      <c r="V101" s="95">
        <f>IFERROR(Données[[#This Row],[Prix Achat TTC]]/Données[[#This Row],[SF priorisée]],"-")</f>
        <v>2507.1250058985079</v>
      </c>
      <c r="W101" s="95">
        <f>IFERROR(Données[[#This Row],[Prix Achat TTC]]/Données[[#This Row],[N]],"-")</f>
        <v>204348.04499999998</v>
      </c>
      <c r="X101" s="15">
        <v>44979</v>
      </c>
      <c r="Y101" s="15"/>
      <c r="Z101" s="15"/>
      <c r="AA101" s="95">
        <f>IFERROR((DATEDIF(Données[[#This Row],[Demande LBU]],Données[[#This Row],[Arrêté LBU]],"d"))/30,0)</f>
        <v>0</v>
      </c>
      <c r="AB101" s="20"/>
      <c r="AC101" s="18"/>
      <c r="AD101" s="83">
        <f>IFERROR((DATEDIF(Données[[#This Row],[Dde édition prêt]],Données[[#This Row],[Contrat de prêt]],"d"))/30,"-")</f>
        <v>0</v>
      </c>
      <c r="AE101" s="18">
        <f>EOMONTH(Données[[#This Row],[Contrat de prêt]],0)+1</f>
        <v>32</v>
      </c>
      <c r="AF101" s="18"/>
      <c r="AG101" s="18"/>
      <c r="AH101" s="81"/>
      <c r="AI101" s="18">
        <f>EDATE(Données[[#This Row],[Début préfinancement (1e jour du mois suivant la prise d''effet du contrat)]],Données[[#This Row],[Durée de préfinancement]]+12)</f>
        <v>366</v>
      </c>
      <c r="AJ101" s="23"/>
      <c r="AK101" s="96" t="str">
        <f>IF(Données[[#This Row],[TYPE]]="Rehab","",IF(Données[[#This Row],[Montant des loyers perçus avant 1e échéance]]&lt;Données[[#This Row],[Montant échéance annuelle]],"oui","non"))</f>
        <v>non</v>
      </c>
      <c r="AL101" s="97">
        <f>IF(Données[[#This Row],[TYPE]]="Rehab","",(Données[[#This Row],[1e échéance de prêt (24 mois préfi + 12 mois différé = 36 mois)]]-Données[[#This Row],[Date inauguration recalée]])/30)</f>
        <v>-1525.3666666666666</v>
      </c>
      <c r="AM101" s="95">
        <f>IF(Données[[#This Row],[TYPE]]="Rehab","",(Données[[#This Row],[Mois de loyers avant 1e échéance]]*Données[[#This Row],[Loyer mensuel]]))</f>
        <v>0</v>
      </c>
      <c r="AN101" s="57">
        <f>IF(Données[[#This Row],[TYPE]]="Rehab","",Données[[#This Row],[Montant des loyers perçus avant 1e échéance]]-Données[[#This Row],[Montant échéance annuelle]])</f>
        <v>0</v>
      </c>
      <c r="AO10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1" s="28">
        <v>45337</v>
      </c>
      <c r="AQ101" s="32"/>
      <c r="AR101" s="93">
        <f>IFERROR((DATEDIF(Données[[#This Row],[Arrêté LBU]],Données[[#This Row],[OS démarrage]],"d"))/30,0)</f>
        <v>1511.2333333333333</v>
      </c>
      <c r="AS101" s="39">
        <v>24</v>
      </c>
      <c r="AT101" s="96">
        <f>DATEDIF(Données[[#This Row],[OS démarrage]],Données[[#This Row],[Date réception entreprise recalée]],"M")</f>
        <v>25</v>
      </c>
      <c r="AU101" s="105"/>
      <c r="AV101" s="98">
        <f>EDATE(Données[[#This Row],[OS démarrage]],Données[[#This Row],[Délai chantier initial]])</f>
        <v>46068</v>
      </c>
      <c r="AW10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1" s="155">
        <f>EDATE(Données[[#This Row],[Date réception entreprise recalée]],12)</f>
        <v>46461</v>
      </c>
      <c r="AY101" s="99">
        <f>(Données[[#This Row],[Date réception entreprise recalée]]-Données[[#This Row],[Date réception entreprise prévue initialement]])/30</f>
        <v>0.93333333333333335</v>
      </c>
      <c r="AZ101" s="45">
        <f>Données[[#This Row],[Date réception entreprise recalée]]</f>
        <v>46096</v>
      </c>
      <c r="BA101" s="43">
        <f>Données[[#This Row],[Date achèvement VEFA]]</f>
        <v>46096</v>
      </c>
      <c r="BB101" s="43">
        <f>Données[[#This Row],[Date achèvement VEFA]]</f>
        <v>46096</v>
      </c>
      <c r="BC101" s="43">
        <f>Données[[#This Row],[Date achèvement VEFA]]</f>
        <v>46096</v>
      </c>
      <c r="BD101" s="100">
        <f>IF(Données[[#This Row],[TYPE]]="Rehab","-",IFERROR((Données[[#This Row],[Date Livraison VEFA estimée avec retards constatés]]-Données[[#This Row],[Date livraison contractuelle y/c avenant]])/30,"-"))</f>
        <v>0</v>
      </c>
      <c r="BE101" s="101">
        <f>IF(Données[[#This Row],[TYPE]]="Rehab","-",Données[[#This Row],[Date Livraison VEFA estimée avec retards constatés]]-Données[[#This Row],[Date livraison contractuelle y/c avenant]])</f>
        <v>0</v>
      </c>
      <c r="BF101" s="102" t="str">
        <f>IF(AND(Données[[#This Row],[TYPE]]&lt;&gt;"Rehab",Données[[#This Row],[Achèvement fondations]]&lt;&gt;""),EDATE(Données[[#This Row],[Achèvement fondations]],24),"")</f>
        <v/>
      </c>
      <c r="BG101" s="103">
        <f>IF(Données[[#This Row],[VEFA / PROPRE]]="vefa",EDATE(Données[[#This Row],[Date Livraison initiale VEFA]],1),EDATE(Données[[#This Row],[Date réception entreprise prévue initialement]],1))</f>
        <v>46127</v>
      </c>
      <c r="BH101" s="192">
        <f>IF(Données[[#This Row],[VEFA / PROPRE]]="VEFA",EDATE(Données[[#This Row],[Date Livraison VEFA estimée avec retards constatés]],1),EDATE(Données[[#This Row],[Date réception entreprise recalée]],1))</f>
        <v>46127</v>
      </c>
      <c r="BI101" s="64"/>
      <c r="BJ101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1" s="95"/>
      <c r="BL101" s="95">
        <f>IF(Données[[#This Row],[TYPE]]="Rehab","",Données[[#This Row],[Loyer mensuel]]*Données[[#This Row],[Retard Inauguration (m)]])</f>
        <v>0</v>
      </c>
    </row>
    <row r="102" spans="1:64" x14ac:dyDescent="0.3">
      <c r="A102" s="53" t="s">
        <v>256</v>
      </c>
      <c r="B102" s="2" t="s">
        <v>303</v>
      </c>
      <c r="C102" s="2">
        <v>2023</v>
      </c>
      <c r="D102" s="53" t="s">
        <v>4</v>
      </c>
      <c r="E102" s="2" t="s">
        <v>17</v>
      </c>
      <c r="F102" s="92">
        <f>Données[[#This Row],[LLS]]+Données[[#This Row],[LLTS]]+Données[[#This Row],[PLS]]+Données[[#This Row],[REHAB]]</f>
        <v>28</v>
      </c>
      <c r="G102" s="92">
        <f>IF(Données[[#This Row],[TYPE]]="Rehab","",Données[[#This Row],[LLS]]+Données[[#This Row],[LLTS]]+Données[[#This Row],[PLS]])</f>
        <v>28</v>
      </c>
      <c r="H102" s="3"/>
      <c r="I102" s="3">
        <v>28</v>
      </c>
      <c r="J102" s="3"/>
      <c r="K102" s="3"/>
      <c r="L102" s="8">
        <v>1400.84</v>
      </c>
      <c r="M102" s="6">
        <v>1704.93</v>
      </c>
      <c r="N102" s="93">
        <f>IF(Données[[#This Row],[TYPE]]="Rehab","",Données[[#This Row],[SHAB y/c V]]/Données[[#This Row],[N]])</f>
        <v>50.029999999999994</v>
      </c>
      <c r="O102" s="93">
        <f>IF(Données[[#This Row],[TYPE]]="Rehab","",Données[[#This Row],[SF priorisée]]/Données[[#This Row],[N]])</f>
        <v>60.890357142857148</v>
      </c>
      <c r="P102" s="94">
        <f>IFERROR(Données[[#This Row],[SHAB y/c V]]/Données[[#This Row],[SF priorisée]],"-")</f>
        <v>0.82164077117535605</v>
      </c>
      <c r="Q102" s="93"/>
      <c r="R102" s="9" t="s">
        <v>27</v>
      </c>
      <c r="S102" s="9" t="s">
        <v>36</v>
      </c>
      <c r="T102" s="12">
        <v>3535100</v>
      </c>
      <c r="U102" s="95">
        <f>IFERROR(Données[[#This Row],[Prix Achat TTC]]/Données[[#This Row],[SHAB y/c V]],"-")</f>
        <v>2523.5572941949117</v>
      </c>
      <c r="V102" s="95">
        <f>IFERROR(Données[[#This Row],[Prix Achat TTC]]/Données[[#This Row],[SF priorisée]],"-")</f>
        <v>2073.4575613075021</v>
      </c>
      <c r="W102" s="95">
        <f>IFERROR(Données[[#This Row],[Prix Achat TTC]]/Données[[#This Row],[N]],"-")</f>
        <v>126253.57142857143</v>
      </c>
      <c r="X102" s="15">
        <v>44994</v>
      </c>
      <c r="Y102" s="15"/>
      <c r="Z102" s="15"/>
      <c r="AA102" s="95">
        <f>IFERROR((DATEDIF(Données[[#This Row],[Demande LBU]],Données[[#This Row],[Arrêté LBU]],"d"))/30,0)</f>
        <v>0</v>
      </c>
      <c r="AB102" s="20"/>
      <c r="AC102" s="18"/>
      <c r="AD102" s="83">
        <f>IFERROR((DATEDIF(Données[[#This Row],[Dde édition prêt]],Données[[#This Row],[Contrat de prêt]],"d"))/30,"-")</f>
        <v>0</v>
      </c>
      <c r="AE102" s="18">
        <f>EOMONTH(Données[[#This Row],[Contrat de prêt]],0)+1</f>
        <v>32</v>
      </c>
      <c r="AF102" s="18"/>
      <c r="AG102" s="18"/>
      <c r="AH102" s="81"/>
      <c r="AI102" s="18">
        <f>EDATE(Données[[#This Row],[Début préfinancement (1e jour du mois suivant la prise d''effet du contrat)]],Données[[#This Row],[Durée de préfinancement]]+12)</f>
        <v>366</v>
      </c>
      <c r="AJ102" s="23"/>
      <c r="AK102" s="96" t="str">
        <f>IF(Données[[#This Row],[TYPE]]="Rehab","",IF(Données[[#This Row],[Montant des loyers perçus avant 1e échéance]]&lt;Données[[#This Row],[Montant échéance annuelle]],"oui","non"))</f>
        <v>non</v>
      </c>
      <c r="AL102" s="97">
        <f>IF(Données[[#This Row],[TYPE]]="Rehab","",(Données[[#This Row],[1e échéance de prêt (24 mois préfi + 12 mois différé = 36 mois)]]-Données[[#This Row],[Date inauguration recalée]])/30)</f>
        <v>-1524.9</v>
      </c>
      <c r="AM102" s="95">
        <f>IF(Données[[#This Row],[TYPE]]="Rehab","",(Données[[#This Row],[Mois de loyers avant 1e échéance]]*Données[[#This Row],[Loyer mensuel]]))</f>
        <v>0</v>
      </c>
      <c r="AN102" s="57">
        <f>IF(Données[[#This Row],[TYPE]]="Rehab","",Données[[#This Row],[Montant des loyers perçus avant 1e échéance]]-Données[[#This Row],[Montant échéance annuelle]])</f>
        <v>0</v>
      </c>
      <c r="AO10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2" s="28">
        <v>45323</v>
      </c>
      <c r="AQ102" s="32"/>
      <c r="AR102" s="93">
        <f>IFERROR((DATEDIF(Données[[#This Row],[Arrêté LBU]],Données[[#This Row],[OS démarrage]],"d"))/30,0)</f>
        <v>1510.7666666666667</v>
      </c>
      <c r="AS102" s="39">
        <v>24</v>
      </c>
      <c r="AT102" s="96">
        <f>DATEDIF(Données[[#This Row],[OS démarrage]],Données[[#This Row],[Date réception entreprise recalée]],"M")</f>
        <v>25</v>
      </c>
      <c r="AU102" s="105"/>
      <c r="AV102" s="98">
        <f>EDATE(Données[[#This Row],[OS démarrage]],Données[[#This Row],[Délai chantier initial]])</f>
        <v>46054</v>
      </c>
      <c r="AW10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X102" s="155">
        <f>EDATE(Données[[#This Row],[Date réception entreprise recalée]],12)</f>
        <v>46447</v>
      </c>
      <c r="AY102" s="99">
        <f>(Données[[#This Row],[Date réception entreprise recalée]]-Données[[#This Row],[Date réception entreprise prévue initialement]])/30</f>
        <v>0.93333333333333335</v>
      </c>
      <c r="AZ102" s="45">
        <f>Données[[#This Row],[Date réception entreprise recalée]]</f>
        <v>46082</v>
      </c>
      <c r="BA102" s="43">
        <f>Données[[#This Row],[Date achèvement VEFA]]</f>
        <v>46082</v>
      </c>
      <c r="BB102" s="43">
        <f>Données[[#This Row],[Date achèvement VEFA]]</f>
        <v>46082</v>
      </c>
      <c r="BC102" s="43">
        <f>Données[[#This Row],[Date achèvement VEFA]]</f>
        <v>46082</v>
      </c>
      <c r="BD102" s="100">
        <f>IF(Données[[#This Row],[TYPE]]="Rehab","-",IFERROR((Données[[#This Row],[Date Livraison VEFA estimée avec retards constatés]]-Données[[#This Row],[Date livraison contractuelle y/c avenant]])/30,"-"))</f>
        <v>0</v>
      </c>
      <c r="BE102" s="101">
        <f>IF(Données[[#This Row],[TYPE]]="Rehab","-",Données[[#This Row],[Date Livraison VEFA estimée avec retards constatés]]-Données[[#This Row],[Date livraison contractuelle y/c avenant]])</f>
        <v>0</v>
      </c>
      <c r="BF102" s="102" t="str">
        <f>IF(AND(Données[[#This Row],[TYPE]]&lt;&gt;"Rehab",Données[[#This Row],[Achèvement fondations]]&lt;&gt;""),EDATE(Données[[#This Row],[Achèvement fondations]],24),"")</f>
        <v/>
      </c>
      <c r="BG102" s="103">
        <f>IF(Données[[#This Row],[VEFA / PROPRE]]="vefa",EDATE(Données[[#This Row],[Date Livraison initiale VEFA]],1),EDATE(Données[[#This Row],[Date réception entreprise prévue initialement]],1))</f>
        <v>46113</v>
      </c>
      <c r="BH102" s="192">
        <f>IF(Données[[#This Row],[VEFA / PROPRE]]="VEFA",EDATE(Données[[#This Row],[Date Livraison VEFA estimée avec retards constatés]],1),EDATE(Données[[#This Row],[Date réception entreprise recalée]],1))</f>
        <v>46113</v>
      </c>
      <c r="BI102" s="64"/>
      <c r="BJ102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2" s="95"/>
      <c r="BL102" s="95">
        <f>IF(Données[[#This Row],[TYPE]]="Rehab","",Données[[#This Row],[Loyer mensuel]]*Données[[#This Row],[Retard Inauguration (m)]])</f>
        <v>0</v>
      </c>
    </row>
    <row r="103" spans="1:64" x14ac:dyDescent="0.3">
      <c r="A103" s="53" t="s">
        <v>257</v>
      </c>
      <c r="B103" s="2" t="s">
        <v>304</v>
      </c>
      <c r="C103" s="2">
        <v>2023</v>
      </c>
      <c r="D103" s="53" t="s">
        <v>4</v>
      </c>
      <c r="E103" s="2" t="s">
        <v>18</v>
      </c>
      <c r="F103" s="92">
        <f>Données[[#This Row],[LLS]]+Données[[#This Row],[LLTS]]+Données[[#This Row],[PLS]]+Données[[#This Row],[REHAB]]</f>
        <v>25</v>
      </c>
      <c r="G103" s="92">
        <f>IF(Données[[#This Row],[TYPE]]="Rehab","",Données[[#This Row],[LLS]]+Données[[#This Row],[LLTS]]+Données[[#This Row],[PLS]])</f>
        <v>25</v>
      </c>
      <c r="H103" s="3"/>
      <c r="I103" s="3"/>
      <c r="J103" s="3">
        <v>25</v>
      </c>
      <c r="K103" s="3"/>
      <c r="L103" s="8">
        <v>1922.74</v>
      </c>
      <c r="M103" s="6">
        <v>2249.5500000000002</v>
      </c>
      <c r="N103" s="93">
        <f>IF(Données[[#This Row],[TYPE]]="Rehab","",Données[[#This Row],[SHAB y/c V]]/Données[[#This Row],[N]])</f>
        <v>76.909599999999998</v>
      </c>
      <c r="O103" s="93">
        <f>IF(Données[[#This Row],[TYPE]]="Rehab","",Données[[#This Row],[SF priorisée]]/Données[[#This Row],[N]])</f>
        <v>89.982000000000014</v>
      </c>
      <c r="P103" s="94">
        <f>IFERROR(Données[[#This Row],[SHAB y/c V]]/Données[[#This Row],[SF priorisée]],"-")</f>
        <v>0.85472205552221547</v>
      </c>
      <c r="Q103" s="93"/>
      <c r="R103" s="9" t="s">
        <v>27</v>
      </c>
      <c r="S103" s="9" t="s">
        <v>36</v>
      </c>
      <c r="T103" s="12">
        <v>5037937</v>
      </c>
      <c r="U103" s="95">
        <f>IFERROR(Données[[#This Row],[Prix Achat TTC]]/Données[[#This Row],[SHAB y/c V]],"-")</f>
        <v>2620.1862966391714</v>
      </c>
      <c r="V103" s="95">
        <f>IFERROR(Données[[#This Row],[Prix Achat TTC]]/Données[[#This Row],[SF priorisée]],"-")</f>
        <v>2239.531017314574</v>
      </c>
      <c r="W103" s="95">
        <f>IFERROR(Données[[#This Row],[Prix Achat TTC]]/Données[[#This Row],[N]],"-")</f>
        <v>201517.48</v>
      </c>
      <c r="X103" s="15">
        <v>44994</v>
      </c>
      <c r="Y103" s="15"/>
      <c r="Z103" s="15"/>
      <c r="AA103" s="95">
        <f>IFERROR((DATEDIF(Données[[#This Row],[Demande LBU]],Données[[#This Row],[Arrêté LBU]],"d"))/30,0)</f>
        <v>0</v>
      </c>
      <c r="AB103" s="20"/>
      <c r="AC103" s="18"/>
      <c r="AD103" s="83">
        <f>IFERROR((DATEDIF(Données[[#This Row],[Dde édition prêt]],Données[[#This Row],[Contrat de prêt]],"d"))/30,"-")</f>
        <v>0</v>
      </c>
      <c r="AE103" s="18">
        <f>EOMONTH(Données[[#This Row],[Contrat de prêt]],0)+1</f>
        <v>32</v>
      </c>
      <c r="AF103" s="18"/>
      <c r="AG103" s="18"/>
      <c r="AH103" s="81"/>
      <c r="AI103" s="18">
        <f>EDATE(Données[[#This Row],[Début préfinancement (1e jour du mois suivant la prise d''effet du contrat)]],Données[[#This Row],[Durée de préfinancement]]+12)</f>
        <v>366</v>
      </c>
      <c r="AJ103" s="23"/>
      <c r="AK103" s="96" t="str">
        <f>IF(Données[[#This Row],[TYPE]]="Rehab","",IF(Données[[#This Row],[Montant des loyers perçus avant 1e échéance]]&lt;Données[[#This Row],[Montant échéance annuelle]],"oui","non"))</f>
        <v>non</v>
      </c>
      <c r="AL103" s="97">
        <f>IF(Données[[#This Row],[TYPE]]="Rehab","",(Données[[#This Row],[1e échéance de prêt (24 mois préfi + 12 mois différé = 36 mois)]]-Données[[#This Row],[Date inauguration recalée]])/30)</f>
        <v>-1524.9</v>
      </c>
      <c r="AM103" s="95">
        <f>IF(Données[[#This Row],[TYPE]]="Rehab","",(Données[[#This Row],[Mois de loyers avant 1e échéance]]*Données[[#This Row],[Loyer mensuel]]))</f>
        <v>0</v>
      </c>
      <c r="AN103" s="57">
        <f>IF(Données[[#This Row],[TYPE]]="Rehab","",Données[[#This Row],[Montant des loyers perçus avant 1e échéance]]-Données[[#This Row],[Montant échéance annuelle]])</f>
        <v>0</v>
      </c>
      <c r="AO10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3" s="28">
        <v>45323</v>
      </c>
      <c r="AQ103" s="32"/>
      <c r="AR103" s="93">
        <f>IFERROR((DATEDIF(Données[[#This Row],[Arrêté LBU]],Données[[#This Row],[OS démarrage]],"d"))/30,0)</f>
        <v>1510.7666666666667</v>
      </c>
      <c r="AS103" s="39">
        <v>24</v>
      </c>
      <c r="AT103" s="96">
        <f>DATEDIF(Données[[#This Row],[OS démarrage]],Données[[#This Row],[Date réception entreprise recalée]],"M")</f>
        <v>25</v>
      </c>
      <c r="AU103" s="105"/>
      <c r="AV103" s="98">
        <f>EDATE(Données[[#This Row],[OS démarrage]],Données[[#This Row],[Délai chantier initial]])</f>
        <v>46054</v>
      </c>
      <c r="AW10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X103" s="155">
        <f>EDATE(Données[[#This Row],[Date réception entreprise recalée]],12)</f>
        <v>46447</v>
      </c>
      <c r="AY103" s="99">
        <f>(Données[[#This Row],[Date réception entreprise recalée]]-Données[[#This Row],[Date réception entreprise prévue initialement]])/30</f>
        <v>0.93333333333333335</v>
      </c>
      <c r="AZ103" s="45">
        <f>Données[[#This Row],[Date réception entreprise recalée]]</f>
        <v>46082</v>
      </c>
      <c r="BA103" s="43">
        <f>Données[[#This Row],[Date achèvement VEFA]]</f>
        <v>46082</v>
      </c>
      <c r="BB103" s="43">
        <f>Données[[#This Row],[Date achèvement VEFA]]</f>
        <v>46082</v>
      </c>
      <c r="BC103" s="43">
        <f>Données[[#This Row],[Date achèvement VEFA]]</f>
        <v>46082</v>
      </c>
      <c r="BD103" s="100">
        <f>IF(Données[[#This Row],[TYPE]]="Rehab","-",IFERROR((Données[[#This Row],[Date Livraison VEFA estimée avec retards constatés]]-Données[[#This Row],[Date livraison contractuelle y/c avenant]])/30,"-"))</f>
        <v>0</v>
      </c>
      <c r="BE103" s="101">
        <f>IF(Données[[#This Row],[TYPE]]="Rehab","-",Données[[#This Row],[Date Livraison VEFA estimée avec retards constatés]]-Données[[#This Row],[Date livraison contractuelle y/c avenant]])</f>
        <v>0</v>
      </c>
      <c r="BF103" s="102" t="str">
        <f>IF(AND(Données[[#This Row],[TYPE]]&lt;&gt;"Rehab",Données[[#This Row],[Achèvement fondations]]&lt;&gt;""),EDATE(Données[[#This Row],[Achèvement fondations]],24),"")</f>
        <v/>
      </c>
      <c r="BG103" s="103">
        <f>IF(Données[[#This Row],[VEFA / PROPRE]]="vefa",EDATE(Données[[#This Row],[Date Livraison initiale VEFA]],1),EDATE(Données[[#This Row],[Date réception entreprise prévue initialement]],1))</f>
        <v>46113</v>
      </c>
      <c r="BH103" s="192">
        <f>IF(Données[[#This Row],[VEFA / PROPRE]]="VEFA",EDATE(Données[[#This Row],[Date Livraison VEFA estimée avec retards constatés]],1),EDATE(Données[[#This Row],[Date réception entreprise recalée]],1))</f>
        <v>46113</v>
      </c>
      <c r="BI103" s="64"/>
      <c r="BJ103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3" s="95"/>
      <c r="BL103" s="95">
        <f>IF(Données[[#This Row],[TYPE]]="Rehab","",Données[[#This Row],[Loyer mensuel]]*Données[[#This Row],[Retard Inauguration (m)]])</f>
        <v>0</v>
      </c>
    </row>
    <row r="104" spans="1:64" x14ac:dyDescent="0.3">
      <c r="A104" s="54" t="s">
        <v>138</v>
      </c>
      <c r="B104" s="2" t="s">
        <v>303</v>
      </c>
      <c r="C104" s="2">
        <v>2024</v>
      </c>
      <c r="D104" s="53" t="s">
        <v>1</v>
      </c>
      <c r="E104" s="2" t="s">
        <v>33</v>
      </c>
      <c r="F104" s="92">
        <f>Données[[#This Row],[LLS]]+Données[[#This Row],[LLTS]]+Données[[#This Row],[PLS]]+Données[[#This Row],[REHAB]]</f>
        <v>46</v>
      </c>
      <c r="G104" s="92" t="str">
        <f>IF(Données[[#This Row],[TYPE]]="Rehab","",Données[[#This Row],[LLS]]+Données[[#This Row],[LLTS]]+Données[[#This Row],[PLS]])</f>
        <v/>
      </c>
      <c r="H104" s="3"/>
      <c r="I104" s="3"/>
      <c r="J104" s="3"/>
      <c r="K104" s="3">
        <v>46</v>
      </c>
      <c r="L104" s="129"/>
      <c r="M104" s="7"/>
      <c r="N104" s="93" t="str">
        <f>IF(Données[[#This Row],[TYPE]]="Rehab","",Données[[#This Row],[SHAB y/c V]]/Données[[#This Row],[N]])</f>
        <v/>
      </c>
      <c r="O104" s="93" t="str">
        <f>IF(Données[[#This Row],[TYPE]]="Rehab","",Données[[#This Row],[SF priorisée]]/Données[[#This Row],[N]])</f>
        <v/>
      </c>
      <c r="P104" s="94" t="str">
        <f>IFERROR(Données[[#This Row],[SHAB y/c V]]/Données[[#This Row],[SF priorisée]],"-")</f>
        <v>-</v>
      </c>
      <c r="Q104" s="93"/>
      <c r="R104" s="10"/>
      <c r="S104" s="11" t="s">
        <v>36</v>
      </c>
      <c r="T104" s="124"/>
      <c r="U104" s="95" t="str">
        <f>IFERROR(Données[[#This Row],[Prix Achat TTC]]/Données[[#This Row],[SHAB y/c V]],"-")</f>
        <v>-</v>
      </c>
      <c r="V104" s="95" t="str">
        <f>IFERROR(Données[[#This Row],[Prix Achat TTC]]/Données[[#This Row],[SF priorisée]],"-")</f>
        <v>-</v>
      </c>
      <c r="W104" s="95">
        <f>IFERROR(Données[[#This Row],[Prix Achat TTC]]/Données[[#This Row],[N]],"-")</f>
        <v>0</v>
      </c>
      <c r="X104" s="15"/>
      <c r="Y104" s="15"/>
      <c r="Z104" s="15"/>
      <c r="AA104" s="95">
        <f>IFERROR((DATEDIF(Données[[#This Row],[Demande LBU]],Données[[#This Row],[Arrêté LBU]],"d"))/30,0)</f>
        <v>0</v>
      </c>
      <c r="AB104" s="18"/>
      <c r="AC104" s="18"/>
      <c r="AD104" s="83">
        <f>IFERROR((DATEDIF(Données[[#This Row],[Dde édition prêt]],Données[[#This Row],[Contrat de prêt]],"d"))/30,"-")</f>
        <v>0</v>
      </c>
      <c r="AE104" s="18">
        <f>EOMONTH(Données[[#This Row],[Contrat de prêt]],0)+1</f>
        <v>32</v>
      </c>
      <c r="AF104" s="18"/>
      <c r="AG104" s="18"/>
      <c r="AH104" s="81"/>
      <c r="AI104" s="18">
        <f>EDATE(Données[[#This Row],[Début préfinancement (1e jour du mois suivant la prise d''effet du contrat)]],Données[[#This Row],[Durée de préfinancement]]+12)</f>
        <v>366</v>
      </c>
      <c r="AJ104" s="23"/>
      <c r="AK104" s="96" t="str">
        <f>IF(Données[[#This Row],[TYPE]]="Rehab","",IF(Données[[#This Row],[Montant des loyers perçus avant 1e échéance]]&lt;Données[[#This Row],[Montant échéance annuelle]],"oui","non"))</f>
        <v/>
      </c>
      <c r="AL104" s="97" t="str">
        <f>IF(Données[[#This Row],[TYPE]]="Rehab","",(Données[[#This Row],[1e échéance de prêt (24 mois préfi + 12 mois différé = 36 mois)]]-Données[[#This Row],[Date inauguration recalée]])/30)</f>
        <v/>
      </c>
      <c r="AM104" s="95" t="str">
        <f>IF(Données[[#This Row],[TYPE]]="Rehab","",(Données[[#This Row],[Mois de loyers avant 1e échéance]]*Données[[#This Row],[Loyer mensuel]]))</f>
        <v/>
      </c>
      <c r="AN104" s="57" t="str">
        <f>IF(Données[[#This Row],[TYPE]]="Rehab","",Données[[#This Row],[Montant des loyers perçus avant 1e échéance]]-Données[[#This Row],[Montant échéance annuelle]])</f>
        <v/>
      </c>
      <c r="AO104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04" s="27">
        <v>45703</v>
      </c>
      <c r="AQ104" s="32"/>
      <c r="AR104" s="93">
        <f>IFERROR((DATEDIF(Données[[#This Row],[Arrêté LBU]],Données[[#This Row],[OS démarrage]],"d"))/30,0)</f>
        <v>1523.4333333333334</v>
      </c>
      <c r="AS104" s="39">
        <v>12</v>
      </c>
      <c r="AT104" s="96">
        <f>DATEDIF(Données[[#This Row],[OS démarrage]],Données[[#This Row],[Date réception entreprise recalée]],"M")</f>
        <v>13</v>
      </c>
      <c r="AU104" s="105"/>
      <c r="AV104" s="98">
        <f>EDATE(Données[[#This Row],[OS démarrage]],Données[[#This Row],[Délai chantier initial]])</f>
        <v>46068</v>
      </c>
      <c r="AW10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4" s="155">
        <f>EDATE(Données[[#This Row],[Date réception entreprise recalée]],12)</f>
        <v>46461</v>
      </c>
      <c r="AY104" s="99">
        <f>(Données[[#This Row],[Date réception entreprise recalée]]-Données[[#This Row],[Date réception entreprise prévue initialement]])/30</f>
        <v>0.93333333333333335</v>
      </c>
      <c r="AZ104" s="45"/>
      <c r="BA104" s="43"/>
      <c r="BB104" s="43"/>
      <c r="BC104" s="43"/>
      <c r="BD104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04" s="101" t="str">
        <f>IF(Données[[#This Row],[TYPE]]="Rehab","-",Données[[#This Row],[Date Livraison VEFA estimée avec retards constatés]]-Données[[#This Row],[Date livraison contractuelle y/c avenant]])</f>
        <v>-</v>
      </c>
      <c r="BF104" s="102" t="str">
        <f>IF(AND(Données[[#This Row],[TYPE]]&lt;&gt;"Rehab",Données[[#This Row],[Achèvement fondations]]&lt;&gt;""),EDATE(Données[[#This Row],[Achèvement fondations]],24),"")</f>
        <v/>
      </c>
      <c r="BG104" s="103">
        <f>IF(Données[[#This Row],[VEFA / PROPRE]]="vefa",EDATE(Données[[#This Row],[Date Livraison initiale VEFA]],1),EDATE(Données[[#This Row],[Date réception entreprise prévue initialement]],1))</f>
        <v>46096</v>
      </c>
      <c r="BH104" s="192">
        <f>IF(Données[[#This Row],[VEFA / PROPRE]]="VEFA",EDATE(Données[[#This Row],[Date Livraison VEFA estimée avec retards constatés]],1),EDATE(Données[[#This Row],[Date réception entreprise recalée]],1))</f>
        <v>46127</v>
      </c>
      <c r="BI104" s="64"/>
      <c r="BJ104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4" s="95"/>
      <c r="BL104" s="95" t="str">
        <f>IF(Données[[#This Row],[TYPE]]="Rehab","",Données[[#This Row],[Loyer mensuel]]*Données[[#This Row],[Retard Inauguration (m)]])</f>
        <v/>
      </c>
    </row>
    <row r="105" spans="1:64" x14ac:dyDescent="0.3">
      <c r="A105" s="54" t="s">
        <v>139</v>
      </c>
      <c r="B105" s="2" t="s">
        <v>304</v>
      </c>
      <c r="C105" s="2">
        <v>2024</v>
      </c>
      <c r="D105" s="53" t="s">
        <v>1</v>
      </c>
      <c r="E105" s="2" t="s">
        <v>33</v>
      </c>
      <c r="F105" s="92">
        <f>Données[[#This Row],[LLS]]+Données[[#This Row],[LLTS]]+Données[[#This Row],[PLS]]+Données[[#This Row],[REHAB]]</f>
        <v>45</v>
      </c>
      <c r="G105" s="92" t="str">
        <f>IF(Données[[#This Row],[TYPE]]="Rehab","",Données[[#This Row],[LLS]]+Données[[#This Row],[LLTS]]+Données[[#This Row],[PLS]])</f>
        <v/>
      </c>
      <c r="H105" s="3"/>
      <c r="I105" s="3"/>
      <c r="J105" s="3"/>
      <c r="K105" s="3">
        <v>45</v>
      </c>
      <c r="L105" s="129"/>
      <c r="M105" s="7"/>
      <c r="N105" s="93" t="str">
        <f>IF(Données[[#This Row],[TYPE]]="Rehab","",Données[[#This Row],[SHAB y/c V]]/Données[[#This Row],[N]])</f>
        <v/>
      </c>
      <c r="O105" s="93" t="str">
        <f>IF(Données[[#This Row],[TYPE]]="Rehab","",Données[[#This Row],[SF priorisée]]/Données[[#This Row],[N]])</f>
        <v/>
      </c>
      <c r="P105" s="94" t="str">
        <f>IFERROR(Données[[#This Row],[SHAB y/c V]]/Données[[#This Row],[SF priorisée]],"-")</f>
        <v>-</v>
      </c>
      <c r="Q105" s="93"/>
      <c r="R105" s="10"/>
      <c r="S105" s="11" t="s">
        <v>36</v>
      </c>
      <c r="T105" s="124"/>
      <c r="U105" s="95" t="str">
        <f>IFERROR(Données[[#This Row],[Prix Achat TTC]]/Données[[#This Row],[SHAB y/c V]],"-")</f>
        <v>-</v>
      </c>
      <c r="V105" s="95" t="str">
        <f>IFERROR(Données[[#This Row],[Prix Achat TTC]]/Données[[#This Row],[SF priorisée]],"-")</f>
        <v>-</v>
      </c>
      <c r="W105" s="95">
        <f>IFERROR(Données[[#This Row],[Prix Achat TTC]]/Données[[#This Row],[N]],"-")</f>
        <v>0</v>
      </c>
      <c r="X105" s="15"/>
      <c r="Y105" s="15"/>
      <c r="Z105" s="15"/>
      <c r="AA105" s="95">
        <f>IFERROR((DATEDIF(Données[[#This Row],[Demande LBU]],Données[[#This Row],[Arrêté LBU]],"d"))/30,0)</f>
        <v>0</v>
      </c>
      <c r="AB105" s="18"/>
      <c r="AC105" s="18"/>
      <c r="AD105" s="83">
        <f>IFERROR((DATEDIF(Données[[#This Row],[Dde édition prêt]],Données[[#This Row],[Contrat de prêt]],"d"))/30,"-")</f>
        <v>0</v>
      </c>
      <c r="AE105" s="18">
        <f>EOMONTH(Données[[#This Row],[Contrat de prêt]],0)+1</f>
        <v>32</v>
      </c>
      <c r="AF105" s="18"/>
      <c r="AG105" s="18"/>
      <c r="AH105" s="81"/>
      <c r="AI105" s="18">
        <f>EDATE(Données[[#This Row],[Début préfinancement (1e jour du mois suivant la prise d''effet du contrat)]],Données[[#This Row],[Durée de préfinancement]]+12)</f>
        <v>366</v>
      </c>
      <c r="AJ105" s="23"/>
      <c r="AK105" s="96" t="str">
        <f>IF(Données[[#This Row],[TYPE]]="Rehab","",IF(Données[[#This Row],[Montant des loyers perçus avant 1e échéance]]&lt;Données[[#This Row],[Montant échéance annuelle]],"oui","non"))</f>
        <v/>
      </c>
      <c r="AL105" s="97" t="str">
        <f>IF(Données[[#This Row],[TYPE]]="Rehab","",(Données[[#This Row],[1e échéance de prêt (24 mois préfi + 12 mois différé = 36 mois)]]-Données[[#This Row],[Date inauguration recalée]])/30)</f>
        <v/>
      </c>
      <c r="AM105" s="95" t="str">
        <f>IF(Données[[#This Row],[TYPE]]="Rehab","",(Données[[#This Row],[Mois de loyers avant 1e échéance]]*Données[[#This Row],[Loyer mensuel]]))</f>
        <v/>
      </c>
      <c r="AN105" s="57" t="str">
        <f>IF(Données[[#This Row],[TYPE]]="Rehab","",Données[[#This Row],[Montant des loyers perçus avant 1e échéance]]-Données[[#This Row],[Montant échéance annuelle]])</f>
        <v/>
      </c>
      <c r="AO105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05" s="27">
        <v>45703</v>
      </c>
      <c r="AQ105" s="32"/>
      <c r="AR105" s="93">
        <f>IFERROR((DATEDIF(Données[[#This Row],[Arrêté LBU]],Données[[#This Row],[OS démarrage]],"d"))/30,0)</f>
        <v>1523.4333333333334</v>
      </c>
      <c r="AS105" s="39">
        <v>12</v>
      </c>
      <c r="AT105" s="96">
        <f>DATEDIF(Données[[#This Row],[OS démarrage]],Données[[#This Row],[Date réception entreprise recalée]],"M")</f>
        <v>13</v>
      </c>
      <c r="AU105" s="105"/>
      <c r="AV105" s="98">
        <f>EDATE(Données[[#This Row],[OS démarrage]],Données[[#This Row],[Délai chantier initial]])</f>
        <v>46068</v>
      </c>
      <c r="AW10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5" s="155">
        <f>EDATE(Données[[#This Row],[Date réception entreprise recalée]],12)</f>
        <v>46461</v>
      </c>
      <c r="AY105" s="99">
        <f>(Données[[#This Row],[Date réception entreprise recalée]]-Données[[#This Row],[Date réception entreprise prévue initialement]])/30</f>
        <v>0.93333333333333335</v>
      </c>
      <c r="AZ105" s="45"/>
      <c r="BA105" s="43"/>
      <c r="BB105" s="43"/>
      <c r="BC105" s="43"/>
      <c r="BD105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05" s="101" t="str">
        <f>IF(Données[[#This Row],[TYPE]]="Rehab","-",Données[[#This Row],[Date Livraison VEFA estimée avec retards constatés]]-Données[[#This Row],[Date livraison contractuelle y/c avenant]])</f>
        <v>-</v>
      </c>
      <c r="BF105" s="102" t="str">
        <f>IF(AND(Données[[#This Row],[TYPE]]&lt;&gt;"Rehab",Données[[#This Row],[Achèvement fondations]]&lt;&gt;""),EDATE(Données[[#This Row],[Achèvement fondations]],24),"")</f>
        <v/>
      </c>
      <c r="BG105" s="103">
        <f>IF(Données[[#This Row],[VEFA / PROPRE]]="vefa",EDATE(Données[[#This Row],[Date Livraison initiale VEFA]],1),EDATE(Données[[#This Row],[Date réception entreprise prévue initialement]],1))</f>
        <v>46096</v>
      </c>
      <c r="BH105" s="192">
        <f>IF(Données[[#This Row],[VEFA / PROPRE]]="VEFA",EDATE(Données[[#This Row],[Date Livraison VEFA estimée avec retards constatés]],1),EDATE(Données[[#This Row],[Date réception entreprise recalée]],1))</f>
        <v>46127</v>
      </c>
      <c r="BI105" s="64"/>
      <c r="BJ105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5" s="95"/>
      <c r="BL105" s="95" t="str">
        <f>IF(Données[[#This Row],[TYPE]]="Rehab","",Données[[#This Row],[Loyer mensuel]]*Données[[#This Row],[Retard Inauguration (m)]])</f>
        <v/>
      </c>
    </row>
    <row r="106" spans="1:64" x14ac:dyDescent="0.3">
      <c r="A106" s="54" t="s">
        <v>140</v>
      </c>
      <c r="B106" s="2" t="s">
        <v>303</v>
      </c>
      <c r="C106" s="2">
        <v>2024</v>
      </c>
      <c r="D106" s="53" t="s">
        <v>1</v>
      </c>
      <c r="E106" s="2" t="s">
        <v>33</v>
      </c>
      <c r="F106" s="92">
        <f>Données[[#This Row],[LLS]]+Données[[#This Row],[LLTS]]+Données[[#This Row],[PLS]]+Données[[#This Row],[REHAB]]</f>
        <v>30</v>
      </c>
      <c r="G106" s="92" t="str">
        <f>IF(Données[[#This Row],[TYPE]]="Rehab","",Données[[#This Row],[LLS]]+Données[[#This Row],[LLTS]]+Données[[#This Row],[PLS]])</f>
        <v/>
      </c>
      <c r="H106" s="3"/>
      <c r="I106" s="3"/>
      <c r="J106" s="3"/>
      <c r="K106" s="3">
        <v>30</v>
      </c>
      <c r="L106" s="129"/>
      <c r="M106" s="7"/>
      <c r="N106" s="93" t="str">
        <f>IF(Données[[#This Row],[TYPE]]="Rehab","",Données[[#This Row],[SHAB y/c V]]/Données[[#This Row],[N]])</f>
        <v/>
      </c>
      <c r="O106" s="93" t="str">
        <f>IF(Données[[#This Row],[TYPE]]="Rehab","",Données[[#This Row],[SF priorisée]]/Données[[#This Row],[N]])</f>
        <v/>
      </c>
      <c r="P106" s="94" t="str">
        <f>IFERROR(Données[[#This Row],[SHAB y/c V]]/Données[[#This Row],[SF priorisée]],"-")</f>
        <v>-</v>
      </c>
      <c r="Q106" s="93"/>
      <c r="R106" s="10"/>
      <c r="S106" s="11"/>
      <c r="T106" s="124"/>
      <c r="U106" s="95" t="str">
        <f>IFERROR(Données[[#This Row],[Prix Achat TTC]]/Données[[#This Row],[SHAB y/c V]],"-")</f>
        <v>-</v>
      </c>
      <c r="V106" s="95" t="str">
        <f>IFERROR(Données[[#This Row],[Prix Achat TTC]]/Données[[#This Row],[SF priorisée]],"-")</f>
        <v>-</v>
      </c>
      <c r="W106" s="95">
        <f>IFERROR(Données[[#This Row],[Prix Achat TTC]]/Données[[#This Row],[N]],"-")</f>
        <v>0</v>
      </c>
      <c r="X106" s="15"/>
      <c r="Y106" s="15"/>
      <c r="Z106" s="15"/>
      <c r="AA106" s="95">
        <f>IFERROR((DATEDIF(Données[[#This Row],[Demande LBU]],Données[[#This Row],[Arrêté LBU]],"d"))/30,0)</f>
        <v>0</v>
      </c>
      <c r="AB106" s="18"/>
      <c r="AC106" s="18"/>
      <c r="AD106" s="83">
        <f>IFERROR((DATEDIF(Données[[#This Row],[Dde édition prêt]],Données[[#This Row],[Contrat de prêt]],"d"))/30,"-")</f>
        <v>0</v>
      </c>
      <c r="AE106" s="18">
        <f>EOMONTH(Données[[#This Row],[Contrat de prêt]],0)+1</f>
        <v>32</v>
      </c>
      <c r="AF106" s="18"/>
      <c r="AG106" s="18"/>
      <c r="AH106" s="81"/>
      <c r="AI106" s="18">
        <f>EDATE(Données[[#This Row],[Début préfinancement (1e jour du mois suivant la prise d''effet du contrat)]],Données[[#This Row],[Durée de préfinancement]]+12)</f>
        <v>366</v>
      </c>
      <c r="AJ106" s="23"/>
      <c r="AK106" s="96" t="str">
        <f>IF(Données[[#This Row],[TYPE]]="Rehab","",IF(Données[[#This Row],[Montant des loyers perçus avant 1e échéance]]&lt;Données[[#This Row],[Montant échéance annuelle]],"oui","non"))</f>
        <v/>
      </c>
      <c r="AL106" s="97" t="str">
        <f>IF(Données[[#This Row],[TYPE]]="Rehab","",(Données[[#This Row],[1e échéance de prêt (24 mois préfi + 12 mois différé = 36 mois)]]-Données[[#This Row],[Date inauguration recalée]])/30)</f>
        <v/>
      </c>
      <c r="AM106" s="95" t="str">
        <f>IF(Données[[#This Row],[TYPE]]="Rehab","",(Données[[#This Row],[Mois de loyers avant 1e échéance]]*Données[[#This Row],[Loyer mensuel]]))</f>
        <v/>
      </c>
      <c r="AN106" s="57" t="str">
        <f>IF(Données[[#This Row],[TYPE]]="Rehab","",Données[[#This Row],[Montant des loyers perçus avant 1e échéance]]-Données[[#This Row],[Montant échéance annuelle]])</f>
        <v/>
      </c>
      <c r="AO106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06" s="27">
        <v>45703</v>
      </c>
      <c r="AQ106" s="32"/>
      <c r="AR106" s="93">
        <f>IFERROR((DATEDIF(Données[[#This Row],[Arrêté LBU]],Données[[#This Row],[OS démarrage]],"d"))/30,0)</f>
        <v>1523.4333333333334</v>
      </c>
      <c r="AS106" s="39">
        <v>12</v>
      </c>
      <c r="AT106" s="96">
        <f>DATEDIF(Données[[#This Row],[OS démarrage]],Données[[#This Row],[Date réception entreprise recalée]],"M")</f>
        <v>13</v>
      </c>
      <c r="AU106" s="105"/>
      <c r="AV106" s="98">
        <f>EDATE(Données[[#This Row],[OS démarrage]],Données[[#This Row],[Délai chantier initial]])</f>
        <v>46068</v>
      </c>
      <c r="AW10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6" s="155">
        <f>EDATE(Données[[#This Row],[Date réception entreprise recalée]],12)</f>
        <v>46461</v>
      </c>
      <c r="AY106" s="99">
        <f>(Données[[#This Row],[Date réception entreprise recalée]]-Données[[#This Row],[Date réception entreprise prévue initialement]])/30</f>
        <v>0.93333333333333335</v>
      </c>
      <c r="AZ106" s="45"/>
      <c r="BA106" s="43"/>
      <c r="BB106" s="43"/>
      <c r="BC106" s="43"/>
      <c r="BD106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06" s="101" t="str">
        <f>IF(Données[[#This Row],[TYPE]]="Rehab","-",Données[[#This Row],[Date Livraison VEFA estimée avec retards constatés]]-Données[[#This Row],[Date livraison contractuelle y/c avenant]])</f>
        <v>-</v>
      </c>
      <c r="BF106" s="102" t="str">
        <f>IF(AND(Données[[#This Row],[TYPE]]&lt;&gt;"Rehab",Données[[#This Row],[Achèvement fondations]]&lt;&gt;""),EDATE(Données[[#This Row],[Achèvement fondations]],24),"")</f>
        <v/>
      </c>
      <c r="BG106" s="103">
        <f>IF(Données[[#This Row],[VEFA / PROPRE]]="vefa",EDATE(Données[[#This Row],[Date Livraison initiale VEFA]],1),EDATE(Données[[#This Row],[Date réception entreprise prévue initialement]],1))</f>
        <v>46096</v>
      </c>
      <c r="BH106" s="192">
        <f>IF(Données[[#This Row],[VEFA / PROPRE]]="VEFA",EDATE(Données[[#This Row],[Date Livraison VEFA estimée avec retards constatés]],1),EDATE(Données[[#This Row],[Date réception entreprise recalée]],1))</f>
        <v>46127</v>
      </c>
      <c r="BI106" s="64"/>
      <c r="BJ106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6" s="95"/>
      <c r="BL106" s="95" t="str">
        <f>IF(Données[[#This Row],[TYPE]]="Rehab","",Données[[#This Row],[Loyer mensuel]]*Données[[#This Row],[Retard Inauguration (m)]])</f>
        <v/>
      </c>
    </row>
    <row r="107" spans="1:64" x14ac:dyDescent="0.3">
      <c r="A107" s="54" t="s">
        <v>141</v>
      </c>
      <c r="B107" s="2" t="s">
        <v>304</v>
      </c>
      <c r="C107" s="2">
        <v>2024</v>
      </c>
      <c r="D107" s="53" t="s">
        <v>1</v>
      </c>
      <c r="E107" s="2" t="s">
        <v>33</v>
      </c>
      <c r="F107" s="92">
        <f>Données[[#This Row],[LLS]]+Données[[#This Row],[LLTS]]+Données[[#This Row],[PLS]]+Données[[#This Row],[REHAB]]</f>
        <v>29</v>
      </c>
      <c r="G107" s="92" t="str">
        <f>IF(Données[[#This Row],[TYPE]]="Rehab","",Données[[#This Row],[LLS]]+Données[[#This Row],[LLTS]]+Données[[#This Row],[PLS]])</f>
        <v/>
      </c>
      <c r="H107" s="3"/>
      <c r="I107" s="3"/>
      <c r="J107" s="3"/>
      <c r="K107" s="3">
        <v>29</v>
      </c>
      <c r="L107" s="129"/>
      <c r="M107" s="7"/>
      <c r="N107" s="93" t="str">
        <f>IF(Données[[#This Row],[TYPE]]="Rehab","",Données[[#This Row],[SHAB y/c V]]/Données[[#This Row],[N]])</f>
        <v/>
      </c>
      <c r="O107" s="93" t="str">
        <f>IF(Données[[#This Row],[TYPE]]="Rehab","",Données[[#This Row],[SF priorisée]]/Données[[#This Row],[N]])</f>
        <v/>
      </c>
      <c r="P107" s="94" t="str">
        <f>IFERROR(Données[[#This Row],[SHAB y/c V]]/Données[[#This Row],[SF priorisée]],"-")</f>
        <v>-</v>
      </c>
      <c r="Q107" s="93"/>
      <c r="R107" s="10"/>
      <c r="S107" s="11"/>
      <c r="T107" s="90"/>
      <c r="U107" s="95" t="str">
        <f>IFERROR(Données[[#This Row],[Prix Achat TTC]]/Données[[#This Row],[SHAB y/c V]],"-")</f>
        <v>-</v>
      </c>
      <c r="V107" s="95" t="str">
        <f>IFERROR(Données[[#This Row],[Prix Achat TTC]]/Données[[#This Row],[SF priorisée]],"-")</f>
        <v>-</v>
      </c>
      <c r="W107" s="95">
        <f>IFERROR(Données[[#This Row],[Prix Achat TTC]]/Données[[#This Row],[N]],"-")</f>
        <v>0</v>
      </c>
      <c r="X107" s="15"/>
      <c r="Y107" s="15"/>
      <c r="Z107" s="15"/>
      <c r="AA107" s="95">
        <f>IFERROR((DATEDIF(Données[[#This Row],[Demande LBU]],Données[[#This Row],[Arrêté LBU]],"d"))/30,0)</f>
        <v>0</v>
      </c>
      <c r="AB107" s="18"/>
      <c r="AC107" s="18"/>
      <c r="AD107" s="83">
        <f>IFERROR((DATEDIF(Données[[#This Row],[Dde édition prêt]],Données[[#This Row],[Contrat de prêt]],"d"))/30,"-")</f>
        <v>0</v>
      </c>
      <c r="AE107" s="18">
        <f>EOMONTH(Données[[#This Row],[Contrat de prêt]],0)+1</f>
        <v>32</v>
      </c>
      <c r="AF107" s="18"/>
      <c r="AG107" s="18"/>
      <c r="AH107" s="81"/>
      <c r="AI107" s="18">
        <f>EDATE(Données[[#This Row],[Début préfinancement (1e jour du mois suivant la prise d''effet du contrat)]],Données[[#This Row],[Durée de préfinancement]]+12)</f>
        <v>366</v>
      </c>
      <c r="AJ107" s="23"/>
      <c r="AK107" s="96" t="str">
        <f>IF(Données[[#This Row],[TYPE]]="Rehab","",IF(Données[[#This Row],[Montant des loyers perçus avant 1e échéance]]&lt;Données[[#This Row],[Montant échéance annuelle]],"oui","non"))</f>
        <v/>
      </c>
      <c r="AL107" s="97" t="str">
        <f>IF(Données[[#This Row],[TYPE]]="Rehab","",(Données[[#This Row],[1e échéance de prêt (24 mois préfi + 12 mois différé = 36 mois)]]-Données[[#This Row],[Date inauguration recalée]])/30)</f>
        <v/>
      </c>
      <c r="AM107" s="95" t="str">
        <f>IF(Données[[#This Row],[TYPE]]="Rehab","",(Données[[#This Row],[Mois de loyers avant 1e échéance]]*Données[[#This Row],[Loyer mensuel]]))</f>
        <v/>
      </c>
      <c r="AN107" s="57" t="str">
        <f>IF(Données[[#This Row],[TYPE]]="Rehab","",Données[[#This Row],[Montant des loyers perçus avant 1e échéance]]-Données[[#This Row],[Montant échéance annuelle]])</f>
        <v/>
      </c>
      <c r="AO107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07" s="27">
        <v>45711</v>
      </c>
      <c r="AQ107" s="32"/>
      <c r="AR107" s="93">
        <f>IFERROR((DATEDIF(Données[[#This Row],[Arrêté LBU]],Données[[#This Row],[OS démarrage]],"d"))/30,0)</f>
        <v>1523.7</v>
      </c>
      <c r="AS107" s="39">
        <v>12</v>
      </c>
      <c r="AT107" s="96">
        <f>DATEDIF(Données[[#This Row],[OS démarrage]],Données[[#This Row],[Date réception entreprise recalée]],"M")</f>
        <v>13</v>
      </c>
      <c r="AU107" s="105"/>
      <c r="AV107" s="98">
        <f>EDATE(Données[[#This Row],[OS démarrage]],Données[[#This Row],[Délai chantier initial]])</f>
        <v>46076</v>
      </c>
      <c r="AW10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AX107" s="155">
        <f>EDATE(Données[[#This Row],[Date réception entreprise recalée]],12)</f>
        <v>46469</v>
      </c>
      <c r="AY107" s="99">
        <f>(Données[[#This Row],[Date réception entreprise recalée]]-Données[[#This Row],[Date réception entreprise prévue initialement]])/30</f>
        <v>0.93333333333333335</v>
      </c>
      <c r="AZ107" s="45"/>
      <c r="BA107" s="43"/>
      <c r="BB107" s="43"/>
      <c r="BC107" s="43"/>
      <c r="BD107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07" s="101" t="str">
        <f>IF(Données[[#This Row],[TYPE]]="Rehab","-",Données[[#This Row],[Date Livraison VEFA estimée avec retards constatés]]-Données[[#This Row],[Date livraison contractuelle y/c avenant]])</f>
        <v>-</v>
      </c>
      <c r="BF107" s="102" t="str">
        <f>IF(AND(Données[[#This Row],[TYPE]]&lt;&gt;"Rehab",Données[[#This Row],[Achèvement fondations]]&lt;&gt;""),EDATE(Données[[#This Row],[Achèvement fondations]],24),"")</f>
        <v/>
      </c>
      <c r="BG107" s="103">
        <f>IF(Données[[#This Row],[VEFA / PROPRE]]="vefa",EDATE(Données[[#This Row],[Date Livraison initiale VEFA]],1),EDATE(Données[[#This Row],[Date réception entreprise prévue initialement]],1))</f>
        <v>46104</v>
      </c>
      <c r="BH107" s="192">
        <f>IF(Données[[#This Row],[VEFA / PROPRE]]="VEFA",EDATE(Données[[#This Row],[Date Livraison VEFA estimée avec retards constatés]],1),EDATE(Données[[#This Row],[Date réception entreprise recalée]],1))</f>
        <v>46135</v>
      </c>
      <c r="BI107" s="64"/>
      <c r="BJ107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7" s="95"/>
      <c r="BL107" s="95" t="str">
        <f>IF(Données[[#This Row],[TYPE]]="Rehab","",Données[[#This Row],[Loyer mensuel]]*Données[[#This Row],[Retard Inauguration (m)]])</f>
        <v/>
      </c>
    </row>
    <row r="108" spans="1:64" x14ac:dyDescent="0.3">
      <c r="A108" s="54" t="s">
        <v>142</v>
      </c>
      <c r="B108" s="2" t="s">
        <v>303</v>
      </c>
      <c r="C108" s="2">
        <v>2024</v>
      </c>
      <c r="D108" s="53" t="s">
        <v>1</v>
      </c>
      <c r="E108" s="2" t="s">
        <v>33</v>
      </c>
      <c r="F108" s="92">
        <f>Données[[#This Row],[LLS]]+Données[[#This Row],[LLTS]]+Données[[#This Row],[PLS]]+Données[[#This Row],[REHAB]]</f>
        <v>22</v>
      </c>
      <c r="G108" s="92" t="str">
        <f>IF(Données[[#This Row],[TYPE]]="Rehab","",Données[[#This Row],[LLS]]+Données[[#This Row],[LLTS]]+Données[[#This Row],[PLS]])</f>
        <v/>
      </c>
      <c r="H108" s="3"/>
      <c r="I108" s="3"/>
      <c r="J108" s="3"/>
      <c r="K108" s="3">
        <v>22</v>
      </c>
      <c r="L108" s="129"/>
      <c r="M108" s="7"/>
      <c r="N108" s="93" t="str">
        <f>IF(Données[[#This Row],[TYPE]]="Rehab","",Données[[#This Row],[SHAB y/c V]]/Données[[#This Row],[N]])</f>
        <v/>
      </c>
      <c r="O108" s="93" t="str">
        <f>IF(Données[[#This Row],[TYPE]]="Rehab","",Données[[#This Row],[SF priorisée]]/Données[[#This Row],[N]])</f>
        <v/>
      </c>
      <c r="P108" s="94" t="str">
        <f>IFERROR(Données[[#This Row],[SHAB y/c V]]/Données[[#This Row],[SF priorisée]],"-")</f>
        <v>-</v>
      </c>
      <c r="Q108" s="93"/>
      <c r="R108" s="10"/>
      <c r="S108" s="11"/>
      <c r="T108" s="124"/>
      <c r="U108" s="95" t="str">
        <f>IFERROR(Données[[#This Row],[Prix Achat TTC]]/Données[[#This Row],[SHAB y/c V]],"-")</f>
        <v>-</v>
      </c>
      <c r="V108" s="95" t="str">
        <f>IFERROR(Données[[#This Row],[Prix Achat TTC]]/Données[[#This Row],[SF priorisée]],"-")</f>
        <v>-</v>
      </c>
      <c r="W108" s="95">
        <f>IFERROR(Données[[#This Row],[Prix Achat TTC]]/Données[[#This Row],[N]],"-")</f>
        <v>0</v>
      </c>
      <c r="X108" s="15"/>
      <c r="Y108" s="15"/>
      <c r="Z108" s="15"/>
      <c r="AA108" s="95">
        <f>IFERROR((DATEDIF(Données[[#This Row],[Demande LBU]],Données[[#This Row],[Arrêté LBU]],"d"))/30,0)</f>
        <v>0</v>
      </c>
      <c r="AB108" s="18"/>
      <c r="AC108" s="18"/>
      <c r="AD108" s="83">
        <f>IFERROR((DATEDIF(Données[[#This Row],[Dde édition prêt]],Données[[#This Row],[Contrat de prêt]],"d"))/30,"-")</f>
        <v>0</v>
      </c>
      <c r="AE108" s="18">
        <f>EOMONTH(Données[[#This Row],[Contrat de prêt]],0)+1</f>
        <v>32</v>
      </c>
      <c r="AF108" s="18"/>
      <c r="AG108" s="18"/>
      <c r="AH108" s="81"/>
      <c r="AI108" s="18">
        <f>EDATE(Données[[#This Row],[Début préfinancement (1e jour du mois suivant la prise d''effet du contrat)]],Données[[#This Row],[Durée de préfinancement]]+12)</f>
        <v>366</v>
      </c>
      <c r="AJ108" s="23"/>
      <c r="AK108" s="96" t="str">
        <f>IF(Données[[#This Row],[TYPE]]="Rehab","",IF(Données[[#This Row],[Montant des loyers perçus avant 1e échéance]]&lt;Données[[#This Row],[Montant échéance annuelle]],"oui","non"))</f>
        <v/>
      </c>
      <c r="AL108" s="97" t="str">
        <f>IF(Données[[#This Row],[TYPE]]="Rehab","",(Données[[#This Row],[1e échéance de prêt (24 mois préfi + 12 mois différé = 36 mois)]]-Données[[#This Row],[Date inauguration recalée]])/30)</f>
        <v/>
      </c>
      <c r="AM108" s="95" t="str">
        <f>IF(Données[[#This Row],[TYPE]]="Rehab","",(Données[[#This Row],[Mois de loyers avant 1e échéance]]*Données[[#This Row],[Loyer mensuel]]))</f>
        <v/>
      </c>
      <c r="AN108" s="57" t="str">
        <f>IF(Données[[#This Row],[TYPE]]="Rehab","",Données[[#This Row],[Montant des loyers perçus avant 1e échéance]]-Données[[#This Row],[Montant échéance annuelle]])</f>
        <v/>
      </c>
      <c r="AO108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08" s="27">
        <v>45711</v>
      </c>
      <c r="AQ108" s="32"/>
      <c r="AR108" s="93">
        <f>IFERROR((DATEDIF(Données[[#This Row],[Arrêté LBU]],Données[[#This Row],[OS démarrage]],"d"))/30,0)</f>
        <v>1523.7</v>
      </c>
      <c r="AS108" s="39">
        <v>12</v>
      </c>
      <c r="AT108" s="96">
        <f>DATEDIF(Données[[#This Row],[OS démarrage]],Données[[#This Row],[Date réception entreprise recalée]],"M")</f>
        <v>13</v>
      </c>
      <c r="AU108" s="105"/>
      <c r="AV108" s="98">
        <f>EDATE(Données[[#This Row],[OS démarrage]],Données[[#This Row],[Délai chantier initial]])</f>
        <v>46076</v>
      </c>
      <c r="AW10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AX108" s="155">
        <f>EDATE(Données[[#This Row],[Date réception entreprise recalée]],12)</f>
        <v>46469</v>
      </c>
      <c r="AY108" s="99">
        <f>(Données[[#This Row],[Date réception entreprise recalée]]-Données[[#This Row],[Date réception entreprise prévue initialement]])/30</f>
        <v>0.93333333333333335</v>
      </c>
      <c r="AZ108" s="45"/>
      <c r="BA108" s="43"/>
      <c r="BB108" s="43"/>
      <c r="BC108" s="43"/>
      <c r="BD108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08" s="101" t="str">
        <f>IF(Données[[#This Row],[TYPE]]="Rehab","-",Données[[#This Row],[Date Livraison VEFA estimée avec retards constatés]]-Données[[#This Row],[Date livraison contractuelle y/c avenant]])</f>
        <v>-</v>
      </c>
      <c r="BF108" s="102" t="str">
        <f>IF(AND(Données[[#This Row],[TYPE]]&lt;&gt;"Rehab",Données[[#This Row],[Achèvement fondations]]&lt;&gt;""),EDATE(Données[[#This Row],[Achèvement fondations]],24),"")</f>
        <v/>
      </c>
      <c r="BG108" s="103">
        <f>IF(Données[[#This Row],[VEFA / PROPRE]]="vefa",EDATE(Données[[#This Row],[Date Livraison initiale VEFA]],1),EDATE(Données[[#This Row],[Date réception entreprise prévue initialement]],1))</f>
        <v>46104</v>
      </c>
      <c r="BH108" s="192">
        <f>IF(Données[[#This Row],[VEFA / PROPRE]]="VEFA",EDATE(Données[[#This Row],[Date Livraison VEFA estimée avec retards constatés]],1),EDATE(Données[[#This Row],[Date réception entreprise recalée]],1))</f>
        <v>46135</v>
      </c>
      <c r="BI108" s="64"/>
      <c r="BJ108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8" s="95"/>
      <c r="BL108" s="95" t="str">
        <f>IF(Données[[#This Row],[TYPE]]="Rehab","",Données[[#This Row],[Loyer mensuel]]*Données[[#This Row],[Retard Inauguration (m)]])</f>
        <v/>
      </c>
    </row>
    <row r="109" spans="1:64" x14ac:dyDescent="0.3">
      <c r="A109" s="53" t="s">
        <v>143</v>
      </c>
      <c r="B109" s="2" t="s">
        <v>304</v>
      </c>
      <c r="C109" s="2">
        <v>2024</v>
      </c>
      <c r="D109" s="53" t="s">
        <v>1</v>
      </c>
      <c r="E109" s="2" t="s">
        <v>16</v>
      </c>
      <c r="F109" s="92">
        <f>Données[[#This Row],[LLS]]+Données[[#This Row],[LLTS]]+Données[[#This Row],[PLS]]+Données[[#This Row],[REHAB]]</f>
        <v>20</v>
      </c>
      <c r="G109" s="92">
        <f>IF(Données[[#This Row],[TYPE]]="Rehab","",Données[[#This Row],[LLS]]+Données[[#This Row],[LLTS]]+Données[[#This Row],[PLS]])</f>
        <v>20</v>
      </c>
      <c r="H109" s="3">
        <v>20</v>
      </c>
      <c r="I109" s="3"/>
      <c r="J109" s="3"/>
      <c r="K109" s="3"/>
      <c r="L109" s="8">
        <v>1290</v>
      </c>
      <c r="M109" s="6">
        <v>1655</v>
      </c>
      <c r="N109" s="93">
        <f>IF(Données[[#This Row],[TYPE]]="Rehab","",Données[[#This Row],[SHAB y/c V]]/Données[[#This Row],[N]])</f>
        <v>64.5</v>
      </c>
      <c r="O109" s="93">
        <f>IF(Données[[#This Row],[TYPE]]="Rehab","",Données[[#This Row],[SF priorisée]]/Données[[#This Row],[N]])</f>
        <v>82.75</v>
      </c>
      <c r="P109" s="94">
        <f>IFERROR(Données[[#This Row],[SHAB y/c V]]/Données[[#This Row],[SF priorisée]],"-")</f>
        <v>0.77945619335347427</v>
      </c>
      <c r="Q109" s="93"/>
      <c r="R109" s="9" t="s">
        <v>34</v>
      </c>
      <c r="S109" s="9" t="s">
        <v>36</v>
      </c>
      <c r="T109" s="90"/>
      <c r="U109" s="95">
        <f>IFERROR(Données[[#This Row],[Prix Achat TTC]]/Données[[#This Row],[SHAB y/c V]],"-")</f>
        <v>0</v>
      </c>
      <c r="V109" s="95">
        <f>IFERROR(Données[[#This Row],[Prix Achat TTC]]/Données[[#This Row],[SF priorisée]],"-")</f>
        <v>0</v>
      </c>
      <c r="W109" s="95">
        <f>IFERROR(Données[[#This Row],[Prix Achat TTC]]/Données[[#This Row],[N]],"-")</f>
        <v>0</v>
      </c>
      <c r="X109" s="15"/>
      <c r="Y109" s="15"/>
      <c r="Z109" s="131"/>
      <c r="AA109" s="95">
        <f>IFERROR((DATEDIF(Données[[#This Row],[Demande LBU]],Données[[#This Row],[Arrêté LBU]],"d"))/30,0)</f>
        <v>0</v>
      </c>
      <c r="AB109" s="132"/>
      <c r="AC109" s="18"/>
      <c r="AD109" s="83">
        <f>IFERROR((DATEDIF(Données[[#This Row],[Dde édition prêt]],Données[[#This Row],[Contrat de prêt]],"d"))/30,"-")</f>
        <v>0</v>
      </c>
      <c r="AE109" s="18">
        <f>EOMONTH(Données[[#This Row],[Contrat de prêt]],0)+1</f>
        <v>32</v>
      </c>
      <c r="AF109" s="18"/>
      <c r="AG109" s="18"/>
      <c r="AH109" s="81"/>
      <c r="AI109" s="18">
        <f>EDATE(Données[[#This Row],[Début préfinancement (1e jour du mois suivant la prise d''effet du contrat)]],Données[[#This Row],[Durée de préfinancement]]+12)</f>
        <v>366</v>
      </c>
      <c r="AJ109" s="23"/>
      <c r="AK109" s="96" t="str">
        <f>IF(Données[[#This Row],[TYPE]]="Rehab","",IF(Données[[#This Row],[Montant des loyers perçus avant 1e échéance]]&lt;Données[[#This Row],[Montant échéance annuelle]],"oui","non"))</f>
        <v>non</v>
      </c>
      <c r="AL109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09" s="95">
        <f>IF(Données[[#This Row],[TYPE]]="Rehab","",(Données[[#This Row],[Mois de loyers avant 1e échéance]]*Données[[#This Row],[Loyer mensuel]]))</f>
        <v>0</v>
      </c>
      <c r="AN109" s="57">
        <f>IF(Données[[#This Row],[TYPE]]="Rehab","",Données[[#This Row],[Montant des loyers perçus avant 1e échéance]]-Données[[#This Row],[Montant échéance annuelle]])</f>
        <v>0</v>
      </c>
      <c r="AO10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9" s="27">
        <v>45703</v>
      </c>
      <c r="AQ109" s="32"/>
      <c r="AR109" s="93">
        <f>IFERROR((DATEDIF(Données[[#This Row],[Arrêté LBU]],Données[[#This Row],[OS démarrage]],"d"))/30,0)</f>
        <v>1523.4333333333334</v>
      </c>
      <c r="AS109" s="39">
        <v>18</v>
      </c>
      <c r="AT109" s="96">
        <f>DATEDIF(Données[[#This Row],[OS démarrage]],Données[[#This Row],[Date réception entreprise recalée]],"M")</f>
        <v>19</v>
      </c>
      <c r="AU109" s="105"/>
      <c r="AV109" s="98">
        <f>EDATE(Données[[#This Row],[OS démarrage]],Données[[#This Row],[Délai chantier initial]])</f>
        <v>46249</v>
      </c>
      <c r="AW10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09" s="155">
        <f>EDATE(Données[[#This Row],[Date réception entreprise recalée]],12)</f>
        <v>46645</v>
      </c>
      <c r="AY109" s="99">
        <f>(Données[[#This Row],[Date réception entreprise recalée]]-Données[[#This Row],[Date réception entreprise prévue initialement]])/30</f>
        <v>1.0333333333333334</v>
      </c>
      <c r="AZ109" s="45"/>
      <c r="BA109" s="43"/>
      <c r="BB109" s="43"/>
      <c r="BC109" s="43"/>
      <c r="BD109" s="100">
        <f>IF(Données[[#This Row],[TYPE]]="Rehab","-",IFERROR((Données[[#This Row],[Date Livraison VEFA estimée avec retards constatés]]-Données[[#This Row],[Date livraison contractuelle y/c avenant]])/30,"-"))</f>
        <v>0</v>
      </c>
      <c r="BE109" s="101">
        <f>IF(Données[[#This Row],[TYPE]]="Rehab","-",Données[[#This Row],[Date Livraison VEFA estimée avec retards constatés]]-Données[[#This Row],[Date livraison contractuelle y/c avenant]])</f>
        <v>0</v>
      </c>
      <c r="BF109" s="102" t="str">
        <f>IF(AND(Données[[#This Row],[TYPE]]&lt;&gt;"Rehab",Données[[#This Row],[Achèvement fondations]]&lt;&gt;""),EDATE(Données[[#This Row],[Achèvement fondations]],24),"")</f>
        <v/>
      </c>
      <c r="BG109" s="103">
        <f>IF(Données[[#This Row],[VEFA / PROPRE]]="vefa",EDATE(Données[[#This Row],[Date Livraison initiale VEFA]],1),EDATE(Données[[#This Row],[Date réception entreprise prévue initialement]],1))</f>
        <v>46280</v>
      </c>
      <c r="BH109" s="192">
        <f>IF(Données[[#This Row],[VEFA / PROPRE]]="VEFA",EDATE(Données[[#This Row],[Date Livraison VEFA estimée avec retards constatés]],1),EDATE(Données[[#This Row],[Date réception entreprise recalée]],1))</f>
        <v>46310</v>
      </c>
      <c r="BI109" s="64"/>
      <c r="BJ109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09" s="95"/>
      <c r="BL109" s="95">
        <f>IF(Données[[#This Row],[TYPE]]="Rehab","",Données[[#This Row],[Loyer mensuel]]*Données[[#This Row],[Retard Inauguration (m)]])</f>
        <v>0</v>
      </c>
    </row>
    <row r="110" spans="1:64" x14ac:dyDescent="0.3">
      <c r="A110" s="53" t="s">
        <v>144</v>
      </c>
      <c r="B110" s="2" t="s">
        <v>303</v>
      </c>
      <c r="C110" s="2">
        <v>2024</v>
      </c>
      <c r="D110" s="2" t="s">
        <v>2</v>
      </c>
      <c r="E110" s="2" t="s">
        <v>18</v>
      </c>
      <c r="F110" s="92">
        <f>Données[[#This Row],[LLS]]+Données[[#This Row],[LLTS]]+Données[[#This Row],[PLS]]+Données[[#This Row],[REHAB]]</f>
        <v>18</v>
      </c>
      <c r="G110" s="92">
        <f>IF(Données[[#This Row],[TYPE]]="Rehab","",Données[[#This Row],[LLS]]+Données[[#This Row],[LLTS]]+Données[[#This Row],[PLS]])</f>
        <v>18</v>
      </c>
      <c r="H110" s="3"/>
      <c r="I110" s="3"/>
      <c r="J110" s="3">
        <v>18</v>
      </c>
      <c r="K110" s="3"/>
      <c r="L110" s="8">
        <v>1224</v>
      </c>
      <c r="M110" s="6">
        <v>1240</v>
      </c>
      <c r="N110" s="93">
        <f>IF(Données[[#This Row],[TYPE]]="Rehab","",Données[[#This Row],[SHAB y/c V]]/Données[[#This Row],[N]])</f>
        <v>68</v>
      </c>
      <c r="O110" s="93">
        <f>IF(Données[[#This Row],[TYPE]]="Rehab","",Données[[#This Row],[SF priorisée]]/Données[[#This Row],[N]])</f>
        <v>68.888888888888886</v>
      </c>
      <c r="P110" s="94">
        <f>IFERROR(Données[[#This Row],[SHAB y/c V]]/Données[[#This Row],[SF priorisée]],"-")</f>
        <v>0.98709677419354835</v>
      </c>
      <c r="Q110" s="93"/>
      <c r="R110" s="9" t="s">
        <v>34</v>
      </c>
      <c r="S110" s="9" t="s">
        <v>36</v>
      </c>
      <c r="T110" s="136"/>
      <c r="U110" s="95">
        <f>IFERROR(Données[[#This Row],[Prix Achat TTC]]/Données[[#This Row],[SHAB y/c V]],"-")</f>
        <v>0</v>
      </c>
      <c r="V110" s="95">
        <f>IFERROR(Données[[#This Row],[Prix Achat TTC]]/Données[[#This Row],[SF priorisée]],"-")</f>
        <v>0</v>
      </c>
      <c r="W110" s="95">
        <f>IFERROR(Données[[#This Row],[Prix Achat TTC]]/Données[[#This Row],[N]],"-")</f>
        <v>0</v>
      </c>
      <c r="X110" s="15"/>
      <c r="Y110" s="15"/>
      <c r="Z110" s="15"/>
      <c r="AA110" s="95">
        <f>IFERROR((DATEDIF(Données[[#This Row],[Demande LBU]],Données[[#This Row],[Arrêté LBU]],"d"))/30,0)</f>
        <v>0</v>
      </c>
      <c r="AB110" s="18"/>
      <c r="AC110" s="18"/>
      <c r="AD110" s="83">
        <f>IFERROR((DATEDIF(Données[[#This Row],[Dde édition prêt]],Données[[#This Row],[Contrat de prêt]],"d"))/30,"-")</f>
        <v>0</v>
      </c>
      <c r="AE110" s="18">
        <f>EOMONTH(Données[[#This Row],[Contrat de prêt]],0)+1</f>
        <v>32</v>
      </c>
      <c r="AF110" s="18"/>
      <c r="AG110" s="18"/>
      <c r="AH110" s="81"/>
      <c r="AI110" s="18">
        <f>EDATE(Données[[#This Row],[Début préfinancement (1e jour du mois suivant la prise d''effet du contrat)]],Données[[#This Row],[Durée de préfinancement]]+12)</f>
        <v>366</v>
      </c>
      <c r="AJ110" s="23"/>
      <c r="AK110" s="96" t="str">
        <f>IF(Données[[#This Row],[TYPE]]="Rehab","",IF(Données[[#This Row],[Montant des loyers perçus avant 1e échéance]]&lt;Données[[#This Row],[Montant échéance annuelle]],"oui","non"))</f>
        <v>non</v>
      </c>
      <c r="AL110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0" s="95">
        <f>IF(Données[[#This Row],[TYPE]]="Rehab","",(Données[[#This Row],[Mois de loyers avant 1e échéance]]*Données[[#This Row],[Loyer mensuel]]))</f>
        <v>0</v>
      </c>
      <c r="AN110" s="57">
        <f>IF(Données[[#This Row],[TYPE]]="Rehab","",Données[[#This Row],[Montant des loyers perçus avant 1e échéance]]-Données[[#This Row],[Montant échéance annuelle]])</f>
        <v>0</v>
      </c>
      <c r="AO11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0" s="27">
        <v>45703</v>
      </c>
      <c r="AQ110" s="121"/>
      <c r="AR110" s="93">
        <f>IFERROR((DATEDIF(Données[[#This Row],[Arrêté LBU]],Données[[#This Row],[OS démarrage]],"d"))/30,0)</f>
        <v>1523.4333333333334</v>
      </c>
      <c r="AS110" s="37">
        <v>18</v>
      </c>
      <c r="AT110" s="96">
        <f>DATEDIF(Données[[#This Row],[OS démarrage]],Données[[#This Row],[Date réception entreprise recalée]],"M")</f>
        <v>19</v>
      </c>
      <c r="AU110" s="26"/>
      <c r="AV110" s="98">
        <f>EDATE(Données[[#This Row],[OS démarrage]],Données[[#This Row],[Délai chantier initial]])</f>
        <v>46249</v>
      </c>
      <c r="AW11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0" s="155">
        <f>EDATE(Données[[#This Row],[Date réception entreprise recalée]],12)</f>
        <v>46645</v>
      </c>
      <c r="AY110" s="99">
        <f>(Données[[#This Row],[Date réception entreprise recalée]]-Données[[#This Row],[Date réception entreprise prévue initialement]])/30</f>
        <v>1.0333333333333334</v>
      </c>
      <c r="AZ110" s="45"/>
      <c r="BA110" s="43"/>
      <c r="BB110" s="43"/>
      <c r="BC110" s="43"/>
      <c r="BD110" s="100">
        <f>IF(Données[[#This Row],[TYPE]]="Rehab","-",IFERROR((Données[[#This Row],[Date Livraison VEFA estimée avec retards constatés]]-Données[[#This Row],[Date livraison contractuelle y/c avenant]])/30,"-"))</f>
        <v>0</v>
      </c>
      <c r="BE110" s="101">
        <f>IF(Données[[#This Row],[TYPE]]="Rehab","-",Données[[#This Row],[Date Livraison VEFA estimée avec retards constatés]]-Données[[#This Row],[Date livraison contractuelle y/c avenant]])</f>
        <v>0</v>
      </c>
      <c r="BF110" s="102" t="str">
        <f>IF(AND(Données[[#This Row],[TYPE]]&lt;&gt;"Rehab",Données[[#This Row],[Achèvement fondations]]&lt;&gt;""),EDATE(Données[[#This Row],[Achèvement fondations]],24),"")</f>
        <v/>
      </c>
      <c r="BG110" s="103">
        <f>IF(Données[[#This Row],[VEFA / PROPRE]]="vefa",EDATE(Données[[#This Row],[Date Livraison initiale VEFA]],1),EDATE(Données[[#This Row],[Date réception entreprise prévue initialement]],1))</f>
        <v>46280</v>
      </c>
      <c r="BH110" s="192">
        <f>IF(Données[[#This Row],[VEFA / PROPRE]]="VEFA",EDATE(Données[[#This Row],[Date Livraison VEFA estimée avec retards constatés]],1),EDATE(Données[[#This Row],[Date réception entreprise recalée]],1))</f>
        <v>46310</v>
      </c>
      <c r="BI110" s="64"/>
      <c r="BJ110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0" s="95"/>
      <c r="BL110" s="95">
        <f>IF(Données[[#This Row],[TYPE]]="Rehab","",Données[[#This Row],[Loyer mensuel]]*Données[[#This Row],[Retard Inauguration (m)]])</f>
        <v>0</v>
      </c>
    </row>
    <row r="111" spans="1:64" x14ac:dyDescent="0.3">
      <c r="A111" s="53" t="s">
        <v>145</v>
      </c>
      <c r="B111" s="2" t="s">
        <v>304</v>
      </c>
      <c r="C111" s="2">
        <v>2024</v>
      </c>
      <c r="D111" s="53" t="s">
        <v>1</v>
      </c>
      <c r="E111" s="2" t="s">
        <v>16</v>
      </c>
      <c r="F111" s="92">
        <f>Données[[#This Row],[LLS]]+Données[[#This Row],[LLTS]]+Données[[#This Row],[PLS]]+Données[[#This Row],[REHAB]]</f>
        <v>20</v>
      </c>
      <c r="G111" s="92">
        <f>IF(Données[[#This Row],[TYPE]]="Rehab","",Données[[#This Row],[LLS]]+Données[[#This Row],[LLTS]]+Données[[#This Row],[PLS]])</f>
        <v>20</v>
      </c>
      <c r="H111" s="3">
        <v>20</v>
      </c>
      <c r="I111" s="3"/>
      <c r="J111" s="3"/>
      <c r="K111" s="3"/>
      <c r="L111" s="8"/>
      <c r="M111" s="6"/>
      <c r="N111" s="93">
        <f>IF(Données[[#This Row],[TYPE]]="Rehab","",Données[[#This Row],[SHAB y/c V]]/Données[[#This Row],[N]])</f>
        <v>0</v>
      </c>
      <c r="O111" s="93">
        <f>IF(Données[[#This Row],[TYPE]]="Rehab","",Données[[#This Row],[SF priorisée]]/Données[[#This Row],[N]])</f>
        <v>0</v>
      </c>
      <c r="P111" s="94" t="str">
        <f>IFERROR(Données[[#This Row],[SHAB y/c V]]/Données[[#This Row],[SF priorisée]],"-")</f>
        <v>-</v>
      </c>
      <c r="Q111" s="93"/>
      <c r="R111" s="9" t="s">
        <v>34</v>
      </c>
      <c r="S111" s="9" t="s">
        <v>36</v>
      </c>
      <c r="T111" s="90"/>
      <c r="U111" s="95" t="str">
        <f>IFERROR(Données[[#This Row],[Prix Achat TTC]]/Données[[#This Row],[SHAB y/c V]],"-")</f>
        <v>-</v>
      </c>
      <c r="V111" s="95" t="str">
        <f>IFERROR(Données[[#This Row],[Prix Achat TTC]]/Données[[#This Row],[SF priorisée]],"-")</f>
        <v>-</v>
      </c>
      <c r="W111" s="95">
        <f>IFERROR(Données[[#This Row],[Prix Achat TTC]]/Données[[#This Row],[N]],"-")</f>
        <v>0</v>
      </c>
      <c r="X111" s="15"/>
      <c r="Y111" s="15"/>
      <c r="Z111" s="15"/>
      <c r="AA111" s="95">
        <f>IFERROR((DATEDIF(Données[[#This Row],[Demande LBU]],Données[[#This Row],[Arrêté LBU]],"d"))/30,0)</f>
        <v>0</v>
      </c>
      <c r="AB111" s="18"/>
      <c r="AC111" s="18"/>
      <c r="AD111" s="83">
        <f>IFERROR((DATEDIF(Données[[#This Row],[Dde édition prêt]],Données[[#This Row],[Contrat de prêt]],"d"))/30,"-")</f>
        <v>0</v>
      </c>
      <c r="AE111" s="18">
        <f>EOMONTH(Données[[#This Row],[Contrat de prêt]],0)+1</f>
        <v>32</v>
      </c>
      <c r="AF111" s="18"/>
      <c r="AG111" s="18"/>
      <c r="AH111" s="81"/>
      <c r="AI111" s="18">
        <f>EDATE(Données[[#This Row],[Début préfinancement (1e jour du mois suivant la prise d''effet du contrat)]],Données[[#This Row],[Durée de préfinancement]]+12)</f>
        <v>366</v>
      </c>
      <c r="AJ111" s="23"/>
      <c r="AK111" s="96" t="str">
        <f>IF(Données[[#This Row],[TYPE]]="Rehab","",IF(Données[[#This Row],[Montant des loyers perçus avant 1e échéance]]&lt;Données[[#This Row],[Montant échéance annuelle]],"oui","non"))</f>
        <v>non</v>
      </c>
      <c r="AL111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1" s="95">
        <f>IF(Données[[#This Row],[TYPE]]="Rehab","",(Données[[#This Row],[Mois de loyers avant 1e échéance]]*Données[[#This Row],[Loyer mensuel]]))</f>
        <v>0</v>
      </c>
      <c r="AN111" s="57">
        <f>IF(Données[[#This Row],[TYPE]]="Rehab","",Données[[#This Row],[Montant des loyers perçus avant 1e échéance]]-Données[[#This Row],[Montant échéance annuelle]])</f>
        <v>0</v>
      </c>
      <c r="AO11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1" s="27">
        <v>45703</v>
      </c>
      <c r="AQ111" s="32"/>
      <c r="AR111" s="93">
        <f>IFERROR((DATEDIF(Données[[#This Row],[Arrêté LBU]],Données[[#This Row],[OS démarrage]],"d"))/30,0)</f>
        <v>1523.4333333333334</v>
      </c>
      <c r="AS111" s="39">
        <v>18</v>
      </c>
      <c r="AT111" s="96">
        <f>DATEDIF(Données[[#This Row],[OS démarrage]],Données[[#This Row],[Date réception entreprise recalée]],"M")</f>
        <v>19</v>
      </c>
      <c r="AU111" s="105"/>
      <c r="AV111" s="98">
        <f>EDATE(Données[[#This Row],[OS démarrage]],Données[[#This Row],[Délai chantier initial]])</f>
        <v>46249</v>
      </c>
      <c r="AW11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1" s="155">
        <f>EDATE(Données[[#This Row],[Date réception entreprise recalée]],12)</f>
        <v>46645</v>
      </c>
      <c r="AY111" s="99">
        <f>(Données[[#This Row],[Date réception entreprise recalée]]-Données[[#This Row],[Date réception entreprise prévue initialement]])/30</f>
        <v>1.0333333333333334</v>
      </c>
      <c r="AZ111" s="45"/>
      <c r="BA111" s="43"/>
      <c r="BB111" s="43"/>
      <c r="BC111" s="43"/>
      <c r="BD111" s="100">
        <f>IF(Données[[#This Row],[TYPE]]="Rehab","-",IFERROR((Données[[#This Row],[Date Livraison VEFA estimée avec retards constatés]]-Données[[#This Row],[Date livraison contractuelle y/c avenant]])/30,"-"))</f>
        <v>0</v>
      </c>
      <c r="BE111" s="101">
        <f>IF(Données[[#This Row],[TYPE]]="Rehab","-",Données[[#This Row],[Date Livraison VEFA estimée avec retards constatés]]-Données[[#This Row],[Date livraison contractuelle y/c avenant]])</f>
        <v>0</v>
      </c>
      <c r="BF111" s="102" t="str">
        <f>IF(AND(Données[[#This Row],[TYPE]]&lt;&gt;"Rehab",Données[[#This Row],[Achèvement fondations]]&lt;&gt;""),EDATE(Données[[#This Row],[Achèvement fondations]],24),"")</f>
        <v/>
      </c>
      <c r="BG111" s="103">
        <f>IF(Données[[#This Row],[VEFA / PROPRE]]="vefa",EDATE(Données[[#This Row],[Date Livraison initiale VEFA]],1),EDATE(Données[[#This Row],[Date réception entreprise prévue initialement]],1))</f>
        <v>46280</v>
      </c>
      <c r="BH111" s="192">
        <f>IF(Données[[#This Row],[VEFA / PROPRE]]="VEFA",EDATE(Données[[#This Row],[Date Livraison VEFA estimée avec retards constatés]],1),EDATE(Données[[#This Row],[Date réception entreprise recalée]],1))</f>
        <v>46310</v>
      </c>
      <c r="BI111" s="64"/>
      <c r="BJ111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1" s="95"/>
      <c r="BL111" s="95">
        <f>IF(Données[[#This Row],[TYPE]]="Rehab","",Données[[#This Row],[Loyer mensuel]]*Données[[#This Row],[Retard Inauguration (m)]])</f>
        <v>0</v>
      </c>
    </row>
    <row r="112" spans="1:64" x14ac:dyDescent="0.3">
      <c r="A112" s="53" t="s">
        <v>146</v>
      </c>
      <c r="B112" s="2" t="s">
        <v>303</v>
      </c>
      <c r="C112" s="2">
        <v>2024</v>
      </c>
      <c r="D112" s="53"/>
      <c r="E112" s="2" t="s">
        <v>18</v>
      </c>
      <c r="F112" s="92">
        <f>Données[[#This Row],[LLS]]+Données[[#This Row],[LLTS]]+Données[[#This Row],[PLS]]+Données[[#This Row],[REHAB]]</f>
        <v>15</v>
      </c>
      <c r="G112" s="92">
        <f>IF(Données[[#This Row],[TYPE]]="Rehab","",Données[[#This Row],[LLS]]+Données[[#This Row],[LLTS]]+Données[[#This Row],[PLS]])</f>
        <v>15</v>
      </c>
      <c r="H112" s="3"/>
      <c r="I112" s="3"/>
      <c r="J112" s="3">
        <v>15</v>
      </c>
      <c r="K112" s="3"/>
      <c r="L112" s="8"/>
      <c r="M112" s="6"/>
      <c r="N112" s="93">
        <f>IF(Données[[#This Row],[TYPE]]="Rehab","",Données[[#This Row],[SHAB y/c V]]/Données[[#This Row],[N]])</f>
        <v>0</v>
      </c>
      <c r="O112" s="93">
        <f>IF(Données[[#This Row],[TYPE]]="Rehab","",Données[[#This Row],[SF priorisée]]/Données[[#This Row],[N]])</f>
        <v>0</v>
      </c>
      <c r="P112" s="94" t="str">
        <f>IFERROR(Données[[#This Row],[SHAB y/c V]]/Données[[#This Row],[SF priorisée]],"-")</f>
        <v>-</v>
      </c>
      <c r="Q112" s="93"/>
      <c r="R112" s="9" t="s">
        <v>34</v>
      </c>
      <c r="S112" s="9" t="s">
        <v>36</v>
      </c>
      <c r="T112" s="90"/>
      <c r="U112" s="95" t="str">
        <f>IFERROR(Données[[#This Row],[Prix Achat TTC]]/Données[[#This Row],[SHAB y/c V]],"-")</f>
        <v>-</v>
      </c>
      <c r="V112" s="95" t="str">
        <f>IFERROR(Données[[#This Row],[Prix Achat TTC]]/Données[[#This Row],[SF priorisée]],"-")</f>
        <v>-</v>
      </c>
      <c r="W112" s="95">
        <f>IFERROR(Données[[#This Row],[Prix Achat TTC]]/Données[[#This Row],[N]],"-")</f>
        <v>0</v>
      </c>
      <c r="X112" s="15"/>
      <c r="Y112" s="15"/>
      <c r="Z112" s="15"/>
      <c r="AA112" s="95">
        <f>IFERROR((DATEDIF(Données[[#This Row],[Demande LBU]],Données[[#This Row],[Arrêté LBU]],"d"))/30,0)</f>
        <v>0</v>
      </c>
      <c r="AB112" s="18"/>
      <c r="AC112" s="18"/>
      <c r="AD112" s="83">
        <f>IFERROR((DATEDIF(Données[[#This Row],[Dde édition prêt]],Données[[#This Row],[Contrat de prêt]],"d"))/30,"-")</f>
        <v>0</v>
      </c>
      <c r="AE112" s="18">
        <f>EOMONTH(Données[[#This Row],[Contrat de prêt]],0)+1</f>
        <v>32</v>
      </c>
      <c r="AF112" s="18"/>
      <c r="AG112" s="18"/>
      <c r="AH112" s="81"/>
      <c r="AI112" s="18">
        <f>EDATE(Données[[#This Row],[Début préfinancement (1e jour du mois suivant la prise d''effet du contrat)]],Données[[#This Row],[Durée de préfinancement]]+12)</f>
        <v>366</v>
      </c>
      <c r="AJ112" s="23"/>
      <c r="AK112" s="96" t="str">
        <f>IF(Données[[#This Row],[TYPE]]="Rehab","",IF(Données[[#This Row],[Montant des loyers perçus avant 1e échéance]]&lt;Données[[#This Row],[Montant échéance annuelle]],"oui","non"))</f>
        <v>non</v>
      </c>
      <c r="AL112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2" s="95">
        <f>IF(Données[[#This Row],[TYPE]]="Rehab","",(Données[[#This Row],[Mois de loyers avant 1e échéance]]*Données[[#This Row],[Loyer mensuel]]))</f>
        <v>0</v>
      </c>
      <c r="AN112" s="57">
        <f>IF(Données[[#This Row],[TYPE]]="Rehab","",Données[[#This Row],[Montant des loyers perçus avant 1e échéance]]-Données[[#This Row],[Montant échéance annuelle]])</f>
        <v>0</v>
      </c>
      <c r="AO11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2" s="27">
        <v>45703</v>
      </c>
      <c r="AQ112" s="32"/>
      <c r="AR112" s="93">
        <f>IFERROR((DATEDIF(Données[[#This Row],[Arrêté LBU]],Données[[#This Row],[OS démarrage]],"d"))/30,0)</f>
        <v>1523.4333333333334</v>
      </c>
      <c r="AS112" s="39">
        <v>18</v>
      </c>
      <c r="AT112" s="96">
        <f>DATEDIF(Données[[#This Row],[OS démarrage]],Données[[#This Row],[Date réception entreprise recalée]],"M")</f>
        <v>19</v>
      </c>
      <c r="AU112" s="105"/>
      <c r="AV112" s="98">
        <f>EDATE(Données[[#This Row],[OS démarrage]],Données[[#This Row],[Délai chantier initial]])</f>
        <v>46249</v>
      </c>
      <c r="AW11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2" s="155">
        <f>EDATE(Données[[#This Row],[Date réception entreprise recalée]],12)</f>
        <v>46645</v>
      </c>
      <c r="AY112" s="99">
        <f>(Données[[#This Row],[Date réception entreprise recalée]]-Données[[#This Row],[Date réception entreprise prévue initialement]])/30</f>
        <v>1.0333333333333334</v>
      </c>
      <c r="AZ112" s="45"/>
      <c r="BA112" s="43"/>
      <c r="BB112" s="43"/>
      <c r="BC112" s="43"/>
      <c r="BD112" s="100">
        <f>IF(Données[[#This Row],[TYPE]]="Rehab","-",IFERROR((Données[[#This Row],[Date Livraison VEFA estimée avec retards constatés]]-Données[[#This Row],[Date livraison contractuelle y/c avenant]])/30,"-"))</f>
        <v>0</v>
      </c>
      <c r="BE112" s="101">
        <f>IF(Données[[#This Row],[TYPE]]="Rehab","-",Données[[#This Row],[Date Livraison VEFA estimée avec retards constatés]]-Données[[#This Row],[Date livraison contractuelle y/c avenant]])</f>
        <v>0</v>
      </c>
      <c r="BF112" s="102" t="str">
        <f>IF(AND(Données[[#This Row],[TYPE]]&lt;&gt;"Rehab",Données[[#This Row],[Achèvement fondations]]&lt;&gt;""),EDATE(Données[[#This Row],[Achèvement fondations]],24),"")</f>
        <v/>
      </c>
      <c r="BG112" s="103">
        <f>IF(Données[[#This Row],[VEFA / PROPRE]]="vefa",EDATE(Données[[#This Row],[Date Livraison initiale VEFA]],1),EDATE(Données[[#This Row],[Date réception entreprise prévue initialement]],1))</f>
        <v>46280</v>
      </c>
      <c r="BH112" s="192">
        <f>IF(Données[[#This Row],[VEFA / PROPRE]]="VEFA",EDATE(Données[[#This Row],[Date Livraison VEFA estimée avec retards constatés]],1),EDATE(Données[[#This Row],[Date réception entreprise recalée]],1))</f>
        <v>46310</v>
      </c>
      <c r="BI112" s="64"/>
      <c r="BJ112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2" s="95"/>
      <c r="BL112" s="95">
        <f>IF(Données[[#This Row],[TYPE]]="Rehab","",Données[[#This Row],[Loyer mensuel]]*Données[[#This Row],[Retard Inauguration (m)]])</f>
        <v>0</v>
      </c>
    </row>
    <row r="113" spans="1:64" x14ac:dyDescent="0.3">
      <c r="A113" s="53" t="s">
        <v>147</v>
      </c>
      <c r="B113" s="2" t="s">
        <v>304</v>
      </c>
      <c r="C113" s="2">
        <v>2024</v>
      </c>
      <c r="D113" s="53"/>
      <c r="E113" s="2" t="s">
        <v>17</v>
      </c>
      <c r="F113" s="92">
        <f>Données[[#This Row],[LLS]]+Données[[#This Row],[LLTS]]+Données[[#This Row],[PLS]]+Données[[#This Row],[REHAB]]</f>
        <v>51</v>
      </c>
      <c r="G113" s="92">
        <f>IF(Données[[#This Row],[TYPE]]="Rehab","",Données[[#This Row],[LLS]]+Données[[#This Row],[LLTS]]+Données[[#This Row],[PLS]])</f>
        <v>51</v>
      </c>
      <c r="H113" s="3"/>
      <c r="I113" s="3">
        <v>51</v>
      </c>
      <c r="J113" s="3"/>
      <c r="K113" s="3"/>
      <c r="L113" s="8"/>
      <c r="M113" s="6"/>
      <c r="N113" s="93">
        <f>IF(Données[[#This Row],[TYPE]]="Rehab","",Données[[#This Row],[SHAB y/c V]]/Données[[#This Row],[N]])</f>
        <v>0</v>
      </c>
      <c r="O113" s="93">
        <f>IF(Données[[#This Row],[TYPE]]="Rehab","",Données[[#This Row],[SF priorisée]]/Données[[#This Row],[N]])</f>
        <v>0</v>
      </c>
      <c r="P113" s="94" t="str">
        <f>IFERROR(Données[[#This Row],[SHAB y/c V]]/Données[[#This Row],[SF priorisée]],"-")</f>
        <v>-</v>
      </c>
      <c r="Q113" s="93"/>
      <c r="R113" s="9" t="s">
        <v>34</v>
      </c>
      <c r="S113" s="9" t="s">
        <v>36</v>
      </c>
      <c r="T113" s="90"/>
      <c r="U113" s="95" t="str">
        <f>IFERROR(Données[[#This Row],[Prix Achat TTC]]/Données[[#This Row],[SHAB y/c V]],"-")</f>
        <v>-</v>
      </c>
      <c r="V113" s="95" t="str">
        <f>IFERROR(Données[[#This Row],[Prix Achat TTC]]/Données[[#This Row],[SF priorisée]],"-")</f>
        <v>-</v>
      </c>
      <c r="W113" s="95">
        <f>IFERROR(Données[[#This Row],[Prix Achat TTC]]/Données[[#This Row],[N]],"-")</f>
        <v>0</v>
      </c>
      <c r="X113" s="15"/>
      <c r="Y113" s="15"/>
      <c r="Z113" s="15"/>
      <c r="AA113" s="95">
        <f>IFERROR((DATEDIF(Données[[#This Row],[Demande LBU]],Données[[#This Row],[Arrêté LBU]],"d"))/30,0)</f>
        <v>0</v>
      </c>
      <c r="AB113" s="18"/>
      <c r="AC113" s="18"/>
      <c r="AD113" s="83">
        <f>IFERROR((DATEDIF(Données[[#This Row],[Dde édition prêt]],Données[[#This Row],[Contrat de prêt]],"d"))/30,"-")</f>
        <v>0</v>
      </c>
      <c r="AE113" s="18">
        <f>EOMONTH(Données[[#This Row],[Contrat de prêt]],0)+1</f>
        <v>32</v>
      </c>
      <c r="AF113" s="18"/>
      <c r="AG113" s="18"/>
      <c r="AH113" s="81"/>
      <c r="AI113" s="18">
        <f>EDATE(Données[[#This Row],[Début préfinancement (1e jour du mois suivant la prise d''effet du contrat)]],Données[[#This Row],[Durée de préfinancement]]+12)</f>
        <v>366</v>
      </c>
      <c r="AJ113" s="23"/>
      <c r="AK113" s="96" t="str">
        <f>IF(Données[[#This Row],[TYPE]]="Rehab","",IF(Données[[#This Row],[Montant des loyers perçus avant 1e échéance]]&lt;Données[[#This Row],[Montant échéance annuelle]],"oui","non"))</f>
        <v>non</v>
      </c>
      <c r="AL113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3" s="95">
        <f>IF(Données[[#This Row],[TYPE]]="Rehab","",(Données[[#This Row],[Mois de loyers avant 1e échéance]]*Données[[#This Row],[Loyer mensuel]]))</f>
        <v>0</v>
      </c>
      <c r="AN113" s="57">
        <f>IF(Données[[#This Row],[TYPE]]="Rehab","",Données[[#This Row],[Montant des loyers perçus avant 1e échéance]]-Données[[#This Row],[Montant échéance annuelle]])</f>
        <v>0</v>
      </c>
      <c r="AO11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3" s="27">
        <v>45703</v>
      </c>
      <c r="AQ113" s="32"/>
      <c r="AR113" s="93">
        <f>IFERROR((DATEDIF(Données[[#This Row],[Arrêté LBU]],Données[[#This Row],[OS démarrage]],"d"))/30,0)</f>
        <v>1523.4333333333334</v>
      </c>
      <c r="AS113" s="39">
        <v>18</v>
      </c>
      <c r="AT113" s="96">
        <f>DATEDIF(Données[[#This Row],[OS démarrage]],Données[[#This Row],[Date réception entreprise recalée]],"M")</f>
        <v>19</v>
      </c>
      <c r="AU113" s="105"/>
      <c r="AV113" s="98">
        <f>EDATE(Données[[#This Row],[OS démarrage]],Données[[#This Row],[Délai chantier initial]])</f>
        <v>46249</v>
      </c>
      <c r="AW11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3" s="155">
        <f>EDATE(Données[[#This Row],[Date réception entreprise recalée]],12)</f>
        <v>46645</v>
      </c>
      <c r="AY113" s="99">
        <f>(Données[[#This Row],[Date réception entreprise recalée]]-Données[[#This Row],[Date réception entreprise prévue initialement]])/30</f>
        <v>1.0333333333333334</v>
      </c>
      <c r="AZ113" s="45"/>
      <c r="BA113" s="43"/>
      <c r="BB113" s="43"/>
      <c r="BC113" s="43"/>
      <c r="BD113" s="100">
        <f>IF(Données[[#This Row],[TYPE]]="Rehab","-",IFERROR((Données[[#This Row],[Date Livraison VEFA estimée avec retards constatés]]-Données[[#This Row],[Date livraison contractuelle y/c avenant]])/30,"-"))</f>
        <v>0</v>
      </c>
      <c r="BE113" s="101">
        <f>IF(Données[[#This Row],[TYPE]]="Rehab","-",Données[[#This Row],[Date Livraison VEFA estimée avec retards constatés]]-Données[[#This Row],[Date livraison contractuelle y/c avenant]])</f>
        <v>0</v>
      </c>
      <c r="BF113" s="102" t="str">
        <f>IF(AND(Données[[#This Row],[TYPE]]&lt;&gt;"Rehab",Données[[#This Row],[Achèvement fondations]]&lt;&gt;""),EDATE(Données[[#This Row],[Achèvement fondations]],24),"")</f>
        <v/>
      </c>
      <c r="BG113" s="103">
        <f>IF(Données[[#This Row],[VEFA / PROPRE]]="vefa",EDATE(Données[[#This Row],[Date Livraison initiale VEFA]],1),EDATE(Données[[#This Row],[Date réception entreprise prévue initialement]],1))</f>
        <v>46280</v>
      </c>
      <c r="BH113" s="192">
        <f>IF(Données[[#This Row],[VEFA / PROPRE]]="VEFA",EDATE(Données[[#This Row],[Date Livraison VEFA estimée avec retards constatés]],1),EDATE(Données[[#This Row],[Date réception entreprise recalée]],1))</f>
        <v>46310</v>
      </c>
      <c r="BI113" s="64"/>
      <c r="BJ113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3" s="95"/>
      <c r="BL113" s="95">
        <f>IF(Données[[#This Row],[TYPE]]="Rehab","",Données[[#This Row],[Loyer mensuel]]*Données[[#This Row],[Retard Inauguration (m)]])</f>
        <v>0</v>
      </c>
    </row>
    <row r="114" spans="1:64" x14ac:dyDescent="0.3">
      <c r="A114" s="53" t="s">
        <v>148</v>
      </c>
      <c r="B114" s="2" t="s">
        <v>303</v>
      </c>
      <c r="C114" s="2">
        <v>2024</v>
      </c>
      <c r="D114" s="53"/>
      <c r="E114" s="2" t="s">
        <v>17</v>
      </c>
      <c r="F114" s="92">
        <f>Données[[#This Row],[LLS]]+Données[[#This Row],[LLTS]]+Données[[#This Row],[PLS]]+Données[[#This Row],[REHAB]]</f>
        <v>25</v>
      </c>
      <c r="G114" s="92">
        <f>IF(Données[[#This Row],[TYPE]]="Rehab","",Données[[#This Row],[LLS]]+Données[[#This Row],[LLTS]]+Données[[#This Row],[PLS]])</f>
        <v>25</v>
      </c>
      <c r="H114" s="3"/>
      <c r="I114" s="3">
        <v>25</v>
      </c>
      <c r="J114" s="3"/>
      <c r="K114" s="3"/>
      <c r="L114" s="8">
        <v>1070</v>
      </c>
      <c r="M114" s="6">
        <v>1526.25</v>
      </c>
      <c r="N114" s="93">
        <f>IF(Données[[#This Row],[TYPE]]="Rehab","",Données[[#This Row],[SHAB y/c V]]/Données[[#This Row],[N]])</f>
        <v>42.8</v>
      </c>
      <c r="O114" s="93">
        <f>IF(Données[[#This Row],[TYPE]]="Rehab","",Données[[#This Row],[SF priorisée]]/Données[[#This Row],[N]])</f>
        <v>61.05</v>
      </c>
      <c r="P114" s="94">
        <f>IFERROR(Données[[#This Row],[SHAB y/c V]]/Données[[#This Row],[SF priorisée]],"-")</f>
        <v>0.70106470106470109</v>
      </c>
      <c r="Q114" s="93"/>
      <c r="R114" s="9" t="s">
        <v>34</v>
      </c>
      <c r="S114" s="9" t="s">
        <v>36</v>
      </c>
      <c r="T114" s="90"/>
      <c r="U114" s="95">
        <f>IFERROR(Données[[#This Row],[Prix Achat TTC]]/Données[[#This Row],[SHAB y/c V]],"-")</f>
        <v>0</v>
      </c>
      <c r="V114" s="95">
        <f>IFERROR(Données[[#This Row],[Prix Achat TTC]]/Données[[#This Row],[SF priorisée]],"-")</f>
        <v>0</v>
      </c>
      <c r="W114" s="95">
        <f>IFERROR(Données[[#This Row],[Prix Achat TTC]]/Données[[#This Row],[N]],"-")</f>
        <v>0</v>
      </c>
      <c r="X114" s="15"/>
      <c r="Y114" s="15"/>
      <c r="Z114" s="131"/>
      <c r="AA114" s="95">
        <f>IFERROR((DATEDIF(Données[[#This Row],[Demande LBU]],Données[[#This Row],[Arrêté LBU]],"d"))/30,0)</f>
        <v>0</v>
      </c>
      <c r="AB114" s="132"/>
      <c r="AC114" s="18"/>
      <c r="AD114" s="83">
        <f>IFERROR((DATEDIF(Données[[#This Row],[Dde édition prêt]],Données[[#This Row],[Contrat de prêt]],"d"))/30,"-")</f>
        <v>0</v>
      </c>
      <c r="AE114" s="18">
        <f>EOMONTH(Données[[#This Row],[Contrat de prêt]],0)+1</f>
        <v>32</v>
      </c>
      <c r="AF114" s="18"/>
      <c r="AG114" s="18"/>
      <c r="AH114" s="81"/>
      <c r="AI114" s="18">
        <f>EDATE(Données[[#This Row],[Début préfinancement (1e jour du mois suivant la prise d''effet du contrat)]],Données[[#This Row],[Durée de préfinancement]]+12)</f>
        <v>366</v>
      </c>
      <c r="AJ114" s="23"/>
      <c r="AK114" s="96" t="str">
        <f>IF(Données[[#This Row],[TYPE]]="Rehab","",IF(Données[[#This Row],[Montant des loyers perçus avant 1e échéance]]&lt;Données[[#This Row],[Montant échéance annuelle]],"oui","non"))</f>
        <v>non</v>
      </c>
      <c r="AL114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4" s="95">
        <f>IF(Données[[#This Row],[TYPE]]="Rehab","",(Données[[#This Row],[Mois de loyers avant 1e échéance]]*Données[[#This Row],[Loyer mensuel]]))</f>
        <v>0</v>
      </c>
      <c r="AN114" s="57">
        <f>IF(Données[[#This Row],[TYPE]]="Rehab","",Données[[#This Row],[Montant des loyers perçus avant 1e échéance]]-Données[[#This Row],[Montant échéance annuelle]])</f>
        <v>0</v>
      </c>
      <c r="AO11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4" s="27">
        <v>45703</v>
      </c>
      <c r="AQ114" s="32"/>
      <c r="AR114" s="93">
        <f>IFERROR((DATEDIF(Données[[#This Row],[Arrêté LBU]],Données[[#This Row],[OS démarrage]],"d"))/30,0)</f>
        <v>1523.4333333333334</v>
      </c>
      <c r="AS114" s="39">
        <v>18</v>
      </c>
      <c r="AT114" s="96">
        <f>DATEDIF(Données[[#This Row],[OS démarrage]],Données[[#This Row],[Date réception entreprise recalée]],"M")</f>
        <v>19</v>
      </c>
      <c r="AU114" s="105"/>
      <c r="AV114" s="98">
        <f>EDATE(Données[[#This Row],[OS démarrage]],Données[[#This Row],[Délai chantier initial]])</f>
        <v>46249</v>
      </c>
      <c r="AW11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4" s="155">
        <f>EDATE(Données[[#This Row],[Date réception entreprise recalée]],12)</f>
        <v>46645</v>
      </c>
      <c r="AY114" s="99">
        <f>(Données[[#This Row],[Date réception entreprise recalée]]-Données[[#This Row],[Date réception entreprise prévue initialement]])/30</f>
        <v>1.0333333333333334</v>
      </c>
      <c r="AZ114" s="45"/>
      <c r="BA114" s="43"/>
      <c r="BB114" s="43"/>
      <c r="BC114" s="43"/>
      <c r="BD114" s="100">
        <f>IF(Données[[#This Row],[TYPE]]="Rehab","-",IFERROR((Données[[#This Row],[Date Livraison VEFA estimée avec retards constatés]]-Données[[#This Row],[Date livraison contractuelle y/c avenant]])/30,"-"))</f>
        <v>0</v>
      </c>
      <c r="BE114" s="101">
        <f>IF(Données[[#This Row],[TYPE]]="Rehab","-",Données[[#This Row],[Date Livraison VEFA estimée avec retards constatés]]-Données[[#This Row],[Date livraison contractuelle y/c avenant]])</f>
        <v>0</v>
      </c>
      <c r="BF114" s="102" t="str">
        <f>IF(AND(Données[[#This Row],[TYPE]]&lt;&gt;"Rehab",Données[[#This Row],[Achèvement fondations]]&lt;&gt;""),EDATE(Données[[#This Row],[Achèvement fondations]],24),"")</f>
        <v/>
      </c>
      <c r="BG114" s="103">
        <f>IF(Données[[#This Row],[VEFA / PROPRE]]="vefa",EDATE(Données[[#This Row],[Date Livraison initiale VEFA]],1),EDATE(Données[[#This Row],[Date réception entreprise prévue initialement]],1))</f>
        <v>46280</v>
      </c>
      <c r="BH114" s="192">
        <f>IF(Données[[#This Row],[VEFA / PROPRE]]="VEFA",EDATE(Données[[#This Row],[Date Livraison VEFA estimée avec retards constatés]],1),EDATE(Données[[#This Row],[Date réception entreprise recalée]],1))</f>
        <v>46310</v>
      </c>
      <c r="BI114" s="64"/>
      <c r="BJ114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4" s="95"/>
      <c r="BL114" s="95">
        <f>IF(Données[[#This Row],[TYPE]]="Rehab","",Données[[#This Row],[Loyer mensuel]]*Données[[#This Row],[Retard Inauguration (m)]])</f>
        <v>0</v>
      </c>
    </row>
    <row r="115" spans="1:64" x14ac:dyDescent="0.3">
      <c r="A115" s="53" t="s">
        <v>149</v>
      </c>
      <c r="B115" s="2" t="s">
        <v>304</v>
      </c>
      <c r="C115" s="2">
        <v>2024</v>
      </c>
      <c r="D115" s="53"/>
      <c r="E115" s="2" t="s">
        <v>16</v>
      </c>
      <c r="F115" s="92">
        <f>Données[[#This Row],[LLS]]+Données[[#This Row],[LLTS]]+Données[[#This Row],[PLS]]+Données[[#This Row],[REHAB]]</f>
        <v>21</v>
      </c>
      <c r="G115" s="92">
        <f>IF(Données[[#This Row],[TYPE]]="Rehab","",Données[[#This Row],[LLS]]+Données[[#This Row],[LLTS]]+Données[[#This Row],[PLS]])</f>
        <v>21</v>
      </c>
      <c r="H115" s="3">
        <v>21</v>
      </c>
      <c r="I115" s="3"/>
      <c r="J115" s="3"/>
      <c r="K115" s="3"/>
      <c r="L115" s="8">
        <v>1104</v>
      </c>
      <c r="M115" s="6">
        <v>1350.5</v>
      </c>
      <c r="N115" s="93">
        <f>IF(Données[[#This Row],[TYPE]]="Rehab","",Données[[#This Row],[SHAB y/c V]]/Données[[#This Row],[N]])</f>
        <v>52.571428571428569</v>
      </c>
      <c r="O115" s="93">
        <f>IF(Données[[#This Row],[TYPE]]="Rehab","",Données[[#This Row],[SF priorisée]]/Données[[#This Row],[N]])</f>
        <v>64.30952380952381</v>
      </c>
      <c r="P115" s="94">
        <f>IFERROR(Données[[#This Row],[SHAB y/c V]]/Données[[#This Row],[SF priorisée]],"-")</f>
        <v>0.81747500925583116</v>
      </c>
      <c r="Q115" s="93"/>
      <c r="R115" s="9" t="s">
        <v>34</v>
      </c>
      <c r="S115" s="9" t="s">
        <v>36</v>
      </c>
      <c r="T115" s="136"/>
      <c r="U115" s="95">
        <f>IFERROR(Données[[#This Row],[Prix Achat TTC]]/Données[[#This Row],[SHAB y/c V]],"-")</f>
        <v>0</v>
      </c>
      <c r="V115" s="95">
        <f>IFERROR(Données[[#This Row],[Prix Achat TTC]]/Données[[#This Row],[SF priorisée]],"-")</f>
        <v>0</v>
      </c>
      <c r="W115" s="95">
        <f>IFERROR(Données[[#This Row],[Prix Achat TTC]]/Données[[#This Row],[N]],"-")</f>
        <v>0</v>
      </c>
      <c r="X115" s="15"/>
      <c r="Y115" s="15"/>
      <c r="Z115" s="131"/>
      <c r="AA115" s="95">
        <f>IFERROR((DATEDIF(Données[[#This Row],[Demande LBU]],Données[[#This Row],[Arrêté LBU]],"d"))/30,0)</f>
        <v>0</v>
      </c>
      <c r="AB115" s="132"/>
      <c r="AC115" s="18"/>
      <c r="AD115" s="83">
        <f>IFERROR((DATEDIF(Données[[#This Row],[Dde édition prêt]],Données[[#This Row],[Contrat de prêt]],"d"))/30,"-")</f>
        <v>0</v>
      </c>
      <c r="AE115" s="18">
        <f>EOMONTH(Données[[#This Row],[Contrat de prêt]],0)+1</f>
        <v>32</v>
      </c>
      <c r="AF115" s="18"/>
      <c r="AG115" s="18"/>
      <c r="AH115" s="81"/>
      <c r="AI115" s="18">
        <f>EDATE(Données[[#This Row],[Début préfinancement (1e jour du mois suivant la prise d''effet du contrat)]],Données[[#This Row],[Durée de préfinancement]]+12)</f>
        <v>366</v>
      </c>
      <c r="AJ115" s="23"/>
      <c r="AK115" s="96" t="str">
        <f>IF(Données[[#This Row],[TYPE]]="Rehab","",IF(Données[[#This Row],[Montant des loyers perçus avant 1e échéance]]&lt;Données[[#This Row],[Montant échéance annuelle]],"oui","non"))</f>
        <v>non</v>
      </c>
      <c r="AL115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5" s="95">
        <f>IF(Données[[#This Row],[TYPE]]="Rehab","",(Données[[#This Row],[Mois de loyers avant 1e échéance]]*Données[[#This Row],[Loyer mensuel]]))</f>
        <v>0</v>
      </c>
      <c r="AN115" s="57">
        <f>IF(Données[[#This Row],[TYPE]]="Rehab","",Données[[#This Row],[Montant des loyers perçus avant 1e échéance]]-Données[[#This Row],[Montant échéance annuelle]])</f>
        <v>0</v>
      </c>
      <c r="AO11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5" s="27">
        <v>45703</v>
      </c>
      <c r="AQ115" s="32"/>
      <c r="AR115" s="93">
        <f>IFERROR((DATEDIF(Données[[#This Row],[Arrêté LBU]],Données[[#This Row],[OS démarrage]],"d"))/30,0)</f>
        <v>1523.4333333333334</v>
      </c>
      <c r="AS115" s="39">
        <v>18</v>
      </c>
      <c r="AT115" s="96">
        <f>DATEDIF(Données[[#This Row],[OS démarrage]],Données[[#This Row],[Date réception entreprise recalée]],"M")</f>
        <v>19</v>
      </c>
      <c r="AU115" s="105"/>
      <c r="AV115" s="98">
        <f>EDATE(Données[[#This Row],[OS démarrage]],Données[[#This Row],[Délai chantier initial]])</f>
        <v>46249</v>
      </c>
      <c r="AW11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5" s="155">
        <f>EDATE(Données[[#This Row],[Date réception entreprise recalée]],12)</f>
        <v>46645</v>
      </c>
      <c r="AY115" s="99">
        <f>(Données[[#This Row],[Date réception entreprise recalée]]-Données[[#This Row],[Date réception entreprise prévue initialement]])/30</f>
        <v>1.0333333333333334</v>
      </c>
      <c r="AZ115" s="45"/>
      <c r="BA115" s="43"/>
      <c r="BB115" s="43"/>
      <c r="BC115" s="43"/>
      <c r="BD115" s="100">
        <f>IF(Données[[#This Row],[TYPE]]="Rehab","-",IFERROR((Données[[#This Row],[Date Livraison VEFA estimée avec retards constatés]]-Données[[#This Row],[Date livraison contractuelle y/c avenant]])/30,"-"))</f>
        <v>0</v>
      </c>
      <c r="BE115" s="101">
        <f>IF(Données[[#This Row],[TYPE]]="Rehab","-",Données[[#This Row],[Date Livraison VEFA estimée avec retards constatés]]-Données[[#This Row],[Date livraison contractuelle y/c avenant]])</f>
        <v>0</v>
      </c>
      <c r="BF115" s="102" t="str">
        <f>IF(AND(Données[[#This Row],[TYPE]]&lt;&gt;"Rehab",Données[[#This Row],[Achèvement fondations]]&lt;&gt;""),EDATE(Données[[#This Row],[Achèvement fondations]],24),"")</f>
        <v/>
      </c>
      <c r="BG115" s="103">
        <f>IF(Données[[#This Row],[VEFA / PROPRE]]="vefa",EDATE(Données[[#This Row],[Date Livraison initiale VEFA]],1),EDATE(Données[[#This Row],[Date réception entreprise prévue initialement]],1))</f>
        <v>46280</v>
      </c>
      <c r="BH115" s="192">
        <f>IF(Données[[#This Row],[VEFA / PROPRE]]="VEFA",EDATE(Données[[#This Row],[Date Livraison VEFA estimée avec retards constatés]],1),EDATE(Données[[#This Row],[Date réception entreprise recalée]],1))</f>
        <v>46310</v>
      </c>
      <c r="BI115" s="64"/>
      <c r="BJ115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5" s="95"/>
      <c r="BL115" s="95">
        <f>IF(Données[[#This Row],[TYPE]]="Rehab","",Données[[#This Row],[Loyer mensuel]]*Données[[#This Row],[Retard Inauguration (m)]])</f>
        <v>0</v>
      </c>
    </row>
    <row r="116" spans="1:64" x14ac:dyDescent="0.3">
      <c r="A116" s="52" t="s">
        <v>150</v>
      </c>
      <c r="B116" s="2" t="s">
        <v>303</v>
      </c>
      <c r="C116" s="2">
        <v>2024</v>
      </c>
      <c r="D116" s="53" t="s">
        <v>1</v>
      </c>
      <c r="E116" s="2" t="s">
        <v>18</v>
      </c>
      <c r="F116" s="92">
        <f>Données[[#This Row],[LLS]]+Données[[#This Row],[LLTS]]+Données[[#This Row],[PLS]]+Données[[#This Row],[REHAB]]</f>
        <v>35</v>
      </c>
      <c r="G116" s="92">
        <f>IF(Données[[#This Row],[TYPE]]="Rehab","",Données[[#This Row],[LLS]]+Données[[#This Row],[LLTS]]+Données[[#This Row],[PLS]])</f>
        <v>35</v>
      </c>
      <c r="H116" s="3"/>
      <c r="I116" s="3"/>
      <c r="J116" s="3">
        <v>35</v>
      </c>
      <c r="K116" s="3"/>
      <c r="L116" s="130">
        <v>2635</v>
      </c>
      <c r="M116" s="6">
        <v>3096.5</v>
      </c>
      <c r="N116" s="93">
        <f>IF(Données[[#This Row],[TYPE]]="Rehab","",Données[[#This Row],[SHAB y/c V]]/Données[[#This Row],[N]])</f>
        <v>75.285714285714292</v>
      </c>
      <c r="O116" s="93">
        <f>IF(Données[[#This Row],[TYPE]]="Rehab","",Données[[#This Row],[SF priorisée]]/Données[[#This Row],[N]])</f>
        <v>88.471428571428575</v>
      </c>
      <c r="P116" s="94">
        <f>IFERROR(Données[[#This Row],[SHAB y/c V]]/Données[[#This Row],[SF priorisée]],"-")</f>
        <v>0.8509607621508154</v>
      </c>
      <c r="Q116" s="93"/>
      <c r="R116" s="9" t="s">
        <v>34</v>
      </c>
      <c r="S116" s="9" t="s">
        <v>36</v>
      </c>
      <c r="T116" s="124"/>
      <c r="U116" s="95">
        <f>IFERROR(Données[[#This Row],[Prix Achat TTC]]/Données[[#This Row],[SHAB y/c V]],"-")</f>
        <v>0</v>
      </c>
      <c r="V116" s="95">
        <f>IFERROR(Données[[#This Row],[Prix Achat TTC]]/Données[[#This Row],[SF priorisée]],"-")</f>
        <v>0</v>
      </c>
      <c r="W116" s="95">
        <f>IFERROR(Données[[#This Row],[Prix Achat TTC]]/Données[[#This Row],[N]],"-")</f>
        <v>0</v>
      </c>
      <c r="X116" s="15"/>
      <c r="Y116" s="15"/>
      <c r="Z116" s="15"/>
      <c r="AA116" s="95">
        <f>IFERROR((DATEDIF(Données[[#This Row],[Demande LBU]],Données[[#This Row],[Arrêté LBU]],"d"))/30,0)</f>
        <v>0</v>
      </c>
      <c r="AB116" s="18"/>
      <c r="AC116" s="18"/>
      <c r="AD116" s="83">
        <f>IFERROR((DATEDIF(Données[[#This Row],[Dde édition prêt]],Données[[#This Row],[Contrat de prêt]],"d"))/30,"-")</f>
        <v>0</v>
      </c>
      <c r="AE116" s="18">
        <f>EOMONTH(Données[[#This Row],[Contrat de prêt]],0)+1</f>
        <v>32</v>
      </c>
      <c r="AF116" s="18"/>
      <c r="AG116" s="18"/>
      <c r="AH116" s="81"/>
      <c r="AI116" s="18">
        <f>EDATE(Données[[#This Row],[Début préfinancement (1e jour du mois suivant la prise d''effet du contrat)]],Données[[#This Row],[Durée de préfinancement]]+12)</f>
        <v>366</v>
      </c>
      <c r="AJ116" s="23"/>
      <c r="AK116" s="96" t="str">
        <f>IF(Données[[#This Row],[TYPE]]="Rehab","",IF(Données[[#This Row],[Montant des loyers perçus avant 1e échéance]]&lt;Données[[#This Row],[Montant échéance annuelle]],"oui","non"))</f>
        <v>non</v>
      </c>
      <c r="AL116" s="97">
        <f>IF(Données[[#This Row],[TYPE]]="Rehab","",(Données[[#This Row],[1e échéance de prêt (24 mois préfi + 12 mois différé = 36 mois)]]-Données[[#This Row],[Date inauguration recalée]])/30)</f>
        <v>-1532.5</v>
      </c>
      <c r="AM116" s="95">
        <f>IF(Données[[#This Row],[TYPE]]="Rehab","",(Données[[#This Row],[Mois de loyers avant 1e échéance]]*Données[[#This Row],[Loyer mensuel]]))</f>
        <v>0</v>
      </c>
      <c r="AN116" s="57">
        <f>IF(Données[[#This Row],[TYPE]]="Rehab","",Données[[#This Row],[Montant des loyers perçus avant 1e échéance]]-Données[[#This Row],[Montant échéance annuelle]])</f>
        <v>0</v>
      </c>
      <c r="AO11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6" s="27">
        <v>45703</v>
      </c>
      <c r="AQ116" s="32"/>
      <c r="AR116" s="93">
        <f>IFERROR((DATEDIF(Données[[#This Row],[Arrêté LBU]],Données[[#This Row],[OS démarrage]],"d"))/30,0)</f>
        <v>1523.4333333333334</v>
      </c>
      <c r="AS116" s="39">
        <v>19</v>
      </c>
      <c r="AT116" s="96">
        <f>DATEDIF(Données[[#This Row],[OS démarrage]],Données[[#This Row],[Date réception entreprise recalée]],"M")</f>
        <v>20</v>
      </c>
      <c r="AU116" s="105"/>
      <c r="AV116" s="98">
        <f>EDATE(Données[[#This Row],[OS démarrage]],Données[[#This Row],[Délai chantier initial]])</f>
        <v>46280</v>
      </c>
      <c r="AW11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46310</v>
      </c>
      <c r="AX116" s="155">
        <f>EDATE(Données[[#This Row],[Date réception entreprise recalée]],12)</f>
        <v>46675</v>
      </c>
      <c r="AY116" s="99">
        <f>(Données[[#This Row],[Date réception entreprise recalée]]-Données[[#This Row],[Date réception entreprise prévue initialement]])/30</f>
        <v>1</v>
      </c>
      <c r="AZ116" s="45"/>
      <c r="BA116" s="43"/>
      <c r="BB116" s="43"/>
      <c r="BC116" s="43"/>
      <c r="BD116" s="100">
        <f>IF(Données[[#This Row],[TYPE]]="Rehab","-",IFERROR((Données[[#This Row],[Date Livraison VEFA estimée avec retards constatés]]-Données[[#This Row],[Date livraison contractuelle y/c avenant]])/30,"-"))</f>
        <v>0</v>
      </c>
      <c r="BE116" s="101">
        <f>IF(Données[[#This Row],[TYPE]]="Rehab","-",Données[[#This Row],[Date Livraison VEFA estimée avec retards constatés]]-Données[[#This Row],[Date livraison contractuelle y/c avenant]])</f>
        <v>0</v>
      </c>
      <c r="BF116" s="102" t="str">
        <f>IF(AND(Données[[#This Row],[TYPE]]&lt;&gt;"Rehab",Données[[#This Row],[Achèvement fondations]]&lt;&gt;""),EDATE(Données[[#This Row],[Achèvement fondations]],24),"")</f>
        <v/>
      </c>
      <c r="BG116" s="103">
        <f>IF(Données[[#This Row],[VEFA / PROPRE]]="vefa",EDATE(Données[[#This Row],[Date Livraison initiale VEFA]],1),EDATE(Données[[#This Row],[Date réception entreprise prévue initialement]],1))</f>
        <v>46310</v>
      </c>
      <c r="BH116" s="192">
        <f>IF(Données[[#This Row],[VEFA / PROPRE]]="VEFA",EDATE(Données[[#This Row],[Date Livraison VEFA estimée avec retards constatés]],1),EDATE(Données[[#This Row],[Date réception entreprise recalée]],1))</f>
        <v>46341</v>
      </c>
      <c r="BI116" s="66"/>
      <c r="BJ116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16" s="95"/>
      <c r="BL116" s="95">
        <f>IF(Données[[#This Row],[TYPE]]="Rehab","",Données[[#This Row],[Loyer mensuel]]*Données[[#This Row],[Retard Inauguration (m)]])</f>
        <v>0</v>
      </c>
    </row>
    <row r="117" spans="1:64" x14ac:dyDescent="0.3">
      <c r="A117" s="2" t="s">
        <v>151</v>
      </c>
      <c r="B117" s="2" t="s">
        <v>304</v>
      </c>
      <c r="C117" s="2">
        <v>2024</v>
      </c>
      <c r="D117" s="53" t="s">
        <v>12</v>
      </c>
      <c r="E117" s="2" t="s">
        <v>16</v>
      </c>
      <c r="F117" s="92">
        <f>Données[[#This Row],[LLS]]+Données[[#This Row],[LLTS]]+Données[[#This Row],[PLS]]+Données[[#This Row],[REHAB]]</f>
        <v>22</v>
      </c>
      <c r="G117" s="92">
        <f>IF(Données[[#This Row],[TYPE]]="Rehab","",Données[[#This Row],[LLS]]+Données[[#This Row],[LLTS]]+Données[[#This Row],[PLS]])</f>
        <v>22</v>
      </c>
      <c r="H117" s="3">
        <v>22</v>
      </c>
      <c r="I117" s="3"/>
      <c r="J117" s="3"/>
      <c r="K117" s="3"/>
      <c r="L117" s="106">
        <v>2317.79</v>
      </c>
      <c r="M117" s="6">
        <v>2595.59</v>
      </c>
      <c r="N117" s="93">
        <f>IF(Données[[#This Row],[TYPE]]="Rehab","",Données[[#This Row],[SHAB y/c V]]/Données[[#This Row],[N]])</f>
        <v>105.35409090909091</v>
      </c>
      <c r="O117" s="93">
        <f>IF(Données[[#This Row],[TYPE]]="Rehab","",Données[[#This Row],[SF priorisée]]/Données[[#This Row],[N]])</f>
        <v>117.98136363636364</v>
      </c>
      <c r="P117" s="94">
        <f>IFERROR(Données[[#This Row],[SHAB y/c V]]/Données[[#This Row],[SF priorisée]],"-")</f>
        <v>0.89297231072704075</v>
      </c>
      <c r="Q117" s="93">
        <v>523.54</v>
      </c>
      <c r="R117" s="9" t="s">
        <v>34</v>
      </c>
      <c r="S117" s="9" t="s">
        <v>36</v>
      </c>
      <c r="T117" s="90"/>
      <c r="U117" s="95">
        <f>IFERROR(Données[[#This Row],[Prix Achat TTC]]/Données[[#This Row],[SHAB y/c V]],"-")</f>
        <v>0</v>
      </c>
      <c r="V117" s="95">
        <f>IFERROR(Données[[#This Row],[Prix Achat TTC]]/Données[[#This Row],[SF priorisée]],"-")</f>
        <v>0</v>
      </c>
      <c r="W117" s="95">
        <f>IFERROR(Données[[#This Row],[Prix Achat TTC]]/Données[[#This Row],[N]],"-")</f>
        <v>0</v>
      </c>
      <c r="X117" s="15">
        <v>43189</v>
      </c>
      <c r="Y117" s="15">
        <v>43334</v>
      </c>
      <c r="Z117" s="15"/>
      <c r="AA117" s="95">
        <f>IFERROR((DATEDIF(Données[[#This Row],[Demande LBU]],Données[[#This Row],[Arrêté LBU]],"d"))/30,0)</f>
        <v>4.833333333333333</v>
      </c>
      <c r="AB117" s="18"/>
      <c r="AC117" s="18"/>
      <c r="AD117" s="83">
        <f>IFERROR((DATEDIF(Données[[#This Row],[Dde édition prêt]],Données[[#This Row],[Contrat de prêt]],"d"))/30,"-")</f>
        <v>0</v>
      </c>
      <c r="AE117" s="18">
        <f>EOMONTH(Données[[#This Row],[Contrat de prêt]],0)+1</f>
        <v>32</v>
      </c>
      <c r="AF117" s="18"/>
      <c r="AG117" s="18"/>
      <c r="AH117" s="81"/>
      <c r="AI117" s="18">
        <f>EDATE(Données[[#This Row],[Début préfinancement (1e jour du mois suivant la prise d''effet du contrat)]],Données[[#This Row],[Durée de préfinancement]]+12)</f>
        <v>366</v>
      </c>
      <c r="AJ117" s="23"/>
      <c r="AK117" s="96" t="str">
        <f>IF(Données[[#This Row],[TYPE]]="Rehab","",IF(Données[[#This Row],[Montant des loyers perçus avant 1e échéance]]&lt;Données[[#This Row],[Montant échéance annuelle]],"oui","non"))</f>
        <v>oui</v>
      </c>
      <c r="AL117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7" s="95">
        <f>IF(Données[[#This Row],[TYPE]]="Rehab","",(Données[[#This Row],[Mois de loyers avant 1e échéance]]*Données[[#This Row],[Loyer mensuel]]))</f>
        <v>-26474464.266666666</v>
      </c>
      <c r="AN117" s="57">
        <f>IF(Données[[#This Row],[TYPE]]="Rehab","",Données[[#This Row],[Montant des loyers perçus avant 1e échéance]]-Données[[#This Row],[Montant échéance annuelle]])</f>
        <v>-26474464.266666666</v>
      </c>
      <c r="AO11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26474464.266666666</v>
      </c>
      <c r="AP117" s="27">
        <v>45703</v>
      </c>
      <c r="AQ117" s="32"/>
      <c r="AR117" s="93">
        <f>IFERROR((DATEDIF(Données[[#This Row],[Arrêté LBU]],Données[[#This Row],[OS démarrage]],"d"))/30,0)</f>
        <v>78.966666666666669</v>
      </c>
      <c r="AS117" s="39">
        <v>18</v>
      </c>
      <c r="AT117" s="96">
        <f>DATEDIF(Données[[#This Row],[OS démarrage]],Données[[#This Row],[Date réception entreprise recalée]],"M")</f>
        <v>19</v>
      </c>
      <c r="AU117" s="105"/>
      <c r="AV117" s="98">
        <f>EDATE(Données[[#This Row],[OS démarrage]],Données[[#This Row],[Délai chantier initial]])</f>
        <v>46249</v>
      </c>
      <c r="AW11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7" s="155">
        <f>EDATE(Données[[#This Row],[Date réception entreprise recalée]],12)</f>
        <v>46645</v>
      </c>
      <c r="AY117" s="99">
        <f>(Données[[#This Row],[Date réception entreprise recalée]]-Données[[#This Row],[Date réception entreprise prévue initialement]])/30</f>
        <v>1.0333333333333334</v>
      </c>
      <c r="AZ117" s="45"/>
      <c r="BA117" s="43"/>
      <c r="BB117" s="43"/>
      <c r="BC117" s="43"/>
      <c r="BD117" s="100">
        <f>IF(Données[[#This Row],[TYPE]]="Rehab","-",IFERROR((Données[[#This Row],[Date Livraison VEFA estimée avec retards constatés]]-Données[[#This Row],[Date livraison contractuelle y/c avenant]])/30,"-"))</f>
        <v>0</v>
      </c>
      <c r="BE117" s="101">
        <f>IF(Données[[#This Row],[TYPE]]="Rehab","-",Données[[#This Row],[Date Livraison VEFA estimée avec retards constatés]]-Données[[#This Row],[Date livraison contractuelle y/c avenant]])</f>
        <v>0</v>
      </c>
      <c r="BF117" s="102" t="str">
        <f>IF(AND(Données[[#This Row],[TYPE]]&lt;&gt;"Rehab",Données[[#This Row],[Achèvement fondations]]&lt;&gt;""),EDATE(Données[[#This Row],[Achèvement fondations]],24),"")</f>
        <v/>
      </c>
      <c r="BG117" s="103">
        <f>IF(Données[[#This Row],[VEFA / PROPRE]]="vefa",EDATE(Données[[#This Row],[Date Livraison initiale VEFA]],1),EDATE(Données[[#This Row],[Date réception entreprise prévue initialement]],1))</f>
        <v>46280</v>
      </c>
      <c r="BH117" s="192">
        <f>IF(Données[[#This Row],[VEFA / PROPRE]]="VEFA",EDATE(Données[[#This Row],[Date Livraison VEFA estimée avec retards constatés]],1),EDATE(Données[[#This Row],[Date réception entreprise recalée]],1))</f>
        <v>46310</v>
      </c>
      <c r="BI117" s="64"/>
      <c r="BJ117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7" s="95">
        <v>17287</v>
      </c>
      <c r="BL117" s="95">
        <f>IF(Données[[#This Row],[TYPE]]="Rehab","",Données[[#This Row],[Loyer mensuel]]*Données[[#This Row],[Retard Inauguration (m)]])</f>
        <v>17287</v>
      </c>
    </row>
    <row r="118" spans="1:64" x14ac:dyDescent="0.3">
      <c r="A118" s="2" t="s">
        <v>152</v>
      </c>
      <c r="B118" s="2" t="s">
        <v>303</v>
      </c>
      <c r="C118" s="2">
        <v>2024</v>
      </c>
      <c r="D118" s="53" t="s">
        <v>12</v>
      </c>
      <c r="E118" s="2" t="s">
        <v>17</v>
      </c>
      <c r="F118" s="92">
        <f>Données[[#This Row],[LLS]]+Données[[#This Row],[LLTS]]+Données[[#This Row],[PLS]]+Données[[#This Row],[REHAB]]</f>
        <v>30</v>
      </c>
      <c r="G118" s="92">
        <f>IF(Données[[#This Row],[TYPE]]="Rehab","",Données[[#This Row],[LLS]]+Données[[#This Row],[LLTS]]+Données[[#This Row],[PLS]])</f>
        <v>30</v>
      </c>
      <c r="H118" s="3"/>
      <c r="I118" s="3">
        <v>30</v>
      </c>
      <c r="J118" s="3"/>
      <c r="K118" s="3"/>
      <c r="L118" s="106">
        <v>1932.4899999999998</v>
      </c>
      <c r="M118" s="6">
        <v>2240.2350000000001</v>
      </c>
      <c r="N118" s="93">
        <f>IF(Données[[#This Row],[TYPE]]="Rehab","",Données[[#This Row],[SHAB y/c V]]/Données[[#This Row],[N]])</f>
        <v>64.416333333333327</v>
      </c>
      <c r="O118" s="93">
        <f>IF(Données[[#This Row],[TYPE]]="Rehab","",Données[[#This Row],[SF priorisée]]/Données[[#This Row],[N]])</f>
        <v>74.674500000000009</v>
      </c>
      <c r="P118" s="94">
        <f>IFERROR(Données[[#This Row],[SHAB y/c V]]/Données[[#This Row],[SF priorisée]],"-")</f>
        <v>0.86262825105401875</v>
      </c>
      <c r="Q118" s="93">
        <v>403.92</v>
      </c>
      <c r="R118" s="9" t="s">
        <v>34</v>
      </c>
      <c r="S118" s="9" t="s">
        <v>36</v>
      </c>
      <c r="T118" s="90"/>
      <c r="U118" s="95">
        <f>IFERROR(Données[[#This Row],[Prix Achat TTC]]/Données[[#This Row],[SHAB y/c V]],"-")</f>
        <v>0</v>
      </c>
      <c r="V118" s="95">
        <f>IFERROR(Données[[#This Row],[Prix Achat TTC]]/Données[[#This Row],[SF priorisée]],"-")</f>
        <v>0</v>
      </c>
      <c r="W118" s="95">
        <f>IFERROR(Données[[#This Row],[Prix Achat TTC]]/Données[[#This Row],[N]],"-")</f>
        <v>0</v>
      </c>
      <c r="X118" s="15">
        <v>43189</v>
      </c>
      <c r="Y118" s="15">
        <v>43287</v>
      </c>
      <c r="Z118" s="15"/>
      <c r="AA118" s="95">
        <f>IFERROR((DATEDIF(Données[[#This Row],[Demande LBU]],Données[[#This Row],[Arrêté LBU]],"d"))/30,0)</f>
        <v>3.2666666666666666</v>
      </c>
      <c r="AB118" s="20"/>
      <c r="AC118" s="20"/>
      <c r="AD118" s="83">
        <f>IFERROR((DATEDIF(Données[[#This Row],[Dde édition prêt]],Données[[#This Row],[Contrat de prêt]],"d"))/30,"-")</f>
        <v>0</v>
      </c>
      <c r="AE118" s="20">
        <f>EOMONTH(Données[[#This Row],[Contrat de prêt]],0)+1</f>
        <v>32</v>
      </c>
      <c r="AF118" s="20"/>
      <c r="AG118" s="18"/>
      <c r="AH118" s="81"/>
      <c r="AI118" s="18">
        <f>EDATE(Données[[#This Row],[Début préfinancement (1e jour du mois suivant la prise d''effet du contrat)]],Données[[#This Row],[Durée de préfinancement]]+12)</f>
        <v>366</v>
      </c>
      <c r="AJ118" s="23"/>
      <c r="AK118" s="96" t="str">
        <f>IF(Données[[#This Row],[TYPE]]="Rehab","",IF(Données[[#This Row],[Montant des loyers perçus avant 1e échéance]]&lt;Données[[#This Row],[Montant échéance annuelle]],"oui","non"))</f>
        <v>oui</v>
      </c>
      <c r="AL118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8" s="95">
        <f>IF(Données[[#This Row],[TYPE]]="Rehab","",(Données[[#This Row],[Mois de loyers avant 1e échéance]]*Données[[#This Row],[Loyer mensuel]]))</f>
        <v>-18811005.066666666</v>
      </c>
      <c r="AN118" s="57">
        <f>IF(Données[[#This Row],[TYPE]]="Rehab","",Données[[#This Row],[Montant des loyers perçus avant 1e échéance]]-Données[[#This Row],[Montant échéance annuelle]])</f>
        <v>-18811005.066666666</v>
      </c>
      <c r="AO11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18811005.066666666</v>
      </c>
      <c r="AP118" s="27">
        <v>45703</v>
      </c>
      <c r="AQ118" s="32"/>
      <c r="AR118" s="93">
        <f>IFERROR((DATEDIF(Données[[#This Row],[Arrêté LBU]],Données[[#This Row],[OS démarrage]],"d"))/30,0)</f>
        <v>80.533333333333331</v>
      </c>
      <c r="AS118" s="39">
        <v>18</v>
      </c>
      <c r="AT118" s="96">
        <f>DATEDIF(Données[[#This Row],[OS démarrage]],Données[[#This Row],[Date réception entreprise recalée]],"M")</f>
        <v>19</v>
      </c>
      <c r="AU118" s="105"/>
      <c r="AV118" s="98">
        <f>EDATE(Données[[#This Row],[OS démarrage]],Données[[#This Row],[Délai chantier initial]])</f>
        <v>46249</v>
      </c>
      <c r="AW11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8" s="155">
        <f>EDATE(Données[[#This Row],[Date réception entreprise recalée]],12)</f>
        <v>46645</v>
      </c>
      <c r="AY118" s="99">
        <f>(Données[[#This Row],[Date réception entreprise recalée]]-Données[[#This Row],[Date réception entreprise prévue initialement]])/30</f>
        <v>1.0333333333333334</v>
      </c>
      <c r="AZ118" s="45"/>
      <c r="BA118" s="43"/>
      <c r="BB118" s="43"/>
      <c r="BC118" s="43"/>
      <c r="BD118" s="100">
        <f>IF(Données[[#This Row],[TYPE]]="Rehab","-",IFERROR((Données[[#This Row],[Date Livraison VEFA estimée avec retards constatés]]-Données[[#This Row],[Date livraison contractuelle y/c avenant]])/30,"-"))</f>
        <v>0</v>
      </c>
      <c r="BE118" s="101">
        <f>IF(Données[[#This Row],[TYPE]]="Rehab","-",Données[[#This Row],[Date Livraison VEFA estimée avec retards constatés]]-Données[[#This Row],[Date livraison contractuelle y/c avenant]])</f>
        <v>0</v>
      </c>
      <c r="BF118" s="102" t="str">
        <f>IF(AND(Données[[#This Row],[TYPE]]&lt;&gt;"Rehab",Données[[#This Row],[Achèvement fondations]]&lt;&gt;""),EDATE(Données[[#This Row],[Achèvement fondations]],24),"")</f>
        <v/>
      </c>
      <c r="BG118" s="103">
        <f>IF(Données[[#This Row],[VEFA / PROPRE]]="vefa",EDATE(Données[[#This Row],[Date Livraison initiale VEFA]],1),EDATE(Données[[#This Row],[Date réception entreprise prévue initialement]],1))</f>
        <v>46280</v>
      </c>
      <c r="BH118" s="192">
        <f>IF(Données[[#This Row],[VEFA / PROPRE]]="VEFA",EDATE(Données[[#This Row],[Date Livraison VEFA estimée avec retards constatés]],1),EDATE(Données[[#This Row],[Date réception entreprise recalée]],1))</f>
        <v>46310</v>
      </c>
      <c r="BI118" s="64"/>
      <c r="BJ118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8" s="95">
        <v>12283</v>
      </c>
      <c r="BL118" s="95">
        <f>IF(Données[[#This Row],[TYPE]]="Rehab","",Données[[#This Row],[Loyer mensuel]]*Données[[#This Row],[Retard Inauguration (m)]])</f>
        <v>12283</v>
      </c>
    </row>
    <row r="119" spans="1:64" x14ac:dyDescent="0.3">
      <c r="A119" s="54" t="s">
        <v>153</v>
      </c>
      <c r="B119" s="2" t="s">
        <v>304</v>
      </c>
      <c r="C119" s="2">
        <v>2025</v>
      </c>
      <c r="D119" s="53"/>
      <c r="E119" s="2" t="s">
        <v>33</v>
      </c>
      <c r="F119" s="92">
        <f>Données[[#This Row],[LLS]]+Données[[#This Row],[LLTS]]+Données[[#This Row],[PLS]]+Données[[#This Row],[REHAB]]</f>
        <v>45</v>
      </c>
      <c r="G119" s="92" t="str">
        <f>IF(Données[[#This Row],[TYPE]]="Rehab","",Données[[#This Row],[LLS]]+Données[[#This Row],[LLTS]]+Données[[#This Row],[PLS]])</f>
        <v/>
      </c>
      <c r="H119" s="3"/>
      <c r="I119" s="3"/>
      <c r="J119" s="3"/>
      <c r="K119" s="3">
        <v>45</v>
      </c>
      <c r="L119" s="129"/>
      <c r="M119" s="7"/>
      <c r="N119" s="93" t="str">
        <f>IF(Données[[#This Row],[TYPE]]="Rehab","",Données[[#This Row],[SHAB y/c V]]/Données[[#This Row],[N]])</f>
        <v/>
      </c>
      <c r="O119" s="93" t="str">
        <f>IF(Données[[#This Row],[TYPE]]="Rehab","",Données[[#This Row],[SF priorisée]]/Données[[#This Row],[N]])</f>
        <v/>
      </c>
      <c r="P119" s="94" t="str">
        <f>IFERROR(Données[[#This Row],[SHAB y/c V]]/Données[[#This Row],[SF priorisée]],"-")</f>
        <v>-</v>
      </c>
      <c r="Q119" s="93"/>
      <c r="R119" s="10"/>
      <c r="S119" s="9"/>
      <c r="T119" s="90"/>
      <c r="U119" s="95" t="str">
        <f>IFERROR(Données[[#This Row],[Prix Achat TTC]]/Données[[#This Row],[SHAB y/c V]],"-")</f>
        <v>-</v>
      </c>
      <c r="V119" s="95" t="str">
        <f>IFERROR(Données[[#This Row],[Prix Achat TTC]]/Données[[#This Row],[SF priorisée]],"-")</f>
        <v>-</v>
      </c>
      <c r="W119" s="95">
        <f>IFERROR(Données[[#This Row],[Prix Achat TTC]]/Données[[#This Row],[N]],"-")</f>
        <v>0</v>
      </c>
      <c r="X119" s="15"/>
      <c r="Y119" s="15"/>
      <c r="Z119" s="15"/>
      <c r="AA119" s="95">
        <f>IFERROR((DATEDIF(Données[[#This Row],[Demande LBU]],Données[[#This Row],[Arrêté LBU]],"d"))/30,0)</f>
        <v>0</v>
      </c>
      <c r="AB119" s="18"/>
      <c r="AC119" s="18"/>
      <c r="AD119" s="83">
        <f>IFERROR((DATEDIF(Données[[#This Row],[Dde édition prêt]],Données[[#This Row],[Contrat de prêt]],"d"))/30,"-")</f>
        <v>0</v>
      </c>
      <c r="AE119" s="18">
        <f>EOMONTH(Données[[#This Row],[Contrat de prêt]],0)+1</f>
        <v>32</v>
      </c>
      <c r="AF119" s="18"/>
      <c r="AG119" s="18"/>
      <c r="AH119" s="81"/>
      <c r="AI119" s="18">
        <f>EDATE(Données[[#This Row],[Début préfinancement (1e jour du mois suivant la prise d''effet du contrat)]],Données[[#This Row],[Durée de préfinancement]]+12)</f>
        <v>366</v>
      </c>
      <c r="AJ119" s="23"/>
      <c r="AK119" s="96" t="str">
        <f>IF(Données[[#This Row],[TYPE]]="Rehab","",IF(Données[[#This Row],[Montant des loyers perçus avant 1e échéance]]&lt;Données[[#This Row],[Montant échéance annuelle]],"oui","non"))</f>
        <v/>
      </c>
      <c r="AL119" s="97" t="str">
        <f>IF(Données[[#This Row],[TYPE]]="Rehab","",(Données[[#This Row],[1e échéance de prêt (24 mois préfi + 12 mois différé = 36 mois)]]-Données[[#This Row],[Date inauguration recalée]])/30)</f>
        <v/>
      </c>
      <c r="AM119" s="95" t="str">
        <f>IF(Données[[#This Row],[TYPE]]="Rehab","",(Données[[#This Row],[Mois de loyers avant 1e échéance]]*Données[[#This Row],[Loyer mensuel]]))</f>
        <v/>
      </c>
      <c r="AN119" s="57" t="str">
        <f>IF(Données[[#This Row],[TYPE]]="Rehab","",Données[[#This Row],[Montant des loyers perçus avant 1e échéance]]-Données[[#This Row],[Montant échéance annuelle]])</f>
        <v/>
      </c>
      <c r="AO119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19" s="27">
        <v>46349</v>
      </c>
      <c r="AQ119" s="32"/>
      <c r="AR119" s="93">
        <f>IFERROR((DATEDIF(Données[[#This Row],[Arrêté LBU]],Données[[#This Row],[OS démarrage]],"d"))/30,0)</f>
        <v>1544.9666666666667</v>
      </c>
      <c r="AS119" s="39">
        <v>12</v>
      </c>
      <c r="AT119" s="96">
        <f>DATEDIF(Données[[#This Row],[OS démarrage]],Données[[#This Row],[Date réception entreprise recalée]],"M")</f>
        <v>13</v>
      </c>
      <c r="AU119" s="105"/>
      <c r="AV119" s="98">
        <f>EDATE(Données[[#This Row],[OS démarrage]],Données[[#This Row],[Délai chantier initial]])</f>
        <v>46714</v>
      </c>
      <c r="AW11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19" s="155">
        <f>EDATE(Données[[#This Row],[Date réception entreprise recalée]],12)</f>
        <v>47110</v>
      </c>
      <c r="AY119" s="99">
        <f>(Données[[#This Row],[Date réception entreprise recalée]]-Données[[#This Row],[Date réception entreprise prévue initialement]])/30</f>
        <v>1</v>
      </c>
      <c r="AZ119" s="45"/>
      <c r="BA119" s="43"/>
      <c r="BB119" s="43"/>
      <c r="BC119" s="43"/>
      <c r="BD119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19" s="101" t="str">
        <f>IF(Données[[#This Row],[TYPE]]="Rehab","-",Données[[#This Row],[Date Livraison VEFA estimée avec retards constatés]]-Données[[#This Row],[Date livraison contractuelle y/c avenant]])</f>
        <v>-</v>
      </c>
      <c r="BF119" s="102" t="str">
        <f>IF(AND(Données[[#This Row],[TYPE]]&lt;&gt;"Rehab",Données[[#This Row],[Achèvement fondations]]&lt;&gt;""),EDATE(Données[[#This Row],[Achèvement fondations]],24),"")</f>
        <v/>
      </c>
      <c r="BG119" s="103">
        <f>IF(Données[[#This Row],[VEFA / PROPRE]]="vefa",EDATE(Données[[#This Row],[Date Livraison initiale VEFA]],1),EDATE(Données[[#This Row],[Date réception entreprise prévue initialement]],1))</f>
        <v>46744</v>
      </c>
      <c r="BH119" s="192">
        <f>IF(Données[[#This Row],[VEFA / PROPRE]]="VEFA",EDATE(Données[[#This Row],[Date Livraison VEFA estimée avec retards constatés]],1),EDATE(Données[[#This Row],[Date réception entreprise recalée]],1))</f>
        <v>46775</v>
      </c>
      <c r="BI119" s="64"/>
      <c r="BJ119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19" s="95"/>
      <c r="BL119" s="95" t="str">
        <f>IF(Données[[#This Row],[TYPE]]="Rehab","",Données[[#This Row],[Loyer mensuel]]*Données[[#This Row],[Retard Inauguration (m)]])</f>
        <v/>
      </c>
    </row>
    <row r="120" spans="1:64" x14ac:dyDescent="0.3">
      <c r="A120" s="122" t="s">
        <v>154</v>
      </c>
      <c r="B120" s="2" t="s">
        <v>303</v>
      </c>
      <c r="C120" s="2">
        <v>2025</v>
      </c>
      <c r="D120" s="53"/>
      <c r="E120" s="2" t="s">
        <v>33</v>
      </c>
      <c r="F120" s="92">
        <f>Données[[#This Row],[LLS]]+Données[[#This Row],[LLTS]]+Données[[#This Row],[PLS]]+Données[[#This Row],[REHAB]]</f>
        <v>12</v>
      </c>
      <c r="G120" s="92" t="str">
        <f>IF(Données[[#This Row],[TYPE]]="Rehab","",Données[[#This Row],[LLS]]+Données[[#This Row],[LLTS]]+Données[[#This Row],[PLS]])</f>
        <v/>
      </c>
      <c r="H120" s="3"/>
      <c r="I120" s="3"/>
      <c r="J120" s="3"/>
      <c r="K120" s="3">
        <v>12</v>
      </c>
      <c r="L120" s="129"/>
      <c r="M120" s="7"/>
      <c r="N120" s="93" t="str">
        <f>IF(Données[[#This Row],[TYPE]]="Rehab","",Données[[#This Row],[SHAB y/c V]]/Données[[#This Row],[N]])</f>
        <v/>
      </c>
      <c r="O120" s="93" t="str">
        <f>IF(Données[[#This Row],[TYPE]]="Rehab","",Données[[#This Row],[SF priorisée]]/Données[[#This Row],[N]])</f>
        <v/>
      </c>
      <c r="P120" s="94" t="str">
        <f>IFERROR(Données[[#This Row],[SHAB y/c V]]/Données[[#This Row],[SF priorisée]],"-")</f>
        <v>-</v>
      </c>
      <c r="Q120" s="93"/>
      <c r="R120" s="10"/>
      <c r="S120" s="9"/>
      <c r="T120" s="90"/>
      <c r="U120" s="95" t="str">
        <f>IFERROR(Données[[#This Row],[Prix Achat TTC]]/Données[[#This Row],[SHAB y/c V]],"-")</f>
        <v>-</v>
      </c>
      <c r="V120" s="95" t="str">
        <f>IFERROR(Données[[#This Row],[Prix Achat TTC]]/Données[[#This Row],[SF priorisée]],"-")</f>
        <v>-</v>
      </c>
      <c r="W120" s="95">
        <f>IFERROR(Données[[#This Row],[Prix Achat TTC]]/Données[[#This Row],[N]],"-")</f>
        <v>0</v>
      </c>
      <c r="X120" s="15"/>
      <c r="Y120" s="15"/>
      <c r="Z120" s="15"/>
      <c r="AA120" s="95">
        <f>IFERROR((DATEDIF(Données[[#This Row],[Demande LBU]],Données[[#This Row],[Arrêté LBU]],"d"))/30,0)</f>
        <v>0</v>
      </c>
      <c r="AB120" s="18"/>
      <c r="AC120" s="18"/>
      <c r="AD120" s="83">
        <f>IFERROR((DATEDIF(Données[[#This Row],[Dde édition prêt]],Données[[#This Row],[Contrat de prêt]],"d"))/30,"-")</f>
        <v>0</v>
      </c>
      <c r="AE120" s="18">
        <f>EOMONTH(Données[[#This Row],[Contrat de prêt]],0)+1</f>
        <v>32</v>
      </c>
      <c r="AF120" s="18"/>
      <c r="AG120" s="18"/>
      <c r="AH120" s="81"/>
      <c r="AI120" s="18">
        <f>EDATE(Données[[#This Row],[Début préfinancement (1e jour du mois suivant la prise d''effet du contrat)]],Données[[#This Row],[Durée de préfinancement]]+12)</f>
        <v>366</v>
      </c>
      <c r="AJ120" s="23"/>
      <c r="AK120" s="96" t="str">
        <f>IF(Données[[#This Row],[TYPE]]="Rehab","",IF(Données[[#This Row],[Montant des loyers perçus avant 1e échéance]]&lt;Données[[#This Row],[Montant échéance annuelle]],"oui","non"))</f>
        <v/>
      </c>
      <c r="AL120" s="97" t="str">
        <f>IF(Données[[#This Row],[TYPE]]="Rehab","",(Données[[#This Row],[1e échéance de prêt (24 mois préfi + 12 mois différé = 36 mois)]]-Données[[#This Row],[Date inauguration recalée]])/30)</f>
        <v/>
      </c>
      <c r="AM120" s="95" t="str">
        <f>IF(Données[[#This Row],[TYPE]]="Rehab","",(Données[[#This Row],[Mois de loyers avant 1e échéance]]*Données[[#This Row],[Loyer mensuel]]))</f>
        <v/>
      </c>
      <c r="AN120" s="57" t="str">
        <f>IF(Données[[#This Row],[TYPE]]="Rehab","",Données[[#This Row],[Montant des loyers perçus avant 1e échéance]]-Données[[#This Row],[Montant échéance annuelle]])</f>
        <v/>
      </c>
      <c r="AO120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20" s="27">
        <v>46349</v>
      </c>
      <c r="AQ120" s="32"/>
      <c r="AR120" s="93">
        <f>IFERROR((DATEDIF(Données[[#This Row],[Arrêté LBU]],Données[[#This Row],[OS démarrage]],"d"))/30,0)</f>
        <v>1544.9666666666667</v>
      </c>
      <c r="AS120" s="39">
        <v>12</v>
      </c>
      <c r="AT120" s="96">
        <f>DATEDIF(Données[[#This Row],[OS démarrage]],Données[[#This Row],[Date réception entreprise recalée]],"M")</f>
        <v>13</v>
      </c>
      <c r="AU120" s="105"/>
      <c r="AV120" s="98">
        <f>EDATE(Données[[#This Row],[OS démarrage]],Données[[#This Row],[Délai chantier initial]])</f>
        <v>46714</v>
      </c>
      <c r="AW12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20" s="155">
        <f>EDATE(Données[[#This Row],[Date réception entreprise recalée]],12)</f>
        <v>47110</v>
      </c>
      <c r="AY120" s="99">
        <f>(Données[[#This Row],[Date réception entreprise recalée]]-Données[[#This Row],[Date réception entreprise prévue initialement]])/30</f>
        <v>1</v>
      </c>
      <c r="AZ120" s="45"/>
      <c r="BA120" s="43"/>
      <c r="BB120" s="43"/>
      <c r="BC120" s="43"/>
      <c r="BD120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20" s="101" t="str">
        <f>IF(Données[[#This Row],[TYPE]]="Rehab","-",Données[[#This Row],[Date Livraison VEFA estimée avec retards constatés]]-Données[[#This Row],[Date livraison contractuelle y/c avenant]])</f>
        <v>-</v>
      </c>
      <c r="BF120" s="102" t="str">
        <f>IF(AND(Données[[#This Row],[TYPE]]&lt;&gt;"Rehab",Données[[#This Row],[Achèvement fondations]]&lt;&gt;""),EDATE(Données[[#This Row],[Achèvement fondations]],24),"")</f>
        <v/>
      </c>
      <c r="BG120" s="103">
        <f>IF(Données[[#This Row],[VEFA / PROPRE]]="vefa",EDATE(Données[[#This Row],[Date Livraison initiale VEFA]],1),EDATE(Données[[#This Row],[Date réception entreprise prévue initialement]],1))</f>
        <v>46744</v>
      </c>
      <c r="BH120" s="192">
        <f>IF(Données[[#This Row],[VEFA / PROPRE]]="VEFA",EDATE(Données[[#This Row],[Date Livraison VEFA estimée avec retards constatés]],1),EDATE(Données[[#This Row],[Date réception entreprise recalée]],1))</f>
        <v>46775</v>
      </c>
      <c r="BI120" s="64"/>
      <c r="BJ120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0" s="95"/>
      <c r="BL120" s="95" t="str">
        <f>IF(Données[[#This Row],[TYPE]]="Rehab","",Données[[#This Row],[Loyer mensuel]]*Données[[#This Row],[Retard Inauguration (m)]])</f>
        <v/>
      </c>
    </row>
    <row r="121" spans="1:64" x14ac:dyDescent="0.3">
      <c r="A121" s="54" t="s">
        <v>155</v>
      </c>
      <c r="B121" s="2" t="s">
        <v>304</v>
      </c>
      <c r="C121" s="2">
        <v>2025</v>
      </c>
      <c r="D121" s="53"/>
      <c r="E121" s="2" t="s">
        <v>33</v>
      </c>
      <c r="F121" s="92">
        <f>Données[[#This Row],[LLS]]+Données[[#This Row],[LLTS]]+Données[[#This Row],[PLS]]+Données[[#This Row],[REHAB]]</f>
        <v>93</v>
      </c>
      <c r="G121" s="92" t="str">
        <f>IF(Données[[#This Row],[TYPE]]="Rehab","",Données[[#This Row],[LLS]]+Données[[#This Row],[LLTS]]+Données[[#This Row],[PLS]])</f>
        <v/>
      </c>
      <c r="H121" s="3"/>
      <c r="I121" s="3"/>
      <c r="J121" s="3"/>
      <c r="K121" s="3">
        <v>93</v>
      </c>
      <c r="L121" s="129"/>
      <c r="M121" s="7"/>
      <c r="N121" s="93" t="str">
        <f>IF(Données[[#This Row],[TYPE]]="Rehab","",Données[[#This Row],[SHAB y/c V]]/Données[[#This Row],[N]])</f>
        <v/>
      </c>
      <c r="O121" s="93" t="str">
        <f>IF(Données[[#This Row],[TYPE]]="Rehab","",Données[[#This Row],[SF priorisée]]/Données[[#This Row],[N]])</f>
        <v/>
      </c>
      <c r="P121" s="94" t="str">
        <f>IFERROR(Données[[#This Row],[SHAB y/c V]]/Données[[#This Row],[SF priorisée]],"-")</f>
        <v>-</v>
      </c>
      <c r="Q121" s="93"/>
      <c r="R121" s="10"/>
      <c r="S121" s="9"/>
      <c r="T121" s="124"/>
      <c r="U121" s="95" t="str">
        <f>IFERROR(Données[[#This Row],[Prix Achat TTC]]/Données[[#This Row],[SHAB y/c V]],"-")</f>
        <v>-</v>
      </c>
      <c r="V121" s="95" t="str">
        <f>IFERROR(Données[[#This Row],[Prix Achat TTC]]/Données[[#This Row],[SF priorisée]],"-")</f>
        <v>-</v>
      </c>
      <c r="W121" s="95">
        <f>IFERROR(Données[[#This Row],[Prix Achat TTC]]/Données[[#This Row],[N]],"-")</f>
        <v>0</v>
      </c>
      <c r="X121" s="15"/>
      <c r="Y121" s="15"/>
      <c r="Z121" s="15"/>
      <c r="AA121" s="95">
        <f>IFERROR((DATEDIF(Données[[#This Row],[Demande LBU]],Données[[#This Row],[Arrêté LBU]],"d"))/30,0)</f>
        <v>0</v>
      </c>
      <c r="AB121" s="18"/>
      <c r="AC121" s="18"/>
      <c r="AD121" s="83">
        <f>IFERROR((DATEDIF(Données[[#This Row],[Dde édition prêt]],Données[[#This Row],[Contrat de prêt]],"d"))/30,"-")</f>
        <v>0</v>
      </c>
      <c r="AE121" s="18">
        <f>EOMONTH(Données[[#This Row],[Contrat de prêt]],0)+1</f>
        <v>32</v>
      </c>
      <c r="AF121" s="18"/>
      <c r="AG121" s="18"/>
      <c r="AH121" s="81"/>
      <c r="AI121" s="18">
        <f>EDATE(Données[[#This Row],[Début préfinancement (1e jour du mois suivant la prise d''effet du contrat)]],Données[[#This Row],[Durée de préfinancement]]+12)</f>
        <v>366</v>
      </c>
      <c r="AJ121" s="23"/>
      <c r="AK121" s="96" t="str">
        <f>IF(Données[[#This Row],[TYPE]]="Rehab","",IF(Données[[#This Row],[Montant des loyers perçus avant 1e échéance]]&lt;Données[[#This Row],[Montant échéance annuelle]],"oui","non"))</f>
        <v/>
      </c>
      <c r="AL121" s="97" t="str">
        <f>IF(Données[[#This Row],[TYPE]]="Rehab","",(Données[[#This Row],[1e échéance de prêt (24 mois préfi + 12 mois différé = 36 mois)]]-Données[[#This Row],[Date inauguration recalée]])/30)</f>
        <v/>
      </c>
      <c r="AM121" s="95" t="str">
        <f>IF(Données[[#This Row],[TYPE]]="Rehab","",(Données[[#This Row],[Mois de loyers avant 1e échéance]]*Données[[#This Row],[Loyer mensuel]]))</f>
        <v/>
      </c>
      <c r="AN121" s="57" t="str">
        <f>IF(Données[[#This Row],[TYPE]]="Rehab","",Données[[#This Row],[Montant des loyers perçus avant 1e échéance]]-Données[[#This Row],[Montant échéance annuelle]])</f>
        <v/>
      </c>
      <c r="AO121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21" s="27">
        <v>46349</v>
      </c>
      <c r="AQ121" s="32"/>
      <c r="AR121" s="93">
        <f>IFERROR((DATEDIF(Données[[#This Row],[Arrêté LBU]],Données[[#This Row],[OS démarrage]],"d"))/30,0)</f>
        <v>1544.9666666666667</v>
      </c>
      <c r="AS121" s="39">
        <v>12</v>
      </c>
      <c r="AT121" s="96">
        <f>DATEDIF(Données[[#This Row],[OS démarrage]],Données[[#This Row],[Date réception entreprise recalée]],"M")</f>
        <v>13</v>
      </c>
      <c r="AU121" s="105"/>
      <c r="AV121" s="98">
        <f>EDATE(Données[[#This Row],[OS démarrage]],Données[[#This Row],[Délai chantier initial]])</f>
        <v>46714</v>
      </c>
      <c r="AW12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21" s="155">
        <f>EDATE(Données[[#This Row],[Date réception entreprise recalée]],12)</f>
        <v>47110</v>
      </c>
      <c r="AY121" s="99">
        <f>(Données[[#This Row],[Date réception entreprise recalée]]-Données[[#This Row],[Date réception entreprise prévue initialement]])/30</f>
        <v>1</v>
      </c>
      <c r="AZ121" s="45"/>
      <c r="BA121" s="43"/>
      <c r="BB121" s="43"/>
      <c r="BC121" s="43"/>
      <c r="BD121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21" s="101" t="str">
        <f>IF(Données[[#This Row],[TYPE]]="Rehab","-",Données[[#This Row],[Date Livraison VEFA estimée avec retards constatés]]-Données[[#This Row],[Date livraison contractuelle y/c avenant]])</f>
        <v>-</v>
      </c>
      <c r="BF121" s="102" t="str">
        <f>IF(AND(Données[[#This Row],[TYPE]]&lt;&gt;"Rehab",Données[[#This Row],[Achèvement fondations]]&lt;&gt;""),EDATE(Données[[#This Row],[Achèvement fondations]],24),"")</f>
        <v/>
      </c>
      <c r="BG121" s="103">
        <f>IF(Données[[#This Row],[VEFA / PROPRE]]="vefa",EDATE(Données[[#This Row],[Date Livraison initiale VEFA]],1),EDATE(Données[[#This Row],[Date réception entreprise prévue initialement]],1))</f>
        <v>46744</v>
      </c>
      <c r="BH121" s="192">
        <f>IF(Données[[#This Row],[VEFA / PROPRE]]="VEFA",EDATE(Données[[#This Row],[Date Livraison VEFA estimée avec retards constatés]],1),EDATE(Données[[#This Row],[Date réception entreprise recalée]],1))</f>
        <v>46775</v>
      </c>
      <c r="BI121" s="66"/>
      <c r="BJ121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1" s="95"/>
      <c r="BL121" s="95" t="str">
        <f>IF(Données[[#This Row],[TYPE]]="Rehab","",Données[[#This Row],[Loyer mensuel]]*Données[[#This Row],[Retard Inauguration (m)]])</f>
        <v/>
      </c>
    </row>
    <row r="122" spans="1:64" x14ac:dyDescent="0.3">
      <c r="A122" s="54" t="s">
        <v>156</v>
      </c>
      <c r="B122" s="2" t="s">
        <v>303</v>
      </c>
      <c r="C122" s="2">
        <v>2025</v>
      </c>
      <c r="D122" s="53"/>
      <c r="E122" s="2" t="s">
        <v>33</v>
      </c>
      <c r="F122" s="92">
        <f>Données[[#This Row],[LLS]]+Données[[#This Row],[LLTS]]+Données[[#This Row],[PLS]]+Données[[#This Row],[REHAB]]</f>
        <v>29</v>
      </c>
      <c r="G122" s="92" t="str">
        <f>IF(Données[[#This Row],[TYPE]]="Rehab","",Données[[#This Row],[LLS]]+Données[[#This Row],[LLTS]]+Données[[#This Row],[PLS]])</f>
        <v/>
      </c>
      <c r="H122" s="3"/>
      <c r="I122" s="3"/>
      <c r="J122" s="3"/>
      <c r="K122" s="3">
        <v>29</v>
      </c>
      <c r="L122" s="129"/>
      <c r="M122" s="7"/>
      <c r="N122" s="93" t="str">
        <f>IF(Données[[#This Row],[TYPE]]="Rehab","",Données[[#This Row],[SHAB y/c V]]/Données[[#This Row],[N]])</f>
        <v/>
      </c>
      <c r="O122" s="93" t="str">
        <f>IF(Données[[#This Row],[TYPE]]="Rehab","",Données[[#This Row],[SF priorisée]]/Données[[#This Row],[N]])</f>
        <v/>
      </c>
      <c r="P122" s="94" t="str">
        <f>IFERROR(Données[[#This Row],[SHAB y/c V]]/Données[[#This Row],[SF priorisée]],"-")</f>
        <v>-</v>
      </c>
      <c r="Q122" s="93"/>
      <c r="R122" s="10"/>
      <c r="S122" s="9"/>
      <c r="T122" s="124"/>
      <c r="U122" s="95" t="str">
        <f>IFERROR(Données[[#This Row],[Prix Achat TTC]]/Données[[#This Row],[SHAB y/c V]],"-")</f>
        <v>-</v>
      </c>
      <c r="V122" s="95" t="str">
        <f>IFERROR(Données[[#This Row],[Prix Achat TTC]]/Données[[#This Row],[SF priorisée]],"-")</f>
        <v>-</v>
      </c>
      <c r="W122" s="95">
        <f>IFERROR(Données[[#This Row],[Prix Achat TTC]]/Données[[#This Row],[N]],"-")</f>
        <v>0</v>
      </c>
      <c r="X122" s="15"/>
      <c r="Y122" s="15"/>
      <c r="Z122" s="15"/>
      <c r="AA122" s="95">
        <f>IFERROR((DATEDIF(Données[[#This Row],[Demande LBU]],Données[[#This Row],[Arrêté LBU]],"d"))/30,0)</f>
        <v>0</v>
      </c>
      <c r="AB122" s="18"/>
      <c r="AC122" s="18"/>
      <c r="AD122" s="83">
        <f>IFERROR((DATEDIF(Données[[#This Row],[Dde édition prêt]],Données[[#This Row],[Contrat de prêt]],"d"))/30,"-")</f>
        <v>0</v>
      </c>
      <c r="AE122" s="18">
        <f>EOMONTH(Données[[#This Row],[Contrat de prêt]],0)+1</f>
        <v>32</v>
      </c>
      <c r="AF122" s="18"/>
      <c r="AG122" s="18"/>
      <c r="AH122" s="81"/>
      <c r="AI122" s="18">
        <f>EDATE(Données[[#This Row],[Début préfinancement (1e jour du mois suivant la prise d''effet du contrat)]],Données[[#This Row],[Durée de préfinancement]]+12)</f>
        <v>366</v>
      </c>
      <c r="AJ122" s="23"/>
      <c r="AK122" s="96" t="str">
        <f>IF(Données[[#This Row],[TYPE]]="Rehab","",IF(Données[[#This Row],[Montant des loyers perçus avant 1e échéance]]&lt;Données[[#This Row],[Montant échéance annuelle]],"oui","non"))</f>
        <v/>
      </c>
      <c r="AL122" s="97" t="str">
        <f>IF(Données[[#This Row],[TYPE]]="Rehab","",(Données[[#This Row],[1e échéance de prêt (24 mois préfi + 12 mois différé = 36 mois)]]-Données[[#This Row],[Date inauguration recalée]])/30)</f>
        <v/>
      </c>
      <c r="AM122" s="95" t="str">
        <f>IF(Données[[#This Row],[TYPE]]="Rehab","",(Données[[#This Row],[Mois de loyers avant 1e échéance]]*Données[[#This Row],[Loyer mensuel]]))</f>
        <v/>
      </c>
      <c r="AN122" s="57" t="str">
        <f>IF(Données[[#This Row],[TYPE]]="Rehab","",Données[[#This Row],[Montant des loyers perçus avant 1e échéance]]-Données[[#This Row],[Montant échéance annuelle]])</f>
        <v/>
      </c>
      <c r="AO122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22" s="27">
        <v>46349</v>
      </c>
      <c r="AQ122" s="32"/>
      <c r="AR122" s="93">
        <f>IFERROR((DATEDIF(Données[[#This Row],[Arrêté LBU]],Données[[#This Row],[OS démarrage]],"d"))/30,0)</f>
        <v>1544.9666666666667</v>
      </c>
      <c r="AS122" s="39">
        <v>12</v>
      </c>
      <c r="AT122" s="96">
        <f>DATEDIF(Données[[#This Row],[OS démarrage]],Données[[#This Row],[Date réception entreprise recalée]],"M")</f>
        <v>13</v>
      </c>
      <c r="AU122" s="105"/>
      <c r="AV122" s="98">
        <f>EDATE(Données[[#This Row],[OS démarrage]],Données[[#This Row],[Délai chantier initial]])</f>
        <v>46714</v>
      </c>
      <c r="AW12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22" s="155">
        <f>EDATE(Données[[#This Row],[Date réception entreprise recalée]],12)</f>
        <v>47110</v>
      </c>
      <c r="AY122" s="99">
        <f>(Données[[#This Row],[Date réception entreprise recalée]]-Données[[#This Row],[Date réception entreprise prévue initialement]])/30</f>
        <v>1</v>
      </c>
      <c r="AZ122" s="45"/>
      <c r="BA122" s="43"/>
      <c r="BB122" s="43"/>
      <c r="BC122" s="43"/>
      <c r="BD122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22" s="101" t="str">
        <f>IF(Données[[#This Row],[TYPE]]="Rehab","-",Données[[#This Row],[Date Livraison VEFA estimée avec retards constatés]]-Données[[#This Row],[Date livraison contractuelle y/c avenant]])</f>
        <v>-</v>
      </c>
      <c r="BF122" s="102" t="str">
        <f>IF(AND(Données[[#This Row],[TYPE]]&lt;&gt;"Rehab",Données[[#This Row],[Achèvement fondations]]&lt;&gt;""),EDATE(Données[[#This Row],[Achèvement fondations]],24),"")</f>
        <v/>
      </c>
      <c r="BG122" s="103">
        <f>IF(Données[[#This Row],[VEFA / PROPRE]]="vefa",EDATE(Données[[#This Row],[Date Livraison initiale VEFA]],1),EDATE(Données[[#This Row],[Date réception entreprise prévue initialement]],1))</f>
        <v>46744</v>
      </c>
      <c r="BH122" s="192">
        <f>IF(Données[[#This Row],[VEFA / PROPRE]]="VEFA",EDATE(Données[[#This Row],[Date Livraison VEFA estimée avec retards constatés]],1),EDATE(Données[[#This Row],[Date réception entreprise recalée]],1))</f>
        <v>46775</v>
      </c>
      <c r="BI122" s="66"/>
      <c r="BJ122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2" s="95"/>
      <c r="BL122" s="95" t="str">
        <f>IF(Données[[#This Row],[TYPE]]="Rehab","",Données[[#This Row],[Loyer mensuel]]*Données[[#This Row],[Retard Inauguration (m)]])</f>
        <v/>
      </c>
    </row>
    <row r="123" spans="1:64" x14ac:dyDescent="0.3">
      <c r="A123" s="54" t="s">
        <v>157</v>
      </c>
      <c r="B123" s="2" t="s">
        <v>304</v>
      </c>
      <c r="C123" s="2">
        <v>2025</v>
      </c>
      <c r="D123" s="53"/>
      <c r="E123" s="2" t="s">
        <v>33</v>
      </c>
      <c r="F123" s="92">
        <f>Données[[#This Row],[LLS]]+Données[[#This Row],[LLTS]]+Données[[#This Row],[PLS]]+Données[[#This Row],[REHAB]]</f>
        <v>32</v>
      </c>
      <c r="G123" s="92" t="str">
        <f>IF(Données[[#This Row],[TYPE]]="Rehab","",Données[[#This Row],[LLS]]+Données[[#This Row],[LLTS]]+Données[[#This Row],[PLS]])</f>
        <v/>
      </c>
      <c r="H123" s="3"/>
      <c r="I123" s="3"/>
      <c r="J123" s="3"/>
      <c r="K123" s="3">
        <v>32</v>
      </c>
      <c r="L123" s="129"/>
      <c r="M123" s="7"/>
      <c r="N123" s="93" t="str">
        <f>IF(Données[[#This Row],[TYPE]]="Rehab","",Données[[#This Row],[SHAB y/c V]]/Données[[#This Row],[N]])</f>
        <v/>
      </c>
      <c r="O123" s="93" t="str">
        <f>IF(Données[[#This Row],[TYPE]]="Rehab","",Données[[#This Row],[SF priorisée]]/Données[[#This Row],[N]])</f>
        <v/>
      </c>
      <c r="P123" s="94" t="str">
        <f>IFERROR(Données[[#This Row],[SHAB y/c V]]/Données[[#This Row],[SF priorisée]],"-")</f>
        <v>-</v>
      </c>
      <c r="Q123" s="93"/>
      <c r="R123" s="10"/>
      <c r="S123" s="11"/>
      <c r="T123" s="124"/>
      <c r="U123" s="95" t="str">
        <f>IFERROR(Données[[#This Row],[Prix Achat TTC]]/Données[[#This Row],[SHAB y/c V]],"-")</f>
        <v>-</v>
      </c>
      <c r="V123" s="95" t="str">
        <f>IFERROR(Données[[#This Row],[Prix Achat TTC]]/Données[[#This Row],[SF priorisée]],"-")</f>
        <v>-</v>
      </c>
      <c r="W123" s="95">
        <f>IFERROR(Données[[#This Row],[Prix Achat TTC]]/Données[[#This Row],[N]],"-")</f>
        <v>0</v>
      </c>
      <c r="X123" s="15"/>
      <c r="Y123" s="15"/>
      <c r="Z123" s="15"/>
      <c r="AA123" s="95">
        <f>IFERROR((DATEDIF(Données[[#This Row],[Demande LBU]],Données[[#This Row],[Arrêté LBU]],"d"))/30,0)</f>
        <v>0</v>
      </c>
      <c r="AB123" s="18"/>
      <c r="AC123" s="18"/>
      <c r="AD123" s="83">
        <f>IFERROR((DATEDIF(Données[[#This Row],[Dde édition prêt]],Données[[#This Row],[Contrat de prêt]],"d"))/30,"-")</f>
        <v>0</v>
      </c>
      <c r="AE123" s="18">
        <f>EOMONTH(Données[[#This Row],[Contrat de prêt]],0)+1</f>
        <v>32</v>
      </c>
      <c r="AF123" s="18"/>
      <c r="AG123" s="18"/>
      <c r="AH123" s="81"/>
      <c r="AI123" s="18">
        <f>EDATE(Données[[#This Row],[Début préfinancement (1e jour du mois suivant la prise d''effet du contrat)]],Données[[#This Row],[Durée de préfinancement]]+12)</f>
        <v>366</v>
      </c>
      <c r="AJ123" s="23"/>
      <c r="AK123" s="96" t="str">
        <f>IF(Données[[#This Row],[TYPE]]="Rehab","",IF(Données[[#This Row],[Montant des loyers perçus avant 1e échéance]]&lt;Données[[#This Row],[Montant échéance annuelle]],"oui","non"))</f>
        <v/>
      </c>
      <c r="AL123" s="97" t="str">
        <f>IF(Données[[#This Row],[TYPE]]="Rehab","",(Données[[#This Row],[1e échéance de prêt (24 mois préfi + 12 mois différé = 36 mois)]]-Données[[#This Row],[Date inauguration recalée]])/30)</f>
        <v/>
      </c>
      <c r="AM123" s="95" t="str">
        <f>IF(Données[[#This Row],[TYPE]]="Rehab","",(Données[[#This Row],[Mois de loyers avant 1e échéance]]*Données[[#This Row],[Loyer mensuel]]))</f>
        <v/>
      </c>
      <c r="AN123" s="57" t="str">
        <f>IF(Données[[#This Row],[TYPE]]="Rehab","",Données[[#This Row],[Montant des loyers perçus avant 1e échéance]]-Données[[#This Row],[Montant échéance annuelle]])</f>
        <v/>
      </c>
      <c r="AO123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23" s="27">
        <v>46349</v>
      </c>
      <c r="AQ123" s="32"/>
      <c r="AR123" s="93">
        <f>IFERROR((DATEDIF(Données[[#This Row],[Arrêté LBU]],Données[[#This Row],[OS démarrage]],"d"))/30,0)</f>
        <v>1544.9666666666667</v>
      </c>
      <c r="AS123" s="39">
        <v>12</v>
      </c>
      <c r="AT123" s="96">
        <f>DATEDIF(Données[[#This Row],[OS démarrage]],Données[[#This Row],[Date réception entreprise recalée]],"M")</f>
        <v>13</v>
      </c>
      <c r="AU123" s="105"/>
      <c r="AV123" s="98">
        <f>EDATE(Données[[#This Row],[OS démarrage]],Données[[#This Row],[Délai chantier initial]])</f>
        <v>46714</v>
      </c>
      <c r="AW12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23" s="155">
        <f>EDATE(Données[[#This Row],[Date réception entreprise recalée]],12)</f>
        <v>47110</v>
      </c>
      <c r="AY123" s="99">
        <f>(Données[[#This Row],[Date réception entreprise recalée]]-Données[[#This Row],[Date réception entreprise prévue initialement]])/30</f>
        <v>1</v>
      </c>
      <c r="AZ123" s="45"/>
      <c r="BA123" s="43"/>
      <c r="BB123" s="43"/>
      <c r="BC123" s="43"/>
      <c r="BD123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23" s="101" t="str">
        <f>IF(Données[[#This Row],[TYPE]]="Rehab","-",Données[[#This Row],[Date Livraison VEFA estimée avec retards constatés]]-Données[[#This Row],[Date livraison contractuelle y/c avenant]])</f>
        <v>-</v>
      </c>
      <c r="BF123" s="102" t="str">
        <f>IF(AND(Données[[#This Row],[TYPE]]&lt;&gt;"Rehab",Données[[#This Row],[Achèvement fondations]]&lt;&gt;""),EDATE(Données[[#This Row],[Achèvement fondations]],24),"")</f>
        <v/>
      </c>
      <c r="BG123" s="103">
        <f>IF(Données[[#This Row],[VEFA / PROPRE]]="vefa",EDATE(Données[[#This Row],[Date Livraison initiale VEFA]],1),EDATE(Données[[#This Row],[Date réception entreprise prévue initialement]],1))</f>
        <v>46744</v>
      </c>
      <c r="BH123" s="192">
        <f>IF(Données[[#This Row],[VEFA / PROPRE]]="VEFA",EDATE(Données[[#This Row],[Date Livraison VEFA estimée avec retards constatés]],1),EDATE(Données[[#This Row],[Date réception entreprise recalée]],1))</f>
        <v>46775</v>
      </c>
      <c r="BI123" s="66"/>
      <c r="BJ123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3" s="95"/>
      <c r="BL123" s="95" t="str">
        <f>IF(Données[[#This Row],[TYPE]]="Rehab","",Données[[#This Row],[Loyer mensuel]]*Données[[#This Row],[Retard Inauguration (m)]])</f>
        <v/>
      </c>
    </row>
    <row r="124" spans="1:64" x14ac:dyDescent="0.3">
      <c r="A124" s="4" t="s">
        <v>158</v>
      </c>
      <c r="B124" s="2" t="s">
        <v>303</v>
      </c>
      <c r="C124" s="2">
        <v>2025</v>
      </c>
      <c r="D124" s="53" t="s">
        <v>1</v>
      </c>
      <c r="E124" s="2" t="s">
        <v>17</v>
      </c>
      <c r="F124" s="92">
        <f>Données[[#This Row],[LLS]]+Données[[#This Row],[LLTS]]+Données[[#This Row],[PLS]]+Données[[#This Row],[REHAB]]</f>
        <v>40</v>
      </c>
      <c r="G124" s="92">
        <f>IF(Données[[#This Row],[TYPE]]="Rehab","",Données[[#This Row],[LLS]]+Données[[#This Row],[LLTS]]+Données[[#This Row],[PLS]])</f>
        <v>40</v>
      </c>
      <c r="H124" s="3"/>
      <c r="I124" s="3">
        <v>40</v>
      </c>
      <c r="J124" s="3"/>
      <c r="K124" s="3"/>
      <c r="L124" s="8"/>
      <c r="M124" s="6"/>
      <c r="N124" s="93">
        <f>IF(Données[[#This Row],[TYPE]]="Rehab","",Données[[#This Row],[SHAB y/c V]]/Données[[#This Row],[N]])</f>
        <v>0</v>
      </c>
      <c r="O124" s="93">
        <f>IF(Données[[#This Row],[TYPE]]="Rehab","",Données[[#This Row],[SF priorisée]]/Données[[#This Row],[N]])</f>
        <v>0</v>
      </c>
      <c r="P124" s="94" t="str">
        <f>IFERROR(Données[[#This Row],[SHAB y/c V]]/Données[[#This Row],[SF priorisée]],"-")</f>
        <v>-</v>
      </c>
      <c r="Q124" s="93"/>
      <c r="R124" s="9" t="s">
        <v>34</v>
      </c>
      <c r="S124" s="9" t="s">
        <v>36</v>
      </c>
      <c r="T124" s="90"/>
      <c r="U124" s="95" t="str">
        <f>IFERROR(Données[[#This Row],[Prix Achat TTC]]/Données[[#This Row],[SHAB y/c V]],"-")</f>
        <v>-</v>
      </c>
      <c r="V124" s="95" t="str">
        <f>IFERROR(Données[[#This Row],[Prix Achat TTC]]/Données[[#This Row],[SF priorisée]],"-")</f>
        <v>-</v>
      </c>
      <c r="W124" s="95">
        <f>IFERROR(Données[[#This Row],[Prix Achat TTC]]/Données[[#This Row],[N]],"-")</f>
        <v>0</v>
      </c>
      <c r="X124" s="15"/>
      <c r="Y124" s="15"/>
      <c r="Z124" s="15"/>
      <c r="AA124" s="95">
        <f>IFERROR((DATEDIF(Données[[#This Row],[Demande LBU]],Données[[#This Row],[Arrêté LBU]],"d"))/30,0)</f>
        <v>0</v>
      </c>
      <c r="AB124" s="18"/>
      <c r="AC124" s="18"/>
      <c r="AD124" s="83">
        <f>IFERROR((DATEDIF(Données[[#This Row],[Dde édition prêt]],Données[[#This Row],[Contrat de prêt]],"d"))/30,"-")</f>
        <v>0</v>
      </c>
      <c r="AE124" s="18">
        <f>EOMONTH(Données[[#This Row],[Contrat de prêt]],0)+1</f>
        <v>32</v>
      </c>
      <c r="AF124" s="18"/>
      <c r="AG124" s="18"/>
      <c r="AH124" s="81"/>
      <c r="AI124" s="18">
        <f>EDATE(Données[[#This Row],[Début préfinancement (1e jour du mois suivant la prise d''effet du contrat)]],Données[[#This Row],[Durée de préfinancement]]+12)</f>
        <v>366</v>
      </c>
      <c r="AJ124" s="23"/>
      <c r="AK124" s="96" t="str">
        <f>IF(Données[[#This Row],[TYPE]]="Rehab","",IF(Données[[#This Row],[Montant des loyers perçus avant 1e échéance]]&lt;Données[[#This Row],[Montant échéance annuelle]],"oui","non"))</f>
        <v>non</v>
      </c>
      <c r="AL124" s="97">
        <f>IF(Données[[#This Row],[TYPE]]="Rehab","",(Données[[#This Row],[1e échéance de prêt (24 mois préfi + 12 mois différé = 36 mois)]]-Données[[#This Row],[Date inauguration recalée]])/30)</f>
        <v>-1547.7333333333333</v>
      </c>
      <c r="AM124" s="95">
        <f>IF(Données[[#This Row],[TYPE]]="Rehab","",(Données[[#This Row],[Mois de loyers avant 1e échéance]]*Données[[#This Row],[Loyer mensuel]]))</f>
        <v>0</v>
      </c>
      <c r="AN124" s="57">
        <f>IF(Données[[#This Row],[TYPE]]="Rehab","",Données[[#This Row],[Montant des loyers perçus avant 1e échéance]]-Données[[#This Row],[Montant échéance annuelle]])</f>
        <v>0</v>
      </c>
      <c r="AO12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4" s="27">
        <v>45703</v>
      </c>
      <c r="AQ124" s="32"/>
      <c r="AR124" s="93">
        <f>IFERROR((DATEDIF(Données[[#This Row],[Arrêté LBU]],Données[[#This Row],[OS démarrage]],"d"))/30,0)</f>
        <v>1523.4333333333334</v>
      </c>
      <c r="AS124" s="39">
        <v>34</v>
      </c>
      <c r="AT124" s="96">
        <f>DATEDIF(Données[[#This Row],[OS démarrage]],Données[[#This Row],[Date réception entreprise recalée]],"M")</f>
        <v>35</v>
      </c>
      <c r="AU124" s="26"/>
      <c r="AV124" s="98">
        <f>EDATE(Données[[#This Row],[OS démarrage]],Données[[#This Row],[Délai chantier initial]])</f>
        <v>46736</v>
      </c>
      <c r="AW12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46767</v>
      </c>
      <c r="AX124" s="155">
        <f>EDATE(Données[[#This Row],[Date réception entreprise recalée]],12)</f>
        <v>47133</v>
      </c>
      <c r="AY124" s="99">
        <f>(Données[[#This Row],[Date réception entreprise recalée]]-Données[[#This Row],[Date réception entreprise prévue initialement]])/30</f>
        <v>1.0333333333333334</v>
      </c>
      <c r="AZ124" s="45"/>
      <c r="BA124" s="43"/>
      <c r="BB124" s="43"/>
      <c r="BC124" s="43"/>
      <c r="BD124" s="100">
        <f>IF(Données[[#This Row],[TYPE]]="Rehab","-",IFERROR((Données[[#This Row],[Date Livraison VEFA estimée avec retards constatés]]-Données[[#This Row],[Date livraison contractuelle y/c avenant]])/30,"-"))</f>
        <v>0</v>
      </c>
      <c r="BE124" s="101">
        <f>IF(Données[[#This Row],[TYPE]]="Rehab","-",Données[[#This Row],[Date Livraison VEFA estimée avec retards constatés]]-Données[[#This Row],[Date livraison contractuelle y/c avenant]])</f>
        <v>0</v>
      </c>
      <c r="BF124" s="102" t="str">
        <f>IF(AND(Données[[#This Row],[TYPE]]&lt;&gt;"Rehab",Données[[#This Row],[Achèvement fondations]]&lt;&gt;""),EDATE(Données[[#This Row],[Achèvement fondations]],24),"")</f>
        <v/>
      </c>
      <c r="BG124" s="103">
        <f>IF(Données[[#This Row],[VEFA / PROPRE]]="vefa",EDATE(Données[[#This Row],[Date Livraison initiale VEFA]],1),EDATE(Données[[#This Row],[Date réception entreprise prévue initialement]],1))</f>
        <v>46767</v>
      </c>
      <c r="BH124" s="192">
        <f>IF(Données[[#This Row],[VEFA / PROPRE]]="VEFA",EDATE(Données[[#This Row],[Date Livraison VEFA estimée avec retards constatés]],1),EDATE(Données[[#This Row],[Date réception entreprise recalée]],1))</f>
        <v>46798</v>
      </c>
      <c r="BI124" s="64"/>
      <c r="BJ124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4" s="95"/>
      <c r="BL124" s="95">
        <f>IF(Données[[#This Row],[TYPE]]="Rehab","",Données[[#This Row],[Loyer mensuel]]*Données[[#This Row],[Retard Inauguration (m)]])</f>
        <v>0</v>
      </c>
    </row>
    <row r="125" spans="1:64" x14ac:dyDescent="0.3">
      <c r="A125" s="53" t="s">
        <v>159</v>
      </c>
      <c r="B125" s="2" t="s">
        <v>304</v>
      </c>
      <c r="C125" s="2">
        <v>2025</v>
      </c>
      <c r="D125" s="53" t="s">
        <v>12</v>
      </c>
      <c r="E125" s="2" t="s">
        <v>16</v>
      </c>
      <c r="F125" s="92">
        <f>Données[[#This Row],[LLS]]+Données[[#This Row],[LLTS]]+Données[[#This Row],[PLS]]+Données[[#This Row],[REHAB]]</f>
        <v>32</v>
      </c>
      <c r="G125" s="92">
        <f>IF(Données[[#This Row],[TYPE]]="Rehab","",Données[[#This Row],[LLS]]+Données[[#This Row],[LLTS]]+Données[[#This Row],[PLS]])</f>
        <v>32</v>
      </c>
      <c r="H125" s="3">
        <v>32</v>
      </c>
      <c r="I125" s="3"/>
      <c r="J125" s="3"/>
      <c r="K125" s="3"/>
      <c r="L125" s="8">
        <v>2160</v>
      </c>
      <c r="M125" s="6">
        <v>2560</v>
      </c>
      <c r="N125" s="93">
        <f>IF(Données[[#This Row],[TYPE]]="Rehab","",Données[[#This Row],[SHAB y/c V]]/Données[[#This Row],[N]])</f>
        <v>67.5</v>
      </c>
      <c r="O125" s="93">
        <f>IF(Données[[#This Row],[TYPE]]="Rehab","",Données[[#This Row],[SF priorisée]]/Données[[#This Row],[N]])</f>
        <v>80</v>
      </c>
      <c r="P125" s="94">
        <f>IFERROR(Données[[#This Row],[SHAB y/c V]]/Données[[#This Row],[SF priorisée]],"-")</f>
        <v>0.84375</v>
      </c>
      <c r="Q125" s="93"/>
      <c r="R125" s="9" t="s">
        <v>34</v>
      </c>
      <c r="S125" s="9" t="s">
        <v>36</v>
      </c>
      <c r="T125" s="137"/>
      <c r="U125" s="95">
        <f>IFERROR(Données[[#This Row],[Prix Achat TTC]]/Données[[#This Row],[SHAB y/c V]],"-")</f>
        <v>0</v>
      </c>
      <c r="V125" s="95">
        <f>IFERROR(Données[[#This Row],[Prix Achat TTC]]/Données[[#This Row],[SF priorisée]],"-")</f>
        <v>0</v>
      </c>
      <c r="W125" s="95">
        <f>IFERROR(Données[[#This Row],[Prix Achat TTC]]/Données[[#This Row],[N]],"-")</f>
        <v>0</v>
      </c>
      <c r="X125" s="15"/>
      <c r="Y125" s="15"/>
      <c r="Z125" s="15"/>
      <c r="AA125" s="95">
        <f>IFERROR((DATEDIF(Données[[#This Row],[Demande LBU]],Données[[#This Row],[Arrêté LBU]],"d"))/30,0)</f>
        <v>0</v>
      </c>
      <c r="AB125" s="18"/>
      <c r="AC125" s="18"/>
      <c r="AD125" s="83">
        <f>IFERROR((DATEDIF(Données[[#This Row],[Dde édition prêt]],Données[[#This Row],[Contrat de prêt]],"d"))/30,"-")</f>
        <v>0</v>
      </c>
      <c r="AE125" s="18">
        <f>EOMONTH(Données[[#This Row],[Contrat de prêt]],0)+1</f>
        <v>32</v>
      </c>
      <c r="AF125" s="18"/>
      <c r="AG125" s="18"/>
      <c r="AH125" s="81"/>
      <c r="AI125" s="18">
        <f>EDATE(Données[[#This Row],[Début préfinancement (1e jour du mois suivant la prise d''effet du contrat)]],Données[[#This Row],[Durée de préfinancement]]+12)</f>
        <v>366</v>
      </c>
      <c r="AJ125" s="23"/>
      <c r="AK125" s="96" t="str">
        <f>IF(Données[[#This Row],[TYPE]]="Rehab","",IF(Données[[#This Row],[Montant des loyers perçus avant 1e échéance]]&lt;Données[[#This Row],[Montant échéance annuelle]],"oui","non"))</f>
        <v>non</v>
      </c>
      <c r="AL125" s="97">
        <f>IF(Données[[#This Row],[TYPE]]="Rehab","",(Données[[#This Row],[1e échéance de prêt (24 mois préfi + 12 mois différé = 36 mois)]]-Données[[#This Row],[Date inauguration recalée]])/30)</f>
        <v>-1549.1</v>
      </c>
      <c r="AM125" s="95">
        <f>IF(Données[[#This Row],[TYPE]]="Rehab","",(Données[[#This Row],[Mois de loyers avant 1e échéance]]*Données[[#This Row],[Loyer mensuel]]))</f>
        <v>0</v>
      </c>
      <c r="AN125" s="57">
        <f>IF(Données[[#This Row],[TYPE]]="Rehab","",Données[[#This Row],[Montant des loyers perçus avant 1e échéance]]-Données[[#This Row],[Montant échéance annuelle]])</f>
        <v>0</v>
      </c>
      <c r="AO12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5" s="27">
        <v>45988</v>
      </c>
      <c r="AQ125" s="32"/>
      <c r="AR125" s="93">
        <f>IFERROR((DATEDIF(Données[[#This Row],[Arrêté LBU]],Données[[#This Row],[OS démarrage]],"d"))/30,0)</f>
        <v>1532.9333333333334</v>
      </c>
      <c r="AS125" s="39">
        <v>26</v>
      </c>
      <c r="AT125" s="96">
        <f>DATEDIF(Données[[#This Row],[OS démarrage]],Données[[#This Row],[Date réception entreprise recalée]],"M")</f>
        <v>27</v>
      </c>
      <c r="AU125" s="105"/>
      <c r="AV125" s="98">
        <f>EDATE(Données[[#This Row],[OS démarrage]],Données[[#This Row],[Délai chantier initial]])</f>
        <v>46779</v>
      </c>
      <c r="AW12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46810</v>
      </c>
      <c r="AX125" s="155">
        <f>EDATE(Données[[#This Row],[Date réception entreprise recalée]],12)</f>
        <v>47176</v>
      </c>
      <c r="AY125" s="99">
        <f>(Données[[#This Row],[Date réception entreprise recalée]]-Données[[#This Row],[Date réception entreprise prévue initialement]])/30</f>
        <v>1.0333333333333334</v>
      </c>
      <c r="AZ125" s="45"/>
      <c r="BA125" s="43"/>
      <c r="BB125" s="43"/>
      <c r="BC125" s="43"/>
      <c r="BD125" s="100">
        <f>IF(Données[[#This Row],[TYPE]]="Rehab","-",IFERROR((Données[[#This Row],[Date Livraison VEFA estimée avec retards constatés]]-Données[[#This Row],[Date livraison contractuelle y/c avenant]])/30,"-"))</f>
        <v>0</v>
      </c>
      <c r="BE125" s="101">
        <f>IF(Données[[#This Row],[TYPE]]="Rehab","-",Données[[#This Row],[Date Livraison VEFA estimée avec retards constatés]]-Données[[#This Row],[Date livraison contractuelle y/c avenant]])</f>
        <v>0</v>
      </c>
      <c r="BF125" s="102" t="str">
        <f>IF(AND(Données[[#This Row],[TYPE]]&lt;&gt;"Rehab",Données[[#This Row],[Achèvement fondations]]&lt;&gt;""),EDATE(Données[[#This Row],[Achèvement fondations]],24),"")</f>
        <v/>
      </c>
      <c r="BG125" s="103">
        <f>IF(Données[[#This Row],[VEFA / PROPRE]]="vefa",EDATE(Données[[#This Row],[Date Livraison initiale VEFA]],1),EDATE(Données[[#This Row],[Date réception entreprise prévue initialement]],1))</f>
        <v>46810</v>
      </c>
      <c r="BH125" s="192">
        <f>IF(Données[[#This Row],[VEFA / PROPRE]]="VEFA",EDATE(Données[[#This Row],[Date Livraison VEFA estimée avec retards constatés]],1),EDATE(Données[[#This Row],[Date réception entreprise recalée]],1))</f>
        <v>46839</v>
      </c>
      <c r="BI125" s="64"/>
      <c r="BJ125" s="104">
        <f>IF((Données[[#This Row],[Date inauguration recalée]]-Données[[#This Row],[Date inauguration initiale]])/30&lt;0,0,(Données[[#This Row],[Date inauguration recalée]]-Données[[#This Row],[Date inauguration initiale]])/30)</f>
        <v>0.96666666666666667</v>
      </c>
      <c r="BK125" s="95"/>
      <c r="BL125" s="95">
        <f>IF(Données[[#This Row],[TYPE]]="Rehab","",Données[[#This Row],[Loyer mensuel]]*Données[[#This Row],[Retard Inauguration (m)]])</f>
        <v>0</v>
      </c>
    </row>
    <row r="126" spans="1:64" x14ac:dyDescent="0.3">
      <c r="A126" s="53" t="s">
        <v>160</v>
      </c>
      <c r="B126" s="2" t="s">
        <v>303</v>
      </c>
      <c r="C126" s="2">
        <v>2025</v>
      </c>
      <c r="D126" s="91"/>
      <c r="E126" s="2" t="s">
        <v>17</v>
      </c>
      <c r="F126" s="92">
        <f>Données[[#This Row],[LLS]]+Données[[#This Row],[LLTS]]+Données[[#This Row],[PLS]]+Données[[#This Row],[REHAB]]</f>
        <v>18</v>
      </c>
      <c r="G126" s="92">
        <f>IF(Données[[#This Row],[TYPE]]="Rehab","",Données[[#This Row],[LLS]]+Données[[#This Row],[LLTS]]+Données[[#This Row],[PLS]])</f>
        <v>18</v>
      </c>
      <c r="H126" s="3"/>
      <c r="I126" s="3">
        <v>18</v>
      </c>
      <c r="J126" s="3"/>
      <c r="K126" s="3"/>
      <c r="L126" s="8">
        <v>912</v>
      </c>
      <c r="M126" s="6">
        <v>1137</v>
      </c>
      <c r="N126" s="93">
        <f>IF(Données[[#This Row],[TYPE]]="Rehab","",Données[[#This Row],[SHAB y/c V]]/Données[[#This Row],[N]])</f>
        <v>50.666666666666664</v>
      </c>
      <c r="O126" s="93">
        <f>IF(Données[[#This Row],[TYPE]]="Rehab","",Données[[#This Row],[SF priorisée]]/Données[[#This Row],[N]])</f>
        <v>63.166666666666664</v>
      </c>
      <c r="P126" s="94">
        <f>IFERROR(Données[[#This Row],[SHAB y/c V]]/Données[[#This Row],[SF priorisée]],"-")</f>
        <v>0.80211081794195249</v>
      </c>
      <c r="Q126" s="93"/>
      <c r="R126" s="9" t="s">
        <v>34</v>
      </c>
      <c r="S126" s="9" t="s">
        <v>36</v>
      </c>
      <c r="T126" s="137"/>
      <c r="U126" s="95">
        <f>IFERROR(Données[[#This Row],[Prix Achat TTC]]/Données[[#This Row],[SHAB y/c V]],"-")</f>
        <v>0</v>
      </c>
      <c r="V126" s="95">
        <f>IFERROR(Données[[#This Row],[Prix Achat TTC]]/Données[[#This Row],[SF priorisée]],"-")</f>
        <v>0</v>
      </c>
      <c r="W126" s="95">
        <f>IFERROR(Données[[#This Row],[Prix Achat TTC]]/Données[[#This Row],[N]],"-")</f>
        <v>0</v>
      </c>
      <c r="X126" s="15"/>
      <c r="Y126" s="15"/>
      <c r="Z126" s="15"/>
      <c r="AA126" s="95">
        <f>IFERROR((DATEDIF(Données[[#This Row],[Demande LBU]],Données[[#This Row],[Arrêté LBU]],"d"))/30,0)</f>
        <v>0</v>
      </c>
      <c r="AB126" s="18"/>
      <c r="AC126" s="18"/>
      <c r="AD126" s="83">
        <f>IFERROR((DATEDIF(Données[[#This Row],[Dde édition prêt]],Données[[#This Row],[Contrat de prêt]],"d"))/30,"-")</f>
        <v>0</v>
      </c>
      <c r="AE126" s="18">
        <f>EOMONTH(Données[[#This Row],[Contrat de prêt]],0)+1</f>
        <v>32</v>
      </c>
      <c r="AF126" s="18"/>
      <c r="AG126" s="18"/>
      <c r="AH126" s="81"/>
      <c r="AI126" s="18">
        <f>EDATE(Données[[#This Row],[Début préfinancement (1e jour du mois suivant la prise d''effet du contrat)]],Données[[#This Row],[Durée de préfinancement]]+12)</f>
        <v>366</v>
      </c>
      <c r="AJ126" s="23"/>
      <c r="AK126" s="96" t="str">
        <f>IF(Données[[#This Row],[TYPE]]="Rehab","",IF(Données[[#This Row],[Montant des loyers perçus avant 1e échéance]]&lt;Données[[#This Row],[Montant échéance annuelle]],"oui","non"))</f>
        <v>non</v>
      </c>
      <c r="AL126" s="97">
        <f>IF(Données[[#This Row],[TYPE]]="Rehab","",(Données[[#This Row],[1e échéance de prêt (24 mois préfi + 12 mois différé = 36 mois)]]-Données[[#This Row],[Date inauguration recalée]])/30)</f>
        <v>-1550.1333333333334</v>
      </c>
      <c r="AM126" s="95">
        <f>IF(Données[[#This Row],[TYPE]]="Rehab","",(Données[[#This Row],[Mois de loyers avant 1e échéance]]*Données[[#This Row],[Loyer mensuel]]))</f>
        <v>0</v>
      </c>
      <c r="AN126" s="57">
        <f>IF(Données[[#This Row],[TYPE]]="Rehab","",Données[[#This Row],[Montant des loyers perçus avant 1e échéance]]-Données[[#This Row],[Montant échéance annuelle]])</f>
        <v>0</v>
      </c>
      <c r="AO12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6" s="27">
        <v>45988</v>
      </c>
      <c r="AQ126" s="32"/>
      <c r="AR126" s="93">
        <f>IFERROR((DATEDIF(Données[[#This Row],[Arrêté LBU]],Données[[#This Row],[OS démarrage]],"d"))/30,0)</f>
        <v>1532.9333333333334</v>
      </c>
      <c r="AS126" s="39">
        <v>27</v>
      </c>
      <c r="AT126" s="96">
        <f>DATEDIF(Données[[#This Row],[OS démarrage]],Données[[#This Row],[Date réception entreprise recalée]],"M")</f>
        <v>28</v>
      </c>
      <c r="AU126" s="105"/>
      <c r="AV126" s="98">
        <f>EDATE(Données[[#This Row],[OS démarrage]],Données[[#This Row],[Délai chantier initial]])</f>
        <v>46810</v>
      </c>
      <c r="AW12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46839</v>
      </c>
      <c r="AX126" s="155">
        <f>EDATE(Données[[#This Row],[Date réception entreprise recalée]],12)</f>
        <v>47204</v>
      </c>
      <c r="AY126" s="99">
        <f>(Données[[#This Row],[Date réception entreprise recalée]]-Données[[#This Row],[Date réception entreprise prévue initialement]])/30</f>
        <v>0.96666666666666667</v>
      </c>
      <c r="AZ126" s="45"/>
      <c r="BA126" s="43"/>
      <c r="BB126" s="43"/>
      <c r="BC126" s="43"/>
      <c r="BD126" s="100">
        <f>IF(Données[[#This Row],[TYPE]]="Rehab","-",IFERROR((Données[[#This Row],[Date Livraison VEFA estimée avec retards constatés]]-Données[[#This Row],[Date livraison contractuelle y/c avenant]])/30,"-"))</f>
        <v>0</v>
      </c>
      <c r="BE126" s="101">
        <f>IF(Données[[#This Row],[TYPE]]="Rehab","-",Données[[#This Row],[Date Livraison VEFA estimée avec retards constatés]]-Données[[#This Row],[Date livraison contractuelle y/c avenant]])</f>
        <v>0</v>
      </c>
      <c r="BF126" s="102" t="str">
        <f>IF(AND(Données[[#This Row],[TYPE]]&lt;&gt;"Rehab",Données[[#This Row],[Achèvement fondations]]&lt;&gt;""),EDATE(Données[[#This Row],[Achèvement fondations]],24),"")</f>
        <v/>
      </c>
      <c r="BG126" s="103">
        <f>IF(Données[[#This Row],[VEFA / PROPRE]]="vefa",EDATE(Données[[#This Row],[Date Livraison initiale VEFA]],1),EDATE(Données[[#This Row],[Date réception entreprise prévue initialement]],1))</f>
        <v>46839</v>
      </c>
      <c r="BH126" s="192">
        <f>IF(Données[[#This Row],[VEFA / PROPRE]]="VEFA",EDATE(Données[[#This Row],[Date Livraison VEFA estimée avec retards constatés]],1),EDATE(Données[[#This Row],[Date réception entreprise recalée]],1))</f>
        <v>46870</v>
      </c>
      <c r="BI126" s="64"/>
      <c r="BJ126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6" s="95"/>
      <c r="BL126" s="95">
        <f>IF(Données[[#This Row],[TYPE]]="Rehab","",Données[[#This Row],[Loyer mensuel]]*Données[[#This Row],[Retard Inauguration (m)]])</f>
        <v>0</v>
      </c>
    </row>
    <row r="127" spans="1:64" x14ac:dyDescent="0.3">
      <c r="A127" s="138" t="s">
        <v>161</v>
      </c>
      <c r="B127" s="2" t="s">
        <v>304</v>
      </c>
      <c r="C127" s="126">
        <v>2025</v>
      </c>
      <c r="D127" s="138" t="s">
        <v>1</v>
      </c>
      <c r="E127" s="2" t="s">
        <v>17</v>
      </c>
      <c r="F127" s="92">
        <f>Données[[#This Row],[LLS]]+Données[[#This Row],[LLTS]]+Données[[#This Row],[PLS]]+Données[[#This Row],[REHAB]]</f>
        <v>150</v>
      </c>
      <c r="G127" s="92">
        <f>IF(Données[[#This Row],[TYPE]]="Rehab","",Données[[#This Row],[LLS]]+Données[[#This Row],[LLTS]]+Données[[#This Row],[PLS]])</f>
        <v>150</v>
      </c>
      <c r="H127" s="3"/>
      <c r="I127" s="3">
        <v>150</v>
      </c>
      <c r="J127" s="3"/>
      <c r="K127" s="3"/>
      <c r="L127" s="8"/>
      <c r="M127" s="6"/>
      <c r="N127" s="93">
        <f>IF(Données[[#This Row],[TYPE]]="Rehab","",Données[[#This Row],[SHAB y/c V]]/Données[[#This Row],[N]])</f>
        <v>0</v>
      </c>
      <c r="O127" s="93">
        <f>IF(Données[[#This Row],[TYPE]]="Rehab","",Données[[#This Row],[SF priorisée]]/Données[[#This Row],[N]])</f>
        <v>0</v>
      </c>
      <c r="P127" s="94" t="str">
        <f>IFERROR(Données[[#This Row],[SHAB y/c V]]/Données[[#This Row],[SF priorisée]],"-")</f>
        <v>-</v>
      </c>
      <c r="Q127" s="93"/>
      <c r="R127" s="9" t="s">
        <v>34</v>
      </c>
      <c r="S127" s="9" t="s">
        <v>36</v>
      </c>
      <c r="T127" s="90"/>
      <c r="U127" s="95" t="str">
        <f>IFERROR(Données[[#This Row],[Prix Achat TTC]]/Données[[#This Row],[SHAB y/c V]],"-")</f>
        <v>-</v>
      </c>
      <c r="V127" s="95" t="str">
        <f>IFERROR(Données[[#This Row],[Prix Achat TTC]]/Données[[#This Row],[SF priorisée]],"-")</f>
        <v>-</v>
      </c>
      <c r="W127" s="95">
        <f>IFERROR(Données[[#This Row],[Prix Achat TTC]]/Données[[#This Row],[N]],"-")</f>
        <v>0</v>
      </c>
      <c r="X127" s="17"/>
      <c r="Y127" s="17"/>
      <c r="Z127" s="17"/>
      <c r="AA127" s="95">
        <f>IFERROR((DATEDIF(Données[[#This Row],[Demande LBU]],Données[[#This Row],[Arrêté LBU]],"d"))/30,0)</f>
        <v>0</v>
      </c>
      <c r="AB127" s="19"/>
      <c r="AC127" s="19"/>
      <c r="AD127" s="83">
        <f>IFERROR((DATEDIF(Données[[#This Row],[Dde édition prêt]],Données[[#This Row],[Contrat de prêt]],"d"))/30,"-")</f>
        <v>0</v>
      </c>
      <c r="AE127" s="19">
        <f>EOMONTH(Données[[#This Row],[Contrat de prêt]],0)+1</f>
        <v>32</v>
      </c>
      <c r="AF127" s="19"/>
      <c r="AG127" s="19"/>
      <c r="AH127" s="82"/>
      <c r="AI127" s="19">
        <f>EDATE(Données[[#This Row],[Début préfinancement (1e jour du mois suivant la prise d''effet du contrat)]],Données[[#This Row],[Durée de préfinancement]]+12)</f>
        <v>366</v>
      </c>
      <c r="AJ127" s="24"/>
      <c r="AK127" s="96" t="str">
        <f>IF(Données[[#This Row],[TYPE]]="Rehab","",IF(Données[[#This Row],[Montant des loyers perçus avant 1e échéance]]&lt;Données[[#This Row],[Montant échéance annuelle]],"oui","non"))</f>
        <v>non</v>
      </c>
      <c r="AL127" s="97">
        <f>IF(Données[[#This Row],[TYPE]]="Rehab","",(Données[[#This Row],[1e échéance de prêt (24 mois préfi + 12 mois différé = 36 mois)]]-Données[[#This Row],[Date inauguration recalée]])/30)</f>
        <v>-1564.3333333333333</v>
      </c>
      <c r="AM127" s="95">
        <f>IF(Données[[#This Row],[TYPE]]="Rehab","",(Données[[#This Row],[Mois de loyers avant 1e échéance]]*Données[[#This Row],[Loyer mensuel]]))</f>
        <v>0</v>
      </c>
      <c r="AN127" s="57">
        <f>IF(Données[[#This Row],[TYPE]]="Rehab","",Données[[#This Row],[Montant des loyers perçus avant 1e échéance]]-Données[[#This Row],[Montant échéance annuelle]])</f>
        <v>0</v>
      </c>
      <c r="AO12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7" s="27">
        <v>45988</v>
      </c>
      <c r="AQ127" s="33"/>
      <c r="AR127" s="93">
        <f>IFERROR((DATEDIF(Données[[#This Row],[Arrêté LBU]],Données[[#This Row],[OS démarrage]],"d"))/30,0)</f>
        <v>1532.9333333333334</v>
      </c>
      <c r="AS127" s="40">
        <v>41</v>
      </c>
      <c r="AT127" s="96">
        <f>DATEDIF(Données[[#This Row],[OS démarrage]],Données[[#This Row],[Date réception entreprise recalée]],"M")</f>
        <v>42</v>
      </c>
      <c r="AU127" s="105"/>
      <c r="AV127" s="98">
        <f>EDATE(Données[[#This Row],[OS démarrage]],Données[[#This Row],[Délai chantier initial]])</f>
        <v>47235</v>
      </c>
      <c r="AW12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47265</v>
      </c>
      <c r="AX127" s="155">
        <f>EDATE(Données[[#This Row],[Date réception entreprise recalée]],12)</f>
        <v>47630</v>
      </c>
      <c r="AY127" s="99">
        <f>(Données[[#This Row],[Date réception entreprise recalée]]-Données[[#This Row],[Date réception entreprise prévue initialement]])/30</f>
        <v>1</v>
      </c>
      <c r="AZ127" s="46"/>
      <c r="BA127" s="48"/>
      <c r="BB127" s="48"/>
      <c r="BC127" s="48"/>
      <c r="BD127" s="100">
        <f>IF(Données[[#This Row],[TYPE]]="Rehab","-",IFERROR((Données[[#This Row],[Date Livraison VEFA estimée avec retards constatés]]-Données[[#This Row],[Date livraison contractuelle y/c avenant]])/30,"-"))</f>
        <v>0</v>
      </c>
      <c r="BE127" s="101">
        <f>IF(Données[[#This Row],[TYPE]]="Rehab","-",Données[[#This Row],[Date Livraison VEFA estimée avec retards constatés]]-Données[[#This Row],[Date livraison contractuelle y/c avenant]])</f>
        <v>0</v>
      </c>
      <c r="BF127" s="102" t="str">
        <f>IF(AND(Données[[#This Row],[TYPE]]&lt;&gt;"Rehab",Données[[#This Row],[Achèvement fondations]]&lt;&gt;""),EDATE(Données[[#This Row],[Achèvement fondations]],24),"")</f>
        <v/>
      </c>
      <c r="BG127" s="103">
        <f>IF(Données[[#This Row],[VEFA / PROPRE]]="vefa",EDATE(Données[[#This Row],[Date Livraison initiale VEFA]],1),EDATE(Données[[#This Row],[Date réception entreprise prévue initialement]],1))</f>
        <v>47265</v>
      </c>
      <c r="BH127" s="192">
        <f>IF(Données[[#This Row],[VEFA / PROPRE]]="VEFA",EDATE(Données[[#This Row],[Date Livraison VEFA estimée avec retards constatés]],1),EDATE(Données[[#This Row],[Date réception entreprise recalée]],1))</f>
        <v>47296</v>
      </c>
      <c r="BI127" s="64"/>
      <c r="BJ127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7" s="95"/>
      <c r="BL127" s="95">
        <f>IF(Données[[#This Row],[TYPE]]="Rehab","",Données[[#This Row],[Loyer mensuel]]*Données[[#This Row],[Retard Inauguration (m)]])</f>
        <v>0</v>
      </c>
    </row>
    <row r="128" spans="1:64" x14ac:dyDescent="0.3">
      <c r="A128" s="68" t="s">
        <v>220</v>
      </c>
      <c r="B128" s="139"/>
      <c r="C128" s="139"/>
      <c r="D128" s="139"/>
      <c r="E128" s="68"/>
      <c r="F128" s="68"/>
      <c r="G128" s="68"/>
      <c r="H128" s="140"/>
      <c r="I128" s="68"/>
      <c r="J128" s="141"/>
      <c r="K128" s="68"/>
      <c r="L128" s="68"/>
      <c r="M128" s="68"/>
      <c r="N128" s="68"/>
      <c r="O128" s="68"/>
      <c r="P128" s="68"/>
      <c r="Q128" s="68"/>
      <c r="R128" s="142"/>
      <c r="S128" s="142"/>
      <c r="T128" s="68"/>
      <c r="U128" s="68"/>
      <c r="V128" s="68"/>
      <c r="W128" s="68"/>
      <c r="X128" s="69"/>
      <c r="Y128" s="69"/>
      <c r="Z128" s="69"/>
      <c r="AA128" s="68"/>
      <c r="AB128" s="70"/>
      <c r="AC128" s="69"/>
      <c r="AD128" s="71"/>
      <c r="AE128" s="69"/>
      <c r="AF128" s="69"/>
      <c r="AG128" s="69"/>
      <c r="AH128" s="69"/>
      <c r="AI128" s="69"/>
      <c r="AJ128" s="80">
        <f>SUBTOTAL(109,Données[Montant échéance annuelle])</f>
        <v>5231997.09</v>
      </c>
      <c r="AK128" s="68"/>
      <c r="AL128" s="68"/>
      <c r="AM128" s="143">
        <f>SUBTOTAL(109,Données[Montant des loyers perçus avant 1e échéance])</f>
        <v>-40505157.455548599</v>
      </c>
      <c r="AN128" s="80">
        <f>SUBTOTAL(109,Données[Coût réel 1e annuité])</f>
        <v>-45609365.465548597</v>
      </c>
      <c r="AO128" s="144">
        <f>SUBTOTAL(109,Données[Loyers manquants])</f>
        <v>47173922.34915071</v>
      </c>
      <c r="AP128" s="72"/>
      <c r="AQ128" s="73"/>
      <c r="AR128" s="68"/>
      <c r="AS128" s="74"/>
      <c r="AT128" s="68"/>
      <c r="AU128" s="142"/>
      <c r="AV128" s="145"/>
      <c r="AW128" s="75"/>
      <c r="AX128" s="75"/>
      <c r="AY128" s="146"/>
      <c r="AZ128" s="76"/>
      <c r="BA128" s="77"/>
      <c r="BB128" s="77"/>
      <c r="BC128" s="77"/>
      <c r="BD128" s="147"/>
      <c r="BE128" s="147"/>
      <c r="BF128" s="148"/>
      <c r="BG128" s="149"/>
      <c r="BH128" s="78"/>
      <c r="BI128" s="79"/>
      <c r="BJ128" s="68"/>
      <c r="BK128" s="68"/>
      <c r="BL128" s="68">
        <f>SUBTOTAL(103,Données[Perte loyer])</f>
        <v>126</v>
      </c>
    </row>
  </sheetData>
  <phoneticPr fontId="8" type="noConversion"/>
  <conditionalFormatting sqref="AP19">
    <cfRule type="expression" dxfId="120" priority="49">
      <formula>$CP19&gt;=TODAY()</formula>
    </cfRule>
  </conditionalFormatting>
  <conditionalFormatting sqref="AS2:AT127">
    <cfRule type="expression" dxfId="119" priority="46">
      <formula>$AQ2&lt;&gt;""</formula>
    </cfRule>
  </conditionalFormatting>
  <conditionalFormatting sqref="AZ2:AZ127">
    <cfRule type="expression" dxfId="118" priority="45">
      <formula>$AZ2&gt;=TODAY()</formula>
    </cfRule>
  </conditionalFormatting>
  <conditionalFormatting sqref="BA37">
    <cfRule type="expression" dxfId="117" priority="44">
      <formula>$AZ37&gt;=TODAY()</formula>
    </cfRule>
  </conditionalFormatting>
  <conditionalFormatting sqref="BA2:BA127">
    <cfRule type="expression" dxfId="116" priority="43">
      <formula>$BA2&gt;=TODAY()</formula>
    </cfRule>
  </conditionalFormatting>
  <conditionalFormatting sqref="BB2:BB127">
    <cfRule type="expression" dxfId="115" priority="42">
      <formula>$BB2&gt;=TODAY()</formula>
    </cfRule>
  </conditionalFormatting>
  <conditionalFormatting sqref="AW2:AX127">
    <cfRule type="expression" dxfId="114" priority="39">
      <formula>$AW2&gt;=TODAY()</formula>
    </cfRule>
  </conditionalFormatting>
  <conditionalFormatting sqref="BC10">
    <cfRule type="expression" dxfId="113" priority="37">
      <formula>$BB10&gt;=TODAY()</formula>
    </cfRule>
  </conditionalFormatting>
  <conditionalFormatting sqref="BC17">
    <cfRule type="expression" dxfId="112" priority="36">
      <formula>$BB17&gt;=TODAY()</formula>
    </cfRule>
  </conditionalFormatting>
  <conditionalFormatting sqref="BC2:BC9 BC11:BC16 BC18:BC127">
    <cfRule type="expression" dxfId="111" priority="50">
      <formula>$BC2&gt;=TODAY()</formula>
    </cfRule>
    <cfRule type="expression" dxfId="110" priority="51">
      <formula>#REF!&gt;=TODAY()</formula>
    </cfRule>
  </conditionalFormatting>
  <conditionalFormatting sqref="AZ2:BC127">
    <cfRule type="expression" dxfId="109" priority="33">
      <formula>$R2&lt;&gt;"VEFA"</formula>
    </cfRule>
  </conditionalFormatting>
  <conditionalFormatting sqref="H2:H127">
    <cfRule type="expression" dxfId="108" priority="31">
      <formula>$H2=""</formula>
    </cfRule>
  </conditionalFormatting>
  <conditionalFormatting sqref="I2:I127">
    <cfRule type="expression" dxfId="107" priority="30">
      <formula>$I2=""</formula>
    </cfRule>
  </conditionalFormatting>
  <conditionalFormatting sqref="J2:J127">
    <cfRule type="expression" dxfId="106" priority="29">
      <formula>$J2=""</formula>
    </cfRule>
  </conditionalFormatting>
  <conditionalFormatting sqref="K2:K127">
    <cfRule type="expression" dxfId="105" priority="28">
      <formula>$K2=""</formula>
    </cfRule>
  </conditionalFormatting>
  <conditionalFormatting sqref="G2:G127">
    <cfRule type="expression" dxfId="104" priority="27">
      <formula>$G2=""</formula>
    </cfRule>
  </conditionalFormatting>
  <conditionalFormatting sqref="N2:N127">
    <cfRule type="expression" dxfId="103" priority="26">
      <formula>$N2=""</formula>
    </cfRule>
  </conditionalFormatting>
  <conditionalFormatting sqref="O2:O127">
    <cfRule type="expression" dxfId="102" priority="25">
      <formula>$O2=""</formula>
    </cfRule>
  </conditionalFormatting>
  <conditionalFormatting sqref="Q2:Q127">
    <cfRule type="expression" dxfId="101" priority="24">
      <formula>$Q2=""</formula>
    </cfRule>
  </conditionalFormatting>
  <conditionalFormatting sqref="P2:P127">
    <cfRule type="expression" dxfId="100" priority="23">
      <formula>$P2="-"</formula>
    </cfRule>
  </conditionalFormatting>
  <conditionalFormatting sqref="S2:S127">
    <cfRule type="expression" dxfId="99" priority="22">
      <formula>$S2=""</formula>
    </cfRule>
  </conditionalFormatting>
  <conditionalFormatting sqref="T2:T127">
    <cfRule type="expression" dxfId="98" priority="21">
      <formula>$T2=""</formula>
    </cfRule>
  </conditionalFormatting>
  <conditionalFormatting sqref="BF2:BF127">
    <cfRule type="expression" dxfId="97" priority="17">
      <formula>$BF2=""</formula>
    </cfRule>
    <cfRule type="expression" dxfId="96" priority="18">
      <formula>$BF2&gt;=TODAY()</formula>
    </cfRule>
    <cfRule type="expression" dxfId="95" priority="19">
      <formula>$BF2=""</formula>
    </cfRule>
  </conditionalFormatting>
  <conditionalFormatting sqref="BL2:BL127">
    <cfRule type="expression" dxfId="94" priority="14">
      <formula>$BI2&lt;&gt;""</formula>
    </cfRule>
  </conditionalFormatting>
  <conditionalFormatting sqref="BK2:BK127">
    <cfRule type="expression" dxfId="93" priority="13">
      <formula>$BK2=""</formula>
    </cfRule>
  </conditionalFormatting>
  <conditionalFormatting sqref="BG2">
    <cfRule type="expression" dxfId="92" priority="7">
      <formula>$BF2=""</formula>
    </cfRule>
    <cfRule type="expression" dxfId="91" priority="8">
      <formula>$BF2&gt;=TODAY()</formula>
    </cfRule>
    <cfRule type="expression" dxfId="90" priority="9">
      <formula>$BF2=""</formula>
    </cfRule>
  </conditionalFormatting>
  <conditionalFormatting sqref="AU2:AU127">
    <cfRule type="expression" dxfId="89" priority="5">
      <formula>$AU2&lt;&gt;""</formula>
    </cfRule>
  </conditionalFormatting>
  <conditionalFormatting sqref="BH2:BH127">
    <cfRule type="expression" dxfId="88" priority="3">
      <formula>$BH2&gt;=TODAY()</formula>
    </cfRule>
    <cfRule type="expression" dxfId="87" priority="4">
      <formula>$BI2&lt;&gt;""</formula>
    </cfRule>
  </conditionalFormatting>
  <conditionalFormatting sqref="BG2:BG127">
    <cfRule type="expression" dxfId="86" priority="1">
      <formula>$BG2&gt;=TODAY()</formula>
    </cfRule>
    <cfRule type="expression" dxfId="85" priority="2">
      <formula>$BI2&lt;&gt;""</formula>
    </cfRule>
  </conditionalFormatting>
  <dataValidations count="4">
    <dataValidation type="list" allowBlank="1" showInputMessage="1" showErrorMessage="1" sqref="E2:E57 E60 E108:E119 E121:E127 E63:E106" xr:uid="{A8C6D9D1-A6F4-4722-AD99-297516D5CD10}">
      <formula1>"LLS,LLTS,PLS,Rehab"</formula1>
    </dataValidation>
    <dataValidation type="list" allowBlank="1" showInputMessage="1" showErrorMessage="1" sqref="R2" xr:uid="{7D74F3EE-02B1-4F55-8019-92D7CC4160EF}">
      <formula1>"VEFA,Propre"</formula1>
    </dataValidation>
    <dataValidation type="list" allowBlank="1" showInputMessage="1" showErrorMessage="1" sqref="B2:B127" xr:uid="{932813C5-F553-4FC4-956D-AC7C702BEE95}">
      <formula1>Communes</formula1>
    </dataValidation>
    <dataValidation type="list" allowBlank="1" showInputMessage="1" showErrorMessage="1" sqref="D2:D127" xr:uid="{688AEFA2-AAD4-4A70-8686-8755218201E0}">
      <formula1>Phases</formula1>
    </dataValidation>
  </dataValidations>
  <pageMargins left="0.7" right="0.7" top="0.75" bottom="0.75" header="0.3" footer="0.3"/>
  <pageSetup paperSize="9" scale="11" orientation="portrait" r:id="rId1"/>
  <colBreaks count="2" manualBreakCount="2">
    <brk id="31" max="154" man="1"/>
    <brk id="64" max="154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AA64-6F38-49CE-B75F-CCEDC066AB43}">
  <dimension ref="A14:D36"/>
  <sheetViews>
    <sheetView tabSelected="1" topLeftCell="A13" zoomScaleNormal="100" workbookViewId="0">
      <selection activeCell="B33" sqref="B33"/>
    </sheetView>
  </sheetViews>
  <sheetFormatPr baseColWidth="10" defaultRowHeight="14.4" x14ac:dyDescent="0.3"/>
  <cols>
    <col min="1" max="1" width="19.5546875" bestFit="1" customWidth="1"/>
    <col min="2" max="2" width="11.77734375" bestFit="1" customWidth="1"/>
    <col min="3" max="3" width="20.6640625" bestFit="1" customWidth="1"/>
    <col min="4" max="4" width="18" bestFit="1" customWidth="1"/>
    <col min="5" max="5" width="11.88671875" bestFit="1" customWidth="1"/>
    <col min="6" max="6" width="12.33203125" bestFit="1" customWidth="1"/>
    <col min="7" max="7" width="8.5546875" bestFit="1" customWidth="1"/>
    <col min="8" max="8" width="17.88671875" bestFit="1" customWidth="1"/>
    <col min="9" max="9" width="8.88671875" bestFit="1" customWidth="1"/>
    <col min="10" max="10" width="6.109375" bestFit="1" customWidth="1"/>
    <col min="11" max="11" width="7.44140625" bestFit="1" customWidth="1"/>
    <col min="12" max="12" width="6.77734375" bestFit="1" customWidth="1"/>
    <col min="13" max="13" width="9.88671875" bestFit="1" customWidth="1"/>
    <col min="14" max="15" width="8" bestFit="1" customWidth="1"/>
    <col min="16" max="16" width="11.88671875" bestFit="1" customWidth="1"/>
  </cols>
  <sheetData>
    <row r="14" spans="1:4" x14ac:dyDescent="0.3">
      <c r="A14" s="193" t="s">
        <v>231</v>
      </c>
      <c r="B14" s="1" t="s">
        <v>298</v>
      </c>
      <c r="C14" t="s">
        <v>300</v>
      </c>
      <c r="D14" t="s">
        <v>301</v>
      </c>
    </row>
    <row r="15" spans="1:4" x14ac:dyDescent="0.3">
      <c r="A15" s="88" t="s">
        <v>16</v>
      </c>
      <c r="B15" s="67">
        <v>60</v>
      </c>
      <c r="C15" s="67">
        <v>66.385625000000005</v>
      </c>
      <c r="D15" s="67">
        <v>80.560902777777784</v>
      </c>
    </row>
    <row r="16" spans="1:4" x14ac:dyDescent="0.3">
      <c r="A16" s="88" t="s">
        <v>17</v>
      </c>
      <c r="B16" s="67">
        <v>199</v>
      </c>
      <c r="C16" s="67">
        <v>55.028503961925004</v>
      </c>
      <c r="D16" s="67">
        <v>64.488816945724849</v>
      </c>
    </row>
    <row r="17" spans="1:4" x14ac:dyDescent="0.3">
      <c r="A17" s="88" t="s">
        <v>18</v>
      </c>
      <c r="B17" s="67">
        <v>51</v>
      </c>
      <c r="C17" s="67">
        <v>74.400569230769236</v>
      </c>
      <c r="D17" s="67">
        <v>85.744461538461536</v>
      </c>
    </row>
    <row r="18" spans="1:4" x14ac:dyDescent="0.3">
      <c r="A18" s="88" t="s">
        <v>232</v>
      </c>
      <c r="B18" s="67">
        <v>310</v>
      </c>
      <c r="C18" s="67">
        <v>61.174341223308851</v>
      </c>
      <c r="D18" s="67">
        <v>71.954363030682771</v>
      </c>
    </row>
    <row r="22" spans="1:4" x14ac:dyDescent="0.3">
      <c r="A22" s="193" t="s">
        <v>231</v>
      </c>
      <c r="B22" t="s">
        <v>302</v>
      </c>
    </row>
    <row r="23" spans="1:4" x14ac:dyDescent="0.3">
      <c r="A23" s="88" t="s">
        <v>16</v>
      </c>
      <c r="B23" s="85">
        <v>23840280.93593514</v>
      </c>
    </row>
    <row r="24" spans="1:4" x14ac:dyDescent="0.3">
      <c r="A24" s="88" t="s">
        <v>17</v>
      </c>
      <c r="B24" s="85">
        <v>40884152.138938449</v>
      </c>
    </row>
    <row r="25" spans="1:4" x14ac:dyDescent="0.3">
      <c r="A25" s="88" t="s">
        <v>18</v>
      </c>
      <c r="B25" s="85"/>
    </row>
    <row r="26" spans="1:4" x14ac:dyDescent="0.3">
      <c r="A26" s="88" t="s">
        <v>33</v>
      </c>
      <c r="B26" s="85">
        <v>10550452.91</v>
      </c>
    </row>
    <row r="27" spans="1:4" x14ac:dyDescent="0.3">
      <c r="A27" s="88" t="s">
        <v>232</v>
      </c>
      <c r="B27" s="85">
        <v>75274885.984873593</v>
      </c>
    </row>
    <row r="31" spans="1:4" x14ac:dyDescent="0.3">
      <c r="A31" s="193" t="s">
        <v>298</v>
      </c>
      <c r="B31" s="193" t="s">
        <v>299</v>
      </c>
    </row>
    <row r="32" spans="1:4" x14ac:dyDescent="0.3">
      <c r="A32" s="193" t="s">
        <v>231</v>
      </c>
      <c r="B32" t="s">
        <v>303</v>
      </c>
      <c r="C32" t="s">
        <v>304</v>
      </c>
      <c r="D32" s="1" t="s">
        <v>232</v>
      </c>
    </row>
    <row r="33" spans="1:4" x14ac:dyDescent="0.3">
      <c r="A33" s="88" t="s">
        <v>16</v>
      </c>
      <c r="B33" s="194"/>
      <c r="C33" s="194">
        <v>60</v>
      </c>
      <c r="D33" s="194">
        <v>60</v>
      </c>
    </row>
    <row r="34" spans="1:4" x14ac:dyDescent="0.3">
      <c r="A34" s="88" t="s">
        <v>17</v>
      </c>
      <c r="B34" s="194">
        <v>144</v>
      </c>
      <c r="C34" s="194">
        <v>55</v>
      </c>
      <c r="D34" s="194">
        <v>199</v>
      </c>
    </row>
    <row r="35" spans="1:4" x14ac:dyDescent="0.3">
      <c r="A35" s="88" t="s">
        <v>18</v>
      </c>
      <c r="B35" s="194"/>
      <c r="C35" s="194">
        <v>51</v>
      </c>
      <c r="D35" s="194">
        <v>51</v>
      </c>
    </row>
    <row r="36" spans="1:4" x14ac:dyDescent="0.3">
      <c r="A36" s="88" t="s">
        <v>232</v>
      </c>
      <c r="B36" s="194">
        <v>144</v>
      </c>
      <c r="C36" s="194">
        <v>166</v>
      </c>
      <c r="D36" s="194">
        <v>310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59F8-BA59-414E-B9D1-1C03A1FF15EB}">
  <sheetPr>
    <tabColor theme="1"/>
  </sheetPr>
  <dimension ref="A1:AM157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14" sqref="J14"/>
    </sheetView>
  </sheetViews>
  <sheetFormatPr baseColWidth="10" defaultRowHeight="14.4" outlineLevelCol="1" x14ac:dyDescent="0.3"/>
  <cols>
    <col min="1" max="1" width="36.6640625" style="150" bestFit="1" customWidth="1"/>
    <col min="2" max="2" width="12.109375" style="150" customWidth="1"/>
    <col min="3" max="7" width="11.5546875" style="150"/>
    <col min="8" max="8" width="16.44140625" style="150" bestFit="1" customWidth="1"/>
    <col min="9" max="9" width="14.5546875" style="150" customWidth="1"/>
    <col min="10" max="10" width="13" style="150" customWidth="1"/>
    <col min="11" max="11" width="15.21875" style="150" customWidth="1"/>
    <col min="12" max="12" width="21.6640625" style="150" customWidth="1"/>
    <col min="13" max="13" width="11.5546875" style="150" customWidth="1"/>
    <col min="14" max="14" width="25.6640625" style="150" hidden="1" customWidth="1" outlineLevel="1"/>
    <col min="15" max="15" width="11.5546875" style="150" hidden="1" customWidth="1" outlineLevel="1"/>
    <col min="16" max="16" width="54.109375" style="150" hidden="1" customWidth="1" outlineLevel="1"/>
    <col min="17" max="17" width="13.77734375" style="150" customWidth="1" collapsed="1"/>
    <col min="18" max="18" width="25.5546875" style="150" hidden="1" customWidth="1" outlineLevel="1"/>
    <col min="19" max="19" width="16" style="164" hidden="1" customWidth="1" outlineLevel="1"/>
    <col min="20" max="20" width="19" style="164" hidden="1" customWidth="1" outlineLevel="1"/>
    <col min="21" max="21" width="49.6640625" style="150" hidden="1" customWidth="1" outlineLevel="1"/>
    <col min="22" max="22" width="16.33203125" style="150" hidden="1" customWidth="1" outlineLevel="1"/>
    <col min="23" max="23" width="11.5546875" style="150" hidden="1" customWidth="1" outlineLevel="1"/>
    <col min="24" max="24" width="15.109375" style="150" hidden="1" customWidth="1" outlineLevel="1"/>
    <col min="25" max="25" width="11.5546875" style="150" hidden="1" customWidth="1" outlineLevel="1"/>
    <col min="26" max="26" width="13" style="150" hidden="1" customWidth="1" outlineLevel="1"/>
    <col min="27" max="27" width="11.5546875" style="150" hidden="1" customWidth="1" outlineLevel="1"/>
    <col min="28" max="28" width="17.44140625" style="150" hidden="1" customWidth="1" outlineLevel="1"/>
    <col min="29" max="29" width="16" style="150" hidden="1" customWidth="1" outlineLevel="1"/>
    <col min="30" max="30" width="15.5546875" style="150" hidden="1" customWidth="1" outlineLevel="1"/>
    <col min="31" max="31" width="21.88671875" style="150" hidden="1" customWidth="1" outlineLevel="1"/>
    <col min="32" max="32" width="17" style="150" customWidth="1" collapsed="1"/>
    <col min="33" max="33" width="15.33203125" style="150" hidden="1" customWidth="1" outlineLevel="1"/>
    <col min="34" max="34" width="17.109375" style="150" hidden="1" customWidth="1" outlineLevel="1"/>
    <col min="35" max="38" width="0" style="150" hidden="1" customWidth="1" outlineLevel="1"/>
    <col min="39" max="39" width="11.5546875" style="150" collapsed="1"/>
    <col min="40" max="16384" width="11.5546875" style="150"/>
  </cols>
  <sheetData>
    <row r="1" spans="1:39" s="152" customFormat="1" ht="43.2" x14ac:dyDescent="0.3">
      <c r="A1" s="86" t="s">
        <v>0</v>
      </c>
      <c r="B1" s="86" t="s">
        <v>183</v>
      </c>
      <c r="C1" s="86" t="s">
        <v>184</v>
      </c>
      <c r="D1" s="86" t="s">
        <v>185</v>
      </c>
      <c r="E1" s="86" t="s">
        <v>13</v>
      </c>
      <c r="F1" s="86" t="s">
        <v>14</v>
      </c>
      <c r="G1" s="86" t="s">
        <v>20</v>
      </c>
      <c r="H1" s="86" t="s">
        <v>21</v>
      </c>
      <c r="I1" s="86" t="s">
        <v>261</v>
      </c>
      <c r="J1" s="86" t="s">
        <v>263</v>
      </c>
      <c r="K1" s="86" t="s">
        <v>293</v>
      </c>
      <c r="L1" s="86" t="s">
        <v>264</v>
      </c>
      <c r="M1" s="176" t="s">
        <v>265</v>
      </c>
      <c r="N1" s="86" t="s">
        <v>267</v>
      </c>
      <c r="O1" s="86" t="s">
        <v>266</v>
      </c>
      <c r="P1" s="86" t="s">
        <v>268</v>
      </c>
      <c r="Q1" s="175" t="s">
        <v>269</v>
      </c>
      <c r="R1" s="86" t="s">
        <v>294</v>
      </c>
      <c r="S1" s="86" t="s">
        <v>295</v>
      </c>
      <c r="T1" s="86" t="s">
        <v>287</v>
      </c>
      <c r="U1" s="86" t="s">
        <v>288</v>
      </c>
      <c r="V1" s="86" t="s">
        <v>272</v>
      </c>
      <c r="W1" s="86" t="s">
        <v>291</v>
      </c>
      <c r="X1" s="86" t="s">
        <v>292</v>
      </c>
      <c r="Y1" s="86" t="s">
        <v>270</v>
      </c>
      <c r="Z1" s="165" t="s">
        <v>286</v>
      </c>
      <c r="AA1" s="165" t="s">
        <v>271</v>
      </c>
      <c r="AB1" s="86" t="s">
        <v>289</v>
      </c>
      <c r="AC1" s="86" t="s">
        <v>273</v>
      </c>
      <c r="AD1" s="86" t="s">
        <v>274</v>
      </c>
      <c r="AE1" s="86" t="s">
        <v>279</v>
      </c>
      <c r="AF1" s="175" t="s">
        <v>262</v>
      </c>
      <c r="AG1" s="87" t="s">
        <v>296</v>
      </c>
      <c r="AH1" s="87" t="s">
        <v>297</v>
      </c>
      <c r="AI1" s="86" t="s">
        <v>290</v>
      </c>
      <c r="AJ1" s="86" t="s">
        <v>275</v>
      </c>
      <c r="AK1" s="86" t="s">
        <v>276</v>
      </c>
      <c r="AL1" s="86" t="s">
        <v>277</v>
      </c>
      <c r="AM1" s="175" t="s">
        <v>278</v>
      </c>
    </row>
    <row r="2" spans="1:39" x14ac:dyDescent="0.3">
      <c r="A2" s="51" t="s">
        <v>71</v>
      </c>
      <c r="B2" s="150" t="str">
        <f>IF(ISBLANK(_xlfn.XLOOKUP(Données[[#This Row],[OPERATION]],Données[OPERATION],Données[COMMUNE])),"",_xlfn.XLOOKUP(Données[[#This Row],[OPERATION]],Données[OPERATION],Données[COMMUNE]))</f>
        <v>PARIS</v>
      </c>
      <c r="C2" s="150" t="e">
        <f>IF(ISBLANK(_xlfn.XLOOKUP(Données[[#This Row],[OPERATION]],Données[OPERATION],#REF!)),"",_xlfn.XLOOKUP(Données[[#This Row],[OPERATION]],Données[OPERATION],#REF!))</f>
        <v>#REF!</v>
      </c>
      <c r="D2" s="150">
        <f>IF(ISBLANK(_xlfn.XLOOKUP(Données[[#This Row],[OPERATION]],Données[OPERATION],Données[Prog])),"",_xlfn.XLOOKUP(Données[[#This Row],[OPERATION]],Données[OPERATION],Données[Prog]))</f>
        <v>2015</v>
      </c>
      <c r="E2" s="150" t="str">
        <f>IF(ISBLANK(_xlfn.XLOOKUP(Données[[#This Row],[OPERATION]],Données[OPERATION],Données[TYPE])),"",_xlfn.XLOOKUP(Données[[#This Row],[OPERATION]],Données[OPERATION],Données[TYPE]))</f>
        <v>LLTS</v>
      </c>
      <c r="F2" s="150">
        <f>IF(ISBLANK(_xlfn.XLOOKUP(Données[[#This Row],[OPERATION]],Données[OPERATION],Données[N])),"",_xlfn.XLOOKUP(Données[[#This Row],[OPERATION]],Données[OPERATION],Données[N]))</f>
        <v>55</v>
      </c>
      <c r="G2" s="179">
        <f>IF(ISBLANK(_xlfn.XLOOKUP(Données[[#This Row],[OPERATION]],Données[OPERATION],Données[SHAB y/c V])),"",_xlfn.XLOOKUP(Données[[#This Row],[OPERATION]],Données[OPERATION],Données[SHAB y/c V]))</f>
        <v>3155.3</v>
      </c>
      <c r="H2" s="179">
        <f>IF(ISBLANK(_xlfn.XLOOKUP(Données[[#This Row],[OPERATION]],Données[OPERATION],Données[SF priorisée])),"",_xlfn.XLOOKUP(Données[[#This Row],[OPERATION]],Données[OPERATION],Données[SF priorisée]))</f>
        <v>3234.2999999999997</v>
      </c>
      <c r="I2" s="178">
        <f>Financement[[#This Row],[CREDIT IMPOT ACTUEL]]+Financement[[#This Row],[PRETS TOTAUX]]+Financement[[#This Row],[SUBVENTIONS TOTALES]]+Financement[[#This Row],[FONDS PROPRES ]]</f>
        <v>6893824</v>
      </c>
      <c r="J2" s="163">
        <f>IF(Financement[[#This Row],[TYPE]]="Rehab","",IFERROR(Financement[[#This Row],[PRP TTC ]]/Financement[[#This Row],[SHAB y/c V]],""))</f>
        <v>2184.8394764364721</v>
      </c>
      <c r="K2" s="163">
        <f>IF(Financement[[#This Row],[TYPE]]="Rehab","",IFERROR(Financement[[#This Row],[PRP TTC ]]/Financement[[#This Row],[SF priorisée]],""))</f>
        <v>2131.4732708777792</v>
      </c>
      <c r="L2" s="163">
        <f>Financement[[#This Row],[PRP TTC ]]/Financement[[#This Row],[N]]</f>
        <v>125342.25454545455</v>
      </c>
      <c r="M2" s="174">
        <v>1928374</v>
      </c>
      <c r="N2" s="177"/>
      <c r="O2" s="180">
        <f>IF(ISBLANK(Financement[[#This Row],[CREDIT IMPOT ACTUEL]]),"",Financement[[#This Row],[CREDIT IMPOT ACTUEL]]/Financement[[#This Row],[PRP TTC ]])</f>
        <v>0.27972486677930858</v>
      </c>
      <c r="P2" s="89">
        <f>IF(ISBLANK(Financement[[#This Row],[CREDIT IMPOT ACTUEL]]),"",Financement[[#This Row],[CREDIT IMPOT ACTUEL]]/Financement[[#This Row],[N]])</f>
        <v>35061.345454545452</v>
      </c>
      <c r="Q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3865450</v>
      </c>
      <c r="R2" s="182">
        <f>Financement[[#This Row],[PRETS TOTAUX]]/Financement[[#This Row],[PRP TTC ]]</f>
        <v>0.56071202281926547</v>
      </c>
      <c r="S2" s="183">
        <f>Financement[[#This Row],[PRETS TOTAUX]]/Financement[[#This Row],[N]]</f>
        <v>70280.909090909088</v>
      </c>
      <c r="T2" s="167"/>
      <c r="U2" s="167"/>
      <c r="V2" s="167"/>
      <c r="W2" s="167"/>
      <c r="X2" s="167"/>
      <c r="Y2" s="166">
        <f>IF(Financement[[#This Row],[TYPE]]="Rehab","",Financement[[#This Row],[FONCIER]]+Financement[[#This Row],[CONSTRUCTION]])</f>
        <v>3865450</v>
      </c>
      <c r="Z2" s="168">
        <v>735184</v>
      </c>
      <c r="AA2" s="168">
        <v>3130266</v>
      </c>
      <c r="AB2" s="167"/>
      <c r="AC2" s="167"/>
      <c r="AD2" s="167"/>
      <c r="AE2" s="167"/>
      <c r="AF2" s="174">
        <f>Financement[[#This Row],[LBU]]+Financement[[#This Row],[SUB ETAT]]+Financement[[#This Row],[SUB ACL]]+Financement[[#This Row],[AUTRES SUBVENTIONS]]</f>
        <v>1100000</v>
      </c>
      <c r="AG2" s="184">
        <f>Financement[[#This Row],[SUBVENTIONS TOTALES]]/Financement[[#This Row],[PRP TTC ]]</f>
        <v>0.15956311040142598</v>
      </c>
      <c r="AH2" s="185">
        <f>Financement[[#This Row],[SUBVENTIONS TOTALES]]/Financement[[#This Row],[N]]</f>
        <v>20000</v>
      </c>
      <c r="AI2" s="169">
        <v>1100000</v>
      </c>
      <c r="AJ2" s="169"/>
      <c r="AK2" s="169"/>
      <c r="AL2" s="169">
        <v>0</v>
      </c>
      <c r="AM2" s="170"/>
    </row>
    <row r="3" spans="1:39" x14ac:dyDescent="0.3">
      <c r="A3" s="56" t="s">
        <v>72</v>
      </c>
      <c r="B3" s="150" t="str">
        <f>IF(ISBLANK(_xlfn.XLOOKUP(Données[[#This Row],[OPERATION]],Données[OPERATION],Données[COMMUNE])),"",_xlfn.XLOOKUP(Données[[#This Row],[OPERATION]],Données[OPERATION],Données[COMMUNE]))</f>
        <v>TOULOUSE</v>
      </c>
      <c r="C3" s="150" t="e">
        <f>IF(ISBLANK(_xlfn.XLOOKUP(Données[[#This Row],[OPERATION]],Données[OPERATION],#REF!)),"",_xlfn.XLOOKUP(Données[[#This Row],[OPERATION]],Données[OPERATION],#REF!))</f>
        <v>#REF!</v>
      </c>
      <c r="D3" s="150">
        <f>IF(ISBLANK(_xlfn.XLOOKUP(Données[[#This Row],[OPERATION]],Données[OPERATION],Données[Prog])),"",_xlfn.XLOOKUP(Données[[#This Row],[OPERATION]],Données[OPERATION],Données[Prog]))</f>
        <v>2015</v>
      </c>
      <c r="E3" s="150" t="str">
        <f>IF(ISBLANK(_xlfn.XLOOKUP(Données[[#This Row],[OPERATION]],Données[OPERATION],Données[TYPE])),"",_xlfn.XLOOKUP(Données[[#This Row],[OPERATION]],Données[OPERATION],Données[TYPE]))</f>
        <v>LLTS</v>
      </c>
      <c r="F3" s="150">
        <f>IF(ISBLANK(_xlfn.XLOOKUP(Données[[#This Row],[OPERATION]],Données[OPERATION],Données[N])),"",_xlfn.XLOOKUP(Données[[#This Row],[OPERATION]],Données[OPERATION],Données[N]))</f>
        <v>18</v>
      </c>
      <c r="G3" s="179">
        <f>IF(ISBLANK(_xlfn.XLOOKUP(Données[[#This Row],[OPERATION]],Données[OPERATION],Données[SHAB y/c V])),"",_xlfn.XLOOKUP(Données[[#This Row],[OPERATION]],Données[OPERATION],Données[SHAB y/c V]))</f>
        <v>1480.6299999999999</v>
      </c>
      <c r="H3" s="179">
        <f>IF(ISBLANK(_xlfn.XLOOKUP(Données[[#This Row],[OPERATION]],Données[OPERATION],Données[SF priorisée])),"",_xlfn.XLOOKUP(Données[[#This Row],[OPERATION]],Données[OPERATION],Données[SF priorisée]))</f>
        <v>1708.71</v>
      </c>
      <c r="I3" s="178">
        <f>Financement[[#This Row],[CREDIT IMPOT ACTUEL]]+Financement[[#This Row],[PRETS TOTAUX]]+Financement[[#This Row],[SUBVENTIONS TOTALES]]+Financement[[#This Row],[FONDS PROPRES ]]</f>
        <v>3391953</v>
      </c>
      <c r="J3" s="163">
        <f>IF(Financement[[#This Row],[TYPE]]="Rehab","",IFERROR(Financement[[#This Row],[PRP TTC ]]/Financement[[#This Row],[SHAB y/c V]],""))</f>
        <v>2290.8849611314104</v>
      </c>
      <c r="K3" s="163">
        <f>IF(Financement[[#This Row],[TYPE]]="Rehab","",IFERROR(Financement[[#This Row],[PRP TTC ]]/Financement[[#This Row],[SF priorisée]],""))</f>
        <v>1985.095774004951</v>
      </c>
      <c r="L3" s="163">
        <f>Financement[[#This Row],[PRP TTC ]]/Financement[[#This Row],[N]]</f>
        <v>188441.83333333334</v>
      </c>
      <c r="M3" s="174">
        <v>982780</v>
      </c>
      <c r="N3" s="177"/>
      <c r="O3" s="180">
        <f>IF(ISBLANK(Financement[[#This Row],[CREDIT IMPOT ACTUEL]]),"",Financement[[#This Row],[CREDIT IMPOT ACTUEL]]/Financement[[#This Row],[PRP TTC ]])</f>
        <v>0.28973868446880013</v>
      </c>
      <c r="P3" s="89">
        <f>IF(ISBLANK(Financement[[#This Row],[CREDIT IMPOT ACTUEL]]),"",Financement[[#This Row],[CREDIT IMPOT ACTUEL]]/Financement[[#This Row],[N]])</f>
        <v>54598.888888888891</v>
      </c>
      <c r="Q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2024741</v>
      </c>
      <c r="R3" s="182">
        <f>Financement[[#This Row],[PRETS TOTAUX]]/Financement[[#This Row],[PRP TTC ]]</f>
        <v>0.59692483946564123</v>
      </c>
      <c r="S3" s="183">
        <f>Financement[[#This Row],[PRETS TOTAUX]]/Financement[[#This Row],[N]]</f>
        <v>112485.61111111111</v>
      </c>
      <c r="T3" s="167"/>
      <c r="U3" s="167"/>
      <c r="V3" s="167"/>
      <c r="W3" s="167"/>
      <c r="X3" s="167"/>
      <c r="Y3" s="166">
        <f>IF(Financement[[#This Row],[TYPE]]="Rehab","",Financement[[#This Row],[FONCIER]]+Financement[[#This Row],[CONSTRUCTION]])</f>
        <v>2024741</v>
      </c>
      <c r="Z3" s="168">
        <v>334225</v>
      </c>
      <c r="AA3" s="168">
        <v>1690516</v>
      </c>
      <c r="AB3" s="167"/>
      <c r="AC3" s="167"/>
      <c r="AD3" s="167"/>
      <c r="AE3" s="167"/>
      <c r="AF3" s="174">
        <f>Financement[[#This Row],[LBU]]+Financement[[#This Row],[SUB ETAT]]+Financement[[#This Row],[SUB ACL]]+Financement[[#This Row],[AUTRES SUBVENTIONS]]</f>
        <v>384432</v>
      </c>
      <c r="AG3" s="184">
        <f>Financement[[#This Row],[SUBVENTIONS TOTALES]]/Financement[[#This Row],[PRP TTC ]]</f>
        <v>0.11333647606555869</v>
      </c>
      <c r="AH3" s="185">
        <f>Financement[[#This Row],[SUBVENTIONS TOTALES]]/Financement[[#This Row],[N]]</f>
        <v>21357.333333333332</v>
      </c>
      <c r="AI3" s="169">
        <v>360000</v>
      </c>
      <c r="AJ3" s="169"/>
      <c r="AK3" s="169"/>
      <c r="AL3" s="169">
        <v>24432</v>
      </c>
      <c r="AM3" s="170"/>
    </row>
    <row r="4" spans="1:39" x14ac:dyDescent="0.3">
      <c r="A4" s="3" t="s">
        <v>73</v>
      </c>
      <c r="B4" s="150" t="str">
        <f>IF(ISBLANK(_xlfn.XLOOKUP(Données[[#This Row],[OPERATION]],Données[OPERATION],Données[COMMUNE])),"",_xlfn.XLOOKUP(Données[[#This Row],[OPERATION]],Données[OPERATION],Données[COMMUNE]))</f>
        <v>PARIS</v>
      </c>
      <c r="C4" s="150" t="e">
        <f>IF(ISBLANK(_xlfn.XLOOKUP(Données[[#This Row],[OPERATION]],Données[OPERATION],#REF!)),"",_xlfn.XLOOKUP(Données[[#This Row],[OPERATION]],Données[OPERATION],#REF!))</f>
        <v>#REF!</v>
      </c>
      <c r="D4" s="150">
        <f>IF(ISBLANK(_xlfn.XLOOKUP(Données[[#This Row],[OPERATION]],Données[OPERATION],Données[Prog])),"",_xlfn.XLOOKUP(Données[[#This Row],[OPERATION]],Données[OPERATION],Données[Prog]))</f>
        <v>2015</v>
      </c>
      <c r="E4" s="150" t="str">
        <f>IF(ISBLANK(_xlfn.XLOOKUP(Données[[#This Row],[OPERATION]],Données[OPERATION],Données[TYPE])),"",_xlfn.XLOOKUP(Données[[#This Row],[OPERATION]],Données[OPERATION],Données[TYPE]))</f>
        <v>LLTS</v>
      </c>
      <c r="F4" s="150">
        <f>IF(ISBLANK(_xlfn.XLOOKUP(Données[[#This Row],[OPERATION]],Données[OPERATION],Données[N])),"",_xlfn.XLOOKUP(Données[[#This Row],[OPERATION]],Données[OPERATION],Données[N]))</f>
        <v>12</v>
      </c>
      <c r="G4" s="179">
        <f>IF(ISBLANK(_xlfn.XLOOKUP(Données[[#This Row],[OPERATION]],Données[OPERATION],Données[SHAB y/c V])),"",_xlfn.XLOOKUP(Données[[#This Row],[OPERATION]],Données[OPERATION],Données[SHAB y/c V]))</f>
        <v>677.26</v>
      </c>
      <c r="H4" s="179">
        <f>IF(ISBLANK(_xlfn.XLOOKUP(Données[[#This Row],[OPERATION]],Données[OPERATION],Données[SF priorisée])),"",_xlfn.XLOOKUP(Données[[#This Row],[OPERATION]],Données[OPERATION],Données[SF priorisée]))</f>
        <v>677.26</v>
      </c>
      <c r="I4" s="178">
        <f>Financement[[#This Row],[CREDIT IMPOT ACTUEL]]+Financement[[#This Row],[PRETS TOTAUX]]+Financement[[#This Row],[SUBVENTIONS TOTALES]]+Financement[[#This Row],[FONDS PROPRES ]]</f>
        <v>1495054.8900000001</v>
      </c>
      <c r="J4" s="163">
        <f>IF(Financement[[#This Row],[TYPE]]="Rehab","",IFERROR(Financement[[#This Row],[PRP TTC ]]/Financement[[#This Row],[SHAB y/c V]],""))</f>
        <v>2207.5050792900806</v>
      </c>
      <c r="K4" s="163">
        <f>IF(Financement[[#This Row],[TYPE]]="Rehab","",IFERROR(Financement[[#This Row],[PRP TTC ]]/Financement[[#This Row],[SF priorisée]],""))</f>
        <v>2207.5050792900806</v>
      </c>
      <c r="L4" s="163">
        <f>Financement[[#This Row],[PRP TTC ]]/Financement[[#This Row],[N]]</f>
        <v>124587.90750000002</v>
      </c>
      <c r="M4" s="174">
        <v>443491.89</v>
      </c>
      <c r="N4" s="177"/>
      <c r="O4" s="180">
        <f>IF(ISBLANK(Financement[[#This Row],[CREDIT IMPOT ACTUEL]]),"",Financement[[#This Row],[CREDIT IMPOT ACTUEL]]/Financement[[#This Row],[PRP TTC ]])</f>
        <v>0.2966392023238692</v>
      </c>
      <c r="P4" s="89">
        <f>IF(ISBLANK(Financement[[#This Row],[CREDIT IMPOT ACTUEL]]),"",Financement[[#This Row],[CREDIT IMPOT ACTUEL]]/Financement[[#This Row],[N]])</f>
        <v>36957.657500000001</v>
      </c>
      <c r="Q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771556</v>
      </c>
      <c r="R4" s="182">
        <f>Financement[[#This Row],[PRETS TOTAUX]]/Financement[[#This Row],[PRP TTC ]]</f>
        <v>0.51607202194429125</v>
      </c>
      <c r="S4" s="183">
        <f>Financement[[#This Row],[PRETS TOTAUX]]/Financement[[#This Row],[N]]</f>
        <v>64296.333333333336</v>
      </c>
      <c r="T4" s="167"/>
      <c r="U4" s="167"/>
      <c r="V4" s="167"/>
      <c r="W4" s="167"/>
      <c r="X4" s="167"/>
      <c r="Y4" s="166">
        <f>IF(Financement[[#This Row],[TYPE]]="Rehab","",Financement[[#This Row],[FONCIER]]+Financement[[#This Row],[CONSTRUCTION]])</f>
        <v>771556</v>
      </c>
      <c r="Z4" s="168">
        <v>172922</v>
      </c>
      <c r="AA4" s="168">
        <v>598634</v>
      </c>
      <c r="AB4" s="167"/>
      <c r="AC4" s="167"/>
      <c r="AD4" s="167"/>
      <c r="AE4" s="167"/>
      <c r="AF4" s="174">
        <f>Financement[[#This Row],[LBU]]+Financement[[#This Row],[SUB ETAT]]+Financement[[#This Row],[SUB ACL]]+Financement[[#This Row],[AUTRES SUBVENTIONS]]</f>
        <v>280007</v>
      </c>
      <c r="AG4" s="184">
        <f>Financement[[#This Row],[SUBVENTIONS TOTALES]]/Financement[[#This Row],[PRP TTC ]]</f>
        <v>0.1872887757318395</v>
      </c>
      <c r="AH4" s="185">
        <f>Financement[[#This Row],[SUBVENTIONS TOTALES]]/Financement[[#This Row],[N]]</f>
        <v>23333.916666666668</v>
      </c>
      <c r="AI4" s="169">
        <v>266000</v>
      </c>
      <c r="AJ4" s="169"/>
      <c r="AK4" s="169"/>
      <c r="AL4" s="169">
        <v>14007</v>
      </c>
      <c r="AM4" s="170"/>
    </row>
    <row r="5" spans="1:39" x14ac:dyDescent="0.3">
      <c r="A5" s="3" t="s">
        <v>74</v>
      </c>
      <c r="B5" s="150" t="str">
        <f>IF(ISBLANK(_xlfn.XLOOKUP(Données[[#This Row],[OPERATION]],Données[OPERATION],Données[COMMUNE])),"",_xlfn.XLOOKUP(Données[[#This Row],[OPERATION]],Données[OPERATION],Données[COMMUNE]))</f>
        <v>TOULOUSE</v>
      </c>
      <c r="C5" s="150" t="e">
        <f>IF(ISBLANK(_xlfn.XLOOKUP(Données[[#This Row],[OPERATION]],Données[OPERATION],#REF!)),"",_xlfn.XLOOKUP(Données[[#This Row],[OPERATION]],Données[OPERATION],#REF!))</f>
        <v>#REF!</v>
      </c>
      <c r="D5" s="150">
        <f>IF(ISBLANK(_xlfn.XLOOKUP(Données[[#This Row],[OPERATION]],Données[OPERATION],Données[Prog])),"",_xlfn.XLOOKUP(Données[[#This Row],[OPERATION]],Données[OPERATION],Données[Prog]))</f>
        <v>2015</v>
      </c>
      <c r="E5" s="150" t="str">
        <f>IF(ISBLANK(_xlfn.XLOOKUP(Données[[#This Row],[OPERATION]],Données[OPERATION],Données[TYPE])),"",_xlfn.XLOOKUP(Données[[#This Row],[OPERATION]],Données[OPERATION],Données[TYPE]))</f>
        <v>LLS</v>
      </c>
      <c r="F5" s="150">
        <f>IF(ISBLANK(_xlfn.XLOOKUP(Données[[#This Row],[OPERATION]],Données[OPERATION],Données[N])),"",_xlfn.XLOOKUP(Données[[#This Row],[OPERATION]],Données[OPERATION],Données[N]))</f>
        <v>46</v>
      </c>
      <c r="G5" s="179">
        <f>IF(ISBLANK(_xlfn.XLOOKUP(Données[[#This Row],[OPERATION]],Données[OPERATION],Données[SHAB y/c V])),"",_xlfn.XLOOKUP(Données[[#This Row],[OPERATION]],Données[OPERATION],Données[SHAB y/c V]))</f>
        <v>3586.65</v>
      </c>
      <c r="H5" s="179">
        <f>IF(ISBLANK(_xlfn.XLOOKUP(Données[[#This Row],[OPERATION]],Données[OPERATION],Données[SF priorisée])),"",_xlfn.XLOOKUP(Données[[#This Row],[OPERATION]],Données[OPERATION],Données[SF priorisée]))</f>
        <v>4035.6650000000013</v>
      </c>
      <c r="I5" s="178">
        <f>Financement[[#This Row],[CREDIT IMPOT ACTUEL]]+Financement[[#This Row],[PRETS TOTAUX]]+Financement[[#This Row],[SUBVENTIONS TOTALES]]+Financement[[#This Row],[FONDS PROPRES ]]</f>
        <v>8418027</v>
      </c>
      <c r="J5" s="163">
        <f>IF(Financement[[#This Row],[TYPE]]="Rehab","",IFERROR(Financement[[#This Row],[PRP TTC ]]/Financement[[#This Row],[SHAB y/c V]],""))</f>
        <v>2347.0444565262851</v>
      </c>
      <c r="K5" s="163">
        <f>IF(Financement[[#This Row],[TYPE]]="Rehab","",IFERROR(Financement[[#This Row],[PRP TTC ]]/Financement[[#This Row],[SF priorisée]],""))</f>
        <v>2085.9082703841864</v>
      </c>
      <c r="L5" s="163">
        <f>Financement[[#This Row],[PRP TTC ]]/Financement[[#This Row],[N]]</f>
        <v>183000.58695652173</v>
      </c>
      <c r="M5" s="174">
        <v>2642685</v>
      </c>
      <c r="N5" s="177"/>
      <c r="O5" s="180">
        <f>IF(ISBLANK(Financement[[#This Row],[CREDIT IMPOT ACTUEL]]),"",Financement[[#This Row],[CREDIT IMPOT ACTUEL]]/Financement[[#This Row],[PRP TTC ]])</f>
        <v>0.31393163742525415</v>
      </c>
      <c r="P5" s="89">
        <f>IF(ISBLANK(Financement[[#This Row],[CREDIT IMPOT ACTUEL]]),"",Financement[[#This Row],[CREDIT IMPOT ACTUEL]]/Financement[[#This Row],[N]])</f>
        <v>57449.67391304348</v>
      </c>
      <c r="Q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5285874</v>
      </c>
      <c r="R5" s="182">
        <f>Financement[[#This Row],[PRETS TOTAUX]]/Financement[[#This Row],[PRP TTC ]]</f>
        <v>0.62792314636196822</v>
      </c>
      <c r="S5" s="183">
        <f>Financement[[#This Row],[PRETS TOTAUX]]/Financement[[#This Row],[N]]</f>
        <v>114910.30434782608</v>
      </c>
      <c r="T5" s="167"/>
      <c r="U5" s="167"/>
      <c r="V5" s="167"/>
      <c r="W5" s="167"/>
      <c r="X5" s="167"/>
      <c r="Y5" s="166">
        <f>IF(Financement[[#This Row],[TYPE]]="Rehab","",Financement[[#This Row],[FONCIER]]+Financement[[#This Row],[CONSTRUCTION]])</f>
        <v>5285874</v>
      </c>
      <c r="Z5" s="168">
        <v>1258166</v>
      </c>
      <c r="AA5" s="168">
        <v>4027708</v>
      </c>
      <c r="AB5" s="167"/>
      <c r="AC5" s="167"/>
      <c r="AD5" s="167"/>
      <c r="AE5" s="167"/>
      <c r="AF5" s="174">
        <f>Financement[[#This Row],[LBU]]+Financement[[#This Row],[SUB ETAT]]+Financement[[#This Row],[SUB ACL]]+Financement[[#This Row],[AUTRES SUBVENTIONS]]</f>
        <v>489468</v>
      </c>
      <c r="AG5" s="184">
        <f>Financement[[#This Row],[SUBVENTIONS TOTALES]]/Financement[[#This Row],[PRP TTC ]]</f>
        <v>5.8145216212777649E-2</v>
      </c>
      <c r="AH5" s="185">
        <f>Financement[[#This Row],[SUBVENTIONS TOTALES]]/Financement[[#This Row],[N]]</f>
        <v>10640.608695652174</v>
      </c>
      <c r="AI5" s="169">
        <v>406000</v>
      </c>
      <c r="AJ5" s="169"/>
      <c r="AK5" s="169"/>
      <c r="AL5" s="169">
        <v>83468</v>
      </c>
      <c r="AM5" s="170"/>
    </row>
    <row r="6" spans="1:39" x14ac:dyDescent="0.3">
      <c r="A6" s="3" t="s">
        <v>75</v>
      </c>
      <c r="B6" s="150" t="str">
        <f>IF(ISBLANK(_xlfn.XLOOKUP(Données[[#This Row],[OPERATION]],Données[OPERATION],Données[COMMUNE])),"",_xlfn.XLOOKUP(Données[[#This Row],[OPERATION]],Données[OPERATION],Données[COMMUNE]))</f>
        <v>PARIS</v>
      </c>
      <c r="C6" s="150" t="e">
        <f>IF(ISBLANK(_xlfn.XLOOKUP(Données[[#This Row],[OPERATION]],Données[OPERATION],#REF!)),"",_xlfn.XLOOKUP(Données[[#This Row],[OPERATION]],Données[OPERATION],#REF!))</f>
        <v>#REF!</v>
      </c>
      <c r="D6" s="150">
        <f>IF(ISBLANK(_xlfn.XLOOKUP(Données[[#This Row],[OPERATION]],Données[OPERATION],Données[Prog])),"",_xlfn.XLOOKUP(Données[[#This Row],[OPERATION]],Données[OPERATION],Données[Prog]))</f>
        <v>2015</v>
      </c>
      <c r="E6" s="150" t="str">
        <f>IF(ISBLANK(_xlfn.XLOOKUP(Données[[#This Row],[OPERATION]],Données[OPERATION],Données[TYPE])),"",_xlfn.XLOOKUP(Données[[#This Row],[OPERATION]],Données[OPERATION],Données[TYPE]))</f>
        <v>LLTS</v>
      </c>
      <c r="F6" s="150">
        <f>IF(ISBLANK(_xlfn.XLOOKUP(Données[[#This Row],[OPERATION]],Données[OPERATION],Données[N])),"",_xlfn.XLOOKUP(Données[[#This Row],[OPERATION]],Données[OPERATION],Données[N]))</f>
        <v>20</v>
      </c>
      <c r="G6" s="179">
        <f>IF(ISBLANK(_xlfn.XLOOKUP(Données[[#This Row],[OPERATION]],Données[OPERATION],Données[SHAB y/c V])),"",_xlfn.XLOOKUP(Données[[#This Row],[OPERATION]],Données[OPERATION],Données[SHAB y/c V]))</f>
        <v>1299.51</v>
      </c>
      <c r="H6" s="179">
        <f>IF(ISBLANK(_xlfn.XLOOKUP(Données[[#This Row],[OPERATION]],Données[OPERATION],Données[SF priorisée])),"",_xlfn.XLOOKUP(Données[[#This Row],[OPERATION]],Données[OPERATION],Données[SF priorisée]))</f>
        <v>1299.51</v>
      </c>
      <c r="I6" s="178">
        <f>Financement[[#This Row],[CREDIT IMPOT ACTUEL]]+Financement[[#This Row],[PRETS TOTAUX]]+Financement[[#This Row],[SUBVENTIONS TOTALES]]+Financement[[#This Row],[FONDS PROPRES ]]</f>
        <v>2771487.11</v>
      </c>
      <c r="J6" s="163">
        <f>IF(Financement[[#This Row],[TYPE]]="Rehab","",IFERROR(Financement[[#This Row],[PRP TTC ]]/Financement[[#This Row],[SHAB y/c V]],""))</f>
        <v>2132.7170318042954</v>
      </c>
      <c r="K6" s="163">
        <f>IF(Financement[[#This Row],[TYPE]]="Rehab","",IFERROR(Financement[[#This Row],[PRP TTC ]]/Financement[[#This Row],[SF priorisée]],""))</f>
        <v>2132.7170318042954</v>
      </c>
      <c r="L6" s="163">
        <f>Financement[[#This Row],[PRP TTC ]]/Financement[[#This Row],[N]]</f>
        <v>138574.35550000001</v>
      </c>
      <c r="M6" s="174">
        <v>803098</v>
      </c>
      <c r="N6" s="177"/>
      <c r="O6" s="180">
        <f>IF(ISBLANK(Financement[[#This Row],[CREDIT IMPOT ACTUEL]]),"",Financement[[#This Row],[CREDIT IMPOT ACTUEL]]/Financement[[#This Row],[PRP TTC ]])</f>
        <v>0.28977150826438447</v>
      </c>
      <c r="P6" s="89">
        <f>IF(ISBLANK(Financement[[#This Row],[CREDIT IMPOT ACTUEL]]),"",Financement[[#This Row],[CREDIT IMPOT ACTUEL]]/Financement[[#This Row],[N]])</f>
        <v>40154.9</v>
      </c>
      <c r="Q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1544668</v>
      </c>
      <c r="R6" s="182">
        <f>Financement[[#This Row],[PRETS TOTAUX]]/Financement[[#This Row],[PRP TTC ]]</f>
        <v>0.55734266070607852</v>
      </c>
      <c r="S6" s="183">
        <f>Financement[[#This Row],[PRETS TOTAUX]]/Financement[[#This Row],[N]]</f>
        <v>77233.399999999994</v>
      </c>
      <c r="T6" s="167"/>
      <c r="U6" s="167"/>
      <c r="V6" s="167"/>
      <c r="W6" s="167"/>
      <c r="X6" s="167"/>
      <c r="Y6" s="166">
        <f>IF(Financement[[#This Row],[TYPE]]="Rehab","",Financement[[#This Row],[FONCIER]]+Financement[[#This Row],[CONSTRUCTION]])</f>
        <v>1544668</v>
      </c>
      <c r="Z6" s="168">
        <v>339371</v>
      </c>
      <c r="AA6" s="168">
        <v>1205297</v>
      </c>
      <c r="AB6" s="167"/>
      <c r="AC6" s="167"/>
      <c r="AD6" s="167"/>
      <c r="AE6" s="167"/>
      <c r="AF6" s="174">
        <f>Financement[[#This Row],[LBU]]+Financement[[#This Row],[SUB ETAT]]+Financement[[#This Row],[SUB ACL]]+Financement[[#This Row],[AUTRES SUBVENTIONS]]</f>
        <v>411757</v>
      </c>
      <c r="AG6" s="184">
        <f>Financement[[#This Row],[SUBVENTIONS TOTALES]]/Financement[[#This Row],[PRP TTC ]]</f>
        <v>0.14856897530365928</v>
      </c>
      <c r="AH6" s="185">
        <f>Financement[[#This Row],[SUBVENTIONS TOTALES]]/Financement[[#This Row],[N]]</f>
        <v>20587.849999999999</v>
      </c>
      <c r="AI6" s="169">
        <v>400000</v>
      </c>
      <c r="AJ6" s="169"/>
      <c r="AK6" s="169"/>
      <c r="AL6" s="169">
        <v>11757</v>
      </c>
      <c r="AM6" s="170">
        <v>11964.11</v>
      </c>
    </row>
    <row r="7" spans="1:39" x14ac:dyDescent="0.3">
      <c r="A7" s="51" t="s">
        <v>76</v>
      </c>
      <c r="B7" s="150" t="str">
        <f>IF(ISBLANK(_xlfn.XLOOKUP(Données[[#This Row],[OPERATION]],Données[OPERATION],Données[COMMUNE])),"",_xlfn.XLOOKUP(Données[[#This Row],[OPERATION]],Données[OPERATION],Données[COMMUNE]))</f>
        <v>TOULOUSE</v>
      </c>
      <c r="C7" s="150" t="e">
        <f>IF(ISBLANK(_xlfn.XLOOKUP(Données[[#This Row],[OPERATION]],Données[OPERATION],#REF!)),"",_xlfn.XLOOKUP(Données[[#This Row],[OPERATION]],Données[OPERATION],#REF!))</f>
        <v>#REF!</v>
      </c>
      <c r="D7" s="150">
        <f>IF(ISBLANK(_xlfn.XLOOKUP(Données[[#This Row],[OPERATION]],Données[OPERATION],Données[Prog])),"",_xlfn.XLOOKUP(Données[[#This Row],[OPERATION]],Données[OPERATION],Données[Prog]))</f>
        <v>2015</v>
      </c>
      <c r="E7" s="150" t="str">
        <f>IF(ISBLANK(_xlfn.XLOOKUP(Données[[#This Row],[OPERATION]],Données[OPERATION],Données[TYPE])),"",_xlfn.XLOOKUP(Données[[#This Row],[OPERATION]],Données[OPERATION],Données[TYPE]))</f>
        <v>LLTS</v>
      </c>
      <c r="F7" s="150">
        <f>IF(ISBLANK(_xlfn.XLOOKUP(Données[[#This Row],[OPERATION]],Données[OPERATION],Données[N])),"",_xlfn.XLOOKUP(Données[[#This Row],[OPERATION]],Données[OPERATION],Données[N]))</f>
        <v>19</v>
      </c>
      <c r="G7" s="179">
        <f>IF(ISBLANK(_xlfn.XLOOKUP(Données[[#This Row],[OPERATION]],Données[OPERATION],Données[SHAB y/c V])),"",_xlfn.XLOOKUP(Données[[#This Row],[OPERATION]],Données[OPERATION],Données[SHAB y/c V]))</f>
        <v>1201.58</v>
      </c>
      <c r="H7" s="179">
        <f>IF(ISBLANK(_xlfn.XLOOKUP(Données[[#This Row],[OPERATION]],Données[OPERATION],Données[SF priorisée])),"",_xlfn.XLOOKUP(Données[[#This Row],[OPERATION]],Données[OPERATION],Données[SF priorisée]))</f>
        <v>1201.58</v>
      </c>
      <c r="I7" s="178">
        <f>Financement[[#This Row],[CREDIT IMPOT ACTUEL]]+Financement[[#This Row],[PRETS TOTAUX]]+Financement[[#This Row],[SUBVENTIONS TOTALES]]+Financement[[#This Row],[FONDS PROPRES ]]</f>
        <v>2573916</v>
      </c>
      <c r="J7" s="163">
        <f>IF(Financement[[#This Row],[TYPE]]="Rehab","",IFERROR(Financement[[#This Row],[PRP TTC ]]/Financement[[#This Row],[SHAB y/c V]],""))</f>
        <v>2142.1095557515937</v>
      </c>
      <c r="K7" s="163">
        <f>IF(Financement[[#This Row],[TYPE]]="Rehab","",IFERROR(Financement[[#This Row],[PRP TTC ]]/Financement[[#This Row],[SF priorisée]],""))</f>
        <v>2142.1095557515937</v>
      </c>
      <c r="L7" s="163">
        <f>Financement[[#This Row],[PRP TTC ]]/Financement[[#This Row],[N]]</f>
        <v>135469.26315789475</v>
      </c>
      <c r="M7" s="174">
        <v>771141</v>
      </c>
      <c r="N7" s="177"/>
      <c r="O7" s="180">
        <f>IF(ISBLANK(Financement[[#This Row],[CREDIT IMPOT ACTUEL]]),"",Financement[[#This Row],[CREDIT IMPOT ACTUEL]]/Financement[[#This Row],[PRP TTC ]])</f>
        <v>0.29959835519107847</v>
      </c>
      <c r="P7" s="89">
        <f>IF(ISBLANK(Financement[[#This Row],[CREDIT IMPOT ACTUEL]]),"",Financement[[#This Row],[CREDIT IMPOT ACTUEL]]/Financement[[#This Row],[N]])</f>
        <v>40586.368421052633</v>
      </c>
      <c r="Q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1359322</v>
      </c>
      <c r="R7" s="182">
        <f>Financement[[#This Row],[PRETS TOTAUX]]/Financement[[#This Row],[PRP TTC ]]</f>
        <v>0.52811435959837072</v>
      </c>
      <c r="S7" s="183">
        <f>Financement[[#This Row],[PRETS TOTAUX]]/Financement[[#This Row],[N]]</f>
        <v>71543.263157894733</v>
      </c>
      <c r="T7" s="167"/>
      <c r="U7" s="167"/>
      <c r="V7" s="167"/>
      <c r="W7" s="167"/>
      <c r="X7" s="167"/>
      <c r="Y7" s="166">
        <f>IF(Financement[[#This Row],[TYPE]]="Rehab","",Financement[[#This Row],[FONCIER]]+Financement[[#This Row],[CONSTRUCTION]])</f>
        <v>1359322</v>
      </c>
      <c r="Z7" s="168">
        <v>334066</v>
      </c>
      <c r="AA7" s="168">
        <v>1025256</v>
      </c>
      <c r="AB7" s="167"/>
      <c r="AC7" s="167"/>
      <c r="AD7" s="167"/>
      <c r="AE7" s="167"/>
      <c r="AF7" s="174">
        <f>Financement[[#This Row],[LBU]]+Financement[[#This Row],[SUB ETAT]]+Financement[[#This Row],[SUB ACL]]+Financement[[#This Row],[AUTRES SUBVENTIONS]]</f>
        <v>443453</v>
      </c>
      <c r="AG7" s="184">
        <f>Financement[[#This Row],[SUBVENTIONS TOTALES]]/Financement[[#This Row],[PRP TTC ]]</f>
        <v>0.17228728521055078</v>
      </c>
      <c r="AH7" s="185">
        <f>Financement[[#This Row],[SUBVENTIONS TOTALES]]/Financement[[#This Row],[N]]</f>
        <v>23339.63157894737</v>
      </c>
      <c r="AI7" s="169">
        <v>420000</v>
      </c>
      <c r="AJ7" s="169"/>
      <c r="AK7" s="169"/>
      <c r="AL7" s="169">
        <v>23453</v>
      </c>
      <c r="AM7" s="170"/>
    </row>
    <row r="8" spans="1:39" x14ac:dyDescent="0.3">
      <c r="A8" s="3" t="s">
        <v>77</v>
      </c>
      <c r="B8" s="150" t="str">
        <f>IF(ISBLANK(_xlfn.XLOOKUP(Données[[#This Row],[OPERATION]],Données[OPERATION],Données[COMMUNE])),"",_xlfn.XLOOKUP(Données[[#This Row],[OPERATION]],Données[OPERATION],Données[COMMUNE]))</f>
        <v>PARIS</v>
      </c>
      <c r="C8" s="150" t="e">
        <f>IF(ISBLANK(_xlfn.XLOOKUP(Données[[#This Row],[OPERATION]],Données[OPERATION],#REF!)),"",_xlfn.XLOOKUP(Données[[#This Row],[OPERATION]],Données[OPERATION],#REF!))</f>
        <v>#REF!</v>
      </c>
      <c r="D8" s="150">
        <f>IF(ISBLANK(_xlfn.XLOOKUP(Données[[#This Row],[OPERATION]],Données[OPERATION],Données[Prog])),"",_xlfn.XLOOKUP(Données[[#This Row],[OPERATION]],Données[OPERATION],Données[Prog]))</f>
        <v>2015</v>
      </c>
      <c r="E8" s="150" t="str">
        <f>IF(ISBLANK(_xlfn.XLOOKUP(Données[[#This Row],[OPERATION]],Données[OPERATION],Données[TYPE])),"",_xlfn.XLOOKUP(Données[[#This Row],[OPERATION]],Données[OPERATION],Données[TYPE]))</f>
        <v>LLS</v>
      </c>
      <c r="F8" s="150">
        <f>IF(ISBLANK(_xlfn.XLOOKUP(Données[[#This Row],[OPERATION]],Données[OPERATION],Données[N])),"",_xlfn.XLOOKUP(Données[[#This Row],[OPERATION]],Données[OPERATION],Données[N]))</f>
        <v>20</v>
      </c>
      <c r="G8" s="179">
        <f>IF(ISBLANK(_xlfn.XLOOKUP(Données[[#This Row],[OPERATION]],Données[OPERATION],Données[SHAB y/c V])),"",_xlfn.XLOOKUP(Données[[#This Row],[OPERATION]],Données[OPERATION],Données[SHAB y/c V]))</f>
        <v>1765.6399999999996</v>
      </c>
      <c r="H8" s="179">
        <f>IF(ISBLANK(_xlfn.XLOOKUP(Données[[#This Row],[OPERATION]],Données[OPERATION],Données[SF priorisée])),"",_xlfn.XLOOKUP(Données[[#This Row],[OPERATION]],Données[OPERATION],Données[SF priorisée]))</f>
        <v>1940.6399999999996</v>
      </c>
      <c r="I8" s="178">
        <f>Financement[[#This Row],[CREDIT IMPOT ACTUEL]]+Financement[[#This Row],[PRETS TOTAUX]]+Financement[[#This Row],[SUBVENTIONS TOTALES]]+Financement[[#This Row],[FONDS PROPRES ]]</f>
        <v>3777340.2820109427</v>
      </c>
      <c r="J8" s="163">
        <f>IF(Financement[[#This Row],[TYPE]]="Rehab","",IFERROR(Financement[[#This Row],[PRP TTC ]]/Financement[[#This Row],[SHAB y/c V]],""))</f>
        <v>2139.3603917055252</v>
      </c>
      <c r="K8" s="163">
        <f>IF(Financement[[#This Row],[TYPE]]="Rehab","",IFERROR(Financement[[#This Row],[PRP TTC ]]/Financement[[#This Row],[SF priorisée]],""))</f>
        <v>1946.4404948939234</v>
      </c>
      <c r="L8" s="163">
        <f>Financement[[#This Row],[PRP TTC ]]/Financement[[#This Row],[N]]</f>
        <v>188867.01410054712</v>
      </c>
      <c r="M8" s="174">
        <v>1296202.1652407472</v>
      </c>
      <c r="N8" s="177">
        <v>1114069</v>
      </c>
      <c r="O8" s="180">
        <f>IF(ISBLANK(Financement[[#This Row],[CREDIT IMPOT ACTUEL]]),"",Financement[[#This Row],[CREDIT IMPOT ACTUEL]]/Financement[[#This Row],[PRP TTC ]])</f>
        <v>0.34315207751171628</v>
      </c>
      <c r="P8" s="89">
        <f>IF(ISBLANK(Financement[[#This Row],[CREDIT IMPOT ACTUEL]]),"",Financement[[#This Row],[CREDIT IMPOT ACTUEL]]/Financement[[#This Row],[N]])</f>
        <v>64810.108262037356</v>
      </c>
      <c r="Q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2066681</v>
      </c>
      <c r="R8" s="182">
        <f>Financement[[#This Row],[PRETS TOTAUX]]/Financement[[#This Row],[PRP TTC ]]</f>
        <v>0.54712597904993643</v>
      </c>
      <c r="S8" s="183">
        <f>Financement[[#This Row],[PRETS TOTAUX]]/Financement[[#This Row],[N]]</f>
        <v>103334.05</v>
      </c>
      <c r="T8" s="167"/>
      <c r="U8" s="167"/>
      <c r="V8" s="167"/>
      <c r="W8" s="167"/>
      <c r="X8" s="167"/>
      <c r="Y8" s="166">
        <f>IF(Financement[[#This Row],[TYPE]]="Rehab","",Financement[[#This Row],[FONCIER]]+Financement[[#This Row],[CONSTRUCTION]])</f>
        <v>2066681</v>
      </c>
      <c r="Z8" s="168">
        <v>309940</v>
      </c>
      <c r="AA8" s="168">
        <v>1756741</v>
      </c>
      <c r="AB8" s="167"/>
      <c r="AC8" s="167"/>
      <c r="AD8" s="167"/>
      <c r="AE8" s="167"/>
      <c r="AF8" s="174">
        <f>Financement[[#This Row],[LBU]]+Financement[[#This Row],[SUB ETAT]]+Financement[[#This Row],[SUB ACL]]+Financement[[#This Row],[AUTRES SUBVENTIONS]]</f>
        <v>252021</v>
      </c>
      <c r="AG8" s="184">
        <f>Financement[[#This Row],[SUBVENTIONS TOTALES]]/Financement[[#This Row],[PRP TTC ]]</f>
        <v>6.6719167770035157E-2</v>
      </c>
      <c r="AH8" s="185">
        <f>Financement[[#This Row],[SUBVENTIONS TOTALES]]/Financement[[#This Row],[N]]</f>
        <v>12601.05</v>
      </c>
      <c r="AI8" s="169">
        <v>200000</v>
      </c>
      <c r="AJ8" s="169"/>
      <c r="AK8" s="169"/>
      <c r="AL8" s="169">
        <v>52021</v>
      </c>
      <c r="AM8" s="170">
        <v>162436.11677019601</v>
      </c>
    </row>
    <row r="9" spans="1:39" x14ac:dyDescent="0.3">
      <c r="A9" s="3" t="s">
        <v>78</v>
      </c>
      <c r="B9" s="150" t="str">
        <f>IF(ISBLANK(_xlfn.XLOOKUP(Données[[#This Row],[OPERATION]],Données[OPERATION],Données[COMMUNE])),"",_xlfn.XLOOKUP(Données[[#This Row],[OPERATION]],Données[OPERATION],Données[COMMUNE]))</f>
        <v>TOULOUSE</v>
      </c>
      <c r="C9" s="150" t="e">
        <f>IF(ISBLANK(_xlfn.XLOOKUP(Données[[#This Row],[OPERATION]],Données[OPERATION],#REF!)),"",_xlfn.XLOOKUP(Données[[#This Row],[OPERATION]],Données[OPERATION],#REF!))</f>
        <v>#REF!</v>
      </c>
      <c r="D9" s="150">
        <f>IF(ISBLANK(_xlfn.XLOOKUP(Données[[#This Row],[OPERATION]],Données[OPERATION],Données[Prog])),"",_xlfn.XLOOKUP(Données[[#This Row],[OPERATION]],Données[OPERATION],Données[Prog]))</f>
        <v>2015</v>
      </c>
      <c r="E9" s="150" t="str">
        <f>IF(ISBLANK(_xlfn.XLOOKUP(Données[[#This Row],[OPERATION]],Données[OPERATION],Données[TYPE])),"",_xlfn.XLOOKUP(Données[[#This Row],[OPERATION]],Données[OPERATION],Données[TYPE]))</f>
        <v>LLTS</v>
      </c>
      <c r="F9" s="150">
        <f>IF(ISBLANK(_xlfn.XLOOKUP(Données[[#This Row],[OPERATION]],Données[OPERATION],Données[N])),"",_xlfn.XLOOKUP(Données[[#This Row],[OPERATION]],Données[OPERATION],Données[N]))</f>
        <v>18</v>
      </c>
      <c r="G9" s="179">
        <f>IF(ISBLANK(_xlfn.XLOOKUP(Données[[#This Row],[OPERATION]],Données[OPERATION],Données[SHAB y/c V])),"",_xlfn.XLOOKUP(Données[[#This Row],[OPERATION]],Données[OPERATION],Données[SHAB y/c V]))</f>
        <v>1306.4099999999999</v>
      </c>
      <c r="H9" s="179">
        <f>IF(ISBLANK(_xlfn.XLOOKUP(Données[[#This Row],[OPERATION]],Données[OPERATION],Données[SF priorisée])),"",_xlfn.XLOOKUP(Données[[#This Row],[OPERATION]],Données[OPERATION],Données[SF priorisée]))</f>
        <v>1463.16</v>
      </c>
      <c r="I9" s="178">
        <f>Financement[[#This Row],[CREDIT IMPOT ACTUEL]]+Financement[[#This Row],[PRETS TOTAUX]]+Financement[[#This Row],[SUBVENTIONS TOTALES]]+Financement[[#This Row],[FONDS PROPRES ]]</f>
        <v>2921126.5418066997</v>
      </c>
      <c r="J9" s="163">
        <f>IF(Financement[[#This Row],[TYPE]]="Rehab","",IFERROR(Financement[[#This Row],[PRP TTC ]]/Financement[[#This Row],[SHAB y/c V]],""))</f>
        <v>2235.9952402436447</v>
      </c>
      <c r="K9" s="163">
        <f>IF(Financement[[#This Row],[TYPE]]="Rehab","",IFERROR(Financement[[#This Row],[PRP TTC ]]/Financement[[#This Row],[SF priorisée]],""))</f>
        <v>1996.4505192916015</v>
      </c>
      <c r="L9" s="163">
        <f>Financement[[#This Row],[PRP TTC ]]/Financement[[#This Row],[N]]</f>
        <v>162284.80787814999</v>
      </c>
      <c r="M9" s="174">
        <v>885688.52180669981</v>
      </c>
      <c r="N9" s="177">
        <v>866176</v>
      </c>
      <c r="O9" s="180">
        <f>IF(ISBLANK(Financement[[#This Row],[CREDIT IMPOT ACTUEL]]),"",Financement[[#This Row],[CREDIT IMPOT ACTUEL]]/Financement[[#This Row],[PRP TTC ]])</f>
        <v>0.30320101136697303</v>
      </c>
      <c r="P9" s="89">
        <f>IF(ISBLANK(Financement[[#This Row],[CREDIT IMPOT ACTUEL]]),"",Financement[[#This Row],[CREDIT IMPOT ACTUEL]]/Financement[[#This Row],[N]])</f>
        <v>49204.917878149987</v>
      </c>
      <c r="Q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1657979</v>
      </c>
      <c r="R9" s="182">
        <f>Financement[[#This Row],[PRETS TOTAUX]]/Financement[[#This Row],[PRP TTC ]]</f>
        <v>0.56758205311247822</v>
      </c>
      <c r="S9" s="183">
        <f>Financement[[#This Row],[PRETS TOTAUX]]/Financement[[#This Row],[N]]</f>
        <v>92109.944444444438</v>
      </c>
      <c r="T9" s="167"/>
      <c r="U9" s="167"/>
      <c r="V9" s="167"/>
      <c r="W9" s="167"/>
      <c r="X9" s="167"/>
      <c r="Y9" s="166">
        <f>IF(Financement[[#This Row],[TYPE]]="Rehab","",Financement[[#This Row],[FONCIER]]+Financement[[#This Row],[CONSTRUCTION]])</f>
        <v>1657979</v>
      </c>
      <c r="Z9" s="168">
        <v>261692</v>
      </c>
      <c r="AA9" s="168">
        <v>1396287</v>
      </c>
      <c r="AB9" s="167"/>
      <c r="AC9" s="167"/>
      <c r="AD9" s="167"/>
      <c r="AE9" s="167"/>
      <c r="AF9" s="174">
        <f>Financement[[#This Row],[LBU]]+Financement[[#This Row],[SUB ETAT]]+Financement[[#This Row],[SUB ACL]]+Financement[[#This Row],[AUTRES SUBVENTIONS]]</f>
        <v>377459.02</v>
      </c>
      <c r="AG9" s="184">
        <f>Financement[[#This Row],[SUBVENTIONS TOTALES]]/Financement[[#This Row],[PRP TTC ]]</f>
        <v>0.1292169355205488</v>
      </c>
      <c r="AH9" s="185">
        <f>Financement[[#This Row],[SUBVENTIONS TOTALES]]/Financement[[#This Row],[N]]</f>
        <v>20969.945555555558</v>
      </c>
      <c r="AI9" s="169">
        <v>360000</v>
      </c>
      <c r="AJ9" s="169"/>
      <c r="AK9" s="169"/>
      <c r="AL9" s="169">
        <v>17459.02</v>
      </c>
      <c r="AM9" s="170"/>
    </row>
    <row r="10" spans="1:39" x14ac:dyDescent="0.3">
      <c r="A10" s="52" t="s">
        <v>79</v>
      </c>
      <c r="B10" s="150" t="str">
        <f>IF(ISBLANK(_xlfn.XLOOKUP(Données[[#This Row],[OPERATION]],Données[OPERATION],Données[COMMUNE])),"",_xlfn.XLOOKUP(Données[[#This Row],[OPERATION]],Données[OPERATION],Données[COMMUNE]))</f>
        <v>PARIS</v>
      </c>
      <c r="C10" s="150" t="e">
        <f>IF(ISBLANK(_xlfn.XLOOKUP(Données[[#This Row],[OPERATION]],Données[OPERATION],#REF!)),"",_xlfn.XLOOKUP(Données[[#This Row],[OPERATION]],Données[OPERATION],#REF!))</f>
        <v>#REF!</v>
      </c>
      <c r="D10" s="150">
        <f>IF(ISBLANK(_xlfn.XLOOKUP(Données[[#This Row],[OPERATION]],Données[OPERATION],Données[Prog])),"",_xlfn.XLOOKUP(Données[[#This Row],[OPERATION]],Données[OPERATION],Données[Prog]))</f>
        <v>2016</v>
      </c>
      <c r="E10" s="150" t="str">
        <f>IF(ISBLANK(_xlfn.XLOOKUP(Données[[#This Row],[OPERATION]],Données[OPERATION],Données[TYPE])),"",_xlfn.XLOOKUP(Données[[#This Row],[OPERATION]],Données[OPERATION],Données[TYPE]))</f>
        <v>LLTS</v>
      </c>
      <c r="F10" s="150">
        <f>IF(ISBLANK(_xlfn.XLOOKUP(Données[[#This Row],[OPERATION]],Données[OPERATION],Données[N])),"",_xlfn.XLOOKUP(Données[[#This Row],[OPERATION]],Données[OPERATION],Données[N]))</f>
        <v>23</v>
      </c>
      <c r="G10" s="179">
        <f>IF(ISBLANK(_xlfn.XLOOKUP(Données[[#This Row],[OPERATION]],Données[OPERATION],Données[SHAB y/c V])),"",_xlfn.XLOOKUP(Données[[#This Row],[OPERATION]],Données[OPERATION],Données[SHAB y/c V]))</f>
        <v>1332.5</v>
      </c>
      <c r="H10" s="179">
        <f>IF(ISBLANK(_xlfn.XLOOKUP(Données[[#This Row],[OPERATION]],Données[OPERATION],Données[SF priorisée])),"",_xlfn.XLOOKUP(Données[[#This Row],[OPERATION]],Données[OPERATION],Données[SF priorisée]))</f>
        <v>1536.11</v>
      </c>
      <c r="I10" s="178">
        <f>Financement[[#This Row],[CREDIT IMPOT ACTUEL]]+Financement[[#This Row],[PRETS TOTAUX]]+Financement[[#This Row],[SUBVENTIONS TOTALES]]+Financement[[#This Row],[FONDS PROPRES ]]</f>
        <v>3202767</v>
      </c>
      <c r="J10" s="163">
        <f>IF(Financement[[#This Row],[TYPE]]="Rehab","",IFERROR(Financement[[#This Row],[PRP TTC ]]/Financement[[#This Row],[SHAB y/c V]],""))</f>
        <v>2403.5774859287053</v>
      </c>
      <c r="K10" s="163">
        <f>IF(Financement[[#This Row],[TYPE]]="Rehab","",IFERROR(Financement[[#This Row],[PRP TTC ]]/Financement[[#This Row],[SF priorisée]],""))</f>
        <v>2084.9854502607236</v>
      </c>
      <c r="L10" s="163">
        <f>Financement[[#This Row],[PRP TTC ]]/Financement[[#This Row],[N]]</f>
        <v>139250.73913043478</v>
      </c>
      <c r="M10" s="174">
        <v>901691</v>
      </c>
      <c r="N10" s="177"/>
      <c r="O10" s="180">
        <f>IF(ISBLANK(Financement[[#This Row],[CREDIT IMPOT ACTUEL]]),"",Financement[[#This Row],[CREDIT IMPOT ACTUEL]]/Financement[[#This Row],[PRP TTC ]])</f>
        <v>0.28153499770667051</v>
      </c>
      <c r="P10" s="89">
        <f>IF(ISBLANK(Financement[[#This Row],[CREDIT IMPOT ACTUEL]]),"",Financement[[#This Row],[CREDIT IMPOT ACTUEL]]/Financement[[#This Row],[N]])</f>
        <v>39203.956521739128</v>
      </c>
      <c r="Q1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1772076</v>
      </c>
      <c r="R10" s="182">
        <f>Financement[[#This Row],[PRETS TOTAUX]]/Financement[[#This Row],[PRP TTC ]]</f>
        <v>0.55329532245086821</v>
      </c>
      <c r="S10" s="183">
        <f>Financement[[#This Row],[PRETS TOTAUX]]/Financement[[#This Row],[N]]</f>
        <v>77046.782608695648</v>
      </c>
      <c r="T10" s="167"/>
      <c r="U10" s="167"/>
      <c r="V10" s="167"/>
      <c r="W10" s="167"/>
      <c r="X10" s="167"/>
      <c r="Y10" s="166">
        <f>IF(Financement[[#This Row],[TYPE]]="Rehab","",Financement[[#This Row],[FONCIER]]+Financement[[#This Row],[CONSTRUCTION]])</f>
        <v>1772076</v>
      </c>
      <c r="Z10" s="168">
        <v>296327</v>
      </c>
      <c r="AA10" s="168">
        <v>1475749</v>
      </c>
      <c r="AB10" s="167"/>
      <c r="AC10" s="167"/>
      <c r="AD10" s="167"/>
      <c r="AE10" s="167"/>
      <c r="AF10" s="174">
        <f>Financement[[#This Row],[LBU]]+Financement[[#This Row],[SUB ETAT]]+Financement[[#This Row],[SUB ACL]]+Financement[[#This Row],[AUTRES SUBVENTIONS]]</f>
        <v>529000</v>
      </c>
      <c r="AG10" s="184">
        <f>Financement[[#This Row],[SUBVENTIONS TOTALES]]/Financement[[#This Row],[PRP TTC ]]</f>
        <v>0.16516967984246123</v>
      </c>
      <c r="AH10" s="185">
        <f>Financement[[#This Row],[SUBVENTIONS TOTALES]]/Financement[[#This Row],[N]]</f>
        <v>23000</v>
      </c>
      <c r="AI10" s="169">
        <v>529000</v>
      </c>
      <c r="AJ10" s="169"/>
      <c r="AK10" s="169"/>
      <c r="AL10" s="169"/>
      <c r="AM10" s="170"/>
    </row>
    <row r="11" spans="1:39" x14ac:dyDescent="0.3">
      <c r="A11" s="51" t="s">
        <v>80</v>
      </c>
      <c r="B11" s="150" t="str">
        <f>IF(ISBLANK(_xlfn.XLOOKUP(Données[[#This Row],[OPERATION]],Données[OPERATION],Données[COMMUNE])),"",_xlfn.XLOOKUP(Données[[#This Row],[OPERATION]],Données[OPERATION],Données[COMMUNE]))</f>
        <v>TOULOUSE</v>
      </c>
      <c r="C11" s="150" t="e">
        <f>IF(ISBLANK(_xlfn.XLOOKUP(Données[[#This Row],[OPERATION]],Données[OPERATION],#REF!)),"",_xlfn.XLOOKUP(Données[[#This Row],[OPERATION]],Données[OPERATION],#REF!))</f>
        <v>#REF!</v>
      </c>
      <c r="D11" s="150">
        <f>IF(ISBLANK(_xlfn.XLOOKUP(Données[[#This Row],[OPERATION]],Données[OPERATION],Données[Prog])),"",_xlfn.XLOOKUP(Données[[#This Row],[OPERATION]],Données[OPERATION],Données[Prog]))</f>
        <v>2016</v>
      </c>
      <c r="E11" s="150" t="str">
        <f>IF(ISBLANK(_xlfn.XLOOKUP(Données[[#This Row],[OPERATION]],Données[OPERATION],Données[TYPE])),"",_xlfn.XLOOKUP(Données[[#This Row],[OPERATION]],Données[OPERATION],Données[TYPE]))</f>
        <v>LLS</v>
      </c>
      <c r="F11" s="150">
        <f>IF(ISBLANK(_xlfn.XLOOKUP(Données[[#This Row],[OPERATION]],Données[OPERATION],Données[N])),"",_xlfn.XLOOKUP(Données[[#This Row],[OPERATION]],Données[OPERATION],Données[N]))</f>
        <v>30</v>
      </c>
      <c r="G11" s="179">
        <f>IF(ISBLANK(_xlfn.XLOOKUP(Données[[#This Row],[OPERATION]],Données[OPERATION],Données[SHAB y/c V])),"",_xlfn.XLOOKUP(Données[[#This Row],[OPERATION]],Données[OPERATION],Données[SHAB y/c V]))</f>
        <v>2366.15</v>
      </c>
      <c r="H11" s="179">
        <f>IF(ISBLANK(_xlfn.XLOOKUP(Données[[#This Row],[OPERATION]],Données[OPERATION],Données[SF priorisée])),"",_xlfn.XLOOKUP(Données[[#This Row],[OPERATION]],Données[OPERATION],Données[SF priorisée]))</f>
        <v>2678.39</v>
      </c>
      <c r="I11" s="178">
        <f>Financement[[#This Row],[CREDIT IMPOT ACTUEL]]+Financement[[#This Row],[PRETS TOTAUX]]+Financement[[#This Row],[SUBVENTIONS TOTALES]]+Financement[[#This Row],[FONDS PROPRES ]]</f>
        <v>5228392.2</v>
      </c>
      <c r="J11" s="163">
        <f>IF(Financement[[#This Row],[TYPE]]="Rehab","",IFERROR(Financement[[#This Row],[PRP TTC ]]/Financement[[#This Row],[SHAB y/c V]],""))</f>
        <v>2209.662193859223</v>
      </c>
      <c r="K11" s="163">
        <f>IF(Financement[[#This Row],[TYPE]]="Rehab","",IFERROR(Financement[[#This Row],[PRP TTC ]]/Financement[[#This Row],[SF priorisée]],""))</f>
        <v>1952.065307890188</v>
      </c>
      <c r="L11" s="163">
        <f>Financement[[#This Row],[PRP TTC ]]/Financement[[#This Row],[N]]</f>
        <v>174279.74000000002</v>
      </c>
      <c r="M11" s="174">
        <v>1638956.14</v>
      </c>
      <c r="N11" s="177"/>
      <c r="O11" s="180">
        <f>IF(ISBLANK(Financement[[#This Row],[CREDIT IMPOT ACTUEL]]),"",Financement[[#This Row],[CREDIT IMPOT ACTUEL]]/Financement[[#This Row],[PRP TTC ]])</f>
        <v>0.31347230225001099</v>
      </c>
      <c r="P11" s="89">
        <f>IF(ISBLANK(Financement[[#This Row],[CREDIT IMPOT ACTUEL]]),"",Financement[[#This Row],[CREDIT IMPOT ACTUEL]]/Financement[[#This Row],[N]])</f>
        <v>54631.871333333329</v>
      </c>
      <c r="Q1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3296474.06</v>
      </c>
      <c r="R11" s="182">
        <f>Financement[[#This Row],[PRETS TOTAUX]]/Financement[[#This Row],[PRP TTC ]]</f>
        <v>0.63049479340895653</v>
      </c>
      <c r="S11" s="183">
        <f>Financement[[#This Row],[PRETS TOTAUX]]/Financement[[#This Row],[N]]</f>
        <v>109882.46866666667</v>
      </c>
      <c r="T11" s="167"/>
      <c r="U11" s="167"/>
      <c r="V11" s="167"/>
      <c r="W11" s="167"/>
      <c r="X11" s="167"/>
      <c r="Y11" s="166">
        <f>IF(Financement[[#This Row],[TYPE]]="Rehab","",Financement[[#This Row],[FONCIER]]+Financement[[#This Row],[CONSTRUCTION]])</f>
        <v>3296474.06</v>
      </c>
      <c r="Z11" s="168">
        <v>618601</v>
      </c>
      <c r="AA11" s="168">
        <v>2677873.06</v>
      </c>
      <c r="AB11" s="167"/>
      <c r="AC11" s="167"/>
      <c r="AD11" s="167"/>
      <c r="AE11" s="167"/>
      <c r="AF11" s="174">
        <f>Financement[[#This Row],[LBU]]+Financement[[#This Row],[SUB ETAT]]+Financement[[#This Row],[SUB ACL]]+Financement[[#This Row],[AUTRES SUBVENTIONS]]</f>
        <v>292962</v>
      </c>
      <c r="AG11" s="184">
        <f>Financement[[#This Row],[SUBVENTIONS TOTALES]]/Financement[[#This Row],[PRP TTC ]]</f>
        <v>5.6032904341032412E-2</v>
      </c>
      <c r="AH11" s="185">
        <f>Financement[[#This Row],[SUBVENTIONS TOTALES]]/Financement[[#This Row],[N]]</f>
        <v>9765.4</v>
      </c>
      <c r="AI11" s="169">
        <v>280000</v>
      </c>
      <c r="AJ11" s="169"/>
      <c r="AK11" s="169"/>
      <c r="AL11" s="169">
        <v>12962</v>
      </c>
      <c r="AM11" s="170"/>
    </row>
    <row r="12" spans="1:39" x14ac:dyDescent="0.3">
      <c r="A12" s="52" t="s">
        <v>81</v>
      </c>
      <c r="B12" s="150" t="str">
        <f>IF(ISBLANK(_xlfn.XLOOKUP(Données[[#This Row],[OPERATION]],Données[OPERATION],Données[COMMUNE])),"",_xlfn.XLOOKUP(Données[[#This Row],[OPERATION]],Données[OPERATION],Données[COMMUNE]))</f>
        <v>PARIS</v>
      </c>
      <c r="C12" s="150" t="e">
        <f>IF(ISBLANK(_xlfn.XLOOKUP(Données[[#This Row],[OPERATION]],Données[OPERATION],#REF!)),"",_xlfn.XLOOKUP(Données[[#This Row],[OPERATION]],Données[OPERATION],#REF!))</f>
        <v>#REF!</v>
      </c>
      <c r="D12" s="150">
        <f>IF(ISBLANK(_xlfn.XLOOKUP(Données[[#This Row],[OPERATION]],Données[OPERATION],Données[Prog])),"",_xlfn.XLOOKUP(Données[[#This Row],[OPERATION]],Données[OPERATION],Données[Prog]))</f>
        <v>2016</v>
      </c>
      <c r="E12" s="150" t="str">
        <f>IF(ISBLANK(_xlfn.XLOOKUP(Données[[#This Row],[OPERATION]],Données[OPERATION],Données[TYPE])),"",_xlfn.XLOOKUP(Données[[#This Row],[OPERATION]],Données[OPERATION],Données[TYPE]))</f>
        <v>LLTS</v>
      </c>
      <c r="F12" s="150">
        <f>IF(ISBLANK(_xlfn.XLOOKUP(Données[[#This Row],[OPERATION]],Données[OPERATION],Données[N])),"",_xlfn.XLOOKUP(Données[[#This Row],[OPERATION]],Données[OPERATION],Données[N]))</f>
        <v>35</v>
      </c>
      <c r="G12" s="179">
        <f>IF(ISBLANK(_xlfn.XLOOKUP(Données[[#This Row],[OPERATION]],Données[OPERATION],Données[SHAB y/c V])),"",_xlfn.XLOOKUP(Données[[#This Row],[OPERATION]],Données[OPERATION],Données[SHAB y/c V]))</f>
        <v>2317.34</v>
      </c>
      <c r="H12" s="179">
        <f>IF(ISBLANK(_xlfn.XLOOKUP(Données[[#This Row],[OPERATION]],Données[OPERATION],Données[SF priorisée])),"",_xlfn.XLOOKUP(Données[[#This Row],[OPERATION]],Données[OPERATION],Données[SF priorisée]))</f>
        <v>2317.34</v>
      </c>
      <c r="I12" s="178">
        <f>Financement[[#This Row],[CREDIT IMPOT ACTUEL]]+Financement[[#This Row],[PRETS TOTAUX]]+Financement[[#This Row],[SUBVENTIONS TOTALES]]+Financement[[#This Row],[FONDS PROPRES ]]</f>
        <v>5373790.1865710132</v>
      </c>
      <c r="J12" s="163">
        <f>IF(Financement[[#This Row],[TYPE]]="Rehab","",IFERROR(Financement[[#This Row],[PRP TTC ]]/Financement[[#This Row],[SHAB y/c V]],""))</f>
        <v>2318.9476669677356</v>
      </c>
      <c r="K12" s="163">
        <f>IF(Financement[[#This Row],[TYPE]]="Rehab","",IFERROR(Financement[[#This Row],[PRP TTC ]]/Financement[[#This Row],[SF priorisée]],""))</f>
        <v>2318.9476669677356</v>
      </c>
      <c r="L12" s="163">
        <f>Financement[[#This Row],[PRP TTC ]]/Financement[[#This Row],[N]]</f>
        <v>153536.86247345753</v>
      </c>
      <c r="M12" s="174">
        <v>1569551.1865710132</v>
      </c>
      <c r="N12" s="177">
        <v>1629529</v>
      </c>
      <c r="O12" s="180">
        <f>IF(ISBLANK(Financement[[#This Row],[CREDIT IMPOT ACTUEL]]),"",Financement[[#This Row],[CREDIT IMPOT ACTUEL]]/Financement[[#This Row],[PRP TTC ]])</f>
        <v>0.29207526384139226</v>
      </c>
      <c r="P12" s="89">
        <f>IF(ISBLANK(Financement[[#This Row],[CREDIT IMPOT ACTUEL]]),"",Financement[[#This Row],[CREDIT IMPOT ACTUEL]]/Financement[[#This Row],[N]])</f>
        <v>44844.319616314664</v>
      </c>
      <c r="Q1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2760459</v>
      </c>
      <c r="R12" s="182">
        <f>Financement[[#This Row],[PRETS TOTAUX]]/Financement[[#This Row],[PRP TTC ]]</f>
        <v>0.51368938945519826</v>
      </c>
      <c r="S12" s="183">
        <f>Financement[[#This Row],[PRETS TOTAUX]]/Financement[[#This Row],[N]]</f>
        <v>78870.257142857139</v>
      </c>
      <c r="T12" s="167"/>
      <c r="U12" s="167"/>
      <c r="V12" s="167"/>
      <c r="W12" s="167"/>
      <c r="X12" s="167"/>
      <c r="Y12" s="166">
        <f>IF(Financement[[#This Row],[TYPE]]="Rehab","",Financement[[#This Row],[FONCIER]]+Financement[[#This Row],[CONSTRUCTION]])</f>
        <v>2760459</v>
      </c>
      <c r="Z12" s="168">
        <v>738771</v>
      </c>
      <c r="AA12" s="168">
        <v>2021688</v>
      </c>
      <c r="AB12" s="167"/>
      <c r="AC12" s="167"/>
      <c r="AD12" s="167"/>
      <c r="AE12" s="167"/>
      <c r="AF12" s="174">
        <f>Financement[[#This Row],[LBU]]+Financement[[#This Row],[SUB ETAT]]+Financement[[#This Row],[SUB ACL]]+Financement[[#This Row],[AUTRES SUBVENTIONS]]</f>
        <v>1043780</v>
      </c>
      <c r="AG12" s="184">
        <f>Financement[[#This Row],[SUBVENTIONS TOTALES]]/Financement[[#This Row],[PRP TTC ]]</f>
        <v>0.19423534670340944</v>
      </c>
      <c r="AH12" s="185">
        <f>Financement[[#This Row],[SUBVENTIONS TOTALES]]/Financement[[#This Row],[N]]</f>
        <v>29822.285714285714</v>
      </c>
      <c r="AI12" s="169">
        <v>945000</v>
      </c>
      <c r="AJ12" s="169"/>
      <c r="AK12" s="169"/>
      <c r="AL12" s="169">
        <v>98780</v>
      </c>
      <c r="AM12" s="170"/>
    </row>
    <row r="13" spans="1:39" x14ac:dyDescent="0.3">
      <c r="A13" s="52" t="s">
        <v>82</v>
      </c>
      <c r="B13" s="150" t="str">
        <f>IF(ISBLANK(_xlfn.XLOOKUP(Données[[#This Row],[OPERATION]],Données[OPERATION],Données[COMMUNE])),"",_xlfn.XLOOKUP(Données[[#This Row],[OPERATION]],Données[OPERATION],Données[COMMUNE]))</f>
        <v>TOULOUSE</v>
      </c>
      <c r="C13" s="150" t="e">
        <f>IF(ISBLANK(_xlfn.XLOOKUP(Données[[#This Row],[OPERATION]],Données[OPERATION],#REF!)),"",_xlfn.XLOOKUP(Données[[#This Row],[OPERATION]],Données[OPERATION],#REF!))</f>
        <v>#REF!</v>
      </c>
      <c r="D13" s="150">
        <f>IF(ISBLANK(_xlfn.XLOOKUP(Données[[#This Row],[OPERATION]],Données[OPERATION],Données[Prog])),"",_xlfn.XLOOKUP(Données[[#This Row],[OPERATION]],Données[OPERATION],Données[Prog]))</f>
        <v>2016</v>
      </c>
      <c r="E13" s="150" t="str">
        <f>IF(ISBLANK(_xlfn.XLOOKUP(Données[[#This Row],[OPERATION]],Données[OPERATION],Données[TYPE])),"",_xlfn.XLOOKUP(Données[[#This Row],[OPERATION]],Données[OPERATION],Données[TYPE]))</f>
        <v>LLTS</v>
      </c>
      <c r="F13" s="150">
        <f>IF(ISBLANK(_xlfn.XLOOKUP(Données[[#This Row],[OPERATION]],Données[OPERATION],Données[N])),"",_xlfn.XLOOKUP(Données[[#This Row],[OPERATION]],Données[OPERATION],Données[N]))</f>
        <v>28</v>
      </c>
      <c r="G13" s="179">
        <f>IF(ISBLANK(_xlfn.XLOOKUP(Données[[#This Row],[OPERATION]],Données[OPERATION],Données[SHAB y/c V])),"",_xlfn.XLOOKUP(Données[[#This Row],[OPERATION]],Données[OPERATION],Données[SHAB y/c V]))</f>
        <v>1885.87</v>
      </c>
      <c r="H13" s="179">
        <f>IF(ISBLANK(_xlfn.XLOOKUP(Données[[#This Row],[OPERATION]],Données[OPERATION],Données[SF priorisée])),"",_xlfn.XLOOKUP(Données[[#This Row],[OPERATION]],Données[OPERATION],Données[SF priorisée]))</f>
        <v>1885.87</v>
      </c>
      <c r="I13" s="178">
        <f>Financement[[#This Row],[CREDIT IMPOT ACTUEL]]+Financement[[#This Row],[PRETS TOTAUX]]+Financement[[#This Row],[SUBVENTIONS TOTALES]]+Financement[[#This Row],[FONDS PROPRES ]]</f>
        <v>3852782.6167711131</v>
      </c>
      <c r="J13" s="163">
        <f>IF(Financement[[#This Row],[TYPE]]="Rehab","",IFERROR(Financement[[#This Row],[PRP TTC ]]/Financement[[#This Row],[SHAB y/c V]],""))</f>
        <v>2042.973596680107</v>
      </c>
      <c r="K13" s="163">
        <f>IF(Financement[[#This Row],[TYPE]]="Rehab","",IFERROR(Financement[[#This Row],[PRP TTC ]]/Financement[[#This Row],[SF priorisée]],""))</f>
        <v>2042.973596680107</v>
      </c>
      <c r="L13" s="163">
        <f>Financement[[#This Row],[PRP TTC ]]/Financement[[#This Row],[N]]</f>
        <v>137599.37917039689</v>
      </c>
      <c r="M13" s="174">
        <v>1165360.6167711129</v>
      </c>
      <c r="N13" s="177">
        <v>1263947</v>
      </c>
      <c r="O13" s="180">
        <f>IF(ISBLANK(Financement[[#This Row],[CREDIT IMPOT ACTUEL]]),"",Financement[[#This Row],[CREDIT IMPOT ACTUEL]]/Financement[[#This Row],[PRP TTC ]])</f>
        <v>0.3024724550246653</v>
      </c>
      <c r="P13" s="89">
        <f>IF(ISBLANK(Financement[[#This Row],[CREDIT IMPOT ACTUEL]]),"",Financement[[#This Row],[CREDIT IMPOT ACTUEL]]/Financement[[#This Row],[N]])</f>
        <v>41620.022027539744</v>
      </c>
      <c r="Q1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1962582</v>
      </c>
      <c r="R13" s="182">
        <f>Financement[[#This Row],[PRETS TOTAUX]]/Financement[[#This Row],[PRP TTC ]]</f>
        <v>0.50939339049571752</v>
      </c>
      <c r="S13" s="183">
        <f>Financement[[#This Row],[PRETS TOTAUX]]/Financement[[#This Row],[N]]</f>
        <v>70092.21428571429</v>
      </c>
      <c r="T13" s="167"/>
      <c r="U13" s="167"/>
      <c r="V13" s="167"/>
      <c r="W13" s="167"/>
      <c r="X13" s="167"/>
      <c r="Y13" s="166">
        <f>IF(Financement[[#This Row],[TYPE]]="Rehab","",Financement[[#This Row],[FONCIER]]+Financement[[#This Row],[CONSTRUCTION]])</f>
        <v>1962582</v>
      </c>
      <c r="Z13" s="168">
        <v>405627</v>
      </c>
      <c r="AA13" s="168">
        <v>1556955</v>
      </c>
      <c r="AB13" s="167"/>
      <c r="AC13" s="167"/>
      <c r="AD13" s="167"/>
      <c r="AE13" s="167"/>
      <c r="AF13" s="174">
        <f>Financement[[#This Row],[LBU]]+Financement[[#This Row],[SUB ETAT]]+Financement[[#This Row],[SUB ACL]]+Financement[[#This Row],[AUTRES SUBVENTIONS]]</f>
        <v>724840</v>
      </c>
      <c r="AG13" s="184">
        <f>Financement[[#This Row],[SUBVENTIONS TOTALES]]/Financement[[#This Row],[PRP TTC ]]</f>
        <v>0.18813415447961709</v>
      </c>
      <c r="AH13" s="185">
        <f>Financement[[#This Row],[SUBVENTIONS TOTALES]]/Financement[[#This Row],[N]]</f>
        <v>25887.142857142859</v>
      </c>
      <c r="AI13" s="169">
        <v>656000</v>
      </c>
      <c r="AJ13" s="169"/>
      <c r="AK13" s="169"/>
      <c r="AL13" s="169">
        <v>68840</v>
      </c>
      <c r="AM13" s="170"/>
    </row>
    <row r="14" spans="1:39" x14ac:dyDescent="0.3">
      <c r="A14" s="3" t="s">
        <v>83</v>
      </c>
      <c r="B14" s="150" t="str">
        <f>IF(ISBLANK(_xlfn.XLOOKUP(Données[[#This Row],[OPERATION]],Données[OPERATION],Données[COMMUNE])),"",_xlfn.XLOOKUP(Données[[#This Row],[OPERATION]],Données[OPERATION],Données[COMMUNE]))</f>
        <v>PARIS</v>
      </c>
      <c r="C14" s="150" t="e">
        <f>IF(ISBLANK(_xlfn.XLOOKUP(Données[[#This Row],[OPERATION]],Données[OPERATION],#REF!)),"",_xlfn.XLOOKUP(Données[[#This Row],[OPERATION]],Données[OPERATION],#REF!))</f>
        <v>#REF!</v>
      </c>
      <c r="D14" s="150">
        <f>IF(ISBLANK(_xlfn.XLOOKUP(Données[[#This Row],[OPERATION]],Données[OPERATION],Données[Prog])),"",_xlfn.XLOOKUP(Données[[#This Row],[OPERATION]],Données[OPERATION],Données[Prog]))</f>
        <v>2016</v>
      </c>
      <c r="E14" s="150" t="str">
        <f>IF(ISBLANK(_xlfn.XLOOKUP(Données[[#This Row],[OPERATION]],Données[OPERATION],Données[TYPE])),"",_xlfn.XLOOKUP(Données[[#This Row],[OPERATION]],Données[OPERATION],Données[TYPE]))</f>
        <v>LLTS</v>
      </c>
      <c r="F14" s="150">
        <f>IF(ISBLANK(_xlfn.XLOOKUP(Données[[#This Row],[OPERATION]],Données[OPERATION],Données[N])),"",_xlfn.XLOOKUP(Données[[#This Row],[OPERATION]],Données[OPERATION],Données[N]))</f>
        <v>69</v>
      </c>
      <c r="G14" s="179">
        <f>IF(ISBLANK(_xlfn.XLOOKUP(Données[[#This Row],[OPERATION]],Données[OPERATION],Données[SHAB y/c V])),"",_xlfn.XLOOKUP(Données[[#This Row],[OPERATION]],Données[OPERATION],Données[SHAB y/c V]))</f>
        <v>4096.6099999999997</v>
      </c>
      <c r="H14" s="179">
        <f>IF(ISBLANK(_xlfn.XLOOKUP(Données[[#This Row],[OPERATION]],Données[OPERATION],Données[SF priorisée])),"",_xlfn.XLOOKUP(Données[[#This Row],[OPERATION]],Données[OPERATION],Données[SF priorisée]))</f>
        <v>4990.08</v>
      </c>
      <c r="I14" s="178">
        <f>Financement[[#This Row],[CREDIT IMPOT ACTUEL]]+Financement[[#This Row],[PRETS TOTAUX]]+Financement[[#This Row],[SUBVENTIONS TOTALES]]+Financement[[#This Row],[FONDS PROPRES ]]</f>
        <v>9615756.5158633534</v>
      </c>
      <c r="J14" s="163">
        <f>IF(Financement[[#This Row],[TYPE]]="Rehab","",IFERROR(Financement[[#This Row],[PRP TTC ]]/Financement[[#This Row],[SHAB y/c V]],""))</f>
        <v>2347.2472400016977</v>
      </c>
      <c r="K14" s="163">
        <f>IF(Financement[[#This Row],[TYPE]]="Rehab","",IFERROR(Financement[[#This Row],[PRP TTC ]]/Financement[[#This Row],[SF priorisée]],""))</f>
        <v>1926.9744204227895</v>
      </c>
      <c r="L14" s="163">
        <f>Financement[[#This Row],[PRP TTC ]]/Financement[[#This Row],[N]]</f>
        <v>139358.79008497615</v>
      </c>
      <c r="M14" s="174">
        <v>3257746.6847592527</v>
      </c>
      <c r="N14" s="177">
        <v>2943082</v>
      </c>
      <c r="O14" s="180">
        <f>IF(ISBLANK(Financement[[#This Row],[CREDIT IMPOT ACTUEL]]),"",Financement[[#This Row],[CREDIT IMPOT ACTUEL]]/Financement[[#This Row],[PRP TTC ]])</f>
        <v>0.33879255151530374</v>
      </c>
      <c r="P14" s="89">
        <f>IF(ISBLANK(Financement[[#This Row],[CREDIT IMPOT ACTUEL]]),"",Financement[[#This Row],[CREDIT IMPOT ACTUEL]]/Financement[[#This Row],[N]])</f>
        <v>47213.720068974675</v>
      </c>
      <c r="Q1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5336445</v>
      </c>
      <c r="R14" s="182">
        <f>Financement[[#This Row],[PRETS TOTAUX]]/Financement[[#This Row],[PRP TTC ]]</f>
        <v>0.55496881511052543</v>
      </c>
      <c r="S14" s="183">
        <f>Financement[[#This Row],[PRETS TOTAUX]]/Financement[[#This Row],[N]]</f>
        <v>77339.782608695648</v>
      </c>
      <c r="T14" s="167"/>
      <c r="U14" s="167"/>
      <c r="V14" s="167"/>
      <c r="W14" s="167"/>
      <c r="X14" s="167"/>
      <c r="Y14" s="166">
        <f>IF(Financement[[#This Row],[TYPE]]="Rehab","",Financement[[#This Row],[FONCIER]]+Financement[[#This Row],[CONSTRUCTION]])</f>
        <v>5336445</v>
      </c>
      <c r="Z14" s="168">
        <v>746372</v>
      </c>
      <c r="AA14" s="168">
        <v>4590073</v>
      </c>
      <c r="AB14" s="167"/>
      <c r="AC14" s="167"/>
      <c r="AD14" s="167"/>
      <c r="AE14" s="167"/>
      <c r="AF14" s="174">
        <f>Financement[[#This Row],[LBU]]+Financement[[#This Row],[SUB ETAT]]+Financement[[#This Row],[SUB ACL]]+Financement[[#This Row],[AUTRES SUBVENTIONS]]</f>
        <v>823524</v>
      </c>
      <c r="AG14" s="184">
        <f>Financement[[#This Row],[SUBVENTIONS TOTALES]]/Financement[[#This Row],[PRP TTC ]]</f>
        <v>8.5643183522940911E-2</v>
      </c>
      <c r="AH14" s="185">
        <f>Financement[[#This Row],[SUBVENTIONS TOTALES]]/Financement[[#This Row],[N]]</f>
        <v>11935.130434782608</v>
      </c>
      <c r="AI14" s="169">
        <v>700000</v>
      </c>
      <c r="AJ14" s="169"/>
      <c r="AK14" s="169"/>
      <c r="AL14" s="169">
        <v>123524</v>
      </c>
      <c r="AM14" s="170">
        <v>198040.83110410144</v>
      </c>
    </row>
    <row r="15" spans="1:39" x14ac:dyDescent="0.3">
      <c r="A15" s="3" t="s">
        <v>84</v>
      </c>
      <c r="B15" s="150" t="str">
        <f>IF(ISBLANK(_xlfn.XLOOKUP(Données[[#This Row],[OPERATION]],Données[OPERATION],Données[COMMUNE])),"",_xlfn.XLOOKUP(Données[[#This Row],[OPERATION]],Données[OPERATION],Données[COMMUNE]))</f>
        <v>TOULOUSE</v>
      </c>
      <c r="C15" s="150" t="e">
        <f>IF(ISBLANK(_xlfn.XLOOKUP(Données[[#This Row],[OPERATION]],Données[OPERATION],#REF!)),"",_xlfn.XLOOKUP(Données[[#This Row],[OPERATION]],Données[OPERATION],#REF!))</f>
        <v>#REF!</v>
      </c>
      <c r="D15" s="150">
        <f>IF(ISBLANK(_xlfn.XLOOKUP(Données[[#This Row],[OPERATION]],Données[OPERATION],Données[Prog])),"",_xlfn.XLOOKUP(Données[[#This Row],[OPERATION]],Données[OPERATION],Données[Prog]))</f>
        <v>2016</v>
      </c>
      <c r="E15" s="150" t="str">
        <f>IF(ISBLANK(_xlfn.XLOOKUP(Données[[#This Row],[OPERATION]],Données[OPERATION],Données[TYPE])),"",_xlfn.XLOOKUP(Données[[#This Row],[OPERATION]],Données[OPERATION],Données[TYPE]))</f>
        <v>LLTS</v>
      </c>
      <c r="F15" s="150">
        <f>IF(ISBLANK(_xlfn.XLOOKUP(Données[[#This Row],[OPERATION]],Données[OPERATION],Données[N])),"",_xlfn.XLOOKUP(Données[[#This Row],[OPERATION]],Données[OPERATION],Données[N]))</f>
        <v>40</v>
      </c>
      <c r="G15" s="179">
        <f>IF(ISBLANK(_xlfn.XLOOKUP(Données[[#This Row],[OPERATION]],Données[OPERATION],Données[SHAB y/c V])),"",_xlfn.XLOOKUP(Données[[#This Row],[OPERATION]],Données[OPERATION],Données[SHAB y/c V]))</f>
        <v>2318.6500000000005</v>
      </c>
      <c r="H15" s="179">
        <f>IF(ISBLANK(_xlfn.XLOOKUP(Données[[#This Row],[OPERATION]],Données[OPERATION],Données[SF priorisée])),"",_xlfn.XLOOKUP(Données[[#This Row],[OPERATION]],Données[OPERATION],Données[SF priorisée]))</f>
        <v>2342.34</v>
      </c>
      <c r="I15" s="178">
        <f>Financement[[#This Row],[CREDIT IMPOT ACTUEL]]+Financement[[#This Row],[PRETS TOTAUX]]+Financement[[#This Row],[SUBVENTIONS TOTALES]]+Financement[[#This Row],[FONDS PROPRES ]]</f>
        <v>5254484.4858076032</v>
      </c>
      <c r="J15" s="163">
        <f>IF(Financement[[#This Row],[TYPE]]="Rehab","",IFERROR(Financement[[#This Row],[PRP TTC ]]/Financement[[#This Row],[SHAB y/c V]],""))</f>
        <v>2266.1826863940664</v>
      </c>
      <c r="K15" s="163">
        <f>IF(Financement[[#This Row],[TYPE]]="Rehab","",IFERROR(Financement[[#This Row],[PRP TTC ]]/Financement[[#This Row],[SF priorisée]],""))</f>
        <v>2243.262927588481</v>
      </c>
      <c r="L15" s="163">
        <f>Financement[[#This Row],[PRP TTC ]]/Financement[[#This Row],[N]]</f>
        <v>131362.11214519007</v>
      </c>
      <c r="M15" s="174">
        <v>1643617.485807603</v>
      </c>
      <c r="N15" s="177">
        <v>1627589.86</v>
      </c>
      <c r="O15" s="180">
        <f>IF(ISBLANK(Financement[[#This Row],[CREDIT IMPOT ACTUEL]]),"",Financement[[#This Row],[CREDIT IMPOT ACTUEL]]/Financement[[#This Row],[PRP TTC ]])</f>
        <v>0.31280280496536328</v>
      </c>
      <c r="P15" s="89">
        <f>IF(ISBLANK(Financement[[#This Row],[CREDIT IMPOT ACTUEL]]),"",Financement[[#This Row],[CREDIT IMPOT ACTUEL]]/Financement[[#This Row],[N]])</f>
        <v>41090.437145190073</v>
      </c>
      <c r="Q1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2754467</v>
      </c>
      <c r="R15" s="182">
        <f>Financement[[#This Row],[PRETS TOTAUX]]/Financement[[#This Row],[PRP TTC ]]</f>
        <v>0.52421260495484068</v>
      </c>
      <c r="S15" s="183">
        <f>Financement[[#This Row],[PRETS TOTAUX]]/Financement[[#This Row],[N]]</f>
        <v>68861.675000000003</v>
      </c>
      <c r="T15" s="167"/>
      <c r="U15" s="167"/>
      <c r="V15" s="167"/>
      <c r="W15" s="167"/>
      <c r="X15" s="167"/>
      <c r="Y15" s="166">
        <f>IF(Financement[[#This Row],[TYPE]]="Rehab","",Financement[[#This Row],[FONCIER]]+Financement[[#This Row],[CONSTRUCTION]])</f>
        <v>2754467</v>
      </c>
      <c r="Z15" s="168">
        <v>600494</v>
      </c>
      <c r="AA15" s="168">
        <v>2153973</v>
      </c>
      <c r="AB15" s="167"/>
      <c r="AC15" s="167"/>
      <c r="AD15" s="167"/>
      <c r="AE15" s="167"/>
      <c r="AF15" s="174">
        <f>Financement[[#This Row],[LBU]]+Financement[[#This Row],[SUB ETAT]]+Financement[[#This Row],[SUB ACL]]+Financement[[#This Row],[AUTRES SUBVENTIONS]]</f>
        <v>856400</v>
      </c>
      <c r="AG15" s="184">
        <f>Financement[[#This Row],[SUBVENTIONS TOTALES]]/Financement[[#This Row],[PRP TTC ]]</f>
        <v>0.16298459007979602</v>
      </c>
      <c r="AH15" s="185">
        <f>Financement[[#This Row],[SUBVENTIONS TOTALES]]/Financement[[#This Row],[N]]</f>
        <v>21410</v>
      </c>
      <c r="AI15" s="169">
        <v>800000</v>
      </c>
      <c r="AJ15" s="169"/>
      <c r="AK15" s="169"/>
      <c r="AL15" s="169">
        <v>56400</v>
      </c>
      <c r="AM15" s="170"/>
    </row>
    <row r="16" spans="1:39" x14ac:dyDescent="0.3">
      <c r="A16" s="52" t="s">
        <v>85</v>
      </c>
      <c r="B16" s="150" t="str">
        <f>IF(ISBLANK(_xlfn.XLOOKUP(Données[[#This Row],[OPERATION]],Données[OPERATION],Données[COMMUNE])),"",_xlfn.XLOOKUP(Données[[#This Row],[OPERATION]],Données[OPERATION],Données[COMMUNE]))</f>
        <v>PARIS</v>
      </c>
      <c r="C16" s="150" t="e">
        <f>IF(ISBLANK(_xlfn.XLOOKUP(Données[[#This Row],[OPERATION]],Données[OPERATION],#REF!)),"",_xlfn.XLOOKUP(Données[[#This Row],[OPERATION]],Données[OPERATION],#REF!))</f>
        <v>#REF!</v>
      </c>
      <c r="D16" s="150">
        <f>IF(ISBLANK(_xlfn.XLOOKUP(Données[[#This Row],[OPERATION]],Données[OPERATION],Données[Prog])),"",_xlfn.XLOOKUP(Données[[#This Row],[OPERATION]],Données[OPERATION],Données[Prog]))</f>
        <v>2016</v>
      </c>
      <c r="E16" s="150" t="str">
        <f>IF(ISBLANK(_xlfn.XLOOKUP(Données[[#This Row],[OPERATION]],Données[OPERATION],Données[TYPE])),"",_xlfn.XLOOKUP(Données[[#This Row],[OPERATION]],Données[OPERATION],Données[TYPE]))</f>
        <v>LLS</v>
      </c>
      <c r="F16" s="150">
        <f>IF(ISBLANK(_xlfn.XLOOKUP(Données[[#This Row],[OPERATION]],Données[OPERATION],Données[N])),"",_xlfn.XLOOKUP(Données[[#This Row],[OPERATION]],Données[OPERATION],Données[N]))</f>
        <v>30</v>
      </c>
      <c r="G16" s="179">
        <f>IF(ISBLANK(_xlfn.XLOOKUP(Données[[#This Row],[OPERATION]],Données[OPERATION],Données[SHAB y/c V])),"",_xlfn.XLOOKUP(Données[[#This Row],[OPERATION]],Données[OPERATION],Données[SHAB y/c V]))</f>
        <v>2141.6999999999998</v>
      </c>
      <c r="H16" s="179">
        <f>IF(ISBLANK(_xlfn.XLOOKUP(Données[[#This Row],[OPERATION]],Données[OPERATION],Données[SF priorisée])),"",_xlfn.XLOOKUP(Données[[#This Row],[OPERATION]],Données[OPERATION],Données[SF priorisée]))</f>
        <v>2544.34</v>
      </c>
      <c r="I16" s="178">
        <f>Financement[[#This Row],[CREDIT IMPOT ACTUEL]]+Financement[[#This Row],[PRETS TOTAUX]]+Financement[[#This Row],[SUBVENTIONS TOTALES]]+Financement[[#This Row],[FONDS PROPRES ]]</f>
        <v>5531726.3295798143</v>
      </c>
      <c r="J16" s="163">
        <f>IF(Financement[[#This Row],[TYPE]]="Rehab","",IFERROR(Financement[[#This Row],[PRP TTC ]]/Financement[[#This Row],[SHAB y/c V]],""))</f>
        <v>2582.8670353363286</v>
      </c>
      <c r="K16" s="163">
        <f>IF(Financement[[#This Row],[TYPE]]="Rehab","",IFERROR(Financement[[#This Row],[PRP TTC ]]/Financement[[#This Row],[SF priorisée]],""))</f>
        <v>2174.1301593261178</v>
      </c>
      <c r="L16" s="163">
        <f>Financement[[#This Row],[PRP TTC ]]/Financement[[#This Row],[N]]</f>
        <v>184390.87765266048</v>
      </c>
      <c r="M16" s="174">
        <v>1939852.4495798144</v>
      </c>
      <c r="N16" s="177">
        <v>1927702</v>
      </c>
      <c r="O16" s="180">
        <f>IF(ISBLANK(Financement[[#This Row],[CREDIT IMPOT ACTUEL]]),"",Financement[[#This Row],[CREDIT IMPOT ACTUEL]]/Financement[[#This Row],[PRP TTC ]])</f>
        <v>0.35067758851460828</v>
      </c>
      <c r="P16" s="89">
        <f>IF(ISBLANK(Financement[[#This Row],[CREDIT IMPOT ACTUEL]]),"",Financement[[#This Row],[CREDIT IMPOT ACTUEL]]/Financement[[#This Row],[N]])</f>
        <v>64661.748319327147</v>
      </c>
      <c r="Q1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3224109</v>
      </c>
      <c r="R16" s="182">
        <f>Financement[[#This Row],[PRETS TOTAUX]]/Financement[[#This Row],[PRP TTC ]]</f>
        <v>0.58283957085145621</v>
      </c>
      <c r="S16" s="183">
        <f>Financement[[#This Row],[PRETS TOTAUX]]/Financement[[#This Row],[N]]</f>
        <v>107470.3</v>
      </c>
      <c r="T16" s="167"/>
      <c r="U16" s="167"/>
      <c r="V16" s="167"/>
      <c r="W16" s="167"/>
      <c r="X16" s="167"/>
      <c r="Y16" s="166">
        <f>IF(Financement[[#This Row],[TYPE]]="Rehab","",Financement[[#This Row],[FONCIER]]+Financement[[#This Row],[CONSTRUCTION]])</f>
        <v>2774109</v>
      </c>
      <c r="Z16" s="168">
        <v>659627</v>
      </c>
      <c r="AA16" s="168">
        <v>2114482</v>
      </c>
      <c r="AB16" s="167">
        <v>450000</v>
      </c>
      <c r="AC16" s="167"/>
      <c r="AD16" s="167"/>
      <c r="AE16" s="167"/>
      <c r="AF16" s="174">
        <f>Financement[[#This Row],[LBU]]+Financement[[#This Row],[SUB ETAT]]+Financement[[#This Row],[SUB ACL]]+Financement[[#This Row],[AUTRES SUBVENTIONS]]</f>
        <v>324560</v>
      </c>
      <c r="AG16" s="184">
        <f>Financement[[#This Row],[SUBVENTIONS TOTALES]]/Financement[[#This Row],[PRP TTC ]]</f>
        <v>5.8672461481776399E-2</v>
      </c>
      <c r="AH16" s="185">
        <f>Financement[[#This Row],[SUBVENTIONS TOTALES]]/Financement[[#This Row],[N]]</f>
        <v>10818.666666666666</v>
      </c>
      <c r="AI16" s="169">
        <v>270000</v>
      </c>
      <c r="AJ16" s="169"/>
      <c r="AK16" s="169"/>
      <c r="AL16" s="169">
        <v>54560</v>
      </c>
      <c r="AM16" s="170">
        <v>43204.88</v>
      </c>
    </row>
    <row r="17" spans="1:39" x14ac:dyDescent="0.3">
      <c r="A17" s="56" t="s">
        <v>233</v>
      </c>
      <c r="B17" s="150" t="str">
        <f>IF(ISBLANK(_xlfn.XLOOKUP(Données[[#This Row],[OPERATION]],Données[OPERATION],Données[COMMUNE])),"",_xlfn.XLOOKUP(Données[[#This Row],[OPERATION]],Données[OPERATION],Données[COMMUNE]))</f>
        <v>TOULOUSE</v>
      </c>
      <c r="C17" s="150" t="e">
        <f>IF(ISBLANK(_xlfn.XLOOKUP(Données[[#This Row],[OPERATION]],Données[OPERATION],#REF!)),"",_xlfn.XLOOKUP(Données[[#This Row],[OPERATION]],Données[OPERATION],#REF!))</f>
        <v>#REF!</v>
      </c>
      <c r="D17" s="150">
        <f>IF(ISBLANK(_xlfn.XLOOKUP(Données[[#This Row],[OPERATION]],Données[OPERATION],Données[Prog])),"",_xlfn.XLOOKUP(Données[[#This Row],[OPERATION]],Données[OPERATION],Données[Prog]))</f>
        <v>2017</v>
      </c>
      <c r="E17" s="150" t="str">
        <f>IF(ISBLANK(_xlfn.XLOOKUP(Données[[#This Row],[OPERATION]],Données[OPERATION],Données[TYPE])),"",_xlfn.XLOOKUP(Données[[#This Row],[OPERATION]],Données[OPERATION],Données[TYPE]))</f>
        <v>LLTS</v>
      </c>
      <c r="F17" s="150">
        <f>IF(ISBLANK(_xlfn.XLOOKUP(Données[[#This Row],[OPERATION]],Données[OPERATION],Données[N])),"",_xlfn.XLOOKUP(Données[[#This Row],[OPERATION]],Données[OPERATION],Données[N]))</f>
        <v>30</v>
      </c>
      <c r="G17" s="179">
        <f>IF(ISBLANK(_xlfn.XLOOKUP(Données[[#This Row],[OPERATION]],Données[OPERATION],Données[SHAB y/c V])),"",_xlfn.XLOOKUP(Données[[#This Row],[OPERATION]],Données[OPERATION],Données[SHAB y/c V]))</f>
        <v>1699.31</v>
      </c>
      <c r="H17" s="179">
        <f>IF(ISBLANK(_xlfn.XLOOKUP(Données[[#This Row],[OPERATION]],Données[OPERATION],Données[SF priorisée])),"",_xlfn.XLOOKUP(Données[[#This Row],[OPERATION]],Données[OPERATION],Données[SF priorisée]))</f>
        <v>1708.31</v>
      </c>
      <c r="I17" s="178">
        <f>Financement[[#This Row],[CREDIT IMPOT ACTUEL]]+Financement[[#This Row],[PRETS TOTAUX]]+Financement[[#This Row],[SUBVENTIONS TOTALES]]+Financement[[#This Row],[FONDS PROPRES ]]</f>
        <v>3838135.27</v>
      </c>
      <c r="J17" s="163">
        <f>IF(Financement[[#This Row],[TYPE]]="Rehab","",IFERROR(Financement[[#This Row],[PRP TTC ]]/Financement[[#This Row],[SHAB y/c V]],""))</f>
        <v>2258.6433728984116</v>
      </c>
      <c r="K17" s="163">
        <f>IF(Financement[[#This Row],[TYPE]]="Rehab","",IFERROR(Financement[[#This Row],[PRP TTC ]]/Financement[[#This Row],[SF priorisée]],""))</f>
        <v>2246.7440160158285</v>
      </c>
      <c r="L17" s="163">
        <f>Financement[[#This Row],[PRP TTC ]]/Financement[[#This Row],[N]]</f>
        <v>127937.84233333333</v>
      </c>
      <c r="M17" s="174">
        <v>1137656.6000000001</v>
      </c>
      <c r="N17" s="177">
        <v>1181624</v>
      </c>
      <c r="O17" s="180">
        <f>IF(ISBLANK(Financement[[#This Row],[CREDIT IMPOT ACTUEL]]),"",Financement[[#This Row],[CREDIT IMPOT ACTUEL]]/Financement[[#This Row],[PRP TTC ]])</f>
        <v>0.29640867764413109</v>
      </c>
      <c r="P17" s="89">
        <f>IF(ISBLANK(Financement[[#This Row],[CREDIT IMPOT ACTUEL]]),"",Financement[[#This Row],[CREDIT IMPOT ACTUEL]]/Financement[[#This Row],[N]])</f>
        <v>37921.886666666673</v>
      </c>
      <c r="Q1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2000478.67</v>
      </c>
      <c r="R17" s="182">
        <f>Financement[[#This Row],[PRETS TOTAUX]]/Financement[[#This Row],[PRP TTC ]]</f>
        <v>0.52121109061380211</v>
      </c>
      <c r="S17" s="183">
        <f>Financement[[#This Row],[PRETS TOTAUX]]/Financement[[#This Row],[N]]</f>
        <v>66682.622333333333</v>
      </c>
      <c r="T17" s="167"/>
      <c r="U17" s="167"/>
      <c r="V17" s="167"/>
      <c r="W17" s="167"/>
      <c r="X17" s="167"/>
      <c r="Y17" s="166">
        <f>IF(Financement[[#This Row],[TYPE]]="Rehab","",Financement[[#This Row],[FONCIER]]+Financement[[#This Row],[CONSTRUCTION]])</f>
        <v>2000478.67</v>
      </c>
      <c r="Z17" s="168">
        <v>459254</v>
      </c>
      <c r="AA17" s="168">
        <v>1541224.67</v>
      </c>
      <c r="AB17" s="167"/>
      <c r="AC17" s="167"/>
      <c r="AD17" s="167"/>
      <c r="AE17" s="167"/>
      <c r="AF17" s="174">
        <f>Financement[[#This Row],[LBU]]+Financement[[#This Row],[SUB ETAT]]+Financement[[#This Row],[SUB ACL]]+Financement[[#This Row],[AUTRES SUBVENTIONS]]</f>
        <v>700000</v>
      </c>
      <c r="AG17" s="184">
        <f>Financement[[#This Row],[SUBVENTIONS TOTALES]]/Financement[[#This Row],[PRP TTC ]]</f>
        <v>0.18238023174206677</v>
      </c>
      <c r="AH17" s="185">
        <f>Financement[[#This Row],[SUBVENTIONS TOTALES]]/Financement[[#This Row],[N]]</f>
        <v>23333.333333333332</v>
      </c>
      <c r="AI17" s="169">
        <v>700000</v>
      </c>
      <c r="AJ17" s="169"/>
      <c r="AK17" s="169"/>
      <c r="AL17" s="169"/>
      <c r="AM17" s="170"/>
    </row>
    <row r="18" spans="1:39" x14ac:dyDescent="0.3">
      <c r="A18" s="122" t="s">
        <v>86</v>
      </c>
      <c r="B18" s="150" t="str">
        <f>IF(ISBLANK(_xlfn.XLOOKUP(Données[[#This Row],[OPERATION]],Données[OPERATION],Données[COMMUNE])),"",_xlfn.XLOOKUP(Données[[#This Row],[OPERATION]],Données[OPERATION],Données[COMMUNE]))</f>
        <v>PARIS</v>
      </c>
      <c r="C18" s="150" t="e">
        <f>IF(ISBLANK(_xlfn.XLOOKUP(Données[[#This Row],[OPERATION]],Données[OPERATION],#REF!)),"",_xlfn.XLOOKUP(Données[[#This Row],[OPERATION]],Données[OPERATION],#REF!))</f>
        <v>#REF!</v>
      </c>
      <c r="D18" s="150">
        <f>IF(ISBLANK(_xlfn.XLOOKUP(Données[[#This Row],[OPERATION]],Données[OPERATION],Données[Prog])),"",_xlfn.XLOOKUP(Données[[#This Row],[OPERATION]],Données[OPERATION],Données[Prog]))</f>
        <v>2017</v>
      </c>
      <c r="E18" s="150" t="str">
        <f>IF(ISBLANK(_xlfn.XLOOKUP(Données[[#This Row],[OPERATION]],Données[OPERATION],Données[TYPE])),"",_xlfn.XLOOKUP(Données[[#This Row],[OPERATION]],Données[OPERATION],Données[TYPE]))</f>
        <v>Rehab</v>
      </c>
      <c r="F18" s="150">
        <f>IF(ISBLANK(_xlfn.XLOOKUP(Données[[#This Row],[OPERATION]],Données[OPERATION],Données[N])),"",_xlfn.XLOOKUP(Données[[#This Row],[OPERATION]],Données[OPERATION],Données[N]))</f>
        <v>74</v>
      </c>
      <c r="G18" s="179" t="str">
        <f>IF(ISBLANK(_xlfn.XLOOKUP(Données[[#This Row],[OPERATION]],Données[OPERATION],Données[SHAB y/c V])),"",_xlfn.XLOOKUP(Données[[#This Row],[OPERATION]],Données[OPERATION],Données[SHAB y/c V]))</f>
        <v/>
      </c>
      <c r="H18" s="179" t="str">
        <f>IF(ISBLANK(_xlfn.XLOOKUP(Données[[#This Row],[OPERATION]],Données[OPERATION],Données[SF priorisée])),"",_xlfn.XLOOKUP(Données[[#This Row],[OPERATION]],Données[OPERATION],Données[SF priorisée]))</f>
        <v/>
      </c>
      <c r="I18" s="178">
        <f>Financement[[#This Row],[CREDIT IMPOT ACTUEL]]+Financement[[#This Row],[PRETS TOTAUX]]+Financement[[#This Row],[SUBVENTIONS TOTALES]]+Financement[[#This Row],[FONDS PROPRES ]]</f>
        <v>3832998.8</v>
      </c>
      <c r="J18" s="163" t="str">
        <f>IF(Financement[[#This Row],[TYPE]]="Rehab","",IFERROR(Financement[[#This Row],[PRP TTC ]]/Financement[[#This Row],[SHAB y/c V]],""))</f>
        <v/>
      </c>
      <c r="K18" s="163" t="str">
        <f>IF(Financement[[#This Row],[TYPE]]="Rehab","",IFERROR(Financement[[#This Row],[PRP TTC ]]/Financement[[#This Row],[SF priorisée]],""))</f>
        <v/>
      </c>
      <c r="L18" s="163">
        <f>Financement[[#This Row],[PRP TTC ]]/Financement[[#This Row],[N]]</f>
        <v>51797.281081081077</v>
      </c>
      <c r="M18" s="174"/>
      <c r="N18" s="177"/>
      <c r="O18" s="180" t="str">
        <f>IF(ISBLANK(Financement[[#This Row],[CREDIT IMPOT ACTUEL]]),"",Financement[[#This Row],[CREDIT IMPOT ACTUEL]]/Financement[[#This Row],[PRP TTC ]])</f>
        <v/>
      </c>
      <c r="P18" s="89" t="str">
        <f>IF(ISBLANK(Financement[[#This Row],[CREDIT IMPOT ACTUEL]]),"",Financement[[#This Row],[CREDIT IMPOT ACTUEL]]/Financement[[#This Row],[N]])</f>
        <v/>
      </c>
      <c r="Q1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2954756</v>
      </c>
      <c r="R18" s="182">
        <f>Financement[[#This Row],[PRETS TOTAUX]]/Financement[[#This Row],[PRP TTC ]]</f>
        <v>0.7708731868113291</v>
      </c>
      <c r="S18" s="183">
        <f>Financement[[#This Row],[PRETS TOTAUX]]/Financement[[#This Row],[N]]</f>
        <v>39929.135135135133</v>
      </c>
      <c r="T18" s="167">
        <v>2214756</v>
      </c>
      <c r="U18" s="167"/>
      <c r="V18" s="167"/>
      <c r="W18" s="167">
        <v>740000</v>
      </c>
      <c r="X18" s="167"/>
      <c r="Y18" s="166" t="str">
        <f>IF(Financement[[#This Row],[TYPE]]="Rehab","",Financement[[#This Row],[FONCIER]]+Financement[[#This Row],[CONSTRUCTION]])</f>
        <v/>
      </c>
      <c r="Z18" s="168"/>
      <c r="AA18" s="168"/>
      <c r="AB18" s="167"/>
      <c r="AC18" s="167"/>
      <c r="AD18" s="167"/>
      <c r="AE18" s="167"/>
      <c r="AF18" s="174">
        <f>Financement[[#This Row],[LBU]]+Financement[[#This Row],[SUB ETAT]]+Financement[[#This Row],[SUB ACL]]+Financement[[#This Row],[AUTRES SUBVENTIONS]]</f>
        <v>878242.8</v>
      </c>
      <c r="AG18" s="184">
        <f>Financement[[#This Row],[SUBVENTIONS TOTALES]]/Financement[[#This Row],[PRP TTC ]]</f>
        <v>0.22912681318867098</v>
      </c>
      <c r="AH18" s="185">
        <f>Financement[[#This Row],[SUBVENTIONS TOTALES]]/Financement[[#This Row],[N]]</f>
        <v>11868.145945945947</v>
      </c>
      <c r="AI18" s="169">
        <v>661072.80000000005</v>
      </c>
      <c r="AJ18" s="169"/>
      <c r="AK18" s="169"/>
      <c r="AL18" s="169">
        <v>217170</v>
      </c>
      <c r="AM18" s="170"/>
    </row>
    <row r="19" spans="1:39" x14ac:dyDescent="0.3">
      <c r="A19" s="122" t="s">
        <v>87</v>
      </c>
      <c r="B19" s="150" t="str">
        <f>IF(ISBLANK(_xlfn.XLOOKUP(Données[[#This Row],[OPERATION]],Données[OPERATION],Données[COMMUNE])),"",_xlfn.XLOOKUP(Données[[#This Row],[OPERATION]],Données[OPERATION],Données[COMMUNE]))</f>
        <v>TOULOUSE</v>
      </c>
      <c r="C19" s="150" t="e">
        <f>IF(ISBLANK(_xlfn.XLOOKUP(Données[[#This Row],[OPERATION]],Données[OPERATION],#REF!)),"",_xlfn.XLOOKUP(Données[[#This Row],[OPERATION]],Données[OPERATION],#REF!))</f>
        <v>#REF!</v>
      </c>
      <c r="D19" s="150">
        <f>IF(ISBLANK(_xlfn.XLOOKUP(Données[[#This Row],[OPERATION]],Données[OPERATION],Données[Prog])),"",_xlfn.XLOOKUP(Données[[#This Row],[OPERATION]],Données[OPERATION],Données[Prog]))</f>
        <v>2017</v>
      </c>
      <c r="E19" s="150" t="str">
        <f>IF(ISBLANK(_xlfn.XLOOKUP(Données[[#This Row],[OPERATION]],Données[OPERATION],Données[TYPE])),"",_xlfn.XLOOKUP(Données[[#This Row],[OPERATION]],Données[OPERATION],Données[TYPE]))</f>
        <v>Rehab</v>
      </c>
      <c r="F19" s="150">
        <f>IF(ISBLANK(_xlfn.XLOOKUP(Données[[#This Row],[OPERATION]],Données[OPERATION],Données[N])),"",_xlfn.XLOOKUP(Données[[#This Row],[OPERATION]],Données[OPERATION],Données[N]))</f>
        <v>45</v>
      </c>
      <c r="G19" s="179" t="str">
        <f>IF(ISBLANK(_xlfn.XLOOKUP(Données[[#This Row],[OPERATION]],Données[OPERATION],Données[SHAB y/c V])),"",_xlfn.XLOOKUP(Données[[#This Row],[OPERATION]],Données[OPERATION],Données[SHAB y/c V]))</f>
        <v/>
      </c>
      <c r="H19" s="179" t="str">
        <f>IF(ISBLANK(_xlfn.XLOOKUP(Données[[#This Row],[OPERATION]],Données[OPERATION],Données[SF priorisée])),"",_xlfn.XLOOKUP(Données[[#This Row],[OPERATION]],Données[OPERATION],Données[SF priorisée]))</f>
        <v/>
      </c>
      <c r="I19" s="178">
        <f>Financement[[#This Row],[CREDIT IMPOT ACTUEL]]+Financement[[#This Row],[PRETS TOTAUX]]+Financement[[#This Row],[SUBVENTIONS TOTALES]]+Financement[[#This Row],[FONDS PROPRES ]]</f>
        <v>2211979</v>
      </c>
      <c r="J19" s="163" t="str">
        <f>IF(Financement[[#This Row],[TYPE]]="Rehab","",IFERROR(Financement[[#This Row],[PRP TTC ]]/Financement[[#This Row],[SHAB y/c V]],""))</f>
        <v/>
      </c>
      <c r="K19" s="163" t="str">
        <f>IF(Financement[[#This Row],[TYPE]]="Rehab","",IFERROR(Financement[[#This Row],[PRP TTC ]]/Financement[[#This Row],[SF priorisée]],""))</f>
        <v/>
      </c>
      <c r="L19" s="163">
        <f>Financement[[#This Row],[PRP TTC ]]/Financement[[#This Row],[N]]</f>
        <v>49155.088888888888</v>
      </c>
      <c r="M19" s="174"/>
      <c r="N19" s="177"/>
      <c r="O19" s="180" t="str">
        <f>IF(ISBLANK(Financement[[#This Row],[CREDIT IMPOT ACTUEL]]),"",Financement[[#This Row],[CREDIT IMPOT ACTUEL]]/Financement[[#This Row],[PRP TTC ]])</f>
        <v/>
      </c>
      <c r="P19" s="89" t="str">
        <f>IF(ISBLANK(Financement[[#This Row],[CREDIT IMPOT ACTUEL]]),"",Financement[[#This Row],[CREDIT IMPOT ACTUEL]]/Financement[[#This Row],[N]])</f>
        <v/>
      </c>
      <c r="Q1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1798508</v>
      </c>
      <c r="R19" s="182">
        <f>Financement[[#This Row],[PRETS TOTAUX]]/Financement[[#This Row],[PRP TTC ]]</f>
        <v>0.81307643517411332</v>
      </c>
      <c r="S19" s="183">
        <f>Financement[[#This Row],[PRETS TOTAUX]]/Financement[[#This Row],[N]]</f>
        <v>39966.844444444447</v>
      </c>
      <c r="T19" s="167">
        <v>1348508</v>
      </c>
      <c r="U19" s="167"/>
      <c r="V19" s="167"/>
      <c r="W19" s="167">
        <v>450000</v>
      </c>
      <c r="X19" s="167"/>
      <c r="Y19" s="166" t="str">
        <f>IF(Financement[[#This Row],[TYPE]]="Rehab","",Financement[[#This Row],[FONCIER]]+Financement[[#This Row],[CONSTRUCTION]])</f>
        <v/>
      </c>
      <c r="Z19" s="168"/>
      <c r="AA19" s="168"/>
      <c r="AB19" s="167"/>
      <c r="AC19" s="167"/>
      <c r="AD19" s="167"/>
      <c r="AE19" s="167"/>
      <c r="AF19" s="174">
        <f>Financement[[#This Row],[LBU]]+Financement[[#This Row],[SUB ETAT]]+Financement[[#This Row],[SUB ACL]]+Financement[[#This Row],[AUTRES SUBVENTIONS]]</f>
        <v>413471</v>
      </c>
      <c r="AG19" s="184">
        <f>Financement[[#This Row],[SUBVENTIONS TOTALES]]/Financement[[#This Row],[PRP TTC ]]</f>
        <v>0.18692356482588668</v>
      </c>
      <c r="AH19" s="185">
        <f>Financement[[#This Row],[SUBVENTIONS TOTALES]]/Financement[[#This Row],[N]]</f>
        <v>9188.2444444444445</v>
      </c>
      <c r="AI19" s="169">
        <v>281250</v>
      </c>
      <c r="AJ19" s="169"/>
      <c r="AK19" s="169"/>
      <c r="AL19" s="169">
        <v>132221</v>
      </c>
      <c r="AM19" s="170"/>
    </row>
    <row r="20" spans="1:39" x14ac:dyDescent="0.3">
      <c r="A20" s="122" t="s">
        <v>88</v>
      </c>
      <c r="B20" s="150" t="str">
        <f>IF(ISBLANK(_xlfn.XLOOKUP(Données[[#This Row],[OPERATION]],Données[OPERATION],Données[COMMUNE])),"",_xlfn.XLOOKUP(Données[[#This Row],[OPERATION]],Données[OPERATION],Données[COMMUNE]))</f>
        <v>PARIS</v>
      </c>
      <c r="C20" s="150" t="e">
        <f>IF(ISBLANK(_xlfn.XLOOKUP(Données[[#This Row],[OPERATION]],Données[OPERATION],#REF!)),"",_xlfn.XLOOKUP(Données[[#This Row],[OPERATION]],Données[OPERATION],#REF!))</f>
        <v>#REF!</v>
      </c>
      <c r="D20" s="150">
        <f>IF(ISBLANK(_xlfn.XLOOKUP(Données[[#This Row],[OPERATION]],Données[OPERATION],Données[Prog])),"",_xlfn.XLOOKUP(Données[[#This Row],[OPERATION]],Données[OPERATION],Données[Prog]))</f>
        <v>2017</v>
      </c>
      <c r="E20" s="150" t="str">
        <f>IF(ISBLANK(_xlfn.XLOOKUP(Données[[#This Row],[OPERATION]],Données[OPERATION],Données[TYPE])),"",_xlfn.XLOOKUP(Données[[#This Row],[OPERATION]],Données[OPERATION],Données[TYPE]))</f>
        <v>Rehab</v>
      </c>
      <c r="F20" s="150">
        <f>IF(ISBLANK(_xlfn.XLOOKUP(Données[[#This Row],[OPERATION]],Données[OPERATION],Données[N])),"",_xlfn.XLOOKUP(Données[[#This Row],[OPERATION]],Données[OPERATION],Données[N]))</f>
        <v>10</v>
      </c>
      <c r="G20" s="179" t="str">
        <f>IF(ISBLANK(_xlfn.XLOOKUP(Données[[#This Row],[OPERATION]],Données[OPERATION],Données[SHAB y/c V])),"",_xlfn.XLOOKUP(Données[[#This Row],[OPERATION]],Données[OPERATION],Données[SHAB y/c V]))</f>
        <v/>
      </c>
      <c r="H20" s="179" t="str">
        <f>IF(ISBLANK(_xlfn.XLOOKUP(Données[[#This Row],[OPERATION]],Données[OPERATION],Données[SF priorisée])),"",_xlfn.XLOOKUP(Données[[#This Row],[OPERATION]],Données[OPERATION],Données[SF priorisée]))</f>
        <v/>
      </c>
      <c r="I20" s="178">
        <f>Financement[[#This Row],[CREDIT IMPOT ACTUEL]]+Financement[[#This Row],[PRETS TOTAUX]]+Financement[[#This Row],[SUBVENTIONS TOTALES]]+Financement[[#This Row],[FONDS PROPRES ]]</f>
        <v>362636</v>
      </c>
      <c r="J20" s="163" t="str">
        <f>IF(Financement[[#This Row],[TYPE]]="Rehab","",IFERROR(Financement[[#This Row],[PRP TTC ]]/Financement[[#This Row],[SHAB y/c V]],""))</f>
        <v/>
      </c>
      <c r="K20" s="163" t="str">
        <f>IF(Financement[[#This Row],[TYPE]]="Rehab","",IFERROR(Financement[[#This Row],[PRP TTC ]]/Financement[[#This Row],[SF priorisée]],""))</f>
        <v/>
      </c>
      <c r="L20" s="163">
        <f>Financement[[#This Row],[PRP TTC ]]/Financement[[#This Row],[N]]</f>
        <v>36263.599999999999</v>
      </c>
      <c r="M20" s="174"/>
      <c r="N20" s="177"/>
      <c r="O20" s="180" t="str">
        <f>IF(ISBLANK(Financement[[#This Row],[CREDIT IMPOT ACTUEL]]),"",Financement[[#This Row],[CREDIT IMPOT ACTUEL]]/Financement[[#This Row],[PRP TTC ]])</f>
        <v/>
      </c>
      <c r="P20" s="89" t="str">
        <f>IF(ISBLANK(Financement[[#This Row],[CREDIT IMPOT ACTUEL]]),"",Financement[[#This Row],[CREDIT IMPOT ACTUEL]]/Financement[[#This Row],[N]])</f>
        <v/>
      </c>
      <c r="Q2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327156</v>
      </c>
      <c r="R20" s="182">
        <f>Financement[[#This Row],[PRETS TOTAUX]]/Financement[[#This Row],[PRP TTC ]]</f>
        <v>0.90216084448317324</v>
      </c>
      <c r="S20" s="183">
        <f>Financement[[#This Row],[PRETS TOTAUX]]/Financement[[#This Row],[N]]</f>
        <v>32715.599999999999</v>
      </c>
      <c r="T20" s="167">
        <v>177156</v>
      </c>
      <c r="U20" s="167">
        <v>150000</v>
      </c>
      <c r="V20" s="167"/>
      <c r="W20" s="167"/>
      <c r="X20" s="167"/>
      <c r="Y20" s="166" t="str">
        <f>IF(Financement[[#This Row],[TYPE]]="Rehab","",Financement[[#This Row],[FONCIER]]+Financement[[#This Row],[CONSTRUCTION]])</f>
        <v/>
      </c>
      <c r="Z20" s="168"/>
      <c r="AA20" s="168"/>
      <c r="AB20" s="167"/>
      <c r="AC20" s="167"/>
      <c r="AD20" s="167"/>
      <c r="AE20" s="167"/>
      <c r="AF20" s="174">
        <f>Financement[[#This Row],[LBU]]+Financement[[#This Row],[SUB ETAT]]+Financement[[#This Row],[SUB ACL]]+Financement[[#This Row],[AUTRES SUBVENTIONS]]</f>
        <v>35480</v>
      </c>
      <c r="AG20" s="184">
        <f>Financement[[#This Row],[SUBVENTIONS TOTALES]]/Financement[[#This Row],[PRP TTC ]]</f>
        <v>9.7839155516826787E-2</v>
      </c>
      <c r="AH20" s="185">
        <f>Financement[[#This Row],[SUBVENTIONS TOTALES]]/Financement[[#This Row],[N]]</f>
        <v>3548</v>
      </c>
      <c r="AI20" s="169">
        <v>18200</v>
      </c>
      <c r="AJ20" s="169"/>
      <c r="AK20" s="169"/>
      <c r="AL20" s="169">
        <v>17280</v>
      </c>
      <c r="AM20" s="170"/>
    </row>
    <row r="21" spans="1:39" x14ac:dyDescent="0.3">
      <c r="A21" s="122" t="s">
        <v>89</v>
      </c>
      <c r="B21" s="150" t="str">
        <f>IF(ISBLANK(_xlfn.XLOOKUP(Données[[#This Row],[OPERATION]],Données[OPERATION],Données[COMMUNE])),"",_xlfn.XLOOKUP(Données[[#This Row],[OPERATION]],Données[OPERATION],Données[COMMUNE]))</f>
        <v>TOULOUSE</v>
      </c>
      <c r="C21" s="150" t="e">
        <f>IF(ISBLANK(_xlfn.XLOOKUP(Données[[#This Row],[OPERATION]],Données[OPERATION],#REF!)),"",_xlfn.XLOOKUP(Données[[#This Row],[OPERATION]],Données[OPERATION],#REF!))</f>
        <v>#REF!</v>
      </c>
      <c r="D21" s="150">
        <f>IF(ISBLANK(_xlfn.XLOOKUP(Données[[#This Row],[OPERATION]],Données[OPERATION],Données[Prog])),"",_xlfn.XLOOKUP(Données[[#This Row],[OPERATION]],Données[OPERATION],Données[Prog]))</f>
        <v>2017</v>
      </c>
      <c r="E21" s="150" t="str">
        <f>IF(ISBLANK(_xlfn.XLOOKUP(Données[[#This Row],[OPERATION]],Données[OPERATION],Données[TYPE])),"",_xlfn.XLOOKUP(Données[[#This Row],[OPERATION]],Données[OPERATION],Données[TYPE]))</f>
        <v>Rehab</v>
      </c>
      <c r="F21" s="150">
        <f>IF(ISBLANK(_xlfn.XLOOKUP(Données[[#This Row],[OPERATION]],Données[OPERATION],Données[N])),"",_xlfn.XLOOKUP(Données[[#This Row],[OPERATION]],Données[OPERATION],Données[N]))</f>
        <v>26</v>
      </c>
      <c r="G21" s="179" t="str">
        <f>IF(ISBLANK(_xlfn.XLOOKUP(Données[[#This Row],[OPERATION]],Données[OPERATION],Données[SHAB y/c V])),"",_xlfn.XLOOKUP(Données[[#This Row],[OPERATION]],Données[OPERATION],Données[SHAB y/c V]))</f>
        <v/>
      </c>
      <c r="H21" s="179" t="str">
        <f>IF(ISBLANK(_xlfn.XLOOKUP(Données[[#This Row],[OPERATION]],Données[OPERATION],Données[SF priorisée])),"",_xlfn.XLOOKUP(Données[[#This Row],[OPERATION]],Données[OPERATION],Données[SF priorisée]))</f>
        <v/>
      </c>
      <c r="I21" s="178">
        <f>Financement[[#This Row],[CREDIT IMPOT ACTUEL]]+Financement[[#This Row],[PRETS TOTAUX]]+Financement[[#This Row],[SUBVENTIONS TOTALES]]+Financement[[#This Row],[FONDS PROPRES ]]</f>
        <v>1078680.74</v>
      </c>
      <c r="J21" s="163" t="str">
        <f>IF(Financement[[#This Row],[TYPE]]="Rehab","",IFERROR(Financement[[#This Row],[PRP TTC ]]/Financement[[#This Row],[SHAB y/c V]],""))</f>
        <v/>
      </c>
      <c r="K21" s="163" t="str">
        <f>IF(Financement[[#This Row],[TYPE]]="Rehab","",IFERROR(Financement[[#This Row],[PRP TTC ]]/Financement[[#This Row],[SF priorisée]],""))</f>
        <v/>
      </c>
      <c r="L21" s="163">
        <f>Financement[[#This Row],[PRP TTC ]]/Financement[[#This Row],[N]]</f>
        <v>41487.720769230771</v>
      </c>
      <c r="M21" s="174"/>
      <c r="N21" s="177"/>
      <c r="O21" s="180" t="str">
        <f>IF(ISBLANK(Financement[[#This Row],[CREDIT IMPOT ACTUEL]]),"",Financement[[#This Row],[CREDIT IMPOT ACTUEL]]/Financement[[#This Row],[PRP TTC ]])</f>
        <v/>
      </c>
      <c r="P21" s="89" t="str">
        <f>IF(ISBLANK(Financement[[#This Row],[CREDIT IMPOT ACTUEL]]),"",Financement[[#This Row],[CREDIT IMPOT ACTUEL]]/Financement[[#This Row],[N]])</f>
        <v/>
      </c>
      <c r="Q2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977340</v>
      </c>
      <c r="R21" s="182">
        <f>Financement[[#This Row],[PRETS TOTAUX]]/Financement[[#This Row],[PRP TTC ]]</f>
        <v>0.90605121956659762</v>
      </c>
      <c r="S21" s="183">
        <f>Financement[[#This Row],[PRETS TOTAUX]]/Financement[[#This Row],[N]]</f>
        <v>37590</v>
      </c>
      <c r="T21" s="167">
        <v>827340</v>
      </c>
      <c r="U21" s="167">
        <v>150000</v>
      </c>
      <c r="V21" s="167"/>
      <c r="W21" s="167"/>
      <c r="X21" s="167"/>
      <c r="Y21" s="166" t="str">
        <f>IF(Financement[[#This Row],[TYPE]]="Rehab","",Financement[[#This Row],[FONCIER]]+Financement[[#This Row],[CONSTRUCTION]])</f>
        <v/>
      </c>
      <c r="Z21" s="168"/>
      <c r="AA21" s="168"/>
      <c r="AB21" s="167"/>
      <c r="AC21" s="167"/>
      <c r="AD21" s="167"/>
      <c r="AE21" s="167"/>
      <c r="AF21" s="174">
        <f>Financement[[#This Row],[LBU]]+Financement[[#This Row],[SUB ETAT]]+Financement[[#This Row],[SUB ACL]]+Financement[[#This Row],[AUTRES SUBVENTIONS]]</f>
        <v>90525.8</v>
      </c>
      <c r="AG21" s="184">
        <f>Financement[[#This Row],[SUBVENTIONS TOTALES]]/Financement[[#This Row],[PRP TTC ]]</f>
        <v>8.3922699871326153E-2</v>
      </c>
      <c r="AH21" s="185">
        <f>Financement[[#This Row],[SUBVENTIONS TOTALES]]/Financement[[#This Row],[N]]</f>
        <v>3481.7615384615387</v>
      </c>
      <c r="AI21" s="169">
        <v>47320</v>
      </c>
      <c r="AJ21" s="169"/>
      <c r="AK21" s="169"/>
      <c r="AL21" s="169">
        <v>43205.8</v>
      </c>
      <c r="AM21" s="170">
        <v>10814.94</v>
      </c>
    </row>
    <row r="22" spans="1:39" x14ac:dyDescent="0.3">
      <c r="A22" s="122" t="s">
        <v>90</v>
      </c>
      <c r="B22" s="150" t="str">
        <f>IF(ISBLANK(_xlfn.XLOOKUP(Données[[#This Row],[OPERATION]],Données[OPERATION],Données[COMMUNE])),"",_xlfn.XLOOKUP(Données[[#This Row],[OPERATION]],Données[OPERATION],Données[COMMUNE]))</f>
        <v>PARIS</v>
      </c>
      <c r="C22" s="150" t="e">
        <f>IF(ISBLANK(_xlfn.XLOOKUP(Données[[#This Row],[OPERATION]],Données[OPERATION],#REF!)),"",_xlfn.XLOOKUP(Données[[#This Row],[OPERATION]],Données[OPERATION],#REF!))</f>
        <v>#REF!</v>
      </c>
      <c r="D22" s="150">
        <f>IF(ISBLANK(_xlfn.XLOOKUP(Données[[#This Row],[OPERATION]],Données[OPERATION],Données[Prog])),"",_xlfn.XLOOKUP(Données[[#This Row],[OPERATION]],Données[OPERATION],Données[Prog]))</f>
        <v>2017</v>
      </c>
      <c r="E22" s="150" t="str">
        <f>IF(ISBLANK(_xlfn.XLOOKUP(Données[[#This Row],[OPERATION]],Données[OPERATION],Données[TYPE])),"",_xlfn.XLOOKUP(Données[[#This Row],[OPERATION]],Données[OPERATION],Données[TYPE]))</f>
        <v>Rehab</v>
      </c>
      <c r="F22" s="150">
        <f>IF(ISBLANK(_xlfn.XLOOKUP(Données[[#This Row],[OPERATION]],Données[OPERATION],Données[N])),"",_xlfn.XLOOKUP(Données[[#This Row],[OPERATION]],Données[OPERATION],Données[N]))</f>
        <v>31</v>
      </c>
      <c r="G22" s="179" t="str">
        <f>IF(ISBLANK(_xlfn.XLOOKUP(Données[[#This Row],[OPERATION]],Données[OPERATION],Données[SHAB y/c V])),"",_xlfn.XLOOKUP(Données[[#This Row],[OPERATION]],Données[OPERATION],Données[SHAB y/c V]))</f>
        <v/>
      </c>
      <c r="H22" s="179" t="str">
        <f>IF(ISBLANK(_xlfn.XLOOKUP(Données[[#This Row],[OPERATION]],Données[OPERATION],Données[SF priorisée])),"",_xlfn.XLOOKUP(Données[[#This Row],[OPERATION]],Données[OPERATION],Données[SF priorisée]))</f>
        <v/>
      </c>
      <c r="I22" s="178">
        <f>Financement[[#This Row],[CREDIT IMPOT ACTUEL]]+Financement[[#This Row],[PRETS TOTAUX]]+Financement[[#This Row],[SUBVENTIONS TOTALES]]+Financement[[#This Row],[FONDS PROPRES ]]</f>
        <v>2154524</v>
      </c>
      <c r="J22" s="163" t="str">
        <f>IF(Financement[[#This Row],[TYPE]]="Rehab","",IFERROR(Financement[[#This Row],[PRP TTC ]]/Financement[[#This Row],[SHAB y/c V]],""))</f>
        <v/>
      </c>
      <c r="K22" s="163" t="str">
        <f>IF(Financement[[#This Row],[TYPE]]="Rehab","",IFERROR(Financement[[#This Row],[PRP TTC ]]/Financement[[#This Row],[SF priorisée]],""))</f>
        <v/>
      </c>
      <c r="L22" s="163">
        <f>Financement[[#This Row],[PRP TTC ]]/Financement[[#This Row],[N]]</f>
        <v>69500.774193548394</v>
      </c>
      <c r="M22" s="174"/>
      <c r="N22" s="177"/>
      <c r="O22" s="180" t="str">
        <f>IF(ISBLANK(Financement[[#This Row],[CREDIT IMPOT ACTUEL]]),"",Financement[[#This Row],[CREDIT IMPOT ACTUEL]]/Financement[[#This Row],[PRP TTC ]])</f>
        <v/>
      </c>
      <c r="P22" s="89" t="str">
        <f>IF(ISBLANK(Financement[[#This Row],[CREDIT IMPOT ACTUEL]]),"",Financement[[#This Row],[CREDIT IMPOT ACTUEL]]/Financement[[#This Row],[N]])</f>
        <v/>
      </c>
      <c r="Q2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1636570</v>
      </c>
      <c r="R22" s="182">
        <f>Financement[[#This Row],[PRETS TOTAUX]]/Financement[[#This Row],[PRP TTC ]]</f>
        <v>0.7595970153964402</v>
      </c>
      <c r="S22" s="183">
        <f>Financement[[#This Row],[PRETS TOTAUX]]/Financement[[#This Row],[N]]</f>
        <v>52792.580645161288</v>
      </c>
      <c r="T22" s="167">
        <v>989127</v>
      </c>
      <c r="U22" s="167">
        <v>347443</v>
      </c>
      <c r="V22" s="167"/>
      <c r="W22" s="167">
        <v>300000</v>
      </c>
      <c r="X22" s="167"/>
      <c r="Y22" s="166" t="str">
        <f>IF(Financement[[#This Row],[TYPE]]="Rehab","",Financement[[#This Row],[FONCIER]]+Financement[[#This Row],[CONSTRUCTION]])</f>
        <v/>
      </c>
      <c r="Z22" s="168"/>
      <c r="AA22" s="168"/>
      <c r="AB22" s="167"/>
      <c r="AC22" s="167"/>
      <c r="AD22" s="167"/>
      <c r="AE22" s="167"/>
      <c r="AF22" s="174">
        <f>Financement[[#This Row],[LBU]]+Financement[[#This Row],[SUB ETAT]]+Financement[[#This Row],[SUB ACL]]+Financement[[#This Row],[AUTRES SUBVENTIONS]]</f>
        <v>517954</v>
      </c>
      <c r="AG22" s="184">
        <f>Financement[[#This Row],[SUBVENTIONS TOTALES]]/Financement[[#This Row],[PRP TTC ]]</f>
        <v>0.24040298460355977</v>
      </c>
      <c r="AH22" s="185">
        <f>Financement[[#This Row],[SUBVENTIONS TOTALES]]/Financement[[#This Row],[N]]</f>
        <v>16708.193548387098</v>
      </c>
      <c r="AI22" s="169">
        <v>401760</v>
      </c>
      <c r="AJ22" s="169"/>
      <c r="AK22" s="169"/>
      <c r="AL22" s="169">
        <v>116194</v>
      </c>
      <c r="AM22" s="170"/>
    </row>
    <row r="23" spans="1:39" x14ac:dyDescent="0.3">
      <c r="A23" s="122" t="s">
        <v>91</v>
      </c>
      <c r="B23" s="150" t="str">
        <f>IF(ISBLANK(_xlfn.XLOOKUP(Données[[#This Row],[OPERATION]],Données[OPERATION],Données[COMMUNE])),"",_xlfn.XLOOKUP(Données[[#This Row],[OPERATION]],Données[OPERATION],Données[COMMUNE]))</f>
        <v>TOULOUSE</v>
      </c>
      <c r="C23" s="150" t="e">
        <f>IF(ISBLANK(_xlfn.XLOOKUP(Données[[#This Row],[OPERATION]],Données[OPERATION],#REF!)),"",_xlfn.XLOOKUP(Données[[#This Row],[OPERATION]],Données[OPERATION],#REF!))</f>
        <v>#REF!</v>
      </c>
      <c r="D23" s="150">
        <f>IF(ISBLANK(_xlfn.XLOOKUP(Données[[#This Row],[OPERATION]],Données[OPERATION],Données[Prog])),"",_xlfn.XLOOKUP(Données[[#This Row],[OPERATION]],Données[OPERATION],Données[Prog]))</f>
        <v>2017</v>
      </c>
      <c r="E23" s="150" t="str">
        <f>IF(ISBLANK(_xlfn.XLOOKUP(Données[[#This Row],[OPERATION]],Données[OPERATION],Données[TYPE])),"",_xlfn.XLOOKUP(Données[[#This Row],[OPERATION]],Données[OPERATION],Données[TYPE]))</f>
        <v>Rehab</v>
      </c>
      <c r="F23" s="150">
        <f>IF(ISBLANK(_xlfn.XLOOKUP(Données[[#This Row],[OPERATION]],Données[OPERATION],Données[N])),"",_xlfn.XLOOKUP(Données[[#This Row],[OPERATION]],Données[OPERATION],Données[N]))</f>
        <v>6</v>
      </c>
      <c r="G23" s="179" t="str">
        <f>IF(ISBLANK(_xlfn.XLOOKUP(Données[[#This Row],[OPERATION]],Données[OPERATION],Données[SHAB y/c V])),"",_xlfn.XLOOKUP(Données[[#This Row],[OPERATION]],Données[OPERATION],Données[SHAB y/c V]))</f>
        <v/>
      </c>
      <c r="H23" s="179" t="str">
        <f>IF(ISBLANK(_xlfn.XLOOKUP(Données[[#This Row],[OPERATION]],Données[OPERATION],Données[SF priorisée])),"",_xlfn.XLOOKUP(Données[[#This Row],[OPERATION]],Données[OPERATION],Données[SF priorisée]))</f>
        <v/>
      </c>
      <c r="I23" s="178">
        <f>Financement[[#This Row],[CREDIT IMPOT ACTUEL]]+Financement[[#This Row],[PRETS TOTAUX]]+Financement[[#This Row],[SUBVENTIONS TOTALES]]+Financement[[#This Row],[FONDS PROPRES ]]</f>
        <v>263550</v>
      </c>
      <c r="J23" s="163" t="str">
        <f>IF(Financement[[#This Row],[TYPE]]="Rehab","",IFERROR(Financement[[#This Row],[PRP TTC ]]/Financement[[#This Row],[SHAB y/c V]],""))</f>
        <v/>
      </c>
      <c r="K23" s="163" t="str">
        <f>IF(Financement[[#This Row],[TYPE]]="Rehab","",IFERROR(Financement[[#This Row],[PRP TTC ]]/Financement[[#This Row],[SF priorisée]],""))</f>
        <v/>
      </c>
      <c r="L23" s="163">
        <f>Financement[[#This Row],[PRP TTC ]]/Financement[[#This Row],[N]]</f>
        <v>43925</v>
      </c>
      <c r="M23" s="174"/>
      <c r="N23" s="177"/>
      <c r="O23" s="180" t="str">
        <f>IF(ISBLANK(Financement[[#This Row],[CREDIT IMPOT ACTUEL]]),"",Financement[[#This Row],[CREDIT IMPOT ACTUEL]]/Financement[[#This Row],[PRP TTC ]])</f>
        <v/>
      </c>
      <c r="P23" s="89" t="str">
        <f>IF(ISBLANK(Financement[[#This Row],[CREDIT IMPOT ACTUEL]]),"",Financement[[#This Row],[CREDIT IMPOT ACTUEL]]/Financement[[#This Row],[N]])</f>
        <v/>
      </c>
      <c r="Q2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242610</v>
      </c>
      <c r="R23" s="182">
        <f>Financement[[#This Row],[PRETS TOTAUX]]/Financement[[#This Row],[PRP TTC ]]</f>
        <v>0.92054638588503135</v>
      </c>
      <c r="S23" s="183">
        <f>Financement[[#This Row],[PRETS TOTAUX]]/Financement[[#This Row],[N]]</f>
        <v>40435</v>
      </c>
      <c r="T23" s="167">
        <v>82610</v>
      </c>
      <c r="U23" s="167">
        <v>100000</v>
      </c>
      <c r="V23" s="167"/>
      <c r="W23" s="167">
        <v>60000</v>
      </c>
      <c r="X23" s="167"/>
      <c r="Y23" s="166" t="str">
        <f>IF(Financement[[#This Row],[TYPE]]="Rehab","",Financement[[#This Row],[FONCIER]]+Financement[[#This Row],[CONSTRUCTION]])</f>
        <v/>
      </c>
      <c r="Z23" s="168"/>
      <c r="AA23" s="168"/>
      <c r="AB23" s="167"/>
      <c r="AC23" s="167"/>
      <c r="AD23" s="167"/>
      <c r="AE23" s="167"/>
      <c r="AF23" s="174">
        <f>Financement[[#This Row],[LBU]]+Financement[[#This Row],[SUB ETAT]]+Financement[[#This Row],[SUB ACL]]+Financement[[#This Row],[AUTRES SUBVENTIONS]]</f>
        <v>20940</v>
      </c>
      <c r="AG23" s="184">
        <f>Financement[[#This Row],[SUBVENTIONS TOTALES]]/Financement[[#This Row],[PRP TTC ]]</f>
        <v>7.9453614114968693E-2</v>
      </c>
      <c r="AH23" s="185">
        <f>Financement[[#This Row],[SUBVENTIONS TOTALES]]/Financement[[#This Row],[N]]</f>
        <v>3490</v>
      </c>
      <c r="AI23" s="169">
        <v>10920</v>
      </c>
      <c r="AJ23" s="169"/>
      <c r="AK23" s="169"/>
      <c r="AL23" s="169">
        <v>10020</v>
      </c>
      <c r="AM23" s="170"/>
    </row>
    <row r="24" spans="1:39" x14ac:dyDescent="0.3">
      <c r="A24" s="3" t="s">
        <v>92</v>
      </c>
      <c r="B24" s="150" t="str">
        <f>IF(ISBLANK(_xlfn.XLOOKUP(Données[[#This Row],[OPERATION]],Données[OPERATION],Données[COMMUNE])),"",_xlfn.XLOOKUP(Données[[#This Row],[OPERATION]],Données[OPERATION],Données[COMMUNE]))</f>
        <v>PARIS</v>
      </c>
      <c r="C24" s="150" t="e">
        <f>IF(ISBLANK(_xlfn.XLOOKUP(Données[[#This Row],[OPERATION]],Données[OPERATION],#REF!)),"",_xlfn.XLOOKUP(Données[[#This Row],[OPERATION]],Données[OPERATION],#REF!))</f>
        <v>#REF!</v>
      </c>
      <c r="D24" s="150">
        <f>IF(ISBLANK(_xlfn.XLOOKUP(Données[[#This Row],[OPERATION]],Données[OPERATION],Données[Prog])),"",_xlfn.XLOOKUP(Données[[#This Row],[OPERATION]],Données[OPERATION],Données[Prog]))</f>
        <v>2017</v>
      </c>
      <c r="E24" s="150" t="str">
        <f>IF(ISBLANK(_xlfn.XLOOKUP(Données[[#This Row],[OPERATION]],Données[OPERATION],Données[TYPE])),"",_xlfn.XLOOKUP(Données[[#This Row],[OPERATION]],Données[OPERATION],Données[TYPE]))</f>
        <v>LLTS</v>
      </c>
      <c r="F24" s="150">
        <f>IF(ISBLANK(_xlfn.XLOOKUP(Données[[#This Row],[OPERATION]],Données[OPERATION],Données[N])),"",_xlfn.XLOOKUP(Données[[#This Row],[OPERATION]],Données[OPERATION],Données[N]))</f>
        <v>21</v>
      </c>
      <c r="G24" s="179">
        <f>IF(ISBLANK(_xlfn.XLOOKUP(Données[[#This Row],[OPERATION]],Données[OPERATION],Données[SHAB y/c V])),"",_xlfn.XLOOKUP(Données[[#This Row],[OPERATION]],Données[OPERATION],Données[SHAB y/c V]))</f>
        <v>1596.04</v>
      </c>
      <c r="H24" s="179">
        <f>IF(ISBLANK(_xlfn.XLOOKUP(Données[[#This Row],[OPERATION]],Données[OPERATION],Données[SF priorisée])),"",_xlfn.XLOOKUP(Données[[#This Row],[OPERATION]],Données[OPERATION],Données[SF priorisée]))</f>
        <v>1596.04</v>
      </c>
      <c r="I24" s="178">
        <f>Financement[[#This Row],[CREDIT IMPOT ACTUEL]]+Financement[[#This Row],[PRETS TOTAUX]]+Financement[[#This Row],[SUBVENTIONS TOTALES]]+Financement[[#This Row],[FONDS PROPRES ]]</f>
        <v>3847639.87</v>
      </c>
      <c r="J24" s="163">
        <f>IF(Financement[[#This Row],[TYPE]]="Rehab","",IFERROR(Financement[[#This Row],[PRP TTC ]]/Financement[[#This Row],[SHAB y/c V]],""))</f>
        <v>2410.7415039723314</v>
      </c>
      <c r="K24" s="163">
        <f>IF(Financement[[#This Row],[TYPE]]="Rehab","",IFERROR(Financement[[#This Row],[PRP TTC ]]/Financement[[#This Row],[SF priorisée]],""))</f>
        <v>2410.7415039723314</v>
      </c>
      <c r="L24" s="163">
        <f>Financement[[#This Row],[PRP TTC ]]/Financement[[#This Row],[N]]</f>
        <v>183220.94619047618</v>
      </c>
      <c r="M24" s="174">
        <v>1225675.8700000001</v>
      </c>
      <c r="N24" s="177">
        <v>1158434</v>
      </c>
      <c r="O24" s="180">
        <f>IF(ISBLANK(Financement[[#This Row],[CREDIT IMPOT ACTUEL]]),"",Financement[[#This Row],[CREDIT IMPOT ACTUEL]]/Financement[[#This Row],[PRP TTC ]])</f>
        <v>0.31855264822380586</v>
      </c>
      <c r="P24" s="89">
        <f>IF(ISBLANK(Financement[[#This Row],[CREDIT IMPOT ACTUEL]]),"",Financement[[#This Row],[CREDIT IMPOT ACTUEL]]/Financement[[#This Row],[N]])</f>
        <v>58365.517619047627</v>
      </c>
      <c r="Q2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2029899</v>
      </c>
      <c r="R24" s="182">
        <f>Financement[[#This Row],[PRETS TOTAUX]]/Financement[[#This Row],[PRP TTC ]]</f>
        <v>0.52756990482064003</v>
      </c>
      <c r="S24" s="183">
        <f>Financement[[#This Row],[PRETS TOTAUX]]/Financement[[#This Row],[N]]</f>
        <v>96661.857142857145</v>
      </c>
      <c r="T24" s="167"/>
      <c r="U24" s="167"/>
      <c r="V24" s="167"/>
      <c r="W24" s="167"/>
      <c r="X24" s="167"/>
      <c r="Y24" s="166">
        <f>IF(Financement[[#This Row],[TYPE]]="Rehab","",Financement[[#This Row],[FONCIER]]+Financement[[#This Row],[CONSTRUCTION]])</f>
        <v>2029899</v>
      </c>
      <c r="Z24" s="168">
        <v>598878</v>
      </c>
      <c r="AA24" s="168">
        <v>1431021</v>
      </c>
      <c r="AB24" s="167"/>
      <c r="AC24" s="167"/>
      <c r="AD24" s="167"/>
      <c r="AE24" s="167"/>
      <c r="AF24" s="174">
        <f>Financement[[#This Row],[LBU]]+Financement[[#This Row],[SUB ETAT]]+Financement[[#This Row],[SUB ACL]]+Financement[[#This Row],[AUTRES SUBVENTIONS]]</f>
        <v>592065</v>
      </c>
      <c r="AG24" s="184">
        <f>Financement[[#This Row],[SUBVENTIONS TOTALES]]/Financement[[#This Row],[PRP TTC ]]</f>
        <v>0.15387744695555408</v>
      </c>
      <c r="AH24" s="185">
        <f>Financement[[#This Row],[SUBVENTIONS TOTALES]]/Financement[[#This Row],[N]]</f>
        <v>28193.571428571428</v>
      </c>
      <c r="AI24" s="169">
        <v>504000</v>
      </c>
      <c r="AJ24" s="169"/>
      <c r="AK24" s="169"/>
      <c r="AL24" s="169">
        <v>88065</v>
      </c>
      <c r="AM24" s="170"/>
    </row>
    <row r="25" spans="1:39" x14ac:dyDescent="0.3">
      <c r="A25" s="3" t="s">
        <v>93</v>
      </c>
      <c r="B25" s="150" t="str">
        <f>IF(ISBLANK(_xlfn.XLOOKUP(Données[[#This Row],[OPERATION]],Données[OPERATION],Données[COMMUNE])),"",_xlfn.XLOOKUP(Données[[#This Row],[OPERATION]],Données[OPERATION],Données[COMMUNE]))</f>
        <v>TOULOUSE</v>
      </c>
      <c r="C25" s="150" t="e">
        <f>IF(ISBLANK(_xlfn.XLOOKUP(Données[[#This Row],[OPERATION]],Données[OPERATION],#REF!)),"",_xlfn.XLOOKUP(Données[[#This Row],[OPERATION]],Données[OPERATION],#REF!))</f>
        <v>#REF!</v>
      </c>
      <c r="D25" s="150">
        <f>IF(ISBLANK(_xlfn.XLOOKUP(Données[[#This Row],[OPERATION]],Données[OPERATION],Données[Prog])),"",_xlfn.XLOOKUP(Données[[#This Row],[OPERATION]],Données[OPERATION],Données[Prog]))</f>
        <v>2017</v>
      </c>
      <c r="E25" s="150" t="str">
        <f>IF(ISBLANK(_xlfn.XLOOKUP(Données[[#This Row],[OPERATION]],Données[OPERATION],Données[TYPE])),"",_xlfn.XLOOKUP(Données[[#This Row],[OPERATION]],Données[OPERATION],Données[TYPE]))</f>
        <v>LLTS</v>
      </c>
      <c r="F25" s="150">
        <f>IF(ISBLANK(_xlfn.XLOOKUP(Données[[#This Row],[OPERATION]],Données[OPERATION],Données[N])),"",_xlfn.XLOOKUP(Données[[#This Row],[OPERATION]],Données[OPERATION],Données[N]))</f>
        <v>24</v>
      </c>
      <c r="G25" s="179">
        <f>IF(ISBLANK(_xlfn.XLOOKUP(Données[[#This Row],[OPERATION]],Données[OPERATION],Données[SHAB y/c V])),"",_xlfn.XLOOKUP(Données[[#This Row],[OPERATION]],Données[OPERATION],Données[SHAB y/c V]))</f>
        <v>1539.6699999999996</v>
      </c>
      <c r="H25" s="179">
        <f>IF(ISBLANK(_xlfn.XLOOKUP(Données[[#This Row],[OPERATION]],Données[OPERATION],Données[SF priorisée])),"",_xlfn.XLOOKUP(Données[[#This Row],[OPERATION]],Données[OPERATION],Données[SF priorisée]))</f>
        <v>1796.56</v>
      </c>
      <c r="I25" s="178">
        <f>Financement[[#This Row],[CREDIT IMPOT ACTUEL]]+Financement[[#This Row],[PRETS TOTAUX]]+Financement[[#This Row],[SUBVENTIONS TOTALES]]+Financement[[#This Row],[FONDS PROPRES ]]</f>
        <v>4022792.5437502675</v>
      </c>
      <c r="J25" s="163">
        <f>IF(Financement[[#This Row],[TYPE]]="Rehab","",IFERROR(Financement[[#This Row],[PRP TTC ]]/Financement[[#This Row],[SHAB y/c V]],""))</f>
        <v>2612.7628282360952</v>
      </c>
      <c r="K25" s="163">
        <f>IF(Financement[[#This Row],[TYPE]]="Rehab","",IFERROR(Financement[[#This Row],[PRP TTC ]]/Financement[[#This Row],[SF priorisée]],""))</f>
        <v>2239.1640378001666</v>
      </c>
      <c r="L25" s="163">
        <f>Financement[[#This Row],[PRP TTC ]]/Financement[[#This Row],[N]]</f>
        <v>167616.35598959448</v>
      </c>
      <c r="M25" s="174">
        <v>1262058.5437502675</v>
      </c>
      <c r="N25" s="177">
        <v>1306948</v>
      </c>
      <c r="O25" s="180">
        <f>IF(ISBLANK(Financement[[#This Row],[CREDIT IMPOT ACTUEL]]),"",Financement[[#This Row],[CREDIT IMPOT ACTUEL]]/Financement[[#This Row],[PRP TTC ]])</f>
        <v>0.31372697697547869</v>
      </c>
      <c r="P25" s="89">
        <f>IF(ISBLANK(Financement[[#This Row],[CREDIT IMPOT ACTUEL]]),"",Financement[[#This Row],[CREDIT IMPOT ACTUEL]]/Financement[[#This Row],[N]])</f>
        <v>52585.772656261142</v>
      </c>
      <c r="Q2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2207104</v>
      </c>
      <c r="R25" s="182">
        <f>Financement[[#This Row],[PRETS TOTAUX]]/Financement[[#This Row],[PRP TTC ]]</f>
        <v>0.54864971931722251</v>
      </c>
      <c r="S25" s="183">
        <f>Financement[[#This Row],[PRETS TOTAUX]]/Financement[[#This Row],[N]]</f>
        <v>91962.666666666672</v>
      </c>
      <c r="T25" s="167"/>
      <c r="U25" s="167"/>
      <c r="V25" s="167"/>
      <c r="W25" s="167"/>
      <c r="X25" s="167"/>
      <c r="Y25" s="166">
        <f>IF(Financement[[#This Row],[TYPE]]="Rehab","",Financement[[#This Row],[FONCIER]]+Financement[[#This Row],[CONSTRUCTION]])</f>
        <v>2207104</v>
      </c>
      <c r="Z25" s="168">
        <v>444360</v>
      </c>
      <c r="AA25" s="168">
        <v>1762744</v>
      </c>
      <c r="AB25" s="167"/>
      <c r="AC25" s="167"/>
      <c r="AD25" s="167"/>
      <c r="AE25" s="167"/>
      <c r="AF25" s="174">
        <f>Financement[[#This Row],[LBU]]+Financement[[#This Row],[SUB ETAT]]+Financement[[#This Row],[SUB ACL]]+Financement[[#This Row],[AUTRES SUBVENTIONS]]</f>
        <v>553630</v>
      </c>
      <c r="AG25" s="184">
        <f>Financement[[#This Row],[SUBVENTIONS TOTALES]]/Financement[[#This Row],[PRP TTC ]]</f>
        <v>0.13762330370729875</v>
      </c>
      <c r="AH25" s="185">
        <f>Financement[[#This Row],[SUBVENTIONS TOTALES]]/Financement[[#This Row],[N]]</f>
        <v>23067.916666666668</v>
      </c>
      <c r="AI25" s="169">
        <v>480000</v>
      </c>
      <c r="AJ25" s="169"/>
      <c r="AK25" s="169"/>
      <c r="AL25" s="169">
        <v>73630</v>
      </c>
      <c r="AM25" s="170"/>
    </row>
    <row r="26" spans="1:39" x14ac:dyDescent="0.3">
      <c r="A26" s="158" t="s">
        <v>94</v>
      </c>
      <c r="B26" s="150" t="str">
        <f>IF(ISBLANK(_xlfn.XLOOKUP(Données[[#This Row],[OPERATION]],Données[OPERATION],Données[COMMUNE])),"",_xlfn.XLOOKUP(Données[[#This Row],[OPERATION]],Données[OPERATION],Données[COMMUNE]))</f>
        <v>PARIS</v>
      </c>
      <c r="C26" s="150" t="e">
        <f>IF(ISBLANK(_xlfn.XLOOKUP(Données[[#This Row],[OPERATION]],Données[OPERATION],#REF!)),"",_xlfn.XLOOKUP(Données[[#This Row],[OPERATION]],Données[OPERATION],#REF!))</f>
        <v>#REF!</v>
      </c>
      <c r="D26" s="150">
        <f>IF(ISBLANK(_xlfn.XLOOKUP(Données[[#This Row],[OPERATION]],Données[OPERATION],Données[Prog])),"",_xlfn.XLOOKUP(Données[[#This Row],[OPERATION]],Données[OPERATION],Données[Prog]))</f>
        <v>2017</v>
      </c>
      <c r="E26" s="150" t="str">
        <f>IF(ISBLANK(_xlfn.XLOOKUP(Données[[#This Row],[OPERATION]],Données[OPERATION],Données[TYPE])),"",_xlfn.XLOOKUP(Données[[#This Row],[OPERATION]],Données[OPERATION],Données[TYPE]))</f>
        <v>LLTS</v>
      </c>
      <c r="F26" s="150">
        <f>IF(ISBLANK(_xlfn.XLOOKUP(Données[[#This Row],[OPERATION]],Données[OPERATION],Données[N])),"",_xlfn.XLOOKUP(Données[[#This Row],[OPERATION]],Données[OPERATION],Données[N]))</f>
        <v>84</v>
      </c>
      <c r="G26" s="179">
        <f>IF(ISBLANK(_xlfn.XLOOKUP(Données[[#This Row],[OPERATION]],Données[OPERATION],Données[SHAB y/c V])),"",_xlfn.XLOOKUP(Données[[#This Row],[OPERATION]],Données[OPERATION],Données[SHAB y/c V]))</f>
        <v>5759.1800000000012</v>
      </c>
      <c r="H26" s="179">
        <f>IF(ISBLANK(_xlfn.XLOOKUP(Données[[#This Row],[OPERATION]],Données[OPERATION],Données[SF priorisée])),"",_xlfn.XLOOKUP(Données[[#This Row],[OPERATION]],Données[OPERATION],Données[SF priorisée]))</f>
        <v>6451.5850000000009</v>
      </c>
      <c r="I26" s="178">
        <f>Financement[[#This Row],[CREDIT IMPOT ACTUEL]]+Financement[[#This Row],[PRETS TOTAUX]]+Financement[[#This Row],[SUBVENTIONS TOTALES]]+Financement[[#This Row],[FONDS PROPRES ]]</f>
        <v>12613021.98459005</v>
      </c>
      <c r="J26" s="163">
        <f>IF(Financement[[#This Row],[TYPE]]="Rehab","",IFERROR(Financement[[#This Row],[PRP TTC ]]/Financement[[#This Row],[SHAB y/c V]],""))</f>
        <v>2190.072542374096</v>
      </c>
      <c r="K26" s="163">
        <f>IF(Financement[[#This Row],[TYPE]]="Rehab","",IFERROR(Financement[[#This Row],[PRP TTC ]]/Financement[[#This Row],[SF priorisée]],""))</f>
        <v>1955.0268631026404</v>
      </c>
      <c r="L26" s="163">
        <f>Financement[[#This Row],[PRP TTC ]]/Financement[[#This Row],[N]]</f>
        <v>150155.02362607201</v>
      </c>
      <c r="M26" s="174">
        <v>4096031.5923676747</v>
      </c>
      <c r="N26" s="177">
        <v>3832864</v>
      </c>
      <c r="O26" s="180">
        <f>IF(ISBLANK(Financement[[#This Row],[CREDIT IMPOT ACTUEL]]),"",Financement[[#This Row],[CREDIT IMPOT ACTUEL]]/Financement[[#This Row],[PRP TTC ]])</f>
        <v>0.32474625013513797</v>
      </c>
      <c r="P26" s="89">
        <f>IF(ISBLANK(Financement[[#This Row],[CREDIT IMPOT ACTUEL]]),"",Financement[[#This Row],[CREDIT IMPOT ACTUEL]]/Financement[[#This Row],[N]])</f>
        <v>48762.280861519939</v>
      </c>
      <c r="Q2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6842150</v>
      </c>
      <c r="R26" s="182">
        <f>Financement[[#This Row],[PRETS TOTAUX]]/Financement[[#This Row],[PRP TTC ]]</f>
        <v>0.54246714295427312</v>
      </c>
      <c r="S26" s="183">
        <f>Financement[[#This Row],[PRETS TOTAUX]]/Financement[[#This Row],[N]]</f>
        <v>81454.166666666672</v>
      </c>
      <c r="T26" s="167"/>
      <c r="U26" s="167"/>
      <c r="V26" s="167"/>
      <c r="W26" s="167"/>
      <c r="X26" s="167"/>
      <c r="Y26" s="166">
        <f>IF(Financement[[#This Row],[TYPE]]="Rehab","",Financement[[#This Row],[FONCIER]]+Financement[[#This Row],[CONSTRUCTION]])</f>
        <v>6842150</v>
      </c>
      <c r="Z26" s="168">
        <v>1186802</v>
      </c>
      <c r="AA26" s="168">
        <v>5655348</v>
      </c>
      <c r="AB26" s="167"/>
      <c r="AC26" s="167"/>
      <c r="AD26" s="167"/>
      <c r="AE26" s="167"/>
      <c r="AF26" s="174">
        <f>Financement[[#This Row],[LBU]]+Financement[[#This Row],[SUB ETAT]]+Financement[[#This Row],[SUB ACL]]+Financement[[#This Row],[AUTRES SUBVENTIONS]]</f>
        <v>1674840.3922223744</v>
      </c>
      <c r="AG26" s="184">
        <f>Financement[[#This Row],[SUBVENTIONS TOTALES]]/Financement[[#This Row],[PRP TTC ]]</f>
        <v>0.13278660691058886</v>
      </c>
      <c r="AH26" s="185">
        <f>Financement[[#This Row],[SUBVENTIONS TOTALES]]/Financement[[#This Row],[N]]</f>
        <v>19938.576097885409</v>
      </c>
      <c r="AI26" s="169">
        <v>1512000</v>
      </c>
      <c r="AJ26" s="169"/>
      <c r="AK26" s="169"/>
      <c r="AL26" s="169">
        <v>162840.39222237439</v>
      </c>
      <c r="AM26" s="170"/>
    </row>
    <row r="27" spans="1:39" x14ac:dyDescent="0.3">
      <c r="A27" s="122" t="s">
        <v>95</v>
      </c>
      <c r="B27" s="150" t="str">
        <f>IF(ISBLANK(_xlfn.XLOOKUP(Données[[#This Row],[OPERATION]],Données[OPERATION],Données[COMMUNE])),"",_xlfn.XLOOKUP(Données[[#This Row],[OPERATION]],Données[OPERATION],Données[COMMUNE]))</f>
        <v>TOULOUSE</v>
      </c>
      <c r="C27" s="150" t="e">
        <f>IF(ISBLANK(_xlfn.XLOOKUP(Données[[#This Row],[OPERATION]],Données[OPERATION],#REF!)),"",_xlfn.XLOOKUP(Données[[#This Row],[OPERATION]],Données[OPERATION],#REF!))</f>
        <v>#REF!</v>
      </c>
      <c r="D27" s="150">
        <f>IF(ISBLANK(_xlfn.XLOOKUP(Données[[#This Row],[OPERATION]],Données[OPERATION],Données[Prog])),"",_xlfn.XLOOKUP(Données[[#This Row],[OPERATION]],Données[OPERATION],Données[Prog]))</f>
        <v>2018</v>
      </c>
      <c r="E27" s="150" t="str">
        <f>IF(ISBLANK(_xlfn.XLOOKUP(Données[[#This Row],[OPERATION]],Données[OPERATION],Données[TYPE])),"",_xlfn.XLOOKUP(Données[[#This Row],[OPERATION]],Données[OPERATION],Données[TYPE]))</f>
        <v>Rehab</v>
      </c>
      <c r="F27" s="150">
        <f>IF(ISBLANK(_xlfn.XLOOKUP(Données[[#This Row],[OPERATION]],Données[OPERATION],Données[N])),"",_xlfn.XLOOKUP(Données[[#This Row],[OPERATION]],Données[OPERATION],Données[N]))</f>
        <v>128</v>
      </c>
      <c r="G27" s="179" t="str">
        <f>IF(ISBLANK(_xlfn.XLOOKUP(Données[[#This Row],[OPERATION]],Données[OPERATION],Données[SHAB y/c V])),"",_xlfn.XLOOKUP(Données[[#This Row],[OPERATION]],Données[OPERATION],Données[SHAB y/c V]))</f>
        <v/>
      </c>
      <c r="H27" s="179" t="str">
        <f>IF(ISBLANK(_xlfn.XLOOKUP(Données[[#This Row],[OPERATION]],Données[OPERATION],Données[SF priorisée])),"",_xlfn.XLOOKUP(Données[[#This Row],[OPERATION]],Données[OPERATION],Données[SF priorisée]))</f>
        <v/>
      </c>
      <c r="I27" s="178">
        <f>Financement[[#This Row],[CREDIT IMPOT ACTUEL]]+Financement[[#This Row],[PRETS TOTAUX]]+Financement[[#This Row],[SUBVENTIONS TOTALES]]+Financement[[#This Row],[FONDS PROPRES ]]</f>
        <v>3932357.56</v>
      </c>
      <c r="J27" s="163" t="str">
        <f>IF(Financement[[#This Row],[TYPE]]="Rehab","",IFERROR(Financement[[#This Row],[PRP TTC ]]/Financement[[#This Row],[SHAB y/c V]],""))</f>
        <v/>
      </c>
      <c r="K27" s="163" t="str">
        <f>IF(Financement[[#This Row],[TYPE]]="Rehab","",IFERROR(Financement[[#This Row],[PRP TTC ]]/Financement[[#This Row],[SF priorisée]],""))</f>
        <v/>
      </c>
      <c r="L27" s="163">
        <f>Financement[[#This Row],[PRP TTC ]]/Financement[[#This Row],[N]]</f>
        <v>30721.5434375</v>
      </c>
      <c r="M27" s="174"/>
      <c r="N27" s="177"/>
      <c r="O27" s="180" t="str">
        <f>IF(ISBLANK(Financement[[#This Row],[CREDIT IMPOT ACTUEL]]),"",Financement[[#This Row],[CREDIT IMPOT ACTUEL]]/Financement[[#This Row],[PRP TTC ]])</f>
        <v/>
      </c>
      <c r="P27" s="89" t="str">
        <f>IF(ISBLANK(Financement[[#This Row],[CREDIT IMPOT ACTUEL]]),"",Financement[[#This Row],[CREDIT IMPOT ACTUEL]]/Financement[[#This Row],[N]])</f>
        <v/>
      </c>
      <c r="Q2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2967412</v>
      </c>
      <c r="R27" s="182">
        <f>Financement[[#This Row],[PRETS TOTAUX]]/Financement[[#This Row],[PRP TTC ]]</f>
        <v>0.75461398276305269</v>
      </c>
      <c r="S27" s="183">
        <f>Financement[[#This Row],[PRETS TOTAUX]]/Financement[[#This Row],[N]]</f>
        <v>23182.90625</v>
      </c>
      <c r="T27" s="167">
        <v>2287412</v>
      </c>
      <c r="U27" s="167"/>
      <c r="V27" s="167"/>
      <c r="W27" s="167">
        <v>680000</v>
      </c>
      <c r="X27" s="167"/>
      <c r="Y27" s="166" t="str">
        <f>IF(Financement[[#This Row],[TYPE]]="Rehab","",Financement[[#This Row],[FONCIER]]+Financement[[#This Row],[CONSTRUCTION]])</f>
        <v/>
      </c>
      <c r="Z27" s="168"/>
      <c r="AA27" s="168"/>
      <c r="AB27" s="167"/>
      <c r="AC27" s="167"/>
      <c r="AD27" s="167"/>
      <c r="AE27" s="167"/>
      <c r="AF27" s="174">
        <f>Financement[[#This Row],[LBU]]+Financement[[#This Row],[SUB ETAT]]+Financement[[#This Row],[SUB ACL]]+Financement[[#This Row],[AUTRES SUBVENTIONS]]</f>
        <v>964945.55999999994</v>
      </c>
      <c r="AG27" s="184">
        <f>Financement[[#This Row],[SUBVENTIONS TOTALES]]/Financement[[#This Row],[PRP TTC ]]</f>
        <v>0.24538601723694728</v>
      </c>
      <c r="AH27" s="185">
        <f>Financement[[#This Row],[SUBVENTIONS TOTALES]]/Financement[[#This Row],[N]]</f>
        <v>7538.6371874999995</v>
      </c>
      <c r="AI27" s="169">
        <v>655705.55999999994</v>
      </c>
      <c r="AJ27" s="169"/>
      <c r="AK27" s="169"/>
      <c r="AL27" s="169">
        <v>309240</v>
      </c>
      <c r="AM27" s="170"/>
    </row>
    <row r="28" spans="1:39" x14ac:dyDescent="0.3">
      <c r="A28" s="122" t="s">
        <v>96</v>
      </c>
      <c r="B28" s="150" t="str">
        <f>IF(ISBLANK(_xlfn.XLOOKUP(Données[[#This Row],[OPERATION]],Données[OPERATION],Données[COMMUNE])),"",_xlfn.XLOOKUP(Données[[#This Row],[OPERATION]],Données[OPERATION],Données[COMMUNE]))</f>
        <v>PARIS</v>
      </c>
      <c r="C28" s="150" t="e">
        <f>IF(ISBLANK(_xlfn.XLOOKUP(Données[[#This Row],[OPERATION]],Données[OPERATION],#REF!)),"",_xlfn.XLOOKUP(Données[[#This Row],[OPERATION]],Données[OPERATION],#REF!))</f>
        <v>#REF!</v>
      </c>
      <c r="D28" s="150">
        <f>IF(ISBLANK(_xlfn.XLOOKUP(Données[[#This Row],[OPERATION]],Données[OPERATION],Données[Prog])),"",_xlfn.XLOOKUP(Données[[#This Row],[OPERATION]],Données[OPERATION],Données[Prog]))</f>
        <v>2018</v>
      </c>
      <c r="E28" s="150" t="str">
        <f>IF(ISBLANK(_xlfn.XLOOKUP(Données[[#This Row],[OPERATION]],Données[OPERATION],Données[TYPE])),"",_xlfn.XLOOKUP(Données[[#This Row],[OPERATION]],Données[OPERATION],Données[TYPE]))</f>
        <v>Rehab</v>
      </c>
      <c r="F28" s="150">
        <f>IF(ISBLANK(_xlfn.XLOOKUP(Données[[#This Row],[OPERATION]],Données[OPERATION],Données[N])),"",_xlfn.XLOOKUP(Données[[#This Row],[OPERATION]],Données[OPERATION],Données[N]))</f>
        <v>34</v>
      </c>
      <c r="G28" s="179" t="str">
        <f>IF(ISBLANK(_xlfn.XLOOKUP(Données[[#This Row],[OPERATION]],Données[OPERATION],Données[SHAB y/c V])),"",_xlfn.XLOOKUP(Données[[#This Row],[OPERATION]],Données[OPERATION],Données[SHAB y/c V]))</f>
        <v/>
      </c>
      <c r="H28" s="179" t="str">
        <f>IF(ISBLANK(_xlfn.XLOOKUP(Données[[#This Row],[OPERATION]],Données[OPERATION],Données[SF priorisée])),"",_xlfn.XLOOKUP(Données[[#This Row],[OPERATION]],Données[OPERATION],Données[SF priorisée]))</f>
        <v/>
      </c>
      <c r="I28" s="178">
        <f>Financement[[#This Row],[CREDIT IMPOT ACTUEL]]+Financement[[#This Row],[PRETS TOTAUX]]+Financement[[#This Row],[SUBVENTIONS TOTALES]]+Financement[[#This Row],[FONDS PROPRES ]]</f>
        <v>1073412.76</v>
      </c>
      <c r="J28" s="163" t="str">
        <f>IF(Financement[[#This Row],[TYPE]]="Rehab","",IFERROR(Financement[[#This Row],[PRP TTC ]]/Financement[[#This Row],[SHAB y/c V]],""))</f>
        <v/>
      </c>
      <c r="K28" s="163" t="str">
        <f>IF(Financement[[#This Row],[TYPE]]="Rehab","",IFERROR(Financement[[#This Row],[PRP TTC ]]/Financement[[#This Row],[SF priorisée]],""))</f>
        <v/>
      </c>
      <c r="L28" s="163">
        <f>Financement[[#This Row],[PRP TTC ]]/Financement[[#This Row],[N]]</f>
        <v>31570.963529411765</v>
      </c>
      <c r="M28" s="174"/>
      <c r="N28" s="177"/>
      <c r="O28" s="180" t="str">
        <f>IF(ISBLANK(Financement[[#This Row],[CREDIT IMPOT ACTUEL]]),"",Financement[[#This Row],[CREDIT IMPOT ACTUEL]]/Financement[[#This Row],[PRP TTC ]])</f>
        <v/>
      </c>
      <c r="P28" s="89" t="str">
        <f>IF(ISBLANK(Financement[[#This Row],[CREDIT IMPOT ACTUEL]]),"",Financement[[#This Row],[CREDIT IMPOT ACTUEL]]/Financement[[#This Row],[N]])</f>
        <v/>
      </c>
      <c r="Q2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895110</v>
      </c>
      <c r="R28" s="182">
        <f>Financement[[#This Row],[PRETS TOTAUX]]/Financement[[#This Row],[PRP TTC ]]</f>
        <v>0.83389170816266422</v>
      </c>
      <c r="S28" s="183">
        <f>Financement[[#This Row],[PRETS TOTAUX]]/Financement[[#This Row],[N]]</f>
        <v>26326.764705882353</v>
      </c>
      <c r="T28" s="167">
        <v>555110</v>
      </c>
      <c r="U28" s="167"/>
      <c r="V28" s="167"/>
      <c r="W28" s="167">
        <v>340000</v>
      </c>
      <c r="X28" s="167"/>
      <c r="Y28" s="166" t="str">
        <f>IF(Financement[[#This Row],[TYPE]]="Rehab","",Financement[[#This Row],[FONCIER]]+Financement[[#This Row],[CONSTRUCTION]])</f>
        <v/>
      </c>
      <c r="Z28" s="168"/>
      <c r="AA28" s="168"/>
      <c r="AB28" s="167"/>
      <c r="AC28" s="167"/>
      <c r="AD28" s="167"/>
      <c r="AE28" s="167"/>
      <c r="AF28" s="174">
        <f>Financement[[#This Row],[LBU]]+Financement[[#This Row],[SUB ETAT]]+Financement[[#This Row],[SUB ACL]]+Financement[[#This Row],[AUTRES SUBVENTIONS]]</f>
        <v>172606.02</v>
      </c>
      <c r="AG28" s="184">
        <f>Financement[[#This Row],[SUBVENTIONS TOTALES]]/Financement[[#This Row],[PRP TTC ]]</f>
        <v>0.16080116282575213</v>
      </c>
      <c r="AH28" s="185">
        <f>Financement[[#This Row],[SUBVENTIONS TOTALES]]/Financement[[#This Row],[N]]</f>
        <v>5076.6476470588232</v>
      </c>
      <c r="AI28" s="169">
        <v>170926.02</v>
      </c>
      <c r="AJ28" s="169"/>
      <c r="AK28" s="169"/>
      <c r="AL28" s="169">
        <v>1680</v>
      </c>
      <c r="AM28" s="170">
        <v>5696.74</v>
      </c>
    </row>
    <row r="29" spans="1:39" x14ac:dyDescent="0.3">
      <c r="A29" s="122" t="s">
        <v>97</v>
      </c>
      <c r="B29" s="150" t="str">
        <f>IF(ISBLANK(_xlfn.XLOOKUP(Données[[#This Row],[OPERATION]],Données[OPERATION],Données[COMMUNE])),"",_xlfn.XLOOKUP(Données[[#This Row],[OPERATION]],Données[OPERATION],Données[COMMUNE]))</f>
        <v>TOULOUSE</v>
      </c>
      <c r="C29" s="150" t="e">
        <f>IF(ISBLANK(_xlfn.XLOOKUP(Données[[#This Row],[OPERATION]],Données[OPERATION],#REF!)),"",_xlfn.XLOOKUP(Données[[#This Row],[OPERATION]],Données[OPERATION],#REF!))</f>
        <v>#REF!</v>
      </c>
      <c r="D29" s="150">
        <f>IF(ISBLANK(_xlfn.XLOOKUP(Données[[#This Row],[OPERATION]],Données[OPERATION],Données[Prog])),"",_xlfn.XLOOKUP(Données[[#This Row],[OPERATION]],Données[OPERATION],Données[Prog]))</f>
        <v>2018</v>
      </c>
      <c r="E29" s="150" t="str">
        <f>IF(ISBLANK(_xlfn.XLOOKUP(Données[[#This Row],[OPERATION]],Données[OPERATION],Données[TYPE])),"",_xlfn.XLOOKUP(Données[[#This Row],[OPERATION]],Données[OPERATION],Données[TYPE]))</f>
        <v>Rehab</v>
      </c>
      <c r="F29" s="150">
        <f>IF(ISBLANK(_xlfn.XLOOKUP(Données[[#This Row],[OPERATION]],Données[OPERATION],Données[N])),"",_xlfn.XLOOKUP(Données[[#This Row],[OPERATION]],Données[OPERATION],Données[N]))</f>
        <v>23</v>
      </c>
      <c r="G29" s="179" t="str">
        <f>IF(ISBLANK(_xlfn.XLOOKUP(Données[[#This Row],[OPERATION]],Données[OPERATION],Données[SHAB y/c V])),"",_xlfn.XLOOKUP(Données[[#This Row],[OPERATION]],Données[OPERATION],Données[SHAB y/c V]))</f>
        <v/>
      </c>
      <c r="H29" s="179" t="str">
        <f>IF(ISBLANK(_xlfn.XLOOKUP(Données[[#This Row],[OPERATION]],Données[OPERATION],Données[SF priorisée])),"",_xlfn.XLOOKUP(Données[[#This Row],[OPERATION]],Données[OPERATION],Données[SF priorisée]))</f>
        <v/>
      </c>
      <c r="I29" s="178">
        <f>Financement[[#This Row],[CREDIT IMPOT ACTUEL]]+Financement[[#This Row],[PRETS TOTAUX]]+Financement[[#This Row],[SUBVENTIONS TOTALES]]+Financement[[#This Row],[FONDS PROPRES ]]</f>
        <v>1176913.8400000001</v>
      </c>
      <c r="J29" s="163" t="str">
        <f>IF(Financement[[#This Row],[TYPE]]="Rehab","",IFERROR(Financement[[#This Row],[PRP TTC ]]/Financement[[#This Row],[SHAB y/c V]],""))</f>
        <v/>
      </c>
      <c r="K29" s="163" t="str">
        <f>IF(Financement[[#This Row],[TYPE]]="Rehab","",IFERROR(Financement[[#This Row],[PRP TTC ]]/Financement[[#This Row],[SF priorisée]],""))</f>
        <v/>
      </c>
      <c r="L29" s="163">
        <f>Financement[[#This Row],[PRP TTC ]]/Financement[[#This Row],[N]]</f>
        <v>51170.166956521745</v>
      </c>
      <c r="M29" s="174"/>
      <c r="N29" s="177"/>
      <c r="O29" s="180" t="str">
        <f>IF(ISBLANK(Financement[[#This Row],[CREDIT IMPOT ACTUEL]]),"",Financement[[#This Row],[CREDIT IMPOT ACTUEL]]/Financement[[#This Row],[PRP TTC ]])</f>
        <v/>
      </c>
      <c r="P29" s="89" t="str">
        <f>IF(ISBLANK(Financement[[#This Row],[CREDIT IMPOT ACTUEL]]),"",Financement[[#This Row],[CREDIT IMPOT ACTUEL]]/Financement[[#This Row],[N]])</f>
        <v/>
      </c>
      <c r="Q2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964793</v>
      </c>
      <c r="R29" s="182">
        <f>Financement[[#This Row],[PRETS TOTAUX]]/Financement[[#This Row],[PRP TTC ]]</f>
        <v>0.8197651919872061</v>
      </c>
      <c r="S29" s="183">
        <f>Financement[[#This Row],[PRETS TOTAUX]]/Financement[[#This Row],[N]]</f>
        <v>41947.521739130432</v>
      </c>
      <c r="T29" s="167">
        <v>784793</v>
      </c>
      <c r="U29" s="167"/>
      <c r="V29" s="167"/>
      <c r="W29" s="167">
        <v>180000</v>
      </c>
      <c r="X29" s="167"/>
      <c r="Y29" s="166" t="str">
        <f>IF(Financement[[#This Row],[TYPE]]="Rehab","",Financement[[#This Row],[FONCIER]]+Financement[[#This Row],[CONSTRUCTION]])</f>
        <v/>
      </c>
      <c r="Z29" s="168"/>
      <c r="AA29" s="168"/>
      <c r="AB29" s="167"/>
      <c r="AC29" s="167"/>
      <c r="AD29" s="167"/>
      <c r="AE29" s="167"/>
      <c r="AF29" s="174">
        <f>Financement[[#This Row],[LBU]]+Financement[[#This Row],[SUB ETAT]]+Financement[[#This Row],[SUB ACL]]+Financement[[#This Row],[AUTRES SUBVENTIONS]]</f>
        <v>212120.84</v>
      </c>
      <c r="AG29" s="184">
        <f>Financement[[#This Row],[SUBVENTIONS TOTALES]]/Financement[[#This Row],[PRP TTC ]]</f>
        <v>0.18023480801279385</v>
      </c>
      <c r="AH29" s="185">
        <f>Financement[[#This Row],[SUBVENTIONS TOTALES]]/Financement[[#This Row],[N]]</f>
        <v>9222.645217391304</v>
      </c>
      <c r="AI29" s="169">
        <v>175372.24</v>
      </c>
      <c r="AJ29" s="169"/>
      <c r="AK29" s="169"/>
      <c r="AL29" s="169">
        <v>36748.6</v>
      </c>
      <c r="AM29" s="170"/>
    </row>
    <row r="30" spans="1:39" x14ac:dyDescent="0.3">
      <c r="A30" s="3" t="s">
        <v>98</v>
      </c>
      <c r="B30" s="150" t="str">
        <f>IF(ISBLANK(_xlfn.XLOOKUP(Données[[#This Row],[OPERATION]],Données[OPERATION],Données[COMMUNE])),"",_xlfn.XLOOKUP(Données[[#This Row],[OPERATION]],Données[OPERATION],Données[COMMUNE]))</f>
        <v>PARIS</v>
      </c>
      <c r="C30" s="150" t="e">
        <f>IF(ISBLANK(_xlfn.XLOOKUP(Données[[#This Row],[OPERATION]],Données[OPERATION],#REF!)),"",_xlfn.XLOOKUP(Données[[#This Row],[OPERATION]],Données[OPERATION],#REF!))</f>
        <v>#REF!</v>
      </c>
      <c r="D30" s="150">
        <f>IF(ISBLANK(_xlfn.XLOOKUP(Données[[#This Row],[OPERATION]],Données[OPERATION],Données[Prog])),"",_xlfn.XLOOKUP(Données[[#This Row],[OPERATION]],Données[OPERATION],Données[Prog]))</f>
        <v>2018</v>
      </c>
      <c r="E30" s="150" t="str">
        <f>IF(ISBLANK(_xlfn.XLOOKUP(Données[[#This Row],[OPERATION]],Données[OPERATION],Données[TYPE])),"",_xlfn.XLOOKUP(Données[[#This Row],[OPERATION]],Données[OPERATION],Données[TYPE]))</f>
        <v>LLS</v>
      </c>
      <c r="F30" s="150">
        <f>IF(ISBLANK(_xlfn.XLOOKUP(Données[[#This Row],[OPERATION]],Données[OPERATION],Données[N])),"",_xlfn.XLOOKUP(Données[[#This Row],[OPERATION]],Données[OPERATION],Données[N]))</f>
        <v>17</v>
      </c>
      <c r="G30" s="179">
        <f>IF(ISBLANK(_xlfn.XLOOKUP(Données[[#This Row],[OPERATION]],Données[OPERATION],Données[SHAB y/c V])),"",_xlfn.XLOOKUP(Données[[#This Row],[OPERATION]],Données[OPERATION],Données[SHAB y/c V]))</f>
        <v>1353.27</v>
      </c>
      <c r="H30" s="179">
        <f>IF(ISBLANK(_xlfn.XLOOKUP(Données[[#This Row],[OPERATION]],Données[OPERATION],Données[SF priorisée])),"",_xlfn.XLOOKUP(Données[[#This Row],[OPERATION]],Données[OPERATION],Données[SF priorisée]))</f>
        <v>1559.645</v>
      </c>
      <c r="I30" s="178">
        <f>Financement[[#This Row],[CREDIT IMPOT ACTUEL]]+Financement[[#This Row],[PRETS TOTAUX]]+Financement[[#This Row],[SUBVENTIONS TOTALES]]+Financement[[#This Row],[FONDS PROPRES ]]</f>
        <v>3315077.6100000003</v>
      </c>
      <c r="J30" s="163">
        <f>IF(Financement[[#This Row],[TYPE]]="Rehab","",IFERROR(Financement[[#This Row],[PRP TTC ]]/Financement[[#This Row],[SHAB y/c V]],""))</f>
        <v>2449.6793766210735</v>
      </c>
      <c r="K30" s="163">
        <f>IF(Financement[[#This Row],[TYPE]]="Rehab","",IFERROR(Financement[[#This Row],[PRP TTC ]]/Financement[[#This Row],[SF priorisée]],""))</f>
        <v>2125.533445110907</v>
      </c>
      <c r="L30" s="163">
        <f>Financement[[#This Row],[PRP TTC ]]/Financement[[#This Row],[N]]</f>
        <v>195004.56529411767</v>
      </c>
      <c r="M30" s="174">
        <v>1062431.6100000001</v>
      </c>
      <c r="N30" s="177">
        <v>958221</v>
      </c>
      <c r="O30" s="180">
        <f>IF(ISBLANK(Financement[[#This Row],[CREDIT IMPOT ACTUEL]]),"",Financement[[#This Row],[CREDIT IMPOT ACTUEL]]/Financement[[#This Row],[PRP TTC ]])</f>
        <v>0.32048468693316656</v>
      </c>
      <c r="P30" s="89">
        <f>IF(ISBLANK(Financement[[#This Row],[CREDIT IMPOT ACTUEL]]),"",Financement[[#This Row],[CREDIT IMPOT ACTUEL]]/Financement[[#This Row],[N]])</f>
        <v>62495.977058823533</v>
      </c>
      <c r="Q3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1916596</v>
      </c>
      <c r="R30" s="182">
        <f>Financement[[#This Row],[PRETS TOTAUX]]/Financement[[#This Row],[PRP TTC ]]</f>
        <v>0.57814513730192874</v>
      </c>
      <c r="S30" s="183">
        <f>Financement[[#This Row],[PRETS TOTAUX]]/Financement[[#This Row],[N]]</f>
        <v>112740.94117647059</v>
      </c>
      <c r="T30" s="167"/>
      <c r="U30" s="167"/>
      <c r="V30" s="167"/>
      <c r="W30" s="167"/>
      <c r="X30" s="167"/>
      <c r="Y30" s="166">
        <f>IF(Financement[[#This Row],[TYPE]]="Rehab","",Financement[[#This Row],[FONCIER]]+Financement[[#This Row],[CONSTRUCTION]])</f>
        <v>1806096</v>
      </c>
      <c r="Z30" s="168">
        <v>267301</v>
      </c>
      <c r="AA30" s="168">
        <v>1538795</v>
      </c>
      <c r="AB30" s="167"/>
      <c r="AC30" s="167"/>
      <c r="AD30" s="167"/>
      <c r="AE30" s="167">
        <v>110500</v>
      </c>
      <c r="AF30" s="174">
        <f>Financement[[#This Row],[LBU]]+Financement[[#This Row],[SUB ETAT]]+Financement[[#This Row],[SUB ACL]]+Financement[[#This Row],[AUTRES SUBVENTIONS]]</f>
        <v>336050</v>
      </c>
      <c r="AG30" s="184">
        <f>Financement[[#This Row],[SUBVENTIONS TOTALES]]/Financement[[#This Row],[PRP TTC ]]</f>
        <v>0.10137017576490463</v>
      </c>
      <c r="AH30" s="185">
        <f>Financement[[#This Row],[SUBVENTIONS TOTALES]]/Financement[[#This Row],[N]]</f>
        <v>19767.647058823528</v>
      </c>
      <c r="AI30" s="169">
        <v>323000</v>
      </c>
      <c r="AJ30" s="169"/>
      <c r="AK30" s="169"/>
      <c r="AL30" s="169">
        <v>13050</v>
      </c>
      <c r="AM30" s="170"/>
    </row>
    <row r="31" spans="1:39" x14ac:dyDescent="0.3">
      <c r="A31" s="122" t="s">
        <v>99</v>
      </c>
      <c r="B31" s="150" t="str">
        <f>IF(ISBLANK(_xlfn.XLOOKUP(Données[[#This Row],[OPERATION]],Données[OPERATION],Données[COMMUNE])),"",_xlfn.XLOOKUP(Données[[#This Row],[OPERATION]],Données[OPERATION],Données[COMMUNE]))</f>
        <v>TOULOUSE</v>
      </c>
      <c r="C31" s="150" t="e">
        <f>IF(ISBLANK(_xlfn.XLOOKUP(Données[[#This Row],[OPERATION]],Données[OPERATION],#REF!)),"",_xlfn.XLOOKUP(Données[[#This Row],[OPERATION]],Données[OPERATION],#REF!))</f>
        <v>#REF!</v>
      </c>
      <c r="D31" s="150">
        <f>IF(ISBLANK(_xlfn.XLOOKUP(Données[[#This Row],[OPERATION]],Données[OPERATION],Données[Prog])),"",_xlfn.XLOOKUP(Données[[#This Row],[OPERATION]],Données[OPERATION],Données[Prog]))</f>
        <v>2018</v>
      </c>
      <c r="E31" s="150" t="str">
        <f>IF(ISBLANK(_xlfn.XLOOKUP(Données[[#This Row],[OPERATION]],Données[OPERATION],Données[TYPE])),"",_xlfn.XLOOKUP(Données[[#This Row],[OPERATION]],Données[OPERATION],Données[TYPE]))</f>
        <v>Rehab</v>
      </c>
      <c r="F31" s="150">
        <f>IF(ISBLANK(_xlfn.XLOOKUP(Données[[#This Row],[OPERATION]],Données[OPERATION],Données[N])),"",_xlfn.XLOOKUP(Données[[#This Row],[OPERATION]],Données[OPERATION],Données[N]))</f>
        <v>30</v>
      </c>
      <c r="G31" s="179" t="str">
        <f>IF(ISBLANK(_xlfn.XLOOKUP(Données[[#This Row],[OPERATION]],Données[OPERATION],Données[SHAB y/c V])),"",_xlfn.XLOOKUP(Données[[#This Row],[OPERATION]],Données[OPERATION],Données[SHAB y/c V]))</f>
        <v/>
      </c>
      <c r="H31" s="179" t="str">
        <f>IF(ISBLANK(_xlfn.XLOOKUP(Données[[#This Row],[OPERATION]],Données[OPERATION],Données[SF priorisée])),"",_xlfn.XLOOKUP(Données[[#This Row],[OPERATION]],Données[OPERATION],Données[SF priorisée]))</f>
        <v/>
      </c>
      <c r="I31" s="178">
        <f>Financement[[#This Row],[CREDIT IMPOT ACTUEL]]+Financement[[#This Row],[PRETS TOTAUX]]+Financement[[#This Row],[SUBVENTIONS TOTALES]]+Financement[[#This Row],[FONDS PROPRES ]]</f>
        <v>1325066.8399999999</v>
      </c>
      <c r="J31" s="163" t="str">
        <f>IF(Financement[[#This Row],[TYPE]]="Rehab","",IFERROR(Financement[[#This Row],[PRP TTC ]]/Financement[[#This Row],[SHAB y/c V]],""))</f>
        <v/>
      </c>
      <c r="K31" s="163" t="str">
        <f>IF(Financement[[#This Row],[TYPE]]="Rehab","",IFERROR(Financement[[#This Row],[PRP TTC ]]/Financement[[#This Row],[SF priorisée]],""))</f>
        <v/>
      </c>
      <c r="L31" s="163">
        <f>Financement[[#This Row],[PRP TTC ]]/Financement[[#This Row],[N]]</f>
        <v>44168.89466666666</v>
      </c>
      <c r="M31" s="174"/>
      <c r="N31" s="177"/>
      <c r="O31" s="180" t="str">
        <f>IF(ISBLANK(Financement[[#This Row],[CREDIT IMPOT ACTUEL]]),"",Financement[[#This Row],[CREDIT IMPOT ACTUEL]]/Financement[[#This Row],[PRP TTC ]])</f>
        <v/>
      </c>
      <c r="P31" s="89" t="str">
        <f>IF(ISBLANK(Financement[[#This Row],[CREDIT IMPOT ACTUEL]]),"",Financement[[#This Row],[CREDIT IMPOT ACTUEL]]/Financement[[#This Row],[N]])</f>
        <v/>
      </c>
      <c r="Q3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1047570</v>
      </c>
      <c r="R31" s="182">
        <f>Financement[[#This Row],[PRETS TOTAUX]]/Financement[[#This Row],[PRP TTC ]]</f>
        <v>0.79057898694378326</v>
      </c>
      <c r="S31" s="183">
        <f>Financement[[#This Row],[PRETS TOTAUX]]/Financement[[#This Row],[N]]</f>
        <v>34919</v>
      </c>
      <c r="T31" s="167">
        <v>617570</v>
      </c>
      <c r="U31" s="167">
        <v>180000</v>
      </c>
      <c r="V31" s="167"/>
      <c r="W31" s="167">
        <v>250000</v>
      </c>
      <c r="X31" s="167"/>
      <c r="Y31" s="166" t="str">
        <f>IF(Financement[[#This Row],[TYPE]]="Rehab","",Financement[[#This Row],[FONCIER]]+Financement[[#This Row],[CONSTRUCTION]])</f>
        <v/>
      </c>
      <c r="Z31" s="168"/>
      <c r="AA31" s="168"/>
      <c r="AB31" s="167"/>
      <c r="AC31" s="167"/>
      <c r="AD31" s="167"/>
      <c r="AE31" s="167"/>
      <c r="AF31" s="174">
        <f>Financement[[#This Row],[LBU]]+Financement[[#This Row],[SUB ETAT]]+Financement[[#This Row],[SUB ACL]]+Financement[[#This Row],[AUTRES SUBVENTIONS]]</f>
        <v>277496.83999999997</v>
      </c>
      <c r="AG31" s="184">
        <f>Financement[[#This Row],[SUBVENTIONS TOTALES]]/Financement[[#This Row],[PRP TTC ]]</f>
        <v>0.20942101305621685</v>
      </c>
      <c r="AH31" s="185">
        <f>Financement[[#This Row],[SUBVENTIONS TOTALES]]/Financement[[#This Row],[N]]</f>
        <v>9249.8946666666652</v>
      </c>
      <c r="AI31" s="169">
        <v>232391.84</v>
      </c>
      <c r="AJ31" s="169"/>
      <c r="AK31" s="169"/>
      <c r="AL31" s="169">
        <v>45105</v>
      </c>
      <c r="AM31" s="170"/>
    </row>
    <row r="32" spans="1:39" x14ac:dyDescent="0.3">
      <c r="A32" s="3" t="s">
        <v>100</v>
      </c>
      <c r="B32" s="150" t="str">
        <f>IF(ISBLANK(_xlfn.XLOOKUP(Données[[#This Row],[OPERATION]],Données[OPERATION],Données[COMMUNE])),"",_xlfn.XLOOKUP(Données[[#This Row],[OPERATION]],Données[OPERATION],Données[COMMUNE]))</f>
        <v>PARIS</v>
      </c>
      <c r="C32" s="150" t="e">
        <f>IF(ISBLANK(_xlfn.XLOOKUP(Données[[#This Row],[OPERATION]],Données[OPERATION],#REF!)),"",_xlfn.XLOOKUP(Données[[#This Row],[OPERATION]],Données[OPERATION],#REF!))</f>
        <v>#REF!</v>
      </c>
      <c r="D32" s="150">
        <f>IF(ISBLANK(_xlfn.XLOOKUP(Données[[#This Row],[OPERATION]],Données[OPERATION],Données[Prog])),"",_xlfn.XLOOKUP(Données[[#This Row],[OPERATION]],Données[OPERATION],Données[Prog]))</f>
        <v>2018</v>
      </c>
      <c r="E32" s="150" t="str">
        <f>IF(ISBLANK(_xlfn.XLOOKUP(Données[[#This Row],[OPERATION]],Données[OPERATION],Données[TYPE])),"",_xlfn.XLOOKUP(Données[[#This Row],[OPERATION]],Données[OPERATION],Données[TYPE]))</f>
        <v>LLS</v>
      </c>
      <c r="F32" s="150">
        <f>IF(ISBLANK(_xlfn.XLOOKUP(Données[[#This Row],[OPERATION]],Données[OPERATION],Données[N])),"",_xlfn.XLOOKUP(Données[[#This Row],[OPERATION]],Données[OPERATION],Données[N]))</f>
        <v>39</v>
      </c>
      <c r="G32" s="179">
        <f>IF(ISBLANK(_xlfn.XLOOKUP(Données[[#This Row],[OPERATION]],Données[OPERATION],Données[SHAB y/c V])),"",_xlfn.XLOOKUP(Données[[#This Row],[OPERATION]],Données[OPERATION],Données[SHAB y/c V]))</f>
        <v>2870.9</v>
      </c>
      <c r="H32" s="179">
        <f>IF(ISBLANK(_xlfn.XLOOKUP(Données[[#This Row],[OPERATION]],Données[OPERATION],Données[SF priorisée])),"",_xlfn.XLOOKUP(Données[[#This Row],[OPERATION]],Données[OPERATION],Données[SF priorisée]))</f>
        <v>2870.9</v>
      </c>
      <c r="I32" s="178">
        <f>Financement[[#This Row],[CREDIT IMPOT ACTUEL]]+Financement[[#This Row],[PRETS TOTAUX]]+Financement[[#This Row],[SUBVENTIONS TOTALES]]+Financement[[#This Row],[FONDS PROPRES ]]</f>
        <v>7686491.9199999999</v>
      </c>
      <c r="J32" s="163">
        <f>IF(Financement[[#This Row],[TYPE]]="Rehab","",IFERROR(Financement[[#This Row],[PRP TTC ]]/Financement[[#This Row],[SHAB y/c V]],""))</f>
        <v>2677.3805844857011</v>
      </c>
      <c r="K32" s="163">
        <f>IF(Financement[[#This Row],[TYPE]]="Rehab","",IFERROR(Financement[[#This Row],[PRP TTC ]]/Financement[[#This Row],[SF priorisée]],""))</f>
        <v>2677.3805844857011</v>
      </c>
      <c r="L32" s="163">
        <f>Financement[[#This Row],[PRP TTC ]]/Financement[[#This Row],[N]]</f>
        <v>197089.53641025641</v>
      </c>
      <c r="M32" s="174">
        <v>2442715</v>
      </c>
      <c r="N32" s="177">
        <v>2373801</v>
      </c>
      <c r="O32" s="180">
        <f>IF(ISBLANK(Financement[[#This Row],[CREDIT IMPOT ACTUEL]]),"",Financement[[#This Row],[CREDIT IMPOT ACTUEL]]/Financement[[#This Row],[PRP TTC ]])</f>
        <v>0.31779321768935131</v>
      </c>
      <c r="P32" s="89">
        <f>IF(ISBLANK(Financement[[#This Row],[CREDIT IMPOT ACTUEL]]),"",Financement[[#This Row],[CREDIT IMPOT ACTUEL]]/Financement[[#This Row],[N]])</f>
        <v>62633.717948717946</v>
      </c>
      <c r="Q3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4108574.92</v>
      </c>
      <c r="R32" s="182">
        <f>Financement[[#This Row],[PRETS TOTAUX]]/Financement[[#This Row],[PRP TTC ]]</f>
        <v>0.53451886280002747</v>
      </c>
      <c r="S32" s="183">
        <f>Financement[[#This Row],[PRETS TOTAUX]]/Financement[[#This Row],[N]]</f>
        <v>105348.07487179487</v>
      </c>
      <c r="T32" s="167"/>
      <c r="U32" s="167"/>
      <c r="V32" s="167"/>
      <c r="W32" s="167"/>
      <c r="X32" s="167"/>
      <c r="Y32" s="166">
        <f>IF(Financement[[#This Row],[TYPE]]="Rehab","",Financement[[#This Row],[FONCIER]]+Financement[[#This Row],[CONSTRUCTION]])</f>
        <v>3855074.92</v>
      </c>
      <c r="Z32" s="168">
        <v>1201938</v>
      </c>
      <c r="AA32" s="168">
        <v>2653136.92</v>
      </c>
      <c r="AB32" s="167"/>
      <c r="AC32" s="167"/>
      <c r="AD32" s="167"/>
      <c r="AE32" s="167">
        <v>253500</v>
      </c>
      <c r="AF32" s="174">
        <f>Financement[[#This Row],[LBU]]+Financement[[#This Row],[SUB ETAT]]+Financement[[#This Row],[SUB ACL]]+Financement[[#This Row],[AUTRES SUBVENTIONS]]</f>
        <v>1057651</v>
      </c>
      <c r="AG32" s="184">
        <f>Financement[[#This Row],[SUBVENTIONS TOTALES]]/Financement[[#This Row],[PRP TTC ]]</f>
        <v>0.137598661523084</v>
      </c>
      <c r="AH32" s="185">
        <f>Financement[[#This Row],[SUBVENTIONS TOTALES]]/Financement[[#This Row],[N]]</f>
        <v>27119.25641025641</v>
      </c>
      <c r="AI32" s="169">
        <v>741000</v>
      </c>
      <c r="AJ32" s="169"/>
      <c r="AK32" s="169"/>
      <c r="AL32" s="169">
        <v>316651</v>
      </c>
      <c r="AM32" s="170">
        <v>77551</v>
      </c>
    </row>
    <row r="33" spans="1:39" x14ac:dyDescent="0.3">
      <c r="A33" s="159" t="s">
        <v>101</v>
      </c>
      <c r="B33" s="150" t="str">
        <f>IF(ISBLANK(_xlfn.XLOOKUP(Données[[#This Row],[OPERATION]],Données[OPERATION],Données[COMMUNE])),"",_xlfn.XLOOKUP(Données[[#This Row],[OPERATION]],Données[OPERATION],Données[COMMUNE]))</f>
        <v>TOULOUSE</v>
      </c>
      <c r="C33" s="150" t="e">
        <f>IF(ISBLANK(_xlfn.XLOOKUP(Données[[#This Row],[OPERATION]],Données[OPERATION],#REF!)),"",_xlfn.XLOOKUP(Données[[#This Row],[OPERATION]],Données[OPERATION],#REF!))</f>
        <v>#REF!</v>
      </c>
      <c r="D33" s="150">
        <f>IF(ISBLANK(_xlfn.XLOOKUP(Données[[#This Row],[OPERATION]],Données[OPERATION],Données[Prog])),"",_xlfn.XLOOKUP(Données[[#This Row],[OPERATION]],Données[OPERATION],Données[Prog]))</f>
        <v>2018</v>
      </c>
      <c r="E33" s="150" t="str">
        <f>IF(ISBLANK(_xlfn.XLOOKUP(Données[[#This Row],[OPERATION]],Données[OPERATION],Données[TYPE])),"",_xlfn.XLOOKUP(Données[[#This Row],[OPERATION]],Données[OPERATION],Données[TYPE]))</f>
        <v>LLS</v>
      </c>
      <c r="F33" s="150">
        <f>IF(ISBLANK(_xlfn.XLOOKUP(Données[[#This Row],[OPERATION]],Données[OPERATION],Données[N])),"",_xlfn.XLOOKUP(Données[[#This Row],[OPERATION]],Données[OPERATION],Données[N]))</f>
        <v>22</v>
      </c>
      <c r="G33" s="179">
        <f>IF(ISBLANK(_xlfn.XLOOKUP(Données[[#This Row],[OPERATION]],Données[OPERATION],Données[SHAB y/c V])),"",_xlfn.XLOOKUP(Données[[#This Row],[OPERATION]],Données[OPERATION],Données[SHAB y/c V]))</f>
        <v>2034.59</v>
      </c>
      <c r="H33" s="179">
        <f>IF(ISBLANK(_xlfn.XLOOKUP(Données[[#This Row],[OPERATION]],Données[OPERATION],Données[SF priorisée])),"",_xlfn.XLOOKUP(Données[[#This Row],[OPERATION]],Données[OPERATION],Données[SF priorisée]))</f>
        <v>2079.59</v>
      </c>
      <c r="I33" s="178">
        <f>Financement[[#This Row],[CREDIT IMPOT ACTUEL]]+Financement[[#This Row],[PRETS TOTAUX]]+Financement[[#This Row],[SUBVENTIONS TOTALES]]+Financement[[#This Row],[FONDS PROPRES ]]</f>
        <v>4146606.0901886383</v>
      </c>
      <c r="J33" s="163">
        <f>IF(Financement[[#This Row],[TYPE]]="Rehab","",IFERROR(Financement[[#This Row],[PRP TTC ]]/Financement[[#This Row],[SHAB y/c V]],""))</f>
        <v>2038.0548858436532</v>
      </c>
      <c r="K33" s="163">
        <f>IF(Financement[[#This Row],[TYPE]]="Rehab","",IFERROR(Financement[[#This Row],[PRP TTC ]]/Financement[[#This Row],[SF priorisée]],""))</f>
        <v>1993.9536592254426</v>
      </c>
      <c r="L33" s="163">
        <f>Financement[[#This Row],[PRP TTC ]]/Financement[[#This Row],[N]]</f>
        <v>188482.09500857446</v>
      </c>
      <c r="M33" s="174">
        <v>1409268.2301886384</v>
      </c>
      <c r="N33" s="177">
        <v>1350531.28</v>
      </c>
      <c r="O33" s="180">
        <f>IF(ISBLANK(Financement[[#This Row],[CREDIT IMPOT ACTUEL]]),"",Financement[[#This Row],[CREDIT IMPOT ACTUEL]]/Financement[[#This Row],[PRP TTC ]])</f>
        <v>0.33986064736728533</v>
      </c>
      <c r="P33" s="89">
        <f>IF(ISBLANK(Financement[[#This Row],[CREDIT IMPOT ACTUEL]]),"",Financement[[#This Row],[CREDIT IMPOT ACTUEL]]/Financement[[#This Row],[N]])</f>
        <v>64057.646826756296</v>
      </c>
      <c r="Q3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2266531.86</v>
      </c>
      <c r="R33" s="182">
        <f>Financement[[#This Row],[PRETS TOTAUX]]/Financement[[#This Row],[PRP TTC ]]</f>
        <v>0.54659926954790405</v>
      </c>
      <c r="S33" s="183">
        <f>Financement[[#This Row],[PRETS TOTAUX]]/Financement[[#This Row],[N]]</f>
        <v>103024.17545454545</v>
      </c>
      <c r="T33" s="167"/>
      <c r="U33" s="167"/>
      <c r="V33" s="167"/>
      <c r="W33" s="167"/>
      <c r="X33" s="167"/>
      <c r="Y33" s="166">
        <f>IF(Financement[[#This Row],[TYPE]]="Rehab","",Financement[[#This Row],[FONCIER]]+Financement[[#This Row],[CONSTRUCTION]])</f>
        <v>2123531.86</v>
      </c>
      <c r="Z33" s="168">
        <v>465695.71</v>
      </c>
      <c r="AA33" s="168">
        <v>1657836.15</v>
      </c>
      <c r="AB33" s="167"/>
      <c r="AC33" s="167"/>
      <c r="AD33" s="167"/>
      <c r="AE33" s="167">
        <v>143000</v>
      </c>
      <c r="AF33" s="174">
        <f>Financement[[#This Row],[LBU]]+Financement[[#This Row],[SUB ETAT]]+Financement[[#This Row],[SUB ACL]]+Financement[[#This Row],[AUTRES SUBVENTIONS]]</f>
        <v>470806</v>
      </c>
      <c r="AG33" s="184">
        <f>Financement[[#This Row],[SUBVENTIONS TOTALES]]/Financement[[#This Row],[PRP TTC ]]</f>
        <v>0.11354008308481069</v>
      </c>
      <c r="AH33" s="185">
        <f>Financement[[#This Row],[SUBVENTIONS TOTALES]]/Financement[[#This Row],[N]]</f>
        <v>21400.272727272728</v>
      </c>
      <c r="AI33" s="169">
        <v>418000</v>
      </c>
      <c r="AJ33" s="169"/>
      <c r="AK33" s="169"/>
      <c r="AL33" s="169">
        <v>52806</v>
      </c>
      <c r="AM33" s="170"/>
    </row>
    <row r="34" spans="1:39" x14ac:dyDescent="0.3">
      <c r="A34" s="159" t="s">
        <v>102</v>
      </c>
      <c r="B34" s="150" t="str">
        <f>IF(ISBLANK(_xlfn.XLOOKUP(Données[[#This Row],[OPERATION]],Données[OPERATION],Données[COMMUNE])),"",_xlfn.XLOOKUP(Données[[#This Row],[OPERATION]],Données[OPERATION],Données[COMMUNE]))</f>
        <v>PARIS</v>
      </c>
      <c r="C34" s="150" t="e">
        <f>IF(ISBLANK(_xlfn.XLOOKUP(Données[[#This Row],[OPERATION]],Données[OPERATION],#REF!)),"",_xlfn.XLOOKUP(Données[[#This Row],[OPERATION]],Données[OPERATION],#REF!))</f>
        <v>#REF!</v>
      </c>
      <c r="D34" s="150">
        <f>IF(ISBLANK(_xlfn.XLOOKUP(Données[[#This Row],[OPERATION]],Données[OPERATION],Données[Prog])),"",_xlfn.XLOOKUP(Données[[#This Row],[OPERATION]],Données[OPERATION],Données[Prog]))</f>
        <v>2018</v>
      </c>
      <c r="E34" s="150" t="str">
        <f>IF(ISBLANK(_xlfn.XLOOKUP(Données[[#This Row],[OPERATION]],Données[OPERATION],Données[TYPE])),"",_xlfn.XLOOKUP(Données[[#This Row],[OPERATION]],Données[OPERATION],Données[TYPE]))</f>
        <v>LLTS</v>
      </c>
      <c r="F34" s="150">
        <f>IF(ISBLANK(_xlfn.XLOOKUP(Données[[#This Row],[OPERATION]],Données[OPERATION],Données[N])),"",_xlfn.XLOOKUP(Données[[#This Row],[OPERATION]],Données[OPERATION],Données[N]))</f>
        <v>34</v>
      </c>
      <c r="G34" s="179">
        <f>IF(ISBLANK(_xlfn.XLOOKUP(Données[[#This Row],[OPERATION]],Données[OPERATION],Données[SHAB y/c V])),"",_xlfn.XLOOKUP(Données[[#This Row],[OPERATION]],Données[OPERATION],Données[SHAB y/c V]))</f>
        <v>2357.27</v>
      </c>
      <c r="H34" s="179">
        <f>IF(ISBLANK(_xlfn.XLOOKUP(Données[[#This Row],[OPERATION]],Données[OPERATION],Données[SF priorisée])),"",_xlfn.XLOOKUP(Données[[#This Row],[OPERATION]],Données[OPERATION],Données[SF priorisée]))</f>
        <v>2623.27</v>
      </c>
      <c r="I34" s="178">
        <f>Financement[[#This Row],[CREDIT IMPOT ACTUEL]]+Financement[[#This Row],[PRETS TOTAUX]]+Financement[[#This Row],[SUBVENTIONS TOTALES]]+Financement[[#This Row],[FONDS PROPRES ]]</f>
        <v>5386925.0087538809</v>
      </c>
      <c r="J34" s="163">
        <f>IF(Financement[[#This Row],[TYPE]]="Rehab","",IFERROR(Financement[[#This Row],[PRP TTC ]]/Financement[[#This Row],[SHAB y/c V]],""))</f>
        <v>2285.2388605267452</v>
      </c>
      <c r="K34" s="163">
        <f>IF(Financement[[#This Row],[TYPE]]="Rehab","",IFERROR(Financement[[#This Row],[PRP TTC ]]/Financement[[#This Row],[SF priorisée]],""))</f>
        <v>2053.5152724477011</v>
      </c>
      <c r="L34" s="163">
        <f>Financement[[#This Row],[PRP TTC ]]/Financement[[#This Row],[N]]</f>
        <v>158438.97084570237</v>
      </c>
      <c r="M34" s="174">
        <v>1714857.2487538804</v>
      </c>
      <c r="N34" s="177">
        <v>1642348.32</v>
      </c>
      <c r="O34" s="180">
        <f>IF(ISBLANK(Financement[[#This Row],[CREDIT IMPOT ACTUEL]]),"",Financement[[#This Row],[CREDIT IMPOT ACTUEL]]/Financement[[#This Row],[PRP TTC ]])</f>
        <v>0.31833694472583091</v>
      </c>
      <c r="P34" s="89">
        <f>IF(ISBLANK(Financement[[#This Row],[CREDIT IMPOT ACTUEL]]),"",Financement[[#This Row],[CREDIT IMPOT ACTUEL]]/Financement[[#This Row],[N]])</f>
        <v>50436.977904525891</v>
      </c>
      <c r="Q3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2891455.7600000002</v>
      </c>
      <c r="R34" s="182">
        <f>Financement[[#This Row],[PRETS TOTAUX]]/Financement[[#This Row],[PRP TTC ]]</f>
        <v>0.53675441096754017</v>
      </c>
      <c r="S34" s="183">
        <f>Financement[[#This Row],[PRETS TOTAUX]]/Financement[[#This Row],[N]]</f>
        <v>85042.816470588237</v>
      </c>
      <c r="T34" s="167"/>
      <c r="U34" s="167"/>
      <c r="V34" s="167"/>
      <c r="W34" s="167"/>
      <c r="X34" s="167"/>
      <c r="Y34" s="166">
        <f>IF(Financement[[#This Row],[TYPE]]="Rehab","",Financement[[#This Row],[FONCIER]]+Financement[[#This Row],[CONSTRUCTION]])</f>
        <v>2670455.7600000002</v>
      </c>
      <c r="Z34" s="168">
        <v>576320.43000000005</v>
      </c>
      <c r="AA34" s="168">
        <v>2094135.33</v>
      </c>
      <c r="AB34" s="167"/>
      <c r="AC34" s="167"/>
      <c r="AD34" s="167"/>
      <c r="AE34" s="167">
        <v>221000</v>
      </c>
      <c r="AF34" s="174">
        <f>Financement[[#This Row],[LBU]]+Financement[[#This Row],[SUB ETAT]]+Financement[[#This Row],[SUB ACL]]+Financement[[#This Row],[AUTRES SUBVENTIONS]]</f>
        <v>780612</v>
      </c>
      <c r="AG34" s="184">
        <f>Financement[[#This Row],[SUBVENTIONS TOTALES]]/Financement[[#This Row],[PRP TTC ]]</f>
        <v>0.14490864430662892</v>
      </c>
      <c r="AH34" s="185">
        <f>Financement[[#This Row],[SUBVENTIONS TOTALES]]/Financement[[#This Row],[N]]</f>
        <v>22959.176470588234</v>
      </c>
      <c r="AI34" s="169">
        <v>714000</v>
      </c>
      <c r="AJ34" s="169"/>
      <c r="AK34" s="169"/>
      <c r="AL34" s="169">
        <v>66612</v>
      </c>
      <c r="AM34" s="170"/>
    </row>
    <row r="35" spans="1:39" x14ac:dyDescent="0.3">
      <c r="A35" s="51" t="s">
        <v>103</v>
      </c>
      <c r="B35" s="150" t="str">
        <f>IF(ISBLANK(_xlfn.XLOOKUP(Données[[#This Row],[OPERATION]],Données[OPERATION],Données[COMMUNE])),"",_xlfn.XLOOKUP(Données[[#This Row],[OPERATION]],Données[OPERATION],Données[COMMUNE]))</f>
        <v>TOULOUSE</v>
      </c>
      <c r="C35" s="150" t="e">
        <f>IF(ISBLANK(_xlfn.XLOOKUP(Données[[#This Row],[OPERATION]],Données[OPERATION],#REF!)),"",_xlfn.XLOOKUP(Données[[#This Row],[OPERATION]],Données[OPERATION],#REF!))</f>
        <v>#REF!</v>
      </c>
      <c r="D35" s="150">
        <f>IF(ISBLANK(_xlfn.XLOOKUP(Données[[#This Row],[OPERATION]],Données[OPERATION],Données[Prog])),"",_xlfn.XLOOKUP(Données[[#This Row],[OPERATION]],Données[OPERATION],Données[Prog]))</f>
        <v>2019</v>
      </c>
      <c r="E35" s="150" t="str">
        <f>IF(ISBLANK(_xlfn.XLOOKUP(Données[[#This Row],[OPERATION]],Données[OPERATION],Données[TYPE])),"",_xlfn.XLOOKUP(Données[[#This Row],[OPERATION]],Données[OPERATION],Données[TYPE]))</f>
        <v>LLS</v>
      </c>
      <c r="F35" s="150">
        <f>IF(ISBLANK(_xlfn.XLOOKUP(Données[[#This Row],[OPERATION]],Données[OPERATION],Données[N])),"",_xlfn.XLOOKUP(Données[[#This Row],[OPERATION]],Données[OPERATION],Données[N]))</f>
        <v>34</v>
      </c>
      <c r="G35" s="179">
        <f>IF(ISBLANK(_xlfn.XLOOKUP(Données[[#This Row],[OPERATION]],Données[OPERATION],Données[SHAB y/c V])),"",_xlfn.XLOOKUP(Données[[#This Row],[OPERATION]],Données[OPERATION],Données[SHAB y/c V]))</f>
        <v>2190.89</v>
      </c>
      <c r="H35" s="179">
        <f>IF(ISBLANK(_xlfn.XLOOKUP(Données[[#This Row],[OPERATION]],Données[OPERATION],Données[SF priorisée])),"",_xlfn.XLOOKUP(Données[[#This Row],[OPERATION]],Données[OPERATION],Données[SF priorisée]))</f>
        <v>2667.21</v>
      </c>
      <c r="I35" s="178">
        <f>Financement[[#This Row],[CREDIT IMPOT ACTUEL]]+Financement[[#This Row],[PRETS TOTAUX]]+Financement[[#This Row],[SUBVENTIONS TOTALES]]+Financement[[#This Row],[FONDS PROPRES ]]</f>
        <v>5921412.3437761581</v>
      </c>
      <c r="J35" s="163">
        <f>IF(Financement[[#This Row],[TYPE]]="Rehab","",IFERROR(Financement[[#This Row],[PRP TTC ]]/Financement[[#This Row],[SHAB y/c V]],""))</f>
        <v>2702.7428779063112</v>
      </c>
      <c r="K35" s="163">
        <f>IF(Financement[[#This Row],[TYPE]]="Rehab","",IFERROR(Financement[[#This Row],[PRP TTC ]]/Financement[[#This Row],[SF priorisée]],""))</f>
        <v>2220.0772881685948</v>
      </c>
      <c r="L35" s="163">
        <f>Financement[[#This Row],[PRP TTC ]]/Financement[[#This Row],[N]]</f>
        <v>174159.18658165171</v>
      </c>
      <c r="M35" s="174">
        <v>1888944.2202629712</v>
      </c>
      <c r="N35" s="177">
        <v>1880767.77</v>
      </c>
      <c r="O35" s="180">
        <f>IF(ISBLANK(Financement[[#This Row],[CREDIT IMPOT ACTUEL]]),"",Financement[[#This Row],[CREDIT IMPOT ACTUEL]]/Financement[[#This Row],[PRP TTC ]])</f>
        <v>0.3190023106984588</v>
      </c>
      <c r="P35" s="89">
        <f>IF(ISBLANK(Financement[[#This Row],[CREDIT IMPOT ACTUEL]]),"",Financement[[#This Row],[CREDIT IMPOT ACTUEL]]/Financement[[#This Row],[N]])</f>
        <v>55557.182948910922</v>
      </c>
      <c r="Q3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3305902</v>
      </c>
      <c r="R35" s="182">
        <f>Financement[[#This Row],[PRETS TOTAUX]]/Financement[[#This Row],[PRP TTC ]]</f>
        <v>0.55829619828363197</v>
      </c>
      <c r="S35" s="183">
        <f>Financement[[#This Row],[PRETS TOTAUX]]/Financement[[#This Row],[N]]</f>
        <v>97232.411764705888</v>
      </c>
      <c r="T35" s="167"/>
      <c r="U35" s="167"/>
      <c r="V35" s="167"/>
      <c r="W35" s="167"/>
      <c r="X35" s="167"/>
      <c r="Y35" s="166">
        <f>IF(Financement[[#This Row],[TYPE]]="Rehab","",Financement[[#This Row],[FONCIER]]+Financement[[#This Row],[CONSTRUCTION]])</f>
        <v>3305902</v>
      </c>
      <c r="Z35" s="168">
        <v>591449</v>
      </c>
      <c r="AA35" s="168">
        <v>2714453</v>
      </c>
      <c r="AB35" s="167"/>
      <c r="AC35" s="167"/>
      <c r="AD35" s="167"/>
      <c r="AE35" s="167"/>
      <c r="AF35" s="174">
        <f>Financement[[#This Row],[LBU]]+Financement[[#This Row],[SUB ETAT]]+Financement[[#This Row],[SUB ACL]]+Financement[[#This Row],[AUTRES SUBVENTIONS]]</f>
        <v>680000</v>
      </c>
      <c r="AG35" s="184">
        <f>Financement[[#This Row],[SUBVENTIONS TOTALES]]/Financement[[#This Row],[PRP TTC ]]</f>
        <v>0.1148374679082652</v>
      </c>
      <c r="AH35" s="185">
        <f>Financement[[#This Row],[SUBVENTIONS TOTALES]]/Financement[[#This Row],[N]]</f>
        <v>20000</v>
      </c>
      <c r="AI35" s="169">
        <v>680000</v>
      </c>
      <c r="AJ35" s="169"/>
      <c r="AK35" s="169"/>
      <c r="AL35" s="169"/>
      <c r="AM35" s="170">
        <v>46566.12351318734</v>
      </c>
    </row>
    <row r="36" spans="1:39" x14ac:dyDescent="0.3">
      <c r="A36" s="51" t="s">
        <v>104</v>
      </c>
      <c r="B36" s="150" t="str">
        <f>IF(ISBLANK(_xlfn.XLOOKUP(Données[[#This Row],[OPERATION]],Données[OPERATION],Données[COMMUNE])),"",_xlfn.XLOOKUP(Données[[#This Row],[OPERATION]],Données[OPERATION],Données[COMMUNE]))</f>
        <v>PARIS</v>
      </c>
      <c r="C36" s="150" t="e">
        <f>IF(ISBLANK(_xlfn.XLOOKUP(Données[[#This Row],[OPERATION]],Données[OPERATION],#REF!)),"",_xlfn.XLOOKUP(Données[[#This Row],[OPERATION]],Données[OPERATION],#REF!))</f>
        <v>#REF!</v>
      </c>
      <c r="D36" s="150">
        <f>IF(ISBLANK(_xlfn.XLOOKUP(Données[[#This Row],[OPERATION]],Données[OPERATION],Données[Prog])),"",_xlfn.XLOOKUP(Données[[#This Row],[OPERATION]],Données[OPERATION],Données[Prog]))</f>
        <v>2019</v>
      </c>
      <c r="E36" s="150" t="str">
        <f>IF(ISBLANK(_xlfn.XLOOKUP(Données[[#This Row],[OPERATION]],Données[OPERATION],Données[TYPE])),"",_xlfn.XLOOKUP(Données[[#This Row],[OPERATION]],Données[OPERATION],Données[TYPE]))</f>
        <v>PLS</v>
      </c>
      <c r="F36" s="150">
        <f>IF(ISBLANK(_xlfn.XLOOKUP(Données[[#This Row],[OPERATION]],Données[OPERATION],Données[N])),"",_xlfn.XLOOKUP(Données[[#This Row],[OPERATION]],Données[OPERATION],Données[N]))</f>
        <v>24</v>
      </c>
      <c r="G36" s="179">
        <f>IF(ISBLANK(_xlfn.XLOOKUP(Données[[#This Row],[OPERATION]],Données[OPERATION],Données[SHAB y/c V])),"",_xlfn.XLOOKUP(Données[[#This Row],[OPERATION]],Données[OPERATION],Données[SHAB y/c V]))</f>
        <v>1921.19</v>
      </c>
      <c r="H36" s="179">
        <f>IF(ISBLANK(_xlfn.XLOOKUP(Données[[#This Row],[OPERATION]],Données[OPERATION],Données[SF priorisée])),"",_xlfn.XLOOKUP(Données[[#This Row],[OPERATION]],Données[OPERATION],Données[SF priorisée]))</f>
        <v>2245.5</v>
      </c>
      <c r="I36" s="178">
        <f>Financement[[#This Row],[CREDIT IMPOT ACTUEL]]+Financement[[#This Row],[PRETS TOTAUX]]+Financement[[#This Row],[SUBVENTIONS TOTALES]]+Financement[[#This Row],[FONDS PROPRES ]]</f>
        <v>4966325.4911153</v>
      </c>
      <c r="J36" s="163">
        <f>IF(Financement[[#This Row],[TYPE]]="Rehab","",IFERROR(Financement[[#This Row],[PRP TTC ]]/Financement[[#This Row],[SHAB y/c V]],""))</f>
        <v>2585.0256825797032</v>
      </c>
      <c r="K36" s="163">
        <f>IF(Financement[[#This Row],[TYPE]]="Rehab","",IFERROR(Financement[[#This Row],[PRP TTC ]]/Financement[[#This Row],[SF priorisée]],""))</f>
        <v>2211.6791320932084</v>
      </c>
      <c r="L36" s="163">
        <f>Financement[[#This Row],[PRP TTC ]]/Financement[[#This Row],[N]]</f>
        <v>206930.22879647082</v>
      </c>
      <c r="M36" s="174">
        <v>1798001.7171595399</v>
      </c>
      <c r="N36" s="177">
        <v>1780093</v>
      </c>
      <c r="O36" s="180">
        <f>IF(ISBLANK(Financement[[#This Row],[CREDIT IMPOT ACTUEL]]),"",Financement[[#This Row],[CREDIT IMPOT ACTUEL]]/Financement[[#This Row],[PRP TTC ]])</f>
        <v>0.36203863809896164</v>
      </c>
      <c r="P36" s="89">
        <f>IF(ISBLANK(Financement[[#This Row],[CREDIT IMPOT ACTUEL]]),"",Financement[[#This Row],[CREDIT IMPOT ACTUEL]]/Financement[[#This Row],[N]])</f>
        <v>74916.738214980825</v>
      </c>
      <c r="Q3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3116861.4168965882</v>
      </c>
      <c r="R36" s="182">
        <f>Financement[[#This Row],[PRETS TOTAUX]]/Financement[[#This Row],[PRP TTC ]]</f>
        <v>0.6275991016844582</v>
      </c>
      <c r="S36" s="183">
        <f>Financement[[#This Row],[PRETS TOTAUX]]/Financement[[#This Row],[N]]</f>
        <v>129869.2257040245</v>
      </c>
      <c r="T36" s="167"/>
      <c r="U36" s="167"/>
      <c r="V36" s="167"/>
      <c r="W36" s="167"/>
      <c r="X36" s="167"/>
      <c r="Y36" s="166">
        <f>IF(Financement[[#This Row],[TYPE]]="Rehab","",Financement[[#This Row],[FONCIER]]+Financement[[#This Row],[CONSTRUCTION]])</f>
        <v>2546416.4168965882</v>
      </c>
      <c r="Z36" s="168">
        <v>561004.41689658829</v>
      </c>
      <c r="AA36" s="168">
        <v>1985412</v>
      </c>
      <c r="AB36" s="167"/>
      <c r="AC36" s="167"/>
      <c r="AD36" s="167">
        <v>570445</v>
      </c>
      <c r="AE36" s="167"/>
      <c r="AF36" s="174">
        <f>Financement[[#This Row],[LBU]]+Financement[[#This Row],[SUB ETAT]]+Financement[[#This Row],[SUB ACL]]+Financement[[#This Row],[AUTRES SUBVENTIONS]]</f>
        <v>0</v>
      </c>
      <c r="AG36" s="184">
        <f>Financement[[#This Row],[SUBVENTIONS TOTALES]]/Financement[[#This Row],[PRP TTC ]]</f>
        <v>0</v>
      </c>
      <c r="AH36" s="185">
        <f>Financement[[#This Row],[SUBVENTIONS TOTALES]]/Financement[[#This Row],[N]]</f>
        <v>0</v>
      </c>
      <c r="AI36" s="169"/>
      <c r="AJ36" s="169"/>
      <c r="AK36" s="169"/>
      <c r="AL36" s="169"/>
      <c r="AM36" s="170">
        <v>51462.357059171685</v>
      </c>
    </row>
    <row r="37" spans="1:39" ht="28.8" x14ac:dyDescent="0.3">
      <c r="A37" s="56" t="s">
        <v>222</v>
      </c>
      <c r="B37" s="150" t="str">
        <f>IF(ISBLANK(_xlfn.XLOOKUP(Données[[#This Row],[OPERATION]],Données[OPERATION],Données[COMMUNE])),"",_xlfn.XLOOKUP(Données[[#This Row],[OPERATION]],Données[OPERATION],Données[COMMUNE]))</f>
        <v>TOULOUSE</v>
      </c>
      <c r="C37" s="150" t="e">
        <f>IF(ISBLANK(_xlfn.XLOOKUP(Données[[#This Row],[OPERATION]],Données[OPERATION],#REF!)),"",_xlfn.XLOOKUP(Données[[#This Row],[OPERATION]],Données[OPERATION],#REF!))</f>
        <v>#REF!</v>
      </c>
      <c r="D37" s="150">
        <f>IF(ISBLANK(_xlfn.XLOOKUP(Données[[#This Row],[OPERATION]],Données[OPERATION],Données[Prog])),"",_xlfn.XLOOKUP(Données[[#This Row],[OPERATION]],Données[OPERATION],Données[Prog]))</f>
        <v>2019</v>
      </c>
      <c r="E37" s="150" t="str">
        <f>IF(ISBLANK(_xlfn.XLOOKUP(Données[[#This Row],[OPERATION]],Données[OPERATION],Données[TYPE])),"",_xlfn.XLOOKUP(Données[[#This Row],[OPERATION]],Données[OPERATION],Données[TYPE]))</f>
        <v>LLS</v>
      </c>
      <c r="F37" s="150">
        <f>IF(ISBLANK(_xlfn.XLOOKUP(Données[[#This Row],[OPERATION]],Données[OPERATION],Données[N])),"",_xlfn.XLOOKUP(Données[[#This Row],[OPERATION]],Données[OPERATION],Données[N]))</f>
        <v>46</v>
      </c>
      <c r="G37" s="179">
        <f>IF(ISBLANK(_xlfn.XLOOKUP(Données[[#This Row],[OPERATION]],Données[OPERATION],Données[SHAB y/c V])),"",_xlfn.XLOOKUP(Données[[#This Row],[OPERATION]],Données[OPERATION],Données[SHAB y/c V]))</f>
        <v>3562.01</v>
      </c>
      <c r="H37" s="179">
        <f>IF(ISBLANK(_xlfn.XLOOKUP(Données[[#This Row],[OPERATION]],Données[OPERATION],Données[SF priorisée])),"",_xlfn.XLOOKUP(Données[[#This Row],[OPERATION]],Données[OPERATION],Données[SF priorisée]))</f>
        <v>4176.8500000000004</v>
      </c>
      <c r="I37" s="178">
        <f>Financement[[#This Row],[CREDIT IMPOT ACTUEL]]+Financement[[#This Row],[PRETS TOTAUX]]+Financement[[#This Row],[SUBVENTIONS TOTALES]]+Financement[[#This Row],[FONDS PROPRES ]]</f>
        <v>8921678.3398659751</v>
      </c>
      <c r="J37" s="163">
        <f>IF(Financement[[#This Row],[TYPE]]="Rehab","",IFERROR(Financement[[#This Row],[PRP TTC ]]/Financement[[#This Row],[SHAB y/c V]],""))</f>
        <v>2504.6752647707262</v>
      </c>
      <c r="K37" s="163">
        <f>IF(Financement[[#This Row],[TYPE]]="Rehab","",IFERROR(Financement[[#This Row],[PRP TTC ]]/Financement[[#This Row],[SF priorisée]],""))</f>
        <v>2135.9824604345317</v>
      </c>
      <c r="L37" s="163">
        <f>Financement[[#This Row],[PRP TTC ]]/Financement[[#This Row],[N]]</f>
        <v>193949.52912752121</v>
      </c>
      <c r="M37" s="174">
        <v>2727548.753477281</v>
      </c>
      <c r="N37" s="177">
        <v>2703600</v>
      </c>
      <c r="O37" s="180">
        <f>IF(ISBLANK(Financement[[#This Row],[CREDIT IMPOT ACTUEL]]),"",Financement[[#This Row],[CREDIT IMPOT ACTUEL]]/Financement[[#This Row],[PRP TTC ]])</f>
        <v>0.30572148530500093</v>
      </c>
      <c r="P37" s="89">
        <f>IF(ISBLANK(Financement[[#This Row],[CREDIT IMPOT ACTUEL]]),"",Financement[[#This Row],[CREDIT IMPOT ACTUEL]]/Financement[[#This Row],[N]])</f>
        <v>59294.538119071323</v>
      </c>
      <c r="Q3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5041501.8363886951</v>
      </c>
      <c r="R37" s="182">
        <f>Financement[[#This Row],[PRETS TOTAUX]]/Financement[[#This Row],[PRP TTC ]]</f>
        <v>0.56508446553840119</v>
      </c>
      <c r="S37" s="183">
        <f>Financement[[#This Row],[PRETS TOTAUX]]/Financement[[#This Row],[N]]</f>
        <v>109597.8660084499</v>
      </c>
      <c r="T37" s="167"/>
      <c r="U37" s="167"/>
      <c r="V37" s="167"/>
      <c r="W37" s="167"/>
      <c r="X37" s="167"/>
      <c r="Y37" s="166">
        <f>IF(Financement[[#This Row],[TYPE]]="Rehab","",Financement[[#This Row],[FONCIER]]+Financement[[#This Row],[CONSTRUCTION]])</f>
        <v>5041501.8363886951</v>
      </c>
      <c r="Z37" s="168">
        <v>908634.83638869505</v>
      </c>
      <c r="AA37" s="168">
        <v>4132867</v>
      </c>
      <c r="AB37" s="167"/>
      <c r="AC37" s="167"/>
      <c r="AD37" s="167"/>
      <c r="AE37" s="167"/>
      <c r="AF37" s="174">
        <f>Financement[[#This Row],[LBU]]+Financement[[#This Row],[SUB ETAT]]+Financement[[#This Row],[SUB ACL]]+Financement[[#This Row],[AUTRES SUBVENTIONS]]</f>
        <v>1150000</v>
      </c>
      <c r="AG37" s="184">
        <f>Financement[[#This Row],[SUBVENTIONS TOTALES]]/Financement[[#This Row],[PRP TTC ]]</f>
        <v>0.12889951376763889</v>
      </c>
      <c r="AH37" s="185">
        <f>Financement[[#This Row],[SUBVENTIONS TOTALES]]/Financement[[#This Row],[N]]</f>
        <v>25000</v>
      </c>
      <c r="AI37" s="169">
        <v>1150000</v>
      </c>
      <c r="AJ37" s="169"/>
      <c r="AK37" s="169"/>
      <c r="AL37" s="169"/>
      <c r="AM37" s="170">
        <v>2627.75</v>
      </c>
    </row>
    <row r="38" spans="1:39" ht="28.8" x14ac:dyDescent="0.3">
      <c r="A38" s="56" t="s">
        <v>223</v>
      </c>
      <c r="B38" s="150" t="str">
        <f>IF(ISBLANK(_xlfn.XLOOKUP(Données[[#This Row],[OPERATION]],Données[OPERATION],Données[COMMUNE])),"",_xlfn.XLOOKUP(Données[[#This Row],[OPERATION]],Données[OPERATION],Données[COMMUNE]))</f>
        <v>PARIS</v>
      </c>
      <c r="C38" s="150" t="e">
        <f>IF(ISBLANK(_xlfn.XLOOKUP(Données[[#This Row],[OPERATION]],Données[OPERATION],#REF!)),"",_xlfn.XLOOKUP(Données[[#This Row],[OPERATION]],Données[OPERATION],#REF!))</f>
        <v>#REF!</v>
      </c>
      <c r="D38" s="150">
        <f>IF(ISBLANK(_xlfn.XLOOKUP(Données[[#This Row],[OPERATION]],Données[OPERATION],Données[Prog])),"",_xlfn.XLOOKUP(Données[[#This Row],[OPERATION]],Données[OPERATION],Données[Prog]))</f>
        <v>2019</v>
      </c>
      <c r="E38" s="150" t="str">
        <f>IF(ISBLANK(_xlfn.XLOOKUP(Données[[#This Row],[OPERATION]],Données[OPERATION],Données[TYPE])),"",_xlfn.XLOOKUP(Données[[#This Row],[OPERATION]],Données[OPERATION],Données[TYPE]))</f>
        <v>LLTS</v>
      </c>
      <c r="F38" s="150">
        <f>IF(ISBLANK(_xlfn.XLOOKUP(Données[[#This Row],[OPERATION]],Données[OPERATION],Données[N])),"",_xlfn.XLOOKUP(Données[[#This Row],[OPERATION]],Données[OPERATION],Données[N]))</f>
        <v>20</v>
      </c>
      <c r="G38" s="179">
        <f>IF(ISBLANK(_xlfn.XLOOKUP(Données[[#This Row],[OPERATION]],Données[OPERATION],Données[SHAB y/c V])),"",_xlfn.XLOOKUP(Données[[#This Row],[OPERATION]],Données[OPERATION],Données[SHAB y/c V]))</f>
        <v>920.8</v>
      </c>
      <c r="H38" s="179">
        <f>IF(ISBLANK(_xlfn.XLOOKUP(Données[[#This Row],[OPERATION]],Données[OPERATION],Données[SF priorisée])),"",_xlfn.XLOOKUP(Données[[#This Row],[OPERATION]],Données[OPERATION],Données[SF priorisée]))</f>
        <v>1253</v>
      </c>
      <c r="I38" s="178">
        <f>Financement[[#This Row],[CREDIT IMPOT ACTUEL]]+Financement[[#This Row],[PRETS TOTAUX]]+Financement[[#This Row],[SUBVENTIONS TOTALES]]+Financement[[#This Row],[FONDS PROPRES ]]</f>
        <v>2232176.0978958313</v>
      </c>
      <c r="J38" s="163">
        <f>IF(Financement[[#This Row],[TYPE]]="Rehab","",IFERROR(Financement[[#This Row],[PRP TTC ]]/Financement[[#This Row],[SHAB y/c V]],""))</f>
        <v>2424.1703930232748</v>
      </c>
      <c r="K38" s="163">
        <f>IF(Financement[[#This Row],[TYPE]]="Rehab","",IFERROR(Financement[[#This Row],[PRP TTC ]]/Financement[[#This Row],[SF priorisée]],""))</f>
        <v>1781.465361449187</v>
      </c>
      <c r="L38" s="163">
        <f>Financement[[#This Row],[PRP TTC ]]/Financement[[#This Row],[N]]</f>
        <v>111608.80489479157</v>
      </c>
      <c r="M38" s="174">
        <v>567189.52252263611</v>
      </c>
      <c r="N38" s="177">
        <v>564877.53220060014</v>
      </c>
      <c r="O38" s="180">
        <f>IF(ISBLANK(Financement[[#This Row],[CREDIT IMPOT ACTUEL]]),"",Financement[[#This Row],[CREDIT IMPOT ACTUEL]]/Financement[[#This Row],[PRP TTC ]])</f>
        <v>0.25409712211204988</v>
      </c>
      <c r="P38" s="89">
        <f>IF(ISBLANK(Financement[[#This Row],[CREDIT IMPOT ACTUEL]]),"",Financement[[#This Row],[CREDIT IMPOT ACTUEL]]/Financement[[#This Row],[N]])</f>
        <v>28359.476126131805</v>
      </c>
      <c r="Q3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1064198.3253731951</v>
      </c>
      <c r="R38" s="182">
        <f>Financement[[#This Row],[PRETS TOTAUX]]/Financement[[#This Row],[PRP TTC ]]</f>
        <v>0.47675375001836345</v>
      </c>
      <c r="S38" s="183">
        <f>Financement[[#This Row],[PRETS TOTAUX]]/Financement[[#This Row],[N]]</f>
        <v>53209.916268659756</v>
      </c>
      <c r="T38" s="167"/>
      <c r="U38" s="167"/>
      <c r="V38" s="167"/>
      <c r="W38" s="167"/>
      <c r="X38" s="167"/>
      <c r="Y38" s="166">
        <f>IF(Financement[[#This Row],[TYPE]]="Rehab","",Financement[[#This Row],[FONCIER]]+Financement[[#This Row],[CONSTRUCTION]])</f>
        <v>1064198.3253731951</v>
      </c>
      <c r="Z38" s="168">
        <v>191345.32537319505</v>
      </c>
      <c r="AA38" s="168">
        <v>872853</v>
      </c>
      <c r="AB38" s="167"/>
      <c r="AC38" s="167"/>
      <c r="AD38" s="167"/>
      <c r="AE38" s="167"/>
      <c r="AF38" s="174">
        <f>Financement[[#This Row],[LBU]]+Financement[[#This Row],[SUB ETAT]]+Financement[[#This Row],[SUB ACL]]+Financement[[#This Row],[AUTRES SUBVENTIONS]]</f>
        <v>600000</v>
      </c>
      <c r="AG38" s="184">
        <f>Financement[[#This Row],[SUBVENTIONS TOTALES]]/Financement[[#This Row],[PRP TTC ]]</f>
        <v>0.26879599712835922</v>
      </c>
      <c r="AH38" s="185">
        <f>Financement[[#This Row],[SUBVENTIONS TOTALES]]/Financement[[#This Row],[N]]</f>
        <v>30000</v>
      </c>
      <c r="AI38" s="169">
        <v>600000</v>
      </c>
      <c r="AJ38" s="169"/>
      <c r="AK38" s="169"/>
      <c r="AL38" s="169"/>
      <c r="AM38" s="170">
        <v>788.25</v>
      </c>
    </row>
    <row r="39" spans="1:39" x14ac:dyDescent="0.3">
      <c r="A39" s="56" t="s">
        <v>224</v>
      </c>
      <c r="B39" s="150" t="str">
        <f>IF(ISBLANK(_xlfn.XLOOKUP(Données[[#This Row],[OPERATION]],Données[OPERATION],Données[COMMUNE])),"",_xlfn.XLOOKUP(Données[[#This Row],[OPERATION]],Données[OPERATION],Données[COMMUNE]))</f>
        <v>TOULOUSE</v>
      </c>
      <c r="C39" s="150" t="e">
        <f>IF(ISBLANK(_xlfn.XLOOKUP(Données[[#This Row],[OPERATION]],Données[OPERATION],#REF!)),"",_xlfn.XLOOKUP(Données[[#This Row],[OPERATION]],Données[OPERATION],#REF!))</f>
        <v>#REF!</v>
      </c>
      <c r="D39" s="150">
        <f>IF(ISBLANK(_xlfn.XLOOKUP(Données[[#This Row],[OPERATION]],Données[OPERATION],Données[Prog])),"",_xlfn.XLOOKUP(Données[[#This Row],[OPERATION]],Données[OPERATION],Données[Prog]))</f>
        <v>2019</v>
      </c>
      <c r="E39" s="150" t="str">
        <f>IF(ISBLANK(_xlfn.XLOOKUP(Données[[#This Row],[OPERATION]],Données[OPERATION],Données[TYPE])),"",_xlfn.XLOOKUP(Données[[#This Row],[OPERATION]],Données[OPERATION],Données[TYPE]))</f>
        <v>PLS</v>
      </c>
      <c r="F39" s="150">
        <f>IF(ISBLANK(_xlfn.XLOOKUP(Données[[#This Row],[OPERATION]],Données[OPERATION],Données[N])),"",_xlfn.XLOOKUP(Données[[#This Row],[OPERATION]],Données[OPERATION],Données[N]))</f>
        <v>60</v>
      </c>
      <c r="G39" s="179">
        <f>IF(ISBLANK(_xlfn.XLOOKUP(Données[[#This Row],[OPERATION]],Données[OPERATION],Données[SHAB y/c V])),"",_xlfn.XLOOKUP(Données[[#This Row],[OPERATION]],Données[OPERATION],Données[SHAB y/c V]))</f>
        <v>4493.62</v>
      </c>
      <c r="H39" s="179">
        <f>IF(ISBLANK(_xlfn.XLOOKUP(Données[[#This Row],[OPERATION]],Données[OPERATION],Données[SF priorisée])),"",_xlfn.XLOOKUP(Données[[#This Row],[OPERATION]],Données[OPERATION],Données[SF priorisée]))</f>
        <v>5286.96</v>
      </c>
      <c r="I39" s="178">
        <f>Financement[[#This Row],[CREDIT IMPOT ACTUEL]]+Financement[[#This Row],[PRETS TOTAUX]]+Financement[[#This Row],[SUBVENTIONS TOTALES]]+Financement[[#This Row],[FONDS PROPRES ]]</f>
        <v>11694547.287103655</v>
      </c>
      <c r="J39" s="163">
        <f>IF(Financement[[#This Row],[TYPE]]="Rehab","",IFERROR(Financement[[#This Row],[PRP TTC ]]/Financement[[#This Row],[SHAB y/c V]],""))</f>
        <v>2602.4780215291134</v>
      </c>
      <c r="K39" s="163">
        <f>IF(Financement[[#This Row],[TYPE]]="Rehab","",IFERROR(Financement[[#This Row],[PRP TTC ]]/Financement[[#This Row],[SF priorisée]],""))</f>
        <v>2211.9606138695308</v>
      </c>
      <c r="L39" s="163">
        <f>Financement[[#This Row],[PRP TTC ]]/Financement[[#This Row],[N]]</f>
        <v>194909.12145172758</v>
      </c>
      <c r="M39" s="174">
        <v>4256217.241283319</v>
      </c>
      <c r="N39" s="177">
        <v>4167541.411448</v>
      </c>
      <c r="O39" s="180">
        <f>IF(ISBLANK(Financement[[#This Row],[CREDIT IMPOT ACTUEL]]),"",Financement[[#This Row],[CREDIT IMPOT ACTUEL]]/Financement[[#This Row],[PRP TTC ]])</f>
        <v>0.36394886751853395</v>
      </c>
      <c r="P39" s="89">
        <f>IF(ISBLANK(Financement[[#This Row],[CREDIT IMPOT ACTUEL]]),"",Financement[[#This Row],[CREDIT IMPOT ACTUEL]]/Financement[[#This Row],[N]])</f>
        <v>70936.95402138865</v>
      </c>
      <c r="Q3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7321699.0348477028</v>
      </c>
      <c r="R39" s="182">
        <f>Financement[[#This Row],[PRETS TOTAUX]]/Financement[[#This Row],[PRP TTC ]]</f>
        <v>0.62607802209854002</v>
      </c>
      <c r="S39" s="183">
        <f>Financement[[#This Row],[PRETS TOTAUX]]/Financement[[#This Row],[N]]</f>
        <v>122028.31724746172</v>
      </c>
      <c r="T39" s="167"/>
      <c r="U39" s="167"/>
      <c r="V39" s="167"/>
      <c r="W39" s="167"/>
      <c r="X39" s="167"/>
      <c r="Y39" s="166">
        <f>IF(Financement[[#This Row],[TYPE]]="Rehab","",Financement[[#This Row],[FONCIER]]+Financement[[#This Row],[CONSTRUCTION]])</f>
        <v>5974405.0348477028</v>
      </c>
      <c r="Z39" s="168">
        <v>1454945.2152153836</v>
      </c>
      <c r="AA39" s="168">
        <v>4519459.8196323197</v>
      </c>
      <c r="AB39" s="167"/>
      <c r="AC39" s="167"/>
      <c r="AD39" s="167">
        <v>1347294</v>
      </c>
      <c r="AE39" s="167"/>
      <c r="AF39" s="174">
        <f>Financement[[#This Row],[LBU]]+Financement[[#This Row],[SUB ETAT]]+Financement[[#This Row],[SUB ACL]]+Financement[[#This Row],[AUTRES SUBVENTIONS]]</f>
        <v>0</v>
      </c>
      <c r="AG39" s="184">
        <f>Financement[[#This Row],[SUBVENTIONS TOTALES]]/Financement[[#This Row],[PRP TTC ]]</f>
        <v>0</v>
      </c>
      <c r="AH39" s="185">
        <f>Financement[[#This Row],[SUBVENTIONS TOTALES]]/Financement[[#This Row],[N]]</f>
        <v>0</v>
      </c>
      <c r="AI39" s="169"/>
      <c r="AJ39" s="169"/>
      <c r="AK39" s="169"/>
      <c r="AL39" s="169"/>
      <c r="AM39" s="170">
        <v>116631.01097263199</v>
      </c>
    </row>
    <row r="40" spans="1:39" ht="28.8" x14ac:dyDescent="0.3">
      <c r="A40" s="56" t="s">
        <v>225</v>
      </c>
      <c r="B40" s="150" t="str">
        <f>IF(ISBLANK(_xlfn.XLOOKUP(Données[[#This Row],[OPERATION]],Données[OPERATION],Données[COMMUNE])),"",_xlfn.XLOOKUP(Données[[#This Row],[OPERATION]],Données[OPERATION],Données[COMMUNE]))</f>
        <v>PARIS</v>
      </c>
      <c r="C40" s="150" t="e">
        <f>IF(ISBLANK(_xlfn.XLOOKUP(Données[[#This Row],[OPERATION]],Données[OPERATION],#REF!)),"",_xlfn.XLOOKUP(Données[[#This Row],[OPERATION]],Données[OPERATION],#REF!))</f>
        <v>#REF!</v>
      </c>
      <c r="D40" s="150">
        <f>IF(ISBLANK(_xlfn.XLOOKUP(Données[[#This Row],[OPERATION]],Données[OPERATION],Données[Prog])),"",_xlfn.XLOOKUP(Données[[#This Row],[OPERATION]],Données[OPERATION],Données[Prog]))</f>
        <v>2020</v>
      </c>
      <c r="E40" s="150" t="str">
        <f>IF(ISBLANK(_xlfn.XLOOKUP(Données[[#This Row],[OPERATION]],Données[OPERATION],Données[TYPE])),"",_xlfn.XLOOKUP(Données[[#This Row],[OPERATION]],Données[OPERATION],Données[TYPE]))</f>
        <v>PLS</v>
      </c>
      <c r="F40" s="150">
        <f>IF(ISBLANK(_xlfn.XLOOKUP(Données[[#This Row],[OPERATION]],Données[OPERATION],Données[N])),"",_xlfn.XLOOKUP(Données[[#This Row],[OPERATION]],Données[OPERATION],Données[N]))</f>
        <v>44</v>
      </c>
      <c r="G40" s="179">
        <f>IF(ISBLANK(_xlfn.XLOOKUP(Données[[#This Row],[OPERATION]],Données[OPERATION],Données[SHAB y/c V])),"",_xlfn.XLOOKUP(Données[[#This Row],[OPERATION]],Données[OPERATION],Données[SHAB y/c V]))</f>
        <v>3447.6800000000007</v>
      </c>
      <c r="H40" s="179">
        <f>IF(ISBLANK(_xlfn.XLOOKUP(Données[[#This Row],[OPERATION]],Données[OPERATION],Données[SF priorisée])),"",_xlfn.XLOOKUP(Données[[#This Row],[OPERATION]],Données[OPERATION],Données[SF priorisée]))</f>
        <v>4029.5250000000001</v>
      </c>
      <c r="I40" s="178">
        <f>Financement[[#This Row],[CREDIT IMPOT ACTUEL]]+Financement[[#This Row],[PRETS TOTAUX]]+Financement[[#This Row],[SUBVENTIONS TOTALES]]+Financement[[#This Row],[FONDS PROPRES ]]</f>
        <v>8915505.5199999996</v>
      </c>
      <c r="J40" s="163">
        <f>IF(Financement[[#This Row],[TYPE]]="Rehab","",IFERROR(Financement[[#This Row],[PRP TTC ]]/Financement[[#This Row],[SHAB y/c V]],""))</f>
        <v>2585.9434518284752</v>
      </c>
      <c r="K40" s="163">
        <f>IF(Financement[[#This Row],[TYPE]]="Rehab","",IFERROR(Financement[[#This Row],[PRP TTC ]]/Financement[[#This Row],[SF priorisée]],""))</f>
        <v>2212.5450319826778</v>
      </c>
      <c r="L40" s="163">
        <f>Financement[[#This Row],[PRP TTC ]]/Financement[[#This Row],[N]]</f>
        <v>202625.12545454546</v>
      </c>
      <c r="M40" s="174">
        <v>3186801.52</v>
      </c>
      <c r="N40" s="177">
        <v>3111956</v>
      </c>
      <c r="O40" s="180">
        <f>IF(ISBLANK(Financement[[#This Row],[CREDIT IMPOT ACTUEL]]),"",Financement[[#This Row],[CREDIT IMPOT ACTUEL]]/Financement[[#This Row],[PRP TTC ]])</f>
        <v>0.35744484851151775</v>
      </c>
      <c r="P40" s="89">
        <f>IF(ISBLANK(Financement[[#This Row],[CREDIT IMPOT ACTUEL]]),"",Financement[[#This Row],[CREDIT IMPOT ACTUEL]]/Financement[[#This Row],[N]])</f>
        <v>72427.307272727267</v>
      </c>
      <c r="Q4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5622627</v>
      </c>
      <c r="R40" s="182">
        <f>Financement[[#This Row],[PRETS TOTAUX]]/Financement[[#This Row],[PRP TTC ]]</f>
        <v>0.63065711612054509</v>
      </c>
      <c r="S40" s="183">
        <f>Financement[[#This Row],[PRETS TOTAUX]]/Financement[[#This Row],[N]]</f>
        <v>127786.97727272728</v>
      </c>
      <c r="T40" s="167"/>
      <c r="U40" s="167"/>
      <c r="V40" s="167"/>
      <c r="W40" s="167"/>
      <c r="X40" s="167"/>
      <c r="Y40" s="166">
        <f>IF(Financement[[#This Row],[TYPE]]="Rehab","",Financement[[#This Row],[FONCIER]]+Financement[[#This Row],[CONSTRUCTION]])</f>
        <v>4541983</v>
      </c>
      <c r="Z40" s="168">
        <v>629807</v>
      </c>
      <c r="AA40" s="168">
        <v>3912176</v>
      </c>
      <c r="AB40" s="167"/>
      <c r="AC40" s="167"/>
      <c r="AD40" s="167">
        <v>794644</v>
      </c>
      <c r="AE40" s="167">
        <v>286000</v>
      </c>
      <c r="AF40" s="174">
        <f>Financement[[#This Row],[LBU]]+Financement[[#This Row],[SUB ETAT]]+Financement[[#This Row],[SUB ACL]]+Financement[[#This Row],[AUTRES SUBVENTIONS]]</f>
        <v>0</v>
      </c>
      <c r="AG40" s="184">
        <f>Financement[[#This Row],[SUBVENTIONS TOTALES]]/Financement[[#This Row],[PRP TTC ]]</f>
        <v>0</v>
      </c>
      <c r="AH40" s="185">
        <f>Financement[[#This Row],[SUBVENTIONS TOTALES]]/Financement[[#This Row],[N]]</f>
        <v>0</v>
      </c>
      <c r="AI40" s="169"/>
      <c r="AJ40" s="169"/>
      <c r="AK40" s="169"/>
      <c r="AL40" s="169"/>
      <c r="AM40" s="170">
        <v>106077</v>
      </c>
    </row>
    <row r="41" spans="1:39" x14ac:dyDescent="0.3">
      <c r="A41" s="56" t="s">
        <v>226</v>
      </c>
      <c r="B41" s="150" t="str">
        <f>IF(ISBLANK(_xlfn.XLOOKUP(Données[[#This Row],[OPERATION]],Données[OPERATION],Données[COMMUNE])),"",_xlfn.XLOOKUP(Données[[#This Row],[OPERATION]],Données[OPERATION],Données[COMMUNE]))</f>
        <v>TOULOUSE</v>
      </c>
      <c r="C41" s="150" t="e">
        <f>IF(ISBLANK(_xlfn.XLOOKUP(Données[[#This Row],[OPERATION]],Données[OPERATION],#REF!)),"",_xlfn.XLOOKUP(Données[[#This Row],[OPERATION]],Données[OPERATION],#REF!))</f>
        <v>#REF!</v>
      </c>
      <c r="D41" s="150">
        <f>IF(ISBLANK(_xlfn.XLOOKUP(Données[[#This Row],[OPERATION]],Données[OPERATION],Données[Prog])),"",_xlfn.XLOOKUP(Données[[#This Row],[OPERATION]],Données[OPERATION],Données[Prog]))</f>
        <v>2020</v>
      </c>
      <c r="E41" s="150" t="str">
        <f>IF(ISBLANK(_xlfn.XLOOKUP(Données[[#This Row],[OPERATION]],Données[OPERATION],Données[TYPE])),"",_xlfn.XLOOKUP(Données[[#This Row],[OPERATION]],Données[OPERATION],Données[TYPE]))</f>
        <v>LLS</v>
      </c>
      <c r="F41" s="150">
        <f>IF(ISBLANK(_xlfn.XLOOKUP(Données[[#This Row],[OPERATION]],Données[OPERATION],Données[N])),"",_xlfn.XLOOKUP(Données[[#This Row],[OPERATION]],Données[OPERATION],Données[N]))</f>
        <v>30</v>
      </c>
      <c r="G41" s="179">
        <f>IF(ISBLANK(_xlfn.XLOOKUP(Données[[#This Row],[OPERATION]],Données[OPERATION],Données[SHAB y/c V])),"",_xlfn.XLOOKUP(Données[[#This Row],[OPERATION]],Données[OPERATION],Données[SHAB y/c V]))</f>
        <v>2086.91</v>
      </c>
      <c r="H41" s="179">
        <f>IF(ISBLANK(_xlfn.XLOOKUP(Données[[#This Row],[OPERATION]],Données[OPERATION],Données[SF priorisée])),"",_xlfn.XLOOKUP(Données[[#This Row],[OPERATION]],Données[OPERATION],Données[SF priorisée]))</f>
        <v>2470.27</v>
      </c>
      <c r="I41" s="178">
        <f>Financement[[#This Row],[CREDIT IMPOT ACTUEL]]+Financement[[#This Row],[PRETS TOTAUX]]+Financement[[#This Row],[SUBVENTIONS TOTALES]]+Financement[[#This Row],[FONDS PROPRES ]]</f>
        <v>5150488</v>
      </c>
      <c r="J41" s="163">
        <f>IF(Financement[[#This Row],[TYPE]]="Rehab","",IFERROR(Financement[[#This Row],[PRP TTC ]]/Financement[[#This Row],[SHAB y/c V]],""))</f>
        <v>2467.9971824371919</v>
      </c>
      <c r="K41" s="163">
        <f>IF(Financement[[#This Row],[TYPE]]="Rehab","",IFERROR(Financement[[#This Row],[PRP TTC ]]/Financement[[#This Row],[SF priorisée]],""))</f>
        <v>2084.989899889486</v>
      </c>
      <c r="L41" s="163">
        <f>Financement[[#This Row],[PRP TTC ]]/Financement[[#This Row],[N]]</f>
        <v>171682.93333333332</v>
      </c>
      <c r="M41" s="174">
        <v>1442778</v>
      </c>
      <c r="N41" s="177">
        <v>1442778</v>
      </c>
      <c r="O41" s="180">
        <f>IF(ISBLANK(Financement[[#This Row],[CREDIT IMPOT ACTUEL]]),"",Financement[[#This Row],[CREDIT IMPOT ACTUEL]]/Financement[[#This Row],[PRP TTC ]])</f>
        <v>0.28012452412276273</v>
      </c>
      <c r="P41" s="89">
        <f>IF(ISBLANK(Financement[[#This Row],[CREDIT IMPOT ACTUEL]]),"",Financement[[#This Row],[CREDIT IMPOT ACTUEL]]/Financement[[#This Row],[N]])</f>
        <v>48092.6</v>
      </c>
      <c r="Q4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2957710</v>
      </c>
      <c r="R41" s="182">
        <f>Financement[[#This Row],[PRETS TOTAUX]]/Financement[[#This Row],[PRP TTC ]]</f>
        <v>0.57425820621269286</v>
      </c>
      <c r="S41" s="183">
        <f>Financement[[#This Row],[PRETS TOTAUX]]/Financement[[#This Row],[N]]</f>
        <v>98590.333333333328</v>
      </c>
      <c r="T41" s="167"/>
      <c r="U41" s="167"/>
      <c r="V41" s="167"/>
      <c r="W41" s="167"/>
      <c r="X41" s="167"/>
      <c r="Y41" s="166">
        <f>IF(Financement[[#This Row],[TYPE]]="Rehab","",Financement[[#This Row],[FONCIER]]+Financement[[#This Row],[CONSTRUCTION]])</f>
        <v>2312710</v>
      </c>
      <c r="Z41" s="168">
        <v>374107</v>
      </c>
      <c r="AA41" s="168">
        <v>1938603</v>
      </c>
      <c r="AB41" s="167">
        <v>450000</v>
      </c>
      <c r="AC41" s="167"/>
      <c r="AD41" s="167"/>
      <c r="AE41" s="167">
        <v>195000</v>
      </c>
      <c r="AF41" s="174">
        <f>Financement[[#This Row],[LBU]]+Financement[[#This Row],[SUB ETAT]]+Financement[[#This Row],[SUB ACL]]+Financement[[#This Row],[AUTRES SUBVENTIONS]]</f>
        <v>750000</v>
      </c>
      <c r="AG41" s="184">
        <f>Financement[[#This Row],[SUBVENTIONS TOTALES]]/Financement[[#This Row],[PRP TTC ]]</f>
        <v>0.14561726966454441</v>
      </c>
      <c r="AH41" s="185">
        <f>Financement[[#This Row],[SUBVENTIONS TOTALES]]/Financement[[#This Row],[N]]</f>
        <v>25000</v>
      </c>
      <c r="AI41" s="169">
        <v>750000</v>
      </c>
      <c r="AJ41" s="169"/>
      <c r="AK41" s="169"/>
      <c r="AL41" s="169"/>
      <c r="AM41" s="170"/>
    </row>
    <row r="42" spans="1:39" x14ac:dyDescent="0.3">
      <c r="A42" s="122" t="s">
        <v>105</v>
      </c>
      <c r="B42" s="150" t="str">
        <f>IF(ISBLANK(_xlfn.XLOOKUP(Données[[#This Row],[OPERATION]],Données[OPERATION],Données[COMMUNE])),"",_xlfn.XLOOKUP(Données[[#This Row],[OPERATION]],Données[OPERATION],Données[COMMUNE]))</f>
        <v>PARIS</v>
      </c>
      <c r="C42" s="150" t="e">
        <f>IF(ISBLANK(_xlfn.XLOOKUP(Données[[#This Row],[OPERATION]],Données[OPERATION],#REF!)),"",_xlfn.XLOOKUP(Données[[#This Row],[OPERATION]],Données[OPERATION],#REF!))</f>
        <v>#REF!</v>
      </c>
      <c r="D42" s="150">
        <f>IF(ISBLANK(_xlfn.XLOOKUP(Données[[#This Row],[OPERATION]],Données[OPERATION],Données[Prog])),"",_xlfn.XLOOKUP(Données[[#This Row],[OPERATION]],Données[OPERATION],Données[Prog]))</f>
        <v>2020</v>
      </c>
      <c r="E42" s="150" t="str">
        <f>IF(ISBLANK(_xlfn.XLOOKUP(Données[[#This Row],[OPERATION]],Données[OPERATION],Données[TYPE])),"",_xlfn.XLOOKUP(Données[[#This Row],[OPERATION]],Données[OPERATION],Données[TYPE]))</f>
        <v>Rehab</v>
      </c>
      <c r="F42" s="150">
        <f>IF(ISBLANK(_xlfn.XLOOKUP(Données[[#This Row],[OPERATION]],Données[OPERATION],Données[N])),"",_xlfn.XLOOKUP(Données[[#This Row],[OPERATION]],Données[OPERATION],Données[N]))</f>
        <v>16</v>
      </c>
      <c r="G42" s="179" t="str">
        <f>IF(ISBLANK(_xlfn.XLOOKUP(Données[[#This Row],[OPERATION]],Données[OPERATION],Données[SHAB y/c V])),"",_xlfn.XLOOKUP(Données[[#This Row],[OPERATION]],Données[OPERATION],Données[SHAB y/c V]))</f>
        <v/>
      </c>
      <c r="H42" s="179" t="str">
        <f>IF(ISBLANK(_xlfn.XLOOKUP(Données[[#This Row],[OPERATION]],Données[OPERATION],Données[SF priorisée])),"",_xlfn.XLOOKUP(Données[[#This Row],[OPERATION]],Données[OPERATION],Données[SF priorisée]))</f>
        <v/>
      </c>
      <c r="I42" s="178">
        <f>Financement[[#This Row],[CREDIT IMPOT ACTUEL]]+Financement[[#This Row],[PRETS TOTAUX]]+Financement[[#This Row],[SUBVENTIONS TOTALES]]+Financement[[#This Row],[FONDS PROPRES ]]</f>
        <v>880000</v>
      </c>
      <c r="J42" s="163" t="str">
        <f>IF(Financement[[#This Row],[TYPE]]="Rehab","",IFERROR(Financement[[#This Row],[PRP TTC ]]/Financement[[#This Row],[SHAB y/c V]],""))</f>
        <v/>
      </c>
      <c r="K42" s="163" t="str">
        <f>IF(Financement[[#This Row],[TYPE]]="Rehab","",IFERROR(Financement[[#This Row],[PRP TTC ]]/Financement[[#This Row],[SF priorisée]],""))</f>
        <v/>
      </c>
      <c r="L42" s="163">
        <f>Financement[[#This Row],[PRP TTC ]]/Financement[[#This Row],[N]]</f>
        <v>55000</v>
      </c>
      <c r="M42" s="174"/>
      <c r="N42" s="177"/>
      <c r="O42" s="180" t="str">
        <f>IF(ISBLANK(Financement[[#This Row],[CREDIT IMPOT ACTUEL]]),"",Financement[[#This Row],[CREDIT IMPOT ACTUEL]]/Financement[[#This Row],[PRP TTC ]])</f>
        <v/>
      </c>
      <c r="P42" s="89" t="str">
        <f>IF(ISBLANK(Financement[[#This Row],[CREDIT IMPOT ACTUEL]]),"",Financement[[#This Row],[CREDIT IMPOT ACTUEL]]/Financement[[#This Row],[N]])</f>
        <v/>
      </c>
      <c r="Q4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662545</v>
      </c>
      <c r="R42" s="182">
        <f>Financement[[#This Row],[PRETS TOTAUX]]/Financement[[#This Row],[PRP TTC ]]</f>
        <v>0.75289204545454547</v>
      </c>
      <c r="S42" s="183">
        <f>Financement[[#This Row],[PRETS TOTAUX]]/Financement[[#This Row],[N]]</f>
        <v>41409.0625</v>
      </c>
      <c r="T42" s="167">
        <v>366545</v>
      </c>
      <c r="U42" s="167"/>
      <c r="V42" s="167">
        <v>136000</v>
      </c>
      <c r="W42" s="167">
        <v>160000</v>
      </c>
      <c r="X42" s="167"/>
      <c r="Y42" s="166" t="str">
        <f>IF(Financement[[#This Row],[TYPE]]="Rehab","",Financement[[#This Row],[FONCIER]]+Financement[[#This Row],[CONSTRUCTION]])</f>
        <v/>
      </c>
      <c r="Z42" s="168"/>
      <c r="AA42" s="168"/>
      <c r="AB42" s="167"/>
      <c r="AC42" s="167"/>
      <c r="AD42" s="167"/>
      <c r="AE42" s="167"/>
      <c r="AF42" s="174">
        <f>Financement[[#This Row],[LBU]]+Financement[[#This Row],[SUB ETAT]]+Financement[[#This Row],[SUB ACL]]+Financement[[#This Row],[AUTRES SUBVENTIONS]]</f>
        <v>217455</v>
      </c>
      <c r="AG42" s="184">
        <f>Financement[[#This Row],[SUBVENTIONS TOTALES]]/Financement[[#This Row],[PRP TTC ]]</f>
        <v>0.24710795454545453</v>
      </c>
      <c r="AH42" s="185">
        <f>Financement[[#This Row],[SUBVENTIONS TOTALES]]/Financement[[#This Row],[N]]</f>
        <v>13590.9375</v>
      </c>
      <c r="AI42" s="169">
        <v>207360</v>
      </c>
      <c r="AJ42" s="169"/>
      <c r="AK42" s="169"/>
      <c r="AL42" s="169">
        <v>10095</v>
      </c>
      <c r="AM42" s="170"/>
    </row>
    <row r="43" spans="1:39" x14ac:dyDescent="0.3">
      <c r="A43" s="122" t="s">
        <v>106</v>
      </c>
      <c r="B43" s="150" t="str">
        <f>IF(ISBLANK(_xlfn.XLOOKUP(Données[[#This Row],[OPERATION]],Données[OPERATION],Données[COMMUNE])),"",_xlfn.XLOOKUP(Données[[#This Row],[OPERATION]],Données[OPERATION],Données[COMMUNE]))</f>
        <v>TOULOUSE</v>
      </c>
      <c r="C43" s="150" t="e">
        <f>IF(ISBLANK(_xlfn.XLOOKUP(Données[[#This Row],[OPERATION]],Données[OPERATION],#REF!)),"",_xlfn.XLOOKUP(Données[[#This Row],[OPERATION]],Données[OPERATION],#REF!))</f>
        <v>#REF!</v>
      </c>
      <c r="D43" s="150">
        <f>IF(ISBLANK(_xlfn.XLOOKUP(Données[[#This Row],[OPERATION]],Données[OPERATION],Données[Prog])),"",_xlfn.XLOOKUP(Données[[#This Row],[OPERATION]],Données[OPERATION],Données[Prog]))</f>
        <v>2020</v>
      </c>
      <c r="E43" s="150" t="str">
        <f>IF(ISBLANK(_xlfn.XLOOKUP(Données[[#This Row],[OPERATION]],Données[OPERATION],Données[TYPE])),"",_xlfn.XLOOKUP(Données[[#This Row],[OPERATION]],Données[OPERATION],Données[TYPE]))</f>
        <v>Rehab</v>
      </c>
      <c r="F43" s="150">
        <f>IF(ISBLANK(_xlfn.XLOOKUP(Données[[#This Row],[OPERATION]],Données[OPERATION],Données[N])),"",_xlfn.XLOOKUP(Données[[#This Row],[OPERATION]],Données[OPERATION],Données[N]))</f>
        <v>18</v>
      </c>
      <c r="G43" s="179" t="str">
        <f>IF(ISBLANK(_xlfn.XLOOKUP(Données[[#This Row],[OPERATION]],Données[OPERATION],Données[SHAB y/c V])),"",_xlfn.XLOOKUP(Données[[#This Row],[OPERATION]],Données[OPERATION],Données[SHAB y/c V]))</f>
        <v/>
      </c>
      <c r="H43" s="179" t="str">
        <f>IF(ISBLANK(_xlfn.XLOOKUP(Données[[#This Row],[OPERATION]],Données[OPERATION],Données[SF priorisée])),"",_xlfn.XLOOKUP(Données[[#This Row],[OPERATION]],Données[OPERATION],Données[SF priorisée]))</f>
        <v/>
      </c>
      <c r="I43" s="178">
        <f>Financement[[#This Row],[CREDIT IMPOT ACTUEL]]+Financement[[#This Row],[PRETS TOTAUX]]+Financement[[#This Row],[SUBVENTIONS TOTALES]]+Financement[[#This Row],[FONDS PROPRES ]]</f>
        <v>964532.65</v>
      </c>
      <c r="J43" s="163" t="str">
        <f>IF(Financement[[#This Row],[TYPE]]="Rehab","",IFERROR(Financement[[#This Row],[PRP TTC ]]/Financement[[#This Row],[SHAB y/c V]],""))</f>
        <v/>
      </c>
      <c r="K43" s="163" t="str">
        <f>IF(Financement[[#This Row],[TYPE]]="Rehab","",IFERROR(Financement[[#This Row],[PRP TTC ]]/Financement[[#This Row],[SF priorisée]],""))</f>
        <v/>
      </c>
      <c r="L43" s="163">
        <f>Financement[[#This Row],[PRP TTC ]]/Financement[[#This Row],[N]]</f>
        <v>53585.147222222222</v>
      </c>
      <c r="M43" s="174">
        <v>204190.90000000005</v>
      </c>
      <c r="N43" s="177"/>
      <c r="O43" s="180">
        <f>IF(ISBLANK(Financement[[#This Row],[CREDIT IMPOT ACTUEL]]),"",Financement[[#This Row],[CREDIT IMPOT ACTUEL]]/Financement[[#This Row],[PRP TTC ]])</f>
        <v>0.21169931365205735</v>
      </c>
      <c r="P43" s="89">
        <f>IF(ISBLANK(Financement[[#This Row],[CREDIT IMPOT ACTUEL]]),"",Financement[[#This Row],[CREDIT IMPOT ACTUEL]]/Financement[[#This Row],[N]])</f>
        <v>11343.938888888892</v>
      </c>
      <c r="Q4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574490</v>
      </c>
      <c r="R43" s="182">
        <f>Financement[[#This Row],[PRETS TOTAUX]]/Financement[[#This Row],[PRP TTC ]]</f>
        <v>0.59561488146616914</v>
      </c>
      <c r="S43" s="183">
        <f>Financement[[#This Row],[PRETS TOTAUX]]/Financement[[#This Row],[N]]</f>
        <v>31916.111111111109</v>
      </c>
      <c r="T43" s="167">
        <v>0</v>
      </c>
      <c r="U43" s="167">
        <v>259490</v>
      </c>
      <c r="V43" s="167">
        <v>135000</v>
      </c>
      <c r="W43" s="167">
        <v>180000</v>
      </c>
      <c r="X43" s="167"/>
      <c r="Y43" s="166" t="str">
        <f>IF(Financement[[#This Row],[TYPE]]="Rehab","",Financement[[#This Row],[FONCIER]]+Financement[[#This Row],[CONSTRUCTION]])</f>
        <v/>
      </c>
      <c r="Z43" s="168"/>
      <c r="AA43" s="168"/>
      <c r="AB43" s="167"/>
      <c r="AC43" s="167"/>
      <c r="AD43" s="167"/>
      <c r="AE43" s="167"/>
      <c r="AF43" s="174">
        <f>Financement[[#This Row],[LBU]]+Financement[[#This Row],[SUB ETAT]]+Financement[[#This Row],[SUB ACL]]+Financement[[#This Row],[AUTRES SUBVENTIONS]]</f>
        <v>185851.75</v>
      </c>
      <c r="AG43" s="184">
        <f>Financement[[#This Row],[SUBVENTIONS TOTALES]]/Financement[[#This Row],[PRP TTC ]]</f>
        <v>0.19268580488177356</v>
      </c>
      <c r="AH43" s="185">
        <f>Financement[[#This Row],[SUBVENTIONS TOTALES]]/Financement[[#This Row],[N]]</f>
        <v>10325.097222222223</v>
      </c>
      <c r="AI43" s="169">
        <v>162000</v>
      </c>
      <c r="AJ43" s="169"/>
      <c r="AK43" s="169"/>
      <c r="AL43" s="169">
        <v>23851.75</v>
      </c>
      <c r="AM43" s="170"/>
    </row>
    <row r="44" spans="1:39" x14ac:dyDescent="0.3">
      <c r="A44" s="158" t="s">
        <v>107</v>
      </c>
      <c r="B44" s="150" t="str">
        <f>IF(ISBLANK(_xlfn.XLOOKUP(Données[[#This Row],[OPERATION]],Données[OPERATION],Données[COMMUNE])),"",_xlfn.XLOOKUP(Données[[#This Row],[OPERATION]],Données[OPERATION],Données[COMMUNE]))</f>
        <v>PARIS</v>
      </c>
      <c r="C44" s="150" t="e">
        <f>IF(ISBLANK(_xlfn.XLOOKUP(Données[[#This Row],[OPERATION]],Données[OPERATION],#REF!)),"",_xlfn.XLOOKUP(Données[[#This Row],[OPERATION]],Données[OPERATION],#REF!))</f>
        <v>#REF!</v>
      </c>
      <c r="D44" s="150">
        <f>IF(ISBLANK(_xlfn.XLOOKUP(Données[[#This Row],[OPERATION]],Données[OPERATION],Données[Prog])),"",_xlfn.XLOOKUP(Données[[#This Row],[OPERATION]],Données[OPERATION],Données[Prog]))</f>
        <v>2020</v>
      </c>
      <c r="E44" s="150" t="str">
        <f>IF(ISBLANK(_xlfn.XLOOKUP(Données[[#This Row],[OPERATION]],Données[OPERATION],Données[TYPE])),"",_xlfn.XLOOKUP(Données[[#This Row],[OPERATION]],Données[OPERATION],Données[TYPE]))</f>
        <v>LLS</v>
      </c>
      <c r="F44" s="150">
        <f>IF(ISBLANK(_xlfn.XLOOKUP(Données[[#This Row],[OPERATION]],Données[OPERATION],Données[N])),"",_xlfn.XLOOKUP(Données[[#This Row],[OPERATION]],Données[OPERATION],Données[N]))</f>
        <v>10</v>
      </c>
      <c r="G44" s="179">
        <f>IF(ISBLANK(_xlfn.XLOOKUP(Données[[#This Row],[OPERATION]],Données[OPERATION],Données[SHAB y/c V])),"",_xlfn.XLOOKUP(Données[[#This Row],[OPERATION]],Données[OPERATION],Données[SHAB y/c V]))</f>
        <v>737.57</v>
      </c>
      <c r="H44" s="179">
        <f>IF(ISBLANK(_xlfn.XLOOKUP(Données[[#This Row],[OPERATION]],Données[OPERATION],Données[SF priorisée])),"",_xlfn.XLOOKUP(Données[[#This Row],[OPERATION]],Données[OPERATION],Données[SF priorisée]))</f>
        <v>857.75</v>
      </c>
      <c r="I44" s="178">
        <f>Financement[[#This Row],[CREDIT IMPOT ACTUEL]]+Financement[[#This Row],[PRETS TOTAUX]]+Financement[[#This Row],[SUBVENTIONS TOTALES]]+Financement[[#This Row],[FONDS PROPRES ]]</f>
        <v>2100100.3641661704</v>
      </c>
      <c r="J44" s="163">
        <f>IF(Financement[[#This Row],[TYPE]]="Rehab","",IFERROR(Financement[[#This Row],[PRP TTC ]]/Financement[[#This Row],[SHAB y/c V]],""))</f>
        <v>2847.3234596935481</v>
      </c>
      <c r="K44" s="163">
        <f>IF(Financement[[#This Row],[TYPE]]="Rehab","",IFERROR(Financement[[#This Row],[PRP TTC ]]/Financement[[#This Row],[SF priorisée]],""))</f>
        <v>2448.382820362775</v>
      </c>
      <c r="L44" s="163">
        <f>Financement[[#This Row],[PRP TTC ]]/Financement[[#This Row],[N]]</f>
        <v>210010.03641661705</v>
      </c>
      <c r="M44" s="174">
        <v>735877.38074961735</v>
      </c>
      <c r="N44" s="177">
        <v>698716.97</v>
      </c>
      <c r="O44" s="180">
        <f>IF(ISBLANK(Financement[[#This Row],[CREDIT IMPOT ACTUEL]]),"",Financement[[#This Row],[CREDIT IMPOT ACTUEL]]/Financement[[#This Row],[PRP TTC ]])</f>
        <v>0.35040105382858316</v>
      </c>
      <c r="P44" s="89">
        <f>IF(ISBLANK(Financement[[#This Row],[CREDIT IMPOT ACTUEL]]),"",Financement[[#This Row],[CREDIT IMPOT ACTUEL]]/Financement[[#This Row],[N]])</f>
        <v>73587.73807496173</v>
      </c>
      <c r="Q4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1122432</v>
      </c>
      <c r="R44" s="182">
        <f>Financement[[#This Row],[PRETS TOTAUX]]/Financement[[#This Row],[PRP TTC ]]</f>
        <v>0.5344658851319487</v>
      </c>
      <c r="S44" s="183">
        <f>Financement[[#This Row],[PRETS TOTAUX]]/Financement[[#This Row],[N]]</f>
        <v>112243.2</v>
      </c>
      <c r="T44" s="167"/>
      <c r="U44" s="167"/>
      <c r="V44" s="167"/>
      <c r="W44" s="167"/>
      <c r="X44" s="167"/>
      <c r="Y44" s="166">
        <f>IF(Financement[[#This Row],[TYPE]]="Rehab","",Financement[[#This Row],[FONCIER]]+Financement[[#This Row],[CONSTRUCTION]])</f>
        <v>972432</v>
      </c>
      <c r="Z44" s="168">
        <v>251002</v>
      </c>
      <c r="AA44" s="168">
        <v>721430</v>
      </c>
      <c r="AB44" s="167">
        <v>150000</v>
      </c>
      <c r="AC44" s="167"/>
      <c r="AD44" s="167"/>
      <c r="AE44" s="167"/>
      <c r="AF44" s="174">
        <f>Financement[[#This Row],[LBU]]+Financement[[#This Row],[SUB ETAT]]+Financement[[#This Row],[SUB ACL]]+Financement[[#This Row],[AUTRES SUBVENTIONS]]</f>
        <v>182780.48</v>
      </c>
      <c r="AG44" s="184">
        <f>Financement[[#This Row],[SUBVENTIONS TOTALES]]/Financement[[#This Row],[PRP TTC ]]</f>
        <v>8.7034164232704034E-2</v>
      </c>
      <c r="AH44" s="185">
        <f>Financement[[#This Row],[SUBVENTIONS TOTALES]]/Financement[[#This Row],[N]]</f>
        <v>18278.048000000003</v>
      </c>
      <c r="AI44" s="169">
        <v>149000</v>
      </c>
      <c r="AJ44" s="169"/>
      <c r="AK44" s="169"/>
      <c r="AL44" s="169">
        <v>33780.480000000003</v>
      </c>
      <c r="AM44" s="170">
        <v>59010.503416553162</v>
      </c>
    </row>
    <row r="45" spans="1:39" x14ac:dyDescent="0.3">
      <c r="A45" s="158" t="s">
        <v>108</v>
      </c>
      <c r="B45" s="150" t="str">
        <f>IF(ISBLANK(_xlfn.XLOOKUP(Données[[#This Row],[OPERATION]],Données[OPERATION],Données[COMMUNE])),"",_xlfn.XLOOKUP(Données[[#This Row],[OPERATION]],Données[OPERATION],Données[COMMUNE]))</f>
        <v>TOULOUSE</v>
      </c>
      <c r="C45" s="150" t="e">
        <f>IF(ISBLANK(_xlfn.XLOOKUP(Données[[#This Row],[OPERATION]],Données[OPERATION],#REF!)),"",_xlfn.XLOOKUP(Données[[#This Row],[OPERATION]],Données[OPERATION],#REF!))</f>
        <v>#REF!</v>
      </c>
      <c r="D45" s="150">
        <f>IF(ISBLANK(_xlfn.XLOOKUP(Données[[#This Row],[OPERATION]],Données[OPERATION],Données[Prog])),"",_xlfn.XLOOKUP(Données[[#This Row],[OPERATION]],Données[OPERATION],Données[Prog]))</f>
        <v>2020</v>
      </c>
      <c r="E45" s="150" t="str">
        <f>IF(ISBLANK(_xlfn.XLOOKUP(Données[[#This Row],[OPERATION]],Données[OPERATION],Données[TYPE])),"",_xlfn.XLOOKUP(Données[[#This Row],[OPERATION]],Données[OPERATION],Données[TYPE]))</f>
        <v>LLTS</v>
      </c>
      <c r="F45" s="150">
        <f>IF(ISBLANK(_xlfn.XLOOKUP(Données[[#This Row],[OPERATION]],Données[OPERATION],Données[N])),"",_xlfn.XLOOKUP(Données[[#This Row],[OPERATION]],Données[OPERATION],Données[N]))</f>
        <v>8</v>
      </c>
      <c r="G45" s="179">
        <f>IF(ISBLANK(_xlfn.XLOOKUP(Données[[#This Row],[OPERATION]],Données[OPERATION],Données[SHAB y/c V])),"",_xlfn.XLOOKUP(Données[[#This Row],[OPERATION]],Données[OPERATION],Données[SHAB y/c V]))</f>
        <v>419.99</v>
      </c>
      <c r="H45" s="179">
        <f>IF(ISBLANK(_xlfn.XLOOKUP(Données[[#This Row],[OPERATION]],Données[OPERATION],Données[SF priorisée])),"",_xlfn.XLOOKUP(Données[[#This Row],[OPERATION]],Données[OPERATION],Données[SF priorisée]))</f>
        <v>517.59</v>
      </c>
      <c r="I45" s="178">
        <f>Financement[[#This Row],[CREDIT IMPOT ACTUEL]]+Financement[[#This Row],[PRETS TOTAUX]]+Financement[[#This Row],[SUBVENTIONS TOTALES]]+Financement[[#This Row],[FONDS PROPRES ]]</f>
        <v>1275929.8133048068</v>
      </c>
      <c r="J45" s="163">
        <f>IF(Financement[[#This Row],[TYPE]]="Rehab","",IFERROR(Financement[[#This Row],[PRP TTC ]]/Financement[[#This Row],[SHAB y/c V]],""))</f>
        <v>3038.0004602604986</v>
      </c>
      <c r="K45" s="163">
        <f>IF(Financement[[#This Row],[TYPE]]="Rehab","",IFERROR(Financement[[#This Row],[PRP TTC ]]/Financement[[#This Row],[SF priorisée]],""))</f>
        <v>2465.1361372994197</v>
      </c>
      <c r="L45" s="163">
        <f>Financement[[#This Row],[PRP TTC ]]/Financement[[#This Row],[N]]</f>
        <v>159491.22666310085</v>
      </c>
      <c r="M45" s="174">
        <v>423454.68053802504</v>
      </c>
      <c r="N45" s="177">
        <v>401799</v>
      </c>
      <c r="O45" s="180">
        <f>IF(ISBLANK(Financement[[#This Row],[CREDIT IMPOT ACTUEL]]),"",Financement[[#This Row],[CREDIT IMPOT ACTUEL]]/Financement[[#This Row],[PRP TTC ]])</f>
        <v>0.33187929000673483</v>
      </c>
      <c r="P45" s="89">
        <f>IF(ISBLANK(Financement[[#This Row],[CREDIT IMPOT ACTUEL]]),"",Financement[[#This Row],[CREDIT IMPOT ACTUEL]]/Financement[[#This Row],[N]])</f>
        <v>52931.835067253131</v>
      </c>
      <c r="Q4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645153</v>
      </c>
      <c r="R45" s="182">
        <f>Financement[[#This Row],[PRETS TOTAUX]]/Financement[[#This Row],[PRP TTC ]]</f>
        <v>0.50563361187476186</v>
      </c>
      <c r="S45" s="183">
        <f>Financement[[#This Row],[PRETS TOTAUX]]/Financement[[#This Row],[N]]</f>
        <v>80644.125</v>
      </c>
      <c r="T45" s="167"/>
      <c r="U45" s="167"/>
      <c r="V45" s="167"/>
      <c r="W45" s="167"/>
      <c r="X45" s="167"/>
      <c r="Y45" s="166">
        <f>IF(Financement[[#This Row],[TYPE]]="Rehab","",Financement[[#This Row],[FONCIER]]+Financement[[#This Row],[CONSTRUCTION]])</f>
        <v>473153</v>
      </c>
      <c r="Z45" s="168">
        <v>152240</v>
      </c>
      <c r="AA45" s="168">
        <v>320913</v>
      </c>
      <c r="AB45" s="167">
        <v>120000</v>
      </c>
      <c r="AC45" s="167"/>
      <c r="AD45" s="167"/>
      <c r="AE45" s="167">
        <v>52000</v>
      </c>
      <c r="AF45" s="174">
        <f>Financement[[#This Row],[LBU]]+Financement[[#This Row],[SUB ETAT]]+Financement[[#This Row],[SUB ACL]]+Financement[[#This Row],[AUTRES SUBVENTIONS]]</f>
        <v>168464.52</v>
      </c>
      <c r="AG45" s="184">
        <f>Financement[[#This Row],[SUBVENTIONS TOTALES]]/Financement[[#This Row],[PRP TTC ]]</f>
        <v>0.13203274838735624</v>
      </c>
      <c r="AH45" s="185">
        <f>Financement[[#This Row],[SUBVENTIONS TOTALES]]/Financement[[#This Row],[N]]</f>
        <v>21058.064999999999</v>
      </c>
      <c r="AI45" s="169">
        <v>148000</v>
      </c>
      <c r="AJ45" s="169"/>
      <c r="AK45" s="169"/>
      <c r="AL45" s="169">
        <v>20464.52</v>
      </c>
      <c r="AM45" s="170">
        <v>38857.612766781902</v>
      </c>
    </row>
    <row r="46" spans="1:39" x14ac:dyDescent="0.3">
      <c r="A46" s="122" t="s">
        <v>109</v>
      </c>
      <c r="B46" s="150" t="str">
        <f>IF(ISBLANK(_xlfn.XLOOKUP(Données[[#This Row],[OPERATION]],Données[OPERATION],Données[COMMUNE])),"",_xlfn.XLOOKUP(Données[[#This Row],[OPERATION]],Données[OPERATION],Données[COMMUNE]))</f>
        <v>PARIS</v>
      </c>
      <c r="C46" s="150" t="e">
        <f>IF(ISBLANK(_xlfn.XLOOKUP(Données[[#This Row],[OPERATION]],Données[OPERATION],#REF!)),"",_xlfn.XLOOKUP(Données[[#This Row],[OPERATION]],Données[OPERATION],#REF!))</f>
        <v>#REF!</v>
      </c>
      <c r="D46" s="150">
        <f>IF(ISBLANK(_xlfn.XLOOKUP(Données[[#This Row],[OPERATION]],Données[OPERATION],Données[Prog])),"",_xlfn.XLOOKUP(Données[[#This Row],[OPERATION]],Données[OPERATION],Données[Prog]))</f>
        <v>2020</v>
      </c>
      <c r="E46" s="150" t="str">
        <f>IF(ISBLANK(_xlfn.XLOOKUP(Données[[#This Row],[OPERATION]],Données[OPERATION],Données[TYPE])),"",_xlfn.XLOOKUP(Données[[#This Row],[OPERATION]],Données[OPERATION],Données[TYPE]))</f>
        <v>Rehab</v>
      </c>
      <c r="F46" s="150">
        <f>IF(ISBLANK(_xlfn.XLOOKUP(Données[[#This Row],[OPERATION]],Données[OPERATION],Données[N])),"",_xlfn.XLOOKUP(Données[[#This Row],[OPERATION]],Données[OPERATION],Données[N]))</f>
        <v>26</v>
      </c>
      <c r="G46" s="179" t="str">
        <f>IF(ISBLANK(_xlfn.XLOOKUP(Données[[#This Row],[OPERATION]],Données[OPERATION],Données[SHAB y/c V])),"",_xlfn.XLOOKUP(Données[[#This Row],[OPERATION]],Données[OPERATION],Données[SHAB y/c V]))</f>
        <v/>
      </c>
      <c r="H46" s="179" t="str">
        <f>IF(ISBLANK(_xlfn.XLOOKUP(Données[[#This Row],[OPERATION]],Données[OPERATION],Données[SF priorisée])),"",_xlfn.XLOOKUP(Données[[#This Row],[OPERATION]],Données[OPERATION],Données[SF priorisée]))</f>
        <v/>
      </c>
      <c r="I46" s="178">
        <f>Financement[[#This Row],[CREDIT IMPOT ACTUEL]]+Financement[[#This Row],[PRETS TOTAUX]]+Financement[[#This Row],[SUBVENTIONS TOTALES]]+Financement[[#This Row],[FONDS PROPRES ]]</f>
        <v>1356669.764</v>
      </c>
      <c r="J46" s="163" t="str">
        <f>IF(Financement[[#This Row],[TYPE]]="Rehab","",IFERROR(Financement[[#This Row],[PRP TTC ]]/Financement[[#This Row],[SHAB y/c V]],""))</f>
        <v/>
      </c>
      <c r="K46" s="163" t="str">
        <f>IF(Financement[[#This Row],[TYPE]]="Rehab","",IFERROR(Financement[[#This Row],[PRP TTC ]]/Financement[[#This Row],[SF priorisée]],""))</f>
        <v/>
      </c>
      <c r="L46" s="163">
        <f>Financement[[#This Row],[PRP TTC ]]/Financement[[#This Row],[N]]</f>
        <v>52179.606307692309</v>
      </c>
      <c r="M46" s="174">
        <v>324411.76400000002</v>
      </c>
      <c r="N46" s="177"/>
      <c r="O46" s="180">
        <f>IF(ISBLANK(Financement[[#This Row],[CREDIT IMPOT ACTUEL]]),"",Financement[[#This Row],[CREDIT IMPOT ACTUEL]]/Financement[[#This Row],[PRP TTC ]])</f>
        <v>0.23912360443819844</v>
      </c>
      <c r="P46" s="89">
        <f>IF(ISBLANK(Financement[[#This Row],[CREDIT IMPOT ACTUEL]]),"",Financement[[#This Row],[CREDIT IMPOT ACTUEL]]/Financement[[#This Row],[N]])</f>
        <v>12477.37553846154</v>
      </c>
      <c r="Q4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753108</v>
      </c>
      <c r="R46" s="182">
        <f>Financement[[#This Row],[PRETS TOTAUX]]/Financement[[#This Row],[PRP TTC ]]</f>
        <v>0.55511519456255831</v>
      </c>
      <c r="S46" s="183">
        <f>Financement[[#This Row],[PRETS TOTAUX]]/Financement[[#This Row],[N]]</f>
        <v>28965.692307692309</v>
      </c>
      <c r="T46" s="167">
        <v>0</v>
      </c>
      <c r="U46" s="167">
        <v>311108</v>
      </c>
      <c r="V46" s="167">
        <v>182000</v>
      </c>
      <c r="W46" s="167">
        <v>260000</v>
      </c>
      <c r="X46" s="167"/>
      <c r="Y46" s="166" t="str">
        <f>IF(Financement[[#This Row],[TYPE]]="Rehab","",Financement[[#This Row],[FONCIER]]+Financement[[#This Row],[CONSTRUCTION]])</f>
        <v/>
      </c>
      <c r="Z46" s="168"/>
      <c r="AA46" s="168"/>
      <c r="AB46" s="167"/>
      <c r="AC46" s="167"/>
      <c r="AD46" s="167"/>
      <c r="AE46" s="167"/>
      <c r="AF46" s="174">
        <f>Financement[[#This Row],[LBU]]+Financement[[#This Row],[SUB ETAT]]+Financement[[#This Row],[SUB ACL]]+Financement[[#This Row],[AUTRES SUBVENTIONS]]</f>
        <v>279150</v>
      </c>
      <c r="AG46" s="184">
        <f>Financement[[#This Row],[SUBVENTIONS TOTALES]]/Financement[[#This Row],[PRP TTC ]]</f>
        <v>0.20576120099924333</v>
      </c>
      <c r="AH46" s="185">
        <f>Financement[[#This Row],[SUBVENTIONS TOTALES]]/Financement[[#This Row],[N]]</f>
        <v>10736.538461538461</v>
      </c>
      <c r="AI46" s="169">
        <v>234000</v>
      </c>
      <c r="AJ46" s="169"/>
      <c r="AK46" s="169"/>
      <c r="AL46" s="169">
        <v>45150</v>
      </c>
      <c r="AM46" s="170"/>
    </row>
    <row r="47" spans="1:39" x14ac:dyDescent="0.3">
      <c r="A47" s="160" t="s">
        <v>280</v>
      </c>
      <c r="B47" s="150" t="str">
        <f>IF(ISBLANK(_xlfn.XLOOKUP(Données[[#This Row],[OPERATION]],Données[OPERATION],Données[COMMUNE])),"",_xlfn.XLOOKUP(Données[[#This Row],[OPERATION]],Données[OPERATION],Données[COMMUNE]))</f>
        <v>TOULOUSE</v>
      </c>
      <c r="C47" s="150" t="e">
        <f>IF(ISBLANK(_xlfn.XLOOKUP(Données[[#This Row],[OPERATION]],Données[OPERATION],#REF!)),"",_xlfn.XLOOKUP(Données[[#This Row],[OPERATION]],Données[OPERATION],#REF!))</f>
        <v>#REF!</v>
      </c>
      <c r="D47" s="150">
        <f>IF(ISBLANK(_xlfn.XLOOKUP(Données[[#This Row],[OPERATION]],Données[OPERATION],Données[Prog])),"",_xlfn.XLOOKUP(Données[[#This Row],[OPERATION]],Données[OPERATION],Données[Prog]))</f>
        <v>2020</v>
      </c>
      <c r="E47" s="150" t="str">
        <f>IF(ISBLANK(_xlfn.XLOOKUP(Données[[#This Row],[OPERATION]],Données[OPERATION],Données[TYPE])),"",_xlfn.XLOOKUP(Données[[#This Row],[OPERATION]],Données[OPERATION],Données[TYPE]))</f>
        <v>LLS</v>
      </c>
      <c r="F47" s="150">
        <f>IF(ISBLANK(_xlfn.XLOOKUP(Données[[#This Row],[OPERATION]],Données[OPERATION],Données[N])),"",_xlfn.XLOOKUP(Données[[#This Row],[OPERATION]],Données[OPERATION],Données[N]))</f>
        <v>30</v>
      </c>
      <c r="G47" s="179">
        <f>IF(ISBLANK(_xlfn.XLOOKUP(Données[[#This Row],[OPERATION]],Données[OPERATION],Données[SHAB y/c V])),"",_xlfn.XLOOKUP(Données[[#This Row],[OPERATION]],Données[OPERATION],Données[SHAB y/c V]))</f>
        <v>1484.3</v>
      </c>
      <c r="H47" s="179">
        <f>IF(ISBLANK(_xlfn.XLOOKUP(Données[[#This Row],[OPERATION]],Données[OPERATION],Données[SF priorisée])),"",_xlfn.XLOOKUP(Données[[#This Row],[OPERATION]],Données[OPERATION],Données[SF priorisée]))</f>
        <v>1730.8</v>
      </c>
      <c r="I47" s="178">
        <f>Financement[[#This Row],[CREDIT IMPOT ACTUEL]]+Financement[[#This Row],[PRETS TOTAUX]]+Financement[[#This Row],[SUBVENTIONS TOTALES]]+Financement[[#This Row],[FONDS PROPRES ]]</f>
        <v>3329038.954246141</v>
      </c>
      <c r="J47" s="163">
        <f>IF(Financement[[#This Row],[TYPE]]="Rehab","",IFERROR(Financement[[#This Row],[PRP TTC ]]/Financement[[#This Row],[SHAB y/c V]],""))</f>
        <v>2242.8343018568626</v>
      </c>
      <c r="K47" s="163">
        <f>IF(Financement[[#This Row],[TYPE]]="Rehab","",IFERROR(Financement[[#This Row],[PRP TTC ]]/Financement[[#This Row],[SF priorisée]],""))</f>
        <v>1923.4105351549233</v>
      </c>
      <c r="L47" s="163">
        <f>Financement[[#This Row],[PRP TTC ]]/Financement[[#This Row],[N]]</f>
        <v>110967.96514153804</v>
      </c>
      <c r="M47" s="174">
        <v>852893.37424614083</v>
      </c>
      <c r="N47" s="177">
        <v>886948</v>
      </c>
      <c r="O47" s="180">
        <f>IF(ISBLANK(Financement[[#This Row],[CREDIT IMPOT ACTUEL]]),"",Financement[[#This Row],[CREDIT IMPOT ACTUEL]]/Financement[[#This Row],[PRP TTC ]])</f>
        <v>0.2561980757714738</v>
      </c>
      <c r="P47" s="89">
        <f>IF(ISBLANK(Financement[[#This Row],[CREDIT IMPOT ACTUEL]]),"",Financement[[#This Row],[CREDIT IMPOT ACTUEL]]/Financement[[#This Row],[N]])</f>
        <v>28429.779141538027</v>
      </c>
      <c r="Q4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1726145.58</v>
      </c>
      <c r="R47" s="182">
        <f>Financement[[#This Row],[PRETS TOTAUX]]/Financement[[#This Row],[PRP TTC ]]</f>
        <v>0.5185116797141488</v>
      </c>
      <c r="S47" s="183">
        <f>Financement[[#This Row],[PRETS TOTAUX]]/Financement[[#This Row],[N]]</f>
        <v>57538.186000000002</v>
      </c>
      <c r="T47" s="167"/>
      <c r="U47" s="167"/>
      <c r="V47" s="167"/>
      <c r="W47" s="167"/>
      <c r="X47" s="167"/>
      <c r="Y47" s="166">
        <f>IF(Financement[[#This Row],[TYPE]]="Rehab","",Financement[[#This Row],[FONCIER]]+Financement[[#This Row],[CONSTRUCTION]])</f>
        <v>1081145.58</v>
      </c>
      <c r="Z47" s="168">
        <v>311804.58</v>
      </c>
      <c r="AA47" s="168">
        <v>769341</v>
      </c>
      <c r="AB47" s="167">
        <v>450000</v>
      </c>
      <c r="AC47" s="167"/>
      <c r="AD47" s="167"/>
      <c r="AE47" s="167">
        <v>195000</v>
      </c>
      <c r="AF47" s="174">
        <f>Financement[[#This Row],[LBU]]+Financement[[#This Row],[SUB ETAT]]+Financement[[#This Row],[SUB ACL]]+Financement[[#This Row],[AUTRES SUBVENTIONS]]</f>
        <v>750000</v>
      </c>
      <c r="AG47" s="184">
        <f>Financement[[#This Row],[SUBVENTIONS TOTALES]]/Financement[[#This Row],[PRP TTC ]]</f>
        <v>0.22529024451437729</v>
      </c>
      <c r="AH47" s="185">
        <f>Financement[[#This Row],[SUBVENTIONS TOTALES]]/Financement[[#This Row],[N]]</f>
        <v>25000</v>
      </c>
      <c r="AI47" s="169">
        <v>750000</v>
      </c>
      <c r="AJ47" s="169"/>
      <c r="AK47" s="169"/>
      <c r="AL47" s="169"/>
      <c r="AM47" s="170"/>
    </row>
    <row r="48" spans="1:39" x14ac:dyDescent="0.3">
      <c r="A48" s="160" t="s">
        <v>281</v>
      </c>
      <c r="B48" s="150" t="str">
        <f>IF(ISBLANK(_xlfn.XLOOKUP(Données[[#This Row],[OPERATION]],Données[OPERATION],Données[COMMUNE])),"",_xlfn.XLOOKUP(Données[[#This Row],[OPERATION]],Données[OPERATION],Données[COMMUNE]))</f>
        <v>PARIS</v>
      </c>
      <c r="C48" s="150" t="e">
        <f>IF(ISBLANK(_xlfn.XLOOKUP(Données[[#This Row],[OPERATION]],Données[OPERATION],#REF!)),"",_xlfn.XLOOKUP(Données[[#This Row],[OPERATION]],Données[OPERATION],#REF!))</f>
        <v>#REF!</v>
      </c>
      <c r="D48" s="150">
        <f>IF(ISBLANK(_xlfn.XLOOKUP(Données[[#This Row],[OPERATION]],Données[OPERATION],Données[Prog])),"",_xlfn.XLOOKUP(Données[[#This Row],[OPERATION]],Données[OPERATION],Données[Prog]))</f>
        <v>2020</v>
      </c>
      <c r="E48" s="150" t="str">
        <f>IF(ISBLANK(_xlfn.XLOOKUP(Données[[#This Row],[OPERATION]],Données[OPERATION],Données[TYPE])),"",_xlfn.XLOOKUP(Données[[#This Row],[OPERATION]],Données[OPERATION],Données[TYPE]))</f>
        <v>PLS</v>
      </c>
      <c r="F48" s="150">
        <f>IF(ISBLANK(_xlfn.XLOOKUP(Données[[#This Row],[OPERATION]],Données[OPERATION],Données[N])),"",_xlfn.XLOOKUP(Données[[#This Row],[OPERATION]],Données[OPERATION],Données[N]))</f>
        <v>93</v>
      </c>
      <c r="G48" s="179">
        <f>IF(ISBLANK(_xlfn.XLOOKUP(Données[[#This Row],[OPERATION]],Données[OPERATION],Données[SHAB y/c V])),"",_xlfn.XLOOKUP(Données[[#This Row],[OPERATION]],Données[OPERATION],Données[SHAB y/c V]))</f>
        <v>6231.35</v>
      </c>
      <c r="H48" s="179">
        <f>IF(ISBLANK(_xlfn.XLOOKUP(Données[[#This Row],[OPERATION]],Données[OPERATION],Données[SF priorisée])),"",_xlfn.XLOOKUP(Données[[#This Row],[OPERATION]],Données[OPERATION],Données[SF priorisée]))</f>
        <v>7551.86</v>
      </c>
      <c r="I48" s="178">
        <f>Financement[[#This Row],[CREDIT IMPOT ACTUEL]]+Financement[[#This Row],[PRETS TOTAUX]]+Financement[[#This Row],[SUBVENTIONS TOTALES]]+Financement[[#This Row],[FONDS PROPRES ]]</f>
        <v>16235710.78216929</v>
      </c>
      <c r="J48" s="163">
        <f>IF(Financement[[#This Row],[TYPE]]="Rehab","",IFERROR(Financement[[#This Row],[PRP TTC ]]/Financement[[#This Row],[SHAB y/c V]],""))</f>
        <v>2605.4885028395593</v>
      </c>
      <c r="K48" s="163">
        <f>IF(Financement[[#This Row],[TYPE]]="Rehab","",IFERROR(Financement[[#This Row],[PRP TTC ]]/Financement[[#This Row],[SF priorisée]],""))</f>
        <v>2149.895626000653</v>
      </c>
      <c r="L48" s="163">
        <f>Financement[[#This Row],[PRP TTC ]]/Financement[[#This Row],[N]]</f>
        <v>174577.53529214291</v>
      </c>
      <c r="M48" s="174">
        <v>5628758.7821692899</v>
      </c>
      <c r="N48" s="177">
        <v>5802096</v>
      </c>
      <c r="O48" s="180">
        <f>IF(ISBLANK(Financement[[#This Row],[CREDIT IMPOT ACTUEL]]),"",Financement[[#This Row],[CREDIT IMPOT ACTUEL]]/Financement[[#This Row],[PRP TTC ]])</f>
        <v>0.34669001300214208</v>
      </c>
      <c r="P48" s="89">
        <f>IF(ISBLANK(Financement[[#This Row],[CREDIT IMPOT ACTUEL]]),"",Financement[[#This Row],[CREDIT IMPOT ACTUEL]]/Financement[[#This Row],[N]])</f>
        <v>60524.287980314948</v>
      </c>
      <c r="Q4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10606952</v>
      </c>
      <c r="R48" s="182">
        <f>Financement[[#This Row],[PRETS TOTAUX]]/Financement[[#This Row],[PRP TTC ]]</f>
        <v>0.65330998699785792</v>
      </c>
      <c r="S48" s="183">
        <f>Financement[[#This Row],[PRETS TOTAUX]]/Financement[[#This Row],[N]]</f>
        <v>114053.24731182796</v>
      </c>
      <c r="T48" s="167"/>
      <c r="U48" s="167"/>
      <c r="V48" s="167"/>
      <c r="W48" s="167"/>
      <c r="X48" s="167"/>
      <c r="Y48" s="166">
        <f>IF(Financement[[#This Row],[TYPE]]="Rehab","",Financement[[#This Row],[FONCIER]]+Financement[[#This Row],[CONSTRUCTION]])</f>
        <v>8532705</v>
      </c>
      <c r="Z48" s="168">
        <v>1347206</v>
      </c>
      <c r="AA48" s="168">
        <v>7185499</v>
      </c>
      <c r="AB48" s="167">
        <v>1395000</v>
      </c>
      <c r="AC48" s="167"/>
      <c r="AD48" s="167">
        <v>74747</v>
      </c>
      <c r="AE48" s="167">
        <v>604500</v>
      </c>
      <c r="AF48" s="174">
        <f>Financement[[#This Row],[LBU]]+Financement[[#This Row],[SUB ETAT]]+Financement[[#This Row],[SUB ACL]]+Financement[[#This Row],[AUTRES SUBVENTIONS]]</f>
        <v>0</v>
      </c>
      <c r="AG48" s="184">
        <f>Financement[[#This Row],[SUBVENTIONS TOTALES]]/Financement[[#This Row],[PRP TTC ]]</f>
        <v>0</v>
      </c>
      <c r="AH48" s="185">
        <f>Financement[[#This Row],[SUBVENTIONS TOTALES]]/Financement[[#This Row],[N]]</f>
        <v>0</v>
      </c>
      <c r="AI48" s="169"/>
      <c r="AJ48" s="169"/>
      <c r="AK48" s="169"/>
      <c r="AL48" s="169"/>
      <c r="AM48" s="170"/>
    </row>
    <row r="49" spans="1:39" x14ac:dyDescent="0.3">
      <c r="A49" s="122" t="s">
        <v>110</v>
      </c>
      <c r="B49" s="150" t="str">
        <f>IF(ISBLANK(_xlfn.XLOOKUP(Données[[#This Row],[OPERATION]],Données[OPERATION],Données[COMMUNE])),"",_xlfn.XLOOKUP(Données[[#This Row],[OPERATION]],Données[OPERATION],Données[COMMUNE]))</f>
        <v>TOULOUSE</v>
      </c>
      <c r="C49" s="150" t="e">
        <f>IF(ISBLANK(_xlfn.XLOOKUP(Données[[#This Row],[OPERATION]],Données[OPERATION],#REF!)),"",_xlfn.XLOOKUP(Données[[#This Row],[OPERATION]],Données[OPERATION],#REF!))</f>
        <v>#REF!</v>
      </c>
      <c r="D49" s="150">
        <f>IF(ISBLANK(_xlfn.XLOOKUP(Données[[#This Row],[OPERATION]],Données[OPERATION],Données[Prog])),"",_xlfn.XLOOKUP(Données[[#This Row],[OPERATION]],Données[OPERATION],Données[Prog]))</f>
        <v>2020</v>
      </c>
      <c r="E49" s="150" t="str">
        <f>IF(ISBLANK(_xlfn.XLOOKUP(Données[[#This Row],[OPERATION]],Données[OPERATION],Données[TYPE])),"",_xlfn.XLOOKUP(Données[[#This Row],[OPERATION]],Données[OPERATION],Données[TYPE]))</f>
        <v>Rehab</v>
      </c>
      <c r="F49" s="150">
        <f>IF(ISBLANK(_xlfn.XLOOKUP(Données[[#This Row],[OPERATION]],Données[OPERATION],Données[N])),"",_xlfn.XLOOKUP(Données[[#This Row],[OPERATION]],Données[OPERATION],Données[N]))</f>
        <v>30</v>
      </c>
      <c r="G49" s="179" t="str">
        <f>IF(ISBLANK(_xlfn.XLOOKUP(Données[[#This Row],[OPERATION]],Données[OPERATION],Données[SHAB y/c V])),"",_xlfn.XLOOKUP(Données[[#This Row],[OPERATION]],Données[OPERATION],Données[SHAB y/c V]))</f>
        <v/>
      </c>
      <c r="H49" s="179" t="str">
        <f>IF(ISBLANK(_xlfn.XLOOKUP(Données[[#This Row],[OPERATION]],Données[OPERATION],Données[SF priorisée])),"",_xlfn.XLOOKUP(Données[[#This Row],[OPERATION]],Données[OPERATION],Données[SF priorisée]))</f>
        <v/>
      </c>
      <c r="I49" s="178">
        <f>Financement[[#This Row],[CREDIT IMPOT ACTUEL]]+Financement[[#This Row],[PRETS TOTAUX]]+Financement[[#This Row],[SUBVENTIONS TOTALES]]+Financement[[#This Row],[FONDS PROPRES ]]</f>
        <v>1589220.004</v>
      </c>
      <c r="J49" s="163" t="str">
        <f>IF(Financement[[#This Row],[TYPE]]="Rehab","",IFERROR(Financement[[#This Row],[PRP TTC ]]/Financement[[#This Row],[SHAB y/c V]],""))</f>
        <v/>
      </c>
      <c r="K49" s="163" t="str">
        <f>IF(Financement[[#This Row],[TYPE]]="Rehab","",IFERROR(Financement[[#This Row],[PRP TTC ]]/Financement[[#This Row],[SF priorisée]],""))</f>
        <v/>
      </c>
      <c r="L49" s="163">
        <f>Financement[[#This Row],[PRP TTC ]]/Financement[[#This Row],[N]]</f>
        <v>52974.000133333335</v>
      </c>
      <c r="M49" s="174">
        <v>348100.00400000002</v>
      </c>
      <c r="N49" s="177"/>
      <c r="O49" s="180">
        <f>IF(ISBLANK(Financement[[#This Row],[CREDIT IMPOT ACTUEL]]),"",Financement[[#This Row],[CREDIT IMPOT ACTUEL]]/Financement[[#This Row],[PRP TTC ]])</f>
        <v>0.21903827231210715</v>
      </c>
      <c r="P49" s="89">
        <f>IF(ISBLANK(Financement[[#This Row],[CREDIT IMPOT ACTUEL]]),"",Financement[[#This Row],[CREDIT IMPOT ACTUEL]]/Financement[[#This Row],[N]])</f>
        <v>11603.333466666667</v>
      </c>
      <c r="Q4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845200</v>
      </c>
      <c r="R49" s="182">
        <f>Financement[[#This Row],[PRETS TOTAUX]]/Financement[[#This Row],[PRP TTC ]]</f>
        <v>0.53183322502401631</v>
      </c>
      <c r="S49" s="183">
        <f>Financement[[#This Row],[PRETS TOTAUX]]/Financement[[#This Row],[N]]</f>
        <v>28173.333333333332</v>
      </c>
      <c r="T49" s="167">
        <v>0</v>
      </c>
      <c r="U49" s="167">
        <v>275200</v>
      </c>
      <c r="V49" s="167">
        <v>270000</v>
      </c>
      <c r="W49" s="167">
        <v>300000</v>
      </c>
      <c r="X49" s="167"/>
      <c r="Y49" s="166" t="str">
        <f>IF(Financement[[#This Row],[TYPE]]="Rehab","",Financement[[#This Row],[FONCIER]]+Financement[[#This Row],[CONSTRUCTION]])</f>
        <v/>
      </c>
      <c r="Z49" s="168"/>
      <c r="AA49" s="168"/>
      <c r="AB49" s="167"/>
      <c r="AC49" s="167"/>
      <c r="AD49" s="167"/>
      <c r="AE49" s="167"/>
      <c r="AF49" s="174">
        <f>Financement[[#This Row],[LBU]]+Financement[[#This Row],[SUB ETAT]]+Financement[[#This Row],[SUB ACL]]+Financement[[#This Row],[AUTRES SUBVENTIONS]]</f>
        <v>395920</v>
      </c>
      <c r="AG49" s="184">
        <f>Financement[[#This Row],[SUBVENTIONS TOTALES]]/Financement[[#This Row],[PRP TTC ]]</f>
        <v>0.24912850266387662</v>
      </c>
      <c r="AH49" s="185">
        <f>Financement[[#This Row],[SUBVENTIONS TOTALES]]/Financement[[#This Row],[N]]</f>
        <v>13197.333333333334</v>
      </c>
      <c r="AI49" s="169">
        <v>270000</v>
      </c>
      <c r="AJ49" s="169"/>
      <c r="AK49" s="169"/>
      <c r="AL49" s="169">
        <v>125920</v>
      </c>
      <c r="AM49" s="170"/>
    </row>
    <row r="50" spans="1:39" x14ac:dyDescent="0.3">
      <c r="A50" s="122" t="s">
        <v>111</v>
      </c>
      <c r="B50" s="150" t="str">
        <f>IF(ISBLANK(_xlfn.XLOOKUP(Données[[#This Row],[OPERATION]],Données[OPERATION],Données[COMMUNE])),"",_xlfn.XLOOKUP(Données[[#This Row],[OPERATION]],Données[OPERATION],Données[COMMUNE]))</f>
        <v>PARIS</v>
      </c>
      <c r="C50" s="150" t="e">
        <f>IF(ISBLANK(_xlfn.XLOOKUP(Données[[#This Row],[OPERATION]],Données[OPERATION],#REF!)),"",_xlfn.XLOOKUP(Données[[#This Row],[OPERATION]],Données[OPERATION],#REF!))</f>
        <v>#REF!</v>
      </c>
      <c r="D50" s="150">
        <f>IF(ISBLANK(_xlfn.XLOOKUP(Données[[#This Row],[OPERATION]],Données[OPERATION],Données[Prog])),"",_xlfn.XLOOKUP(Données[[#This Row],[OPERATION]],Données[OPERATION],Données[Prog]))</f>
        <v>2020</v>
      </c>
      <c r="E50" s="150" t="str">
        <f>IF(ISBLANK(_xlfn.XLOOKUP(Données[[#This Row],[OPERATION]],Données[OPERATION],Données[TYPE])),"",_xlfn.XLOOKUP(Données[[#This Row],[OPERATION]],Données[OPERATION],Données[TYPE]))</f>
        <v>Rehab</v>
      </c>
      <c r="F50" s="150">
        <f>IF(ISBLANK(_xlfn.XLOOKUP(Données[[#This Row],[OPERATION]],Données[OPERATION],Données[N])),"",_xlfn.XLOOKUP(Données[[#This Row],[OPERATION]],Données[OPERATION],Données[N]))</f>
        <v>32</v>
      </c>
      <c r="G50" s="179" t="str">
        <f>IF(ISBLANK(_xlfn.XLOOKUP(Données[[#This Row],[OPERATION]],Données[OPERATION],Données[SHAB y/c V])),"",_xlfn.XLOOKUP(Données[[#This Row],[OPERATION]],Données[OPERATION],Données[SHAB y/c V]))</f>
        <v/>
      </c>
      <c r="H50" s="179" t="str">
        <f>IF(ISBLANK(_xlfn.XLOOKUP(Données[[#This Row],[OPERATION]],Données[OPERATION],Données[SF priorisée])),"",_xlfn.XLOOKUP(Données[[#This Row],[OPERATION]],Données[OPERATION],Données[SF priorisée]))</f>
        <v/>
      </c>
      <c r="I50" s="178">
        <f>Financement[[#This Row],[CREDIT IMPOT ACTUEL]]+Financement[[#This Row],[PRETS TOTAUX]]+Financement[[#This Row],[SUBVENTIONS TOTALES]]+Financement[[#This Row],[FONDS PROPRES ]]</f>
        <v>1707863.0919999999</v>
      </c>
      <c r="J50" s="163" t="str">
        <f>IF(Financement[[#This Row],[TYPE]]="Rehab","",IFERROR(Financement[[#This Row],[PRP TTC ]]/Financement[[#This Row],[SHAB y/c V]],""))</f>
        <v/>
      </c>
      <c r="K50" s="163" t="str">
        <f>IF(Financement[[#This Row],[TYPE]]="Rehab","",IFERROR(Financement[[#This Row],[PRP TTC ]]/Financement[[#This Row],[SF priorisée]],""))</f>
        <v/>
      </c>
      <c r="L50" s="163">
        <f>Financement[[#This Row],[PRP TTC ]]/Financement[[#This Row],[N]]</f>
        <v>53370.721624999998</v>
      </c>
      <c r="M50" s="174">
        <v>340643.092</v>
      </c>
      <c r="N50" s="177"/>
      <c r="O50" s="180">
        <f>IF(ISBLANK(Financement[[#This Row],[CREDIT IMPOT ACTUEL]]),"",Financement[[#This Row],[CREDIT IMPOT ACTUEL]]/Financement[[#This Row],[PRP TTC ]])</f>
        <v>0.19945573716982698</v>
      </c>
      <c r="P50" s="89">
        <f>IF(ISBLANK(Financement[[#This Row],[CREDIT IMPOT ACTUEL]]),"",Financement[[#This Row],[CREDIT IMPOT ACTUEL]]/Financement[[#This Row],[N]])</f>
        <v>10645.096625</v>
      </c>
      <c r="Q5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987650</v>
      </c>
      <c r="R50" s="182">
        <f>Financement[[#This Row],[PRETS TOTAUX]]/Financement[[#This Row],[PRP TTC ]]</f>
        <v>0.57829576892103718</v>
      </c>
      <c r="S50" s="183">
        <f>Financement[[#This Row],[PRETS TOTAUX]]/Financement[[#This Row],[N]]</f>
        <v>30864.0625</v>
      </c>
      <c r="T50" s="167">
        <v>0</v>
      </c>
      <c r="U50" s="167"/>
      <c r="V50" s="167">
        <v>320000</v>
      </c>
      <c r="W50" s="167">
        <v>267650</v>
      </c>
      <c r="X50" s="167">
        <v>400000</v>
      </c>
      <c r="Y50" s="166" t="str">
        <f>IF(Financement[[#This Row],[TYPE]]="Rehab","",Financement[[#This Row],[FONCIER]]+Financement[[#This Row],[CONSTRUCTION]])</f>
        <v/>
      </c>
      <c r="Z50" s="168"/>
      <c r="AA50" s="168"/>
      <c r="AB50" s="167"/>
      <c r="AC50" s="167"/>
      <c r="AD50" s="167"/>
      <c r="AE50" s="167"/>
      <c r="AF50" s="174">
        <f>Financement[[#This Row],[LBU]]+Financement[[#This Row],[SUB ETAT]]+Financement[[#This Row],[SUB ACL]]+Financement[[#This Row],[AUTRES SUBVENTIONS]]</f>
        <v>379570</v>
      </c>
      <c r="AG50" s="184">
        <f>Financement[[#This Row],[SUBVENTIONS TOTALES]]/Financement[[#This Row],[PRP TTC ]]</f>
        <v>0.2222484939091359</v>
      </c>
      <c r="AH50" s="185">
        <f>Financement[[#This Row],[SUBVENTIONS TOTALES]]/Financement[[#This Row],[N]]</f>
        <v>11861.5625</v>
      </c>
      <c r="AI50" s="169">
        <v>288000</v>
      </c>
      <c r="AJ50" s="169"/>
      <c r="AK50" s="169"/>
      <c r="AL50" s="169">
        <v>91570</v>
      </c>
      <c r="AM50" s="170"/>
    </row>
    <row r="51" spans="1:39" x14ac:dyDescent="0.3">
      <c r="A51" s="160" t="s">
        <v>282</v>
      </c>
      <c r="B51" s="150" t="str">
        <f>IF(ISBLANK(_xlfn.XLOOKUP(Données[[#This Row],[OPERATION]],Données[OPERATION],Données[COMMUNE])),"",_xlfn.XLOOKUP(Données[[#This Row],[OPERATION]],Données[OPERATION],Données[COMMUNE]))</f>
        <v>TOULOUSE</v>
      </c>
      <c r="C51" s="150" t="e">
        <f>IF(ISBLANK(_xlfn.XLOOKUP(Données[[#This Row],[OPERATION]],Données[OPERATION],#REF!)),"",_xlfn.XLOOKUP(Données[[#This Row],[OPERATION]],Données[OPERATION],#REF!))</f>
        <v>#REF!</v>
      </c>
      <c r="D51" s="150">
        <f>IF(ISBLANK(_xlfn.XLOOKUP(Données[[#This Row],[OPERATION]],Données[OPERATION],Données[Prog])),"",_xlfn.XLOOKUP(Données[[#This Row],[OPERATION]],Données[OPERATION],Données[Prog]))</f>
        <v>2020</v>
      </c>
      <c r="E51" s="150" t="str">
        <f>IF(ISBLANK(_xlfn.XLOOKUP(Données[[#This Row],[OPERATION]],Données[OPERATION],Données[TYPE])),"",_xlfn.XLOOKUP(Données[[#This Row],[OPERATION]],Données[OPERATION],Données[TYPE]))</f>
        <v>LLS</v>
      </c>
      <c r="F51" s="150">
        <f>IF(ISBLANK(_xlfn.XLOOKUP(Données[[#This Row],[OPERATION]],Données[OPERATION],Données[N])),"",_xlfn.XLOOKUP(Données[[#This Row],[OPERATION]],Données[OPERATION],Données[N]))</f>
        <v>53</v>
      </c>
      <c r="G51" s="179">
        <f>IF(ISBLANK(_xlfn.XLOOKUP(Données[[#This Row],[OPERATION]],Données[OPERATION],Données[SHAB y/c V])),"",_xlfn.XLOOKUP(Données[[#This Row],[OPERATION]],Données[OPERATION],Données[SHAB y/c V]))</f>
        <v>4239.1400000000003</v>
      </c>
      <c r="H51" s="179">
        <f>IF(ISBLANK(_xlfn.XLOOKUP(Données[[#This Row],[OPERATION]],Données[OPERATION],Données[SF priorisée])),"",_xlfn.XLOOKUP(Données[[#This Row],[OPERATION]],Données[OPERATION],Données[SF priorisée]))</f>
        <v>4689.26</v>
      </c>
      <c r="I51" s="178">
        <f>Financement[[#This Row],[CREDIT IMPOT ACTUEL]]+Financement[[#This Row],[PRETS TOTAUX]]+Financement[[#This Row],[SUBVENTIONS TOTALES]]+Financement[[#This Row],[FONDS PROPRES ]]</f>
        <v>10513849.209999999</v>
      </c>
      <c r="J51" s="163">
        <f>IF(Financement[[#This Row],[TYPE]]="Rehab","",IFERROR(Financement[[#This Row],[PRP TTC ]]/Financement[[#This Row],[SHAB y/c V]],""))</f>
        <v>2480.1844737375973</v>
      </c>
      <c r="K51" s="163">
        <f>IF(Financement[[#This Row],[TYPE]]="Rehab","",IFERROR(Financement[[#This Row],[PRP TTC ]]/Financement[[#This Row],[SF priorisée]],""))</f>
        <v>2242.1126595667542</v>
      </c>
      <c r="L51" s="163">
        <f>Financement[[#This Row],[PRP TTC ]]/Financement[[#This Row],[N]]</f>
        <v>198374.51339622639</v>
      </c>
      <c r="M51" s="174">
        <v>3185175.53</v>
      </c>
      <c r="N51" s="177">
        <v>3324885.9230649094</v>
      </c>
      <c r="O51" s="180">
        <f>IF(ISBLANK(Financement[[#This Row],[CREDIT IMPOT ACTUEL]]),"",Financement[[#This Row],[CREDIT IMPOT ACTUEL]]/Financement[[#This Row],[PRP TTC ]])</f>
        <v>0.30295046717718715</v>
      </c>
      <c r="P51" s="89">
        <f>IF(ISBLANK(Financement[[#This Row],[CREDIT IMPOT ACTUEL]]),"",Financement[[#This Row],[CREDIT IMPOT ACTUEL]]/Financement[[#This Row],[N]])</f>
        <v>60097.651509433956</v>
      </c>
      <c r="Q5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5897673.6799999997</v>
      </c>
      <c r="R51" s="182">
        <f>Financement[[#This Row],[PRETS TOTAUX]]/Financement[[#This Row],[PRP TTC ]]</f>
        <v>0.5609433388478281</v>
      </c>
      <c r="S51" s="183">
        <f>Financement[[#This Row],[PRETS TOTAUX]]/Financement[[#This Row],[N]]</f>
        <v>111276.86188679245</v>
      </c>
      <c r="T51" s="167"/>
      <c r="U51" s="167"/>
      <c r="V51" s="167"/>
      <c r="W51" s="167"/>
      <c r="X51" s="167"/>
      <c r="Y51" s="166">
        <f>IF(Financement[[#This Row],[TYPE]]="Rehab","",Financement[[#This Row],[FONCIER]]+Financement[[#This Row],[CONSTRUCTION]])</f>
        <v>4758173.68</v>
      </c>
      <c r="Z51" s="168">
        <v>1015462</v>
      </c>
      <c r="AA51" s="168">
        <v>3742711.68</v>
      </c>
      <c r="AB51" s="167">
        <v>795000</v>
      </c>
      <c r="AC51" s="167"/>
      <c r="AD51" s="167"/>
      <c r="AE51" s="167">
        <v>344500</v>
      </c>
      <c r="AF51" s="174">
        <f>Financement[[#This Row],[LBU]]+Financement[[#This Row],[SUB ETAT]]+Financement[[#This Row],[SUB ACL]]+Financement[[#This Row],[AUTRES SUBVENTIONS]]</f>
        <v>1431000</v>
      </c>
      <c r="AG51" s="184">
        <f>Financement[[#This Row],[SUBVENTIONS TOTALES]]/Financement[[#This Row],[PRP TTC ]]</f>
        <v>0.13610619397498475</v>
      </c>
      <c r="AH51" s="185">
        <f>Financement[[#This Row],[SUBVENTIONS TOTALES]]/Financement[[#This Row],[N]]</f>
        <v>27000</v>
      </c>
      <c r="AI51" s="169">
        <v>1431000</v>
      </c>
      <c r="AJ51" s="169"/>
      <c r="AK51" s="169"/>
      <c r="AL51" s="169"/>
      <c r="AM51" s="170"/>
    </row>
    <row r="52" spans="1:39" x14ac:dyDescent="0.3">
      <c r="A52" s="160" t="s">
        <v>283</v>
      </c>
      <c r="B52" s="150" t="str">
        <f>IF(ISBLANK(_xlfn.XLOOKUP(Données[[#This Row],[OPERATION]],Données[OPERATION],Données[COMMUNE])),"",_xlfn.XLOOKUP(Données[[#This Row],[OPERATION]],Données[OPERATION],Données[COMMUNE]))</f>
        <v>PARIS</v>
      </c>
      <c r="C52" s="150" t="e">
        <f>IF(ISBLANK(_xlfn.XLOOKUP(Données[[#This Row],[OPERATION]],Données[OPERATION],#REF!)),"",_xlfn.XLOOKUP(Données[[#This Row],[OPERATION]],Données[OPERATION],#REF!))</f>
        <v>#REF!</v>
      </c>
      <c r="D52" s="150">
        <f>IF(ISBLANK(_xlfn.XLOOKUP(Données[[#This Row],[OPERATION]],Données[OPERATION],Données[Prog])),"",_xlfn.XLOOKUP(Données[[#This Row],[OPERATION]],Données[OPERATION],Données[Prog]))</f>
        <v>2020</v>
      </c>
      <c r="E52" s="150" t="str">
        <f>IF(ISBLANK(_xlfn.XLOOKUP(Données[[#This Row],[OPERATION]],Données[OPERATION],Données[TYPE])),"",_xlfn.XLOOKUP(Données[[#This Row],[OPERATION]],Données[OPERATION],Données[TYPE]))</f>
        <v>LLTS</v>
      </c>
      <c r="F52" s="150">
        <f>IF(ISBLANK(_xlfn.XLOOKUP(Données[[#This Row],[OPERATION]],Données[OPERATION],Données[N])),"",_xlfn.XLOOKUP(Données[[#This Row],[OPERATION]],Données[OPERATION],Données[N]))</f>
        <v>25</v>
      </c>
      <c r="G52" s="179">
        <f>IF(ISBLANK(_xlfn.XLOOKUP(Données[[#This Row],[OPERATION]],Données[OPERATION],Données[SHAB y/c V])),"",_xlfn.XLOOKUP(Données[[#This Row],[OPERATION]],Données[OPERATION],Données[SHAB y/c V]))</f>
        <v>1337.56</v>
      </c>
      <c r="H52" s="179">
        <f>IF(ISBLANK(_xlfn.XLOOKUP(Données[[#This Row],[OPERATION]],Données[OPERATION],Données[SF priorisée])),"",_xlfn.XLOOKUP(Données[[#This Row],[OPERATION]],Données[OPERATION],Données[SF priorisée]))</f>
        <v>1496.73</v>
      </c>
      <c r="I52" s="178">
        <f>Financement[[#This Row],[CREDIT IMPOT ACTUEL]]+Financement[[#This Row],[PRETS TOTAUX]]+Financement[[#This Row],[SUBVENTIONS TOTALES]]+Financement[[#This Row],[FONDS PROPRES ]]</f>
        <v>3572548.54</v>
      </c>
      <c r="J52" s="163">
        <f>IF(Financement[[#This Row],[TYPE]]="Rehab","",IFERROR(Financement[[#This Row],[PRP TTC ]]/Financement[[#This Row],[SHAB y/c V]],""))</f>
        <v>2670.9445109004459</v>
      </c>
      <c r="K52" s="163">
        <f>IF(Financement[[#This Row],[TYPE]]="Rehab","",IFERROR(Financement[[#This Row],[PRP TTC ]]/Financement[[#This Row],[SF priorisée]],""))</f>
        <v>2386.9024740601176</v>
      </c>
      <c r="L52" s="163">
        <f>Financement[[#This Row],[PRP TTC ]]/Financement[[#This Row],[N]]</f>
        <v>142901.94159999999</v>
      </c>
      <c r="M52" s="174">
        <v>1191515.54</v>
      </c>
      <c r="N52" s="177">
        <v>1038756.0993737131</v>
      </c>
      <c r="O52" s="180">
        <f>IF(ISBLANK(Financement[[#This Row],[CREDIT IMPOT ACTUEL]]),"",Financement[[#This Row],[CREDIT IMPOT ACTUEL]]/Financement[[#This Row],[PRP TTC ]])</f>
        <v>0.33351976233750485</v>
      </c>
      <c r="P52" s="89">
        <f>IF(ISBLANK(Financement[[#This Row],[CREDIT IMPOT ACTUEL]]),"",Financement[[#This Row],[CREDIT IMPOT ACTUEL]]/Financement[[#This Row],[N]])</f>
        <v>47660.621599999999</v>
      </c>
      <c r="Q5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1656033</v>
      </c>
      <c r="R52" s="182">
        <f>Financement[[#This Row],[PRETS TOTAUX]]/Financement[[#This Row],[PRP TTC ]]</f>
        <v>0.46354387671944691</v>
      </c>
      <c r="S52" s="183">
        <f>Financement[[#This Row],[PRETS TOTAUX]]/Financement[[#This Row],[N]]</f>
        <v>66241.320000000007</v>
      </c>
      <c r="T52" s="167"/>
      <c r="U52" s="167"/>
      <c r="V52" s="167"/>
      <c r="W52" s="167"/>
      <c r="X52" s="167"/>
      <c r="Y52" s="166">
        <f>IF(Financement[[#This Row],[TYPE]]="Rehab","",Financement[[#This Row],[FONCIER]]+Financement[[#This Row],[CONSTRUCTION]])</f>
        <v>1118533</v>
      </c>
      <c r="Z52" s="168">
        <v>325963</v>
      </c>
      <c r="AA52" s="168">
        <v>792570</v>
      </c>
      <c r="AB52" s="167">
        <v>375000</v>
      </c>
      <c r="AC52" s="167"/>
      <c r="AD52" s="167"/>
      <c r="AE52" s="167">
        <v>162500</v>
      </c>
      <c r="AF52" s="174">
        <f>Financement[[#This Row],[LBU]]+Financement[[#This Row],[SUB ETAT]]+Financement[[#This Row],[SUB ACL]]+Financement[[#This Row],[AUTRES SUBVENTIONS]]</f>
        <v>725000</v>
      </c>
      <c r="AG52" s="184">
        <f>Financement[[#This Row],[SUBVENTIONS TOTALES]]/Financement[[#This Row],[PRP TTC ]]</f>
        <v>0.20293636094304823</v>
      </c>
      <c r="AH52" s="185">
        <f>Financement[[#This Row],[SUBVENTIONS TOTALES]]/Financement[[#This Row],[N]]</f>
        <v>29000</v>
      </c>
      <c r="AI52" s="169">
        <v>725000</v>
      </c>
      <c r="AJ52" s="169"/>
      <c r="AK52" s="169"/>
      <c r="AL52" s="169"/>
      <c r="AM52" s="170"/>
    </row>
    <row r="53" spans="1:39" x14ac:dyDescent="0.3">
      <c r="A53" s="122" t="s">
        <v>112</v>
      </c>
      <c r="B53" s="150" t="str">
        <f>IF(ISBLANK(_xlfn.XLOOKUP(Données[[#This Row],[OPERATION]],Données[OPERATION],Données[COMMUNE])),"",_xlfn.XLOOKUP(Données[[#This Row],[OPERATION]],Données[OPERATION],Données[COMMUNE]))</f>
        <v>TOULOUSE</v>
      </c>
      <c r="C53" s="150" t="e">
        <f>IF(ISBLANK(_xlfn.XLOOKUP(Données[[#This Row],[OPERATION]],Données[OPERATION],#REF!)),"",_xlfn.XLOOKUP(Données[[#This Row],[OPERATION]],Données[OPERATION],#REF!))</f>
        <v>#REF!</v>
      </c>
      <c r="D53" s="150">
        <f>IF(ISBLANK(_xlfn.XLOOKUP(Données[[#This Row],[OPERATION]],Données[OPERATION],Données[Prog])),"",_xlfn.XLOOKUP(Données[[#This Row],[OPERATION]],Données[OPERATION],Données[Prog]))</f>
        <v>2020</v>
      </c>
      <c r="E53" s="150" t="str">
        <f>IF(ISBLANK(_xlfn.XLOOKUP(Données[[#This Row],[OPERATION]],Données[OPERATION],Données[TYPE])),"",_xlfn.XLOOKUP(Données[[#This Row],[OPERATION]],Données[OPERATION],Données[TYPE]))</f>
        <v>Rehab</v>
      </c>
      <c r="F53" s="150">
        <f>IF(ISBLANK(_xlfn.XLOOKUP(Données[[#This Row],[OPERATION]],Données[OPERATION],Données[N])),"",_xlfn.XLOOKUP(Données[[#This Row],[OPERATION]],Données[OPERATION],Données[N]))</f>
        <v>38</v>
      </c>
      <c r="G53" s="179" t="str">
        <f>IF(ISBLANK(_xlfn.XLOOKUP(Données[[#This Row],[OPERATION]],Données[OPERATION],Données[SHAB y/c V])),"",_xlfn.XLOOKUP(Données[[#This Row],[OPERATION]],Données[OPERATION],Données[SHAB y/c V]))</f>
        <v/>
      </c>
      <c r="H53" s="179" t="str">
        <f>IF(ISBLANK(_xlfn.XLOOKUP(Données[[#This Row],[OPERATION]],Données[OPERATION],Données[SF priorisée])),"",_xlfn.XLOOKUP(Données[[#This Row],[OPERATION]],Données[OPERATION],Données[SF priorisée]))</f>
        <v/>
      </c>
      <c r="I53" s="178">
        <f>Financement[[#This Row],[CREDIT IMPOT ACTUEL]]+Financement[[#This Row],[PRETS TOTAUX]]+Financement[[#This Row],[SUBVENTIONS TOTALES]]+Financement[[#This Row],[FONDS PROPRES ]]</f>
        <v>2630000</v>
      </c>
      <c r="J53" s="163" t="str">
        <f>IF(Financement[[#This Row],[TYPE]]="Rehab","",IFERROR(Financement[[#This Row],[PRP TTC ]]/Financement[[#This Row],[SHAB y/c V]],""))</f>
        <v/>
      </c>
      <c r="K53" s="163" t="str">
        <f>IF(Financement[[#This Row],[TYPE]]="Rehab","",IFERROR(Financement[[#This Row],[PRP TTC ]]/Financement[[#This Row],[SF priorisée]],""))</f>
        <v/>
      </c>
      <c r="L53" s="163">
        <f>Financement[[#This Row],[PRP TTC ]]/Financement[[#This Row],[N]]</f>
        <v>69210.526315789481</v>
      </c>
      <c r="M53" s="174"/>
      <c r="N53" s="177"/>
      <c r="O53" s="180" t="str">
        <f>IF(ISBLANK(Financement[[#This Row],[CREDIT IMPOT ACTUEL]]),"",Financement[[#This Row],[CREDIT IMPOT ACTUEL]]/Financement[[#This Row],[PRP TTC ]])</f>
        <v/>
      </c>
      <c r="P53" s="89" t="str">
        <f>IF(ISBLANK(Financement[[#This Row],[CREDIT IMPOT ACTUEL]]),"",Financement[[#This Row],[CREDIT IMPOT ACTUEL]]/Financement[[#This Row],[N]])</f>
        <v/>
      </c>
      <c r="Q5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1687600</v>
      </c>
      <c r="R53" s="182">
        <f>Financement[[#This Row],[PRETS TOTAUX]]/Financement[[#This Row],[PRP TTC ]]</f>
        <v>0.64167300380228132</v>
      </c>
      <c r="S53" s="183">
        <f>Financement[[#This Row],[PRETS TOTAUX]]/Financement[[#This Row],[N]]</f>
        <v>44410.526315789473</v>
      </c>
      <c r="T53" s="167">
        <v>0</v>
      </c>
      <c r="U53" s="167">
        <v>144600</v>
      </c>
      <c r="V53" s="167">
        <v>323000</v>
      </c>
      <c r="W53" s="167">
        <v>380000</v>
      </c>
      <c r="X53" s="167">
        <v>840000</v>
      </c>
      <c r="Y53" s="166" t="str">
        <f>IF(Financement[[#This Row],[TYPE]]="Rehab","",Financement[[#This Row],[FONCIER]]+Financement[[#This Row],[CONSTRUCTION]])</f>
        <v/>
      </c>
      <c r="Z53" s="168"/>
      <c r="AA53" s="168"/>
      <c r="AB53" s="167"/>
      <c r="AC53" s="167"/>
      <c r="AD53" s="167"/>
      <c r="AE53" s="167"/>
      <c r="AF53" s="174">
        <f>Financement[[#This Row],[LBU]]+Financement[[#This Row],[SUB ETAT]]+Financement[[#This Row],[SUB ACL]]+Financement[[#This Row],[AUTRES SUBVENTIONS]]</f>
        <v>942400</v>
      </c>
      <c r="AG53" s="184">
        <f>Financement[[#This Row],[SUBVENTIONS TOTALES]]/Financement[[#This Row],[PRP TTC ]]</f>
        <v>0.35832699619771863</v>
      </c>
      <c r="AH53" s="185">
        <f>Financement[[#This Row],[SUBVENTIONS TOTALES]]/Financement[[#This Row],[N]]</f>
        <v>24800</v>
      </c>
      <c r="AI53" s="169">
        <v>492480</v>
      </c>
      <c r="AJ53" s="169"/>
      <c r="AK53" s="169"/>
      <c r="AL53" s="169">
        <v>449920</v>
      </c>
      <c r="AM53" s="170"/>
    </row>
    <row r="54" spans="1:39" x14ac:dyDescent="0.3">
      <c r="A54" s="160" t="s">
        <v>113</v>
      </c>
      <c r="B54" s="150" t="str">
        <f>IF(ISBLANK(_xlfn.XLOOKUP(Données[[#This Row],[OPERATION]],Données[OPERATION],Données[COMMUNE])),"",_xlfn.XLOOKUP(Données[[#This Row],[OPERATION]],Données[OPERATION],Données[COMMUNE]))</f>
        <v>PARIS</v>
      </c>
      <c r="C54" s="150" t="e">
        <f>IF(ISBLANK(_xlfn.XLOOKUP(Données[[#This Row],[OPERATION]],Données[OPERATION],#REF!)),"",_xlfn.XLOOKUP(Données[[#This Row],[OPERATION]],Données[OPERATION],#REF!))</f>
        <v>#REF!</v>
      </c>
      <c r="D54" s="150">
        <f>IF(ISBLANK(_xlfn.XLOOKUP(Données[[#This Row],[OPERATION]],Données[OPERATION],Données[Prog])),"",_xlfn.XLOOKUP(Données[[#This Row],[OPERATION]],Données[OPERATION],Données[Prog]))</f>
        <v>2020</v>
      </c>
      <c r="E54" s="150" t="str">
        <f>IF(ISBLANK(_xlfn.XLOOKUP(Données[[#This Row],[OPERATION]],Données[OPERATION],Données[TYPE])),"",_xlfn.XLOOKUP(Données[[#This Row],[OPERATION]],Données[OPERATION],Données[TYPE]))</f>
        <v>LLS</v>
      </c>
      <c r="F54" s="150">
        <f>IF(ISBLANK(_xlfn.XLOOKUP(Données[[#This Row],[OPERATION]],Données[OPERATION],Données[N])),"",_xlfn.XLOOKUP(Données[[#This Row],[OPERATION]],Données[OPERATION],Données[N]))</f>
        <v>21</v>
      </c>
      <c r="G54" s="179">
        <f>IF(ISBLANK(_xlfn.XLOOKUP(Données[[#This Row],[OPERATION]],Données[OPERATION],Données[SHAB y/c V])),"",_xlfn.XLOOKUP(Données[[#This Row],[OPERATION]],Données[OPERATION],Données[SHAB y/c V]))</f>
        <v>1626.52</v>
      </c>
      <c r="H54" s="179">
        <f>IF(ISBLANK(_xlfn.XLOOKUP(Données[[#This Row],[OPERATION]],Données[OPERATION],Données[SF priorisée])),"",_xlfn.XLOOKUP(Données[[#This Row],[OPERATION]],Données[OPERATION],Données[SF priorisée]))</f>
        <v>1843.49</v>
      </c>
      <c r="I54" s="178">
        <f>Financement[[#This Row],[CREDIT IMPOT ACTUEL]]+Financement[[#This Row],[PRETS TOTAUX]]+Financement[[#This Row],[SUBVENTIONS TOTALES]]+Financement[[#This Row],[FONDS PROPRES ]]</f>
        <v>5225234.4885403626</v>
      </c>
      <c r="J54" s="163">
        <f>IF(Financement[[#This Row],[TYPE]]="Rehab","",IFERROR(Financement[[#This Row],[PRP TTC ]]/Financement[[#This Row],[SHAB y/c V]],""))</f>
        <v>3212.5239705262538</v>
      </c>
      <c r="K54" s="163">
        <f>IF(Financement[[#This Row],[TYPE]]="Rehab","",IFERROR(Financement[[#This Row],[PRP TTC ]]/Financement[[#This Row],[SF priorisée]],""))</f>
        <v>2834.4251873025419</v>
      </c>
      <c r="L54" s="163">
        <f>Financement[[#This Row],[PRP TTC ]]/Financement[[#This Row],[N]]</f>
        <v>248820.68993049345</v>
      </c>
      <c r="M54" s="174">
        <v>1636323.2724591307</v>
      </c>
      <c r="N54" s="177">
        <v>1611108.37</v>
      </c>
      <c r="O54" s="180">
        <f>IF(ISBLANK(Financement[[#This Row],[CREDIT IMPOT ACTUEL]]),"",Financement[[#This Row],[CREDIT IMPOT ACTUEL]]/Financement[[#This Row],[PRP TTC ]])</f>
        <v>0.31315786421600911</v>
      </c>
      <c r="P54" s="89">
        <f>IF(ISBLANK(Financement[[#This Row],[CREDIT IMPOT ACTUEL]]),"",Financement[[#This Row],[CREDIT IMPOT ACTUEL]]/Financement[[#This Row],[N]])</f>
        <v>77920.155831387179</v>
      </c>
      <c r="Q5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2841782.6760812318</v>
      </c>
      <c r="R54" s="182">
        <f>Financement[[#This Row],[PRETS TOTAUX]]/Financement[[#This Row],[PRP TTC ]]</f>
        <v>0.54385744454409479</v>
      </c>
      <c r="S54" s="183">
        <f>Financement[[#This Row],[PRETS TOTAUX]]/Financement[[#This Row],[N]]</f>
        <v>135322.98457529675</v>
      </c>
      <c r="T54" s="167"/>
      <c r="U54" s="167"/>
      <c r="V54" s="167"/>
      <c r="W54" s="167"/>
      <c r="X54" s="167"/>
      <c r="Y54" s="166">
        <f>IF(Financement[[#This Row],[TYPE]]="Rehab","",Financement[[#This Row],[FONCIER]]+Financement[[#This Row],[CONSTRUCTION]])</f>
        <v>2390282.6760812318</v>
      </c>
      <c r="Z54" s="168">
        <v>543709.10050199355</v>
      </c>
      <c r="AA54" s="168">
        <v>1846573.5755792381</v>
      </c>
      <c r="AB54" s="167">
        <v>315000</v>
      </c>
      <c r="AC54" s="167"/>
      <c r="AD54" s="167"/>
      <c r="AE54" s="167">
        <v>136500</v>
      </c>
      <c r="AF54" s="174">
        <f>Financement[[#This Row],[LBU]]+Financement[[#This Row],[SUB ETAT]]+Financement[[#This Row],[SUB ACL]]+Financement[[#This Row],[AUTRES SUBVENTIONS]]</f>
        <v>747128.54</v>
      </c>
      <c r="AG54" s="184">
        <f>Financement[[#This Row],[SUBVENTIONS TOTALES]]/Financement[[#This Row],[PRP TTC ]]</f>
        <v>0.14298469123989607</v>
      </c>
      <c r="AH54" s="185">
        <f>Financement[[#This Row],[SUBVENTIONS TOTALES]]/Financement[[#This Row],[N]]</f>
        <v>35577.549523809525</v>
      </c>
      <c r="AI54" s="169">
        <v>693000.63</v>
      </c>
      <c r="AJ54" s="169"/>
      <c r="AK54" s="169"/>
      <c r="AL54" s="169">
        <v>54127.91</v>
      </c>
      <c r="AM54" s="170"/>
    </row>
    <row r="55" spans="1:39" x14ac:dyDescent="0.3">
      <c r="A55" s="160" t="s">
        <v>114</v>
      </c>
      <c r="B55" s="150" t="str">
        <f>IF(ISBLANK(_xlfn.XLOOKUP(Données[[#This Row],[OPERATION]],Données[OPERATION],Données[COMMUNE])),"",_xlfn.XLOOKUP(Données[[#This Row],[OPERATION]],Données[OPERATION],Données[COMMUNE]))</f>
        <v>TOULOUSE</v>
      </c>
      <c r="C55" s="150" t="e">
        <f>IF(ISBLANK(_xlfn.XLOOKUP(Données[[#This Row],[OPERATION]],Données[OPERATION],#REF!)),"",_xlfn.XLOOKUP(Données[[#This Row],[OPERATION]],Données[OPERATION],#REF!))</f>
        <v>#REF!</v>
      </c>
      <c r="D55" s="150">
        <f>IF(ISBLANK(_xlfn.XLOOKUP(Données[[#This Row],[OPERATION]],Données[OPERATION],Données[Prog])),"",_xlfn.XLOOKUP(Données[[#This Row],[OPERATION]],Données[OPERATION],Données[Prog]))</f>
        <v>2020</v>
      </c>
      <c r="E55" s="150" t="str">
        <f>IF(ISBLANK(_xlfn.XLOOKUP(Données[[#This Row],[OPERATION]],Données[OPERATION],Données[TYPE])),"",_xlfn.XLOOKUP(Données[[#This Row],[OPERATION]],Données[OPERATION],Données[TYPE]))</f>
        <v>LLTS</v>
      </c>
      <c r="F55" s="150">
        <f>IF(ISBLANK(_xlfn.XLOOKUP(Données[[#This Row],[OPERATION]],Données[OPERATION],Données[N])),"",_xlfn.XLOOKUP(Données[[#This Row],[OPERATION]],Données[OPERATION],Données[N]))</f>
        <v>11</v>
      </c>
      <c r="G55" s="179">
        <f>IF(ISBLANK(_xlfn.XLOOKUP(Données[[#This Row],[OPERATION]],Données[OPERATION],Données[SHAB y/c V])),"",_xlfn.XLOOKUP(Données[[#This Row],[OPERATION]],Données[OPERATION],Données[SHAB y/c V]))</f>
        <v>472.3</v>
      </c>
      <c r="H55" s="179">
        <f>IF(ISBLANK(_xlfn.XLOOKUP(Données[[#This Row],[OPERATION]],Données[OPERATION],Données[SF priorisée])),"",_xlfn.XLOOKUP(Données[[#This Row],[OPERATION]],Données[OPERATION],Données[SF priorisée]))</f>
        <v>605.23</v>
      </c>
      <c r="I55" s="178">
        <f>Financement[[#This Row],[CREDIT IMPOT ACTUEL]]+Financement[[#This Row],[PRETS TOTAUX]]+Financement[[#This Row],[SUBVENTIONS TOTALES]]+Financement[[#This Row],[FONDS PROPRES ]]</f>
        <v>1710670.9498140165</v>
      </c>
      <c r="J55" s="163">
        <f>IF(Financement[[#This Row],[TYPE]]="Rehab","",IFERROR(Financement[[#This Row],[PRP TTC ]]/Financement[[#This Row],[SHAB y/c V]],""))</f>
        <v>3622.0007406606319</v>
      </c>
      <c r="K55" s="163">
        <f>IF(Financement[[#This Row],[TYPE]]="Rehab","",IFERROR(Financement[[#This Row],[PRP TTC ]]/Financement[[#This Row],[SF priorisée]],""))</f>
        <v>2826.4807590734372</v>
      </c>
      <c r="L55" s="163">
        <f>Financement[[#This Row],[PRP TTC ]]/Financement[[#This Row],[N]]</f>
        <v>155515.54089218332</v>
      </c>
      <c r="M55" s="174">
        <v>499433.18058174953</v>
      </c>
      <c r="N55" s="177">
        <v>491558.03055199183</v>
      </c>
      <c r="O55" s="180">
        <f>IF(ISBLANK(Financement[[#This Row],[CREDIT IMPOT ACTUEL]]),"",Financement[[#This Row],[CREDIT IMPOT ACTUEL]]/Financement[[#This Row],[PRP TTC ]])</f>
        <v>0.29195163490444948</v>
      </c>
      <c r="P55" s="89">
        <f>IF(ISBLANK(Financement[[#This Row],[CREDIT IMPOT ACTUEL]]),"",Financement[[#This Row],[CREDIT IMPOT ACTUEL]]/Financement[[#This Row],[N]])</f>
        <v>45403.016416522682</v>
      </c>
      <c r="Q5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871513.39923226694</v>
      </c>
      <c r="R55" s="182">
        <f>Financement[[#This Row],[PRETS TOTAUX]]/Financement[[#This Row],[PRP TTC ]]</f>
        <v>0.50945706380705047</v>
      </c>
      <c r="S55" s="183">
        <f>Financement[[#This Row],[PRETS TOTAUX]]/Financement[[#This Row],[N]]</f>
        <v>79228.490839296996</v>
      </c>
      <c r="T55" s="167"/>
      <c r="U55" s="167"/>
      <c r="V55" s="167"/>
      <c r="W55" s="167"/>
      <c r="X55" s="167"/>
      <c r="Y55" s="166">
        <f>IF(Financement[[#This Row],[TYPE]]="Rehab","",Financement[[#This Row],[FONCIER]]+Financement[[#This Row],[CONSTRUCTION]])</f>
        <v>800013.39923226694</v>
      </c>
      <c r="Z55" s="168">
        <v>178042.67690564611</v>
      </c>
      <c r="AA55" s="168">
        <v>621970.72232662083</v>
      </c>
      <c r="AB55" s="167"/>
      <c r="AC55" s="167"/>
      <c r="AD55" s="167"/>
      <c r="AE55" s="167">
        <v>71500</v>
      </c>
      <c r="AF55" s="174">
        <f>Financement[[#This Row],[LBU]]+Financement[[#This Row],[SUB ETAT]]+Financement[[#This Row],[SUB ACL]]+Financement[[#This Row],[AUTRES SUBVENTIONS]]</f>
        <v>339724.37</v>
      </c>
      <c r="AG55" s="184">
        <f>Financement[[#This Row],[SUBVENTIONS TOTALES]]/Financement[[#This Row],[PRP TTC ]]</f>
        <v>0.19859130128850011</v>
      </c>
      <c r="AH55" s="185">
        <f>Financement[[#This Row],[SUBVENTIONS TOTALES]]/Financement[[#This Row],[N]]</f>
        <v>30884.033636363634</v>
      </c>
      <c r="AI55" s="169">
        <v>321999.37</v>
      </c>
      <c r="AJ55" s="169"/>
      <c r="AK55" s="169"/>
      <c r="AL55" s="169">
        <v>17725</v>
      </c>
      <c r="AM55" s="170"/>
    </row>
    <row r="56" spans="1:39" x14ac:dyDescent="0.3">
      <c r="A56" s="122" t="s">
        <v>115</v>
      </c>
      <c r="B56" s="150" t="str">
        <f>IF(ISBLANK(_xlfn.XLOOKUP(Données[[#This Row],[OPERATION]],Données[OPERATION],Données[COMMUNE])),"",_xlfn.XLOOKUP(Données[[#This Row],[OPERATION]],Données[OPERATION],Données[COMMUNE]))</f>
        <v>PARIS</v>
      </c>
      <c r="C56" s="150" t="e">
        <f>IF(ISBLANK(_xlfn.XLOOKUP(Données[[#This Row],[OPERATION]],Données[OPERATION],#REF!)),"",_xlfn.XLOOKUP(Données[[#This Row],[OPERATION]],Données[OPERATION],#REF!))</f>
        <v>#REF!</v>
      </c>
      <c r="D56" s="150">
        <f>IF(ISBLANK(_xlfn.XLOOKUP(Données[[#This Row],[OPERATION]],Données[OPERATION],Données[Prog])),"",_xlfn.XLOOKUP(Données[[#This Row],[OPERATION]],Données[OPERATION],Données[Prog]))</f>
        <v>2020</v>
      </c>
      <c r="E56" s="150" t="str">
        <f>IF(ISBLANK(_xlfn.XLOOKUP(Données[[#This Row],[OPERATION]],Données[OPERATION],Données[TYPE])),"",_xlfn.XLOOKUP(Données[[#This Row],[OPERATION]],Données[OPERATION],Données[TYPE]))</f>
        <v>Rehab</v>
      </c>
      <c r="F56" s="150">
        <f>IF(ISBLANK(_xlfn.XLOOKUP(Données[[#This Row],[OPERATION]],Données[OPERATION],Données[N])),"",_xlfn.XLOOKUP(Données[[#This Row],[OPERATION]],Données[OPERATION],Données[N]))</f>
        <v>83</v>
      </c>
      <c r="G56" s="179" t="str">
        <f>IF(ISBLANK(_xlfn.XLOOKUP(Données[[#This Row],[OPERATION]],Données[OPERATION],Données[SHAB y/c V])),"",_xlfn.XLOOKUP(Données[[#This Row],[OPERATION]],Données[OPERATION],Données[SHAB y/c V]))</f>
        <v/>
      </c>
      <c r="H56" s="179" t="str">
        <f>IF(ISBLANK(_xlfn.XLOOKUP(Données[[#This Row],[OPERATION]],Données[OPERATION],Données[SF priorisée])),"",_xlfn.XLOOKUP(Données[[#This Row],[OPERATION]],Données[OPERATION],Données[SF priorisée]))</f>
        <v/>
      </c>
      <c r="I56" s="178">
        <f>Financement[[#This Row],[CREDIT IMPOT ACTUEL]]+Financement[[#This Row],[PRETS TOTAUX]]+Financement[[#This Row],[SUBVENTIONS TOTALES]]+Financement[[#This Row],[FONDS PROPRES ]]</f>
        <v>4215488</v>
      </c>
      <c r="J56" s="163" t="str">
        <f>IF(Financement[[#This Row],[TYPE]]="Rehab","",IFERROR(Financement[[#This Row],[PRP TTC ]]/Financement[[#This Row],[SHAB y/c V]],""))</f>
        <v/>
      </c>
      <c r="K56" s="163" t="str">
        <f>IF(Financement[[#This Row],[TYPE]]="Rehab","",IFERROR(Financement[[#This Row],[PRP TTC ]]/Financement[[#This Row],[SF priorisée]],""))</f>
        <v/>
      </c>
      <c r="L56" s="163">
        <f>Financement[[#This Row],[PRP TTC ]]/Financement[[#This Row],[N]]</f>
        <v>50789.012048192773</v>
      </c>
      <c r="M56" s="174">
        <v>804231</v>
      </c>
      <c r="N56" s="177"/>
      <c r="O56" s="180">
        <f>IF(ISBLANK(Financement[[#This Row],[CREDIT IMPOT ACTUEL]]),"",Financement[[#This Row],[CREDIT IMPOT ACTUEL]]/Financement[[#This Row],[PRP TTC ]])</f>
        <v>0.1907800472922708</v>
      </c>
      <c r="P56" s="89">
        <f>IF(ISBLANK(Financement[[#This Row],[CREDIT IMPOT ACTUEL]]),"",Financement[[#This Row],[CREDIT IMPOT ACTUEL]]/Financement[[#This Row],[N]])</f>
        <v>9689.530120481928</v>
      </c>
      <c r="Q5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2661457</v>
      </c>
      <c r="R56" s="182">
        <f>Financement[[#This Row],[PRETS TOTAUX]]/Financement[[#This Row],[PRP TTC ]]</f>
        <v>0.63135205224163848</v>
      </c>
      <c r="S56" s="183">
        <f>Financement[[#This Row],[PRETS TOTAUX]]/Financement[[#This Row],[N]]</f>
        <v>32065.746987951807</v>
      </c>
      <c r="T56" s="167">
        <v>0</v>
      </c>
      <c r="U56" s="167">
        <v>50457</v>
      </c>
      <c r="V56" s="167">
        <v>581000</v>
      </c>
      <c r="W56" s="167">
        <v>830000</v>
      </c>
      <c r="X56" s="167">
        <v>1200000</v>
      </c>
      <c r="Y56" s="166" t="str">
        <f>IF(Financement[[#This Row],[TYPE]]="Rehab","",Financement[[#This Row],[FONCIER]]+Financement[[#This Row],[CONSTRUCTION]])</f>
        <v/>
      </c>
      <c r="Z56" s="168"/>
      <c r="AA56" s="168"/>
      <c r="AB56" s="167"/>
      <c r="AC56" s="167"/>
      <c r="AD56" s="167"/>
      <c r="AE56" s="167"/>
      <c r="AF56" s="174">
        <f>Financement[[#This Row],[LBU]]+Financement[[#This Row],[SUB ETAT]]+Financement[[#This Row],[SUB ACL]]+Financement[[#This Row],[AUTRES SUBVENTIONS]]</f>
        <v>749800</v>
      </c>
      <c r="AG56" s="184">
        <f>Financement[[#This Row],[SUBVENTIONS TOTALES]]/Financement[[#This Row],[PRP TTC ]]</f>
        <v>0.17786790046609074</v>
      </c>
      <c r="AH56" s="185">
        <f>Financement[[#This Row],[SUBVENTIONS TOTALES]]/Financement[[#This Row],[N]]</f>
        <v>9033.7349397590369</v>
      </c>
      <c r="AI56" s="169">
        <v>747000</v>
      </c>
      <c r="AJ56" s="169"/>
      <c r="AK56" s="169"/>
      <c r="AL56" s="169">
        <v>2800</v>
      </c>
      <c r="AM56" s="170"/>
    </row>
    <row r="57" spans="1:39" x14ac:dyDescent="0.3">
      <c r="A57" s="3" t="s">
        <v>116</v>
      </c>
      <c r="B57" s="150" t="str">
        <f>IF(ISBLANK(_xlfn.XLOOKUP(Données[[#This Row],[OPERATION]],Données[OPERATION],Données[COMMUNE])),"",_xlfn.XLOOKUP(Données[[#This Row],[OPERATION]],Données[OPERATION],Données[COMMUNE]))</f>
        <v>TOULOUSE</v>
      </c>
      <c r="C57" s="150" t="e">
        <f>IF(ISBLANK(_xlfn.XLOOKUP(Données[[#This Row],[OPERATION]],Données[OPERATION],#REF!)),"",_xlfn.XLOOKUP(Données[[#This Row],[OPERATION]],Données[OPERATION],#REF!))</f>
        <v>#REF!</v>
      </c>
      <c r="D57" s="150">
        <f>IF(ISBLANK(_xlfn.XLOOKUP(Données[[#This Row],[OPERATION]],Données[OPERATION],Données[Prog])),"",_xlfn.XLOOKUP(Données[[#This Row],[OPERATION]],Données[OPERATION],Données[Prog]))</f>
        <v>2020</v>
      </c>
      <c r="E57" s="150" t="str">
        <f>IF(ISBLANK(_xlfn.XLOOKUP(Données[[#This Row],[OPERATION]],Données[OPERATION],Données[TYPE])),"",_xlfn.XLOOKUP(Données[[#This Row],[OPERATION]],Données[OPERATION],Données[TYPE]))</f>
        <v>LLTS</v>
      </c>
      <c r="F57" s="150">
        <f>IF(ISBLANK(_xlfn.XLOOKUP(Données[[#This Row],[OPERATION]],Données[OPERATION],Données[N])),"",_xlfn.XLOOKUP(Données[[#This Row],[OPERATION]],Données[OPERATION],Données[N]))</f>
        <v>36</v>
      </c>
      <c r="G57" s="179">
        <f>IF(ISBLANK(_xlfn.XLOOKUP(Données[[#This Row],[OPERATION]],Données[OPERATION],Données[SHAB y/c V])),"",_xlfn.XLOOKUP(Données[[#This Row],[OPERATION]],Données[OPERATION],Données[SHAB y/c V]))</f>
        <v>1668.6</v>
      </c>
      <c r="H57" s="179">
        <f>IF(ISBLANK(_xlfn.XLOOKUP(Données[[#This Row],[OPERATION]],Données[OPERATION],Données[SF priorisée])),"",_xlfn.XLOOKUP(Données[[#This Row],[OPERATION]],Données[OPERATION],Données[SF priorisée]))</f>
        <v>1786.23</v>
      </c>
      <c r="I57" s="178">
        <f>Financement[[#This Row],[CREDIT IMPOT ACTUEL]]+Financement[[#This Row],[PRETS TOTAUX]]+Financement[[#This Row],[SUBVENTIONS TOTALES]]+Financement[[#This Row],[FONDS PROPRES ]]</f>
        <v>5126721.5222288836</v>
      </c>
      <c r="J57" s="163">
        <f>IF(Financement[[#This Row],[TYPE]]="Rehab","",IFERROR(Financement[[#This Row],[PRP TTC ]]/Financement[[#This Row],[SHAB y/c V]],""))</f>
        <v>3072.468849471943</v>
      </c>
      <c r="K57" s="163">
        <f>IF(Financement[[#This Row],[TYPE]]="Rehab","",IFERROR(Financement[[#This Row],[PRP TTC ]]/Financement[[#This Row],[SF priorisée]],""))</f>
        <v>2870.1351574147134</v>
      </c>
      <c r="L57" s="163">
        <f>Financement[[#This Row],[PRP TTC ]]/Financement[[#This Row],[N]]</f>
        <v>142408.93117302455</v>
      </c>
      <c r="M57" s="174">
        <v>1404552.522228884</v>
      </c>
      <c r="N57" s="177">
        <v>1404742.8390547165</v>
      </c>
      <c r="O57" s="180">
        <f>IF(ISBLANK(Financement[[#This Row],[CREDIT IMPOT ACTUEL]]),"",Financement[[#This Row],[CREDIT IMPOT ACTUEL]]/Financement[[#This Row],[PRP TTC ]])</f>
        <v>0.27396700135533081</v>
      </c>
      <c r="P57" s="89">
        <f>IF(ISBLANK(Financement[[#This Row],[CREDIT IMPOT ACTUEL]]),"",Financement[[#This Row],[CREDIT IMPOT ACTUEL]]/Financement[[#This Row],[N]])</f>
        <v>39015.347839691225</v>
      </c>
      <c r="Q5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2346844</v>
      </c>
      <c r="R57" s="182">
        <f>Financement[[#This Row],[PRETS TOTAUX]]/Financement[[#This Row],[PRP TTC ]]</f>
        <v>0.45776701344599086</v>
      </c>
      <c r="S57" s="183">
        <f>Financement[[#This Row],[PRETS TOTAUX]]/Financement[[#This Row],[N]]</f>
        <v>65190.111111111109</v>
      </c>
      <c r="T57" s="167"/>
      <c r="U57" s="167"/>
      <c r="V57" s="167"/>
      <c r="W57" s="167"/>
      <c r="X57" s="167"/>
      <c r="Y57" s="166">
        <f>IF(Financement[[#This Row],[TYPE]]="Rehab","",Financement[[#This Row],[FONCIER]]+Financement[[#This Row],[CONSTRUCTION]])</f>
        <v>2112844</v>
      </c>
      <c r="Z57" s="168">
        <v>436200</v>
      </c>
      <c r="AA57" s="168">
        <v>1676644</v>
      </c>
      <c r="AB57" s="167"/>
      <c r="AC57" s="167"/>
      <c r="AD57" s="167"/>
      <c r="AE57" s="167">
        <v>234000</v>
      </c>
      <c r="AF57" s="174">
        <f>Financement[[#This Row],[LBU]]+Financement[[#This Row],[SUB ETAT]]+Financement[[#This Row],[SUB ACL]]+Financement[[#This Row],[AUTRES SUBVENTIONS]]</f>
        <v>1218849</v>
      </c>
      <c r="AG57" s="184">
        <f>Financement[[#This Row],[SUBVENTIONS TOTALES]]/Financement[[#This Row],[PRP TTC ]]</f>
        <v>0.23774433518871835</v>
      </c>
      <c r="AH57" s="185">
        <f>Financement[[#This Row],[SUBVENTIONS TOTALES]]/Financement[[#This Row],[N]]</f>
        <v>33856.916666666664</v>
      </c>
      <c r="AI57" s="169">
        <v>1110000</v>
      </c>
      <c r="AJ57" s="169"/>
      <c r="AK57" s="169"/>
      <c r="AL57" s="169">
        <v>108849</v>
      </c>
      <c r="AM57" s="170">
        <v>156476</v>
      </c>
    </row>
    <row r="58" spans="1:39" x14ac:dyDescent="0.3">
      <c r="A58" s="3" t="s">
        <v>117</v>
      </c>
      <c r="B58" s="150" t="str">
        <f>IF(ISBLANK(_xlfn.XLOOKUP(Données[[#This Row],[OPERATION]],Données[OPERATION],Données[COMMUNE])),"",_xlfn.XLOOKUP(Données[[#This Row],[OPERATION]],Données[OPERATION],Données[COMMUNE]))</f>
        <v>PARIS</v>
      </c>
      <c r="C58" s="150" t="e">
        <f>IF(ISBLANK(_xlfn.XLOOKUP(Données[[#This Row],[OPERATION]],Données[OPERATION],#REF!)),"",_xlfn.XLOOKUP(Données[[#This Row],[OPERATION]],Données[OPERATION],#REF!))</f>
        <v>#REF!</v>
      </c>
      <c r="D58" s="150">
        <f>IF(ISBLANK(_xlfn.XLOOKUP(Données[[#This Row],[OPERATION]],Données[OPERATION],Données[Prog])),"",_xlfn.XLOOKUP(Données[[#This Row],[OPERATION]],Données[OPERATION],Données[Prog]))</f>
        <v>2020</v>
      </c>
      <c r="E58" s="150" t="str">
        <f>IF(ISBLANK(_xlfn.XLOOKUP(Données[[#This Row],[OPERATION]],Données[OPERATION],Données[TYPE])),"",_xlfn.XLOOKUP(Données[[#This Row],[OPERATION]],Données[OPERATION],Données[TYPE]))</f>
        <v>LLS</v>
      </c>
      <c r="F58" s="150">
        <f>IF(ISBLANK(_xlfn.XLOOKUP(Données[[#This Row],[OPERATION]],Données[OPERATION],Données[N])),"",_xlfn.XLOOKUP(Données[[#This Row],[OPERATION]],Données[OPERATION],Données[N]))</f>
        <v>20</v>
      </c>
      <c r="G58" s="179">
        <f>IF(ISBLANK(_xlfn.XLOOKUP(Données[[#This Row],[OPERATION]],Données[OPERATION],Données[SHAB y/c V])),"",_xlfn.XLOOKUP(Données[[#This Row],[OPERATION]],Données[OPERATION],Données[SHAB y/c V]))</f>
        <v>927</v>
      </c>
      <c r="H58" s="179">
        <f>IF(ISBLANK(_xlfn.XLOOKUP(Données[[#This Row],[OPERATION]],Données[OPERATION],Données[SF priorisée])),"",_xlfn.XLOOKUP(Données[[#This Row],[OPERATION]],Données[OPERATION],Données[SF priorisée]))</f>
        <v>1003.51</v>
      </c>
      <c r="I58" s="178">
        <f>Financement[[#This Row],[CREDIT IMPOT ACTUEL]]+Financement[[#This Row],[PRETS TOTAUX]]+Financement[[#This Row],[SUBVENTIONS TOTALES]]+Financement[[#This Row],[FONDS PROPRES ]]</f>
        <v>2891787.6986328186</v>
      </c>
      <c r="J58" s="163">
        <f>IF(Financement[[#This Row],[TYPE]]="Rehab","",IFERROR(Financement[[#This Row],[PRP TTC ]]/Financement[[#This Row],[SHAB y/c V]],""))</f>
        <v>3119.5120805100523</v>
      </c>
      <c r="K58" s="163">
        <f>IF(Financement[[#This Row],[TYPE]]="Rehab","",IFERROR(Financement[[#This Row],[PRP TTC ]]/Financement[[#This Row],[SF priorisée]],""))</f>
        <v>2881.6730263104691</v>
      </c>
      <c r="L58" s="163">
        <f>Financement[[#This Row],[PRP TTC ]]/Financement[[#This Row],[N]]</f>
        <v>144589.38493164093</v>
      </c>
      <c r="M58" s="174">
        <v>839231.42863281863</v>
      </c>
      <c r="N58" s="177">
        <v>839343.04193578102</v>
      </c>
      <c r="O58" s="180">
        <f>IF(ISBLANK(Financement[[#This Row],[CREDIT IMPOT ACTUEL]]),"",Financement[[#This Row],[CREDIT IMPOT ACTUEL]]/Financement[[#This Row],[PRP TTC ]])</f>
        <v>0.29021197822702927</v>
      </c>
      <c r="P58" s="89">
        <f>IF(ISBLANK(Financement[[#This Row],[CREDIT IMPOT ACTUEL]]),"",Financement[[#This Row],[CREDIT IMPOT ACTUEL]]/Financement[[#This Row],[N]])</f>
        <v>41961.571431640928</v>
      </c>
      <c r="Q5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1413149</v>
      </c>
      <c r="R58" s="182">
        <f>Financement[[#This Row],[PRETS TOTAUX]]/Financement[[#This Row],[PRP TTC ]]</f>
        <v>0.48867660674679181</v>
      </c>
      <c r="S58" s="183">
        <f>Financement[[#This Row],[PRETS TOTAUX]]/Financement[[#This Row],[N]]</f>
        <v>70657.45</v>
      </c>
      <c r="T58" s="167"/>
      <c r="U58" s="167"/>
      <c r="V58" s="167"/>
      <c r="W58" s="167"/>
      <c r="X58" s="167"/>
      <c r="Y58" s="166">
        <f>IF(Financement[[#This Row],[TYPE]]="Rehab","",Financement[[#This Row],[FONCIER]]+Financement[[#This Row],[CONSTRUCTION]])</f>
        <v>1283149</v>
      </c>
      <c r="Z58" s="168">
        <v>260547</v>
      </c>
      <c r="AA58" s="168">
        <v>1022602</v>
      </c>
      <c r="AB58" s="167"/>
      <c r="AC58" s="167"/>
      <c r="AD58" s="167"/>
      <c r="AE58" s="167">
        <v>130000</v>
      </c>
      <c r="AF58" s="174">
        <f>Financement[[#This Row],[LBU]]+Financement[[#This Row],[SUB ETAT]]+Financement[[#This Row],[SUB ACL]]+Financement[[#This Row],[AUTRES SUBVENTIONS]]</f>
        <v>551151.27</v>
      </c>
      <c r="AG58" s="184">
        <f>Financement[[#This Row],[SUBVENTIONS TOTALES]]/Financement[[#This Row],[PRP TTC ]]</f>
        <v>0.19059188551793538</v>
      </c>
      <c r="AH58" s="185">
        <f>Financement[[#This Row],[SUBVENTIONS TOTALES]]/Financement[[#This Row],[N]]</f>
        <v>27557.5635</v>
      </c>
      <c r="AI58" s="169">
        <v>490000</v>
      </c>
      <c r="AJ58" s="169"/>
      <c r="AK58" s="169"/>
      <c r="AL58" s="169">
        <v>61151.27</v>
      </c>
      <c r="AM58" s="170">
        <v>88256</v>
      </c>
    </row>
    <row r="59" spans="1:39" x14ac:dyDescent="0.3">
      <c r="A59" s="3" t="s">
        <v>118</v>
      </c>
      <c r="B59" s="150" t="str">
        <f>IF(ISBLANK(_xlfn.XLOOKUP(Données[[#This Row],[OPERATION]],Données[OPERATION],Données[COMMUNE])),"",_xlfn.XLOOKUP(Données[[#This Row],[OPERATION]],Données[OPERATION],Données[COMMUNE]))</f>
        <v>TOULOUSE</v>
      </c>
      <c r="C59" s="150" t="e">
        <f>IF(ISBLANK(_xlfn.XLOOKUP(Données[[#This Row],[OPERATION]],Données[OPERATION],#REF!)),"",_xlfn.XLOOKUP(Données[[#This Row],[OPERATION]],Données[OPERATION],#REF!))</f>
        <v>#REF!</v>
      </c>
      <c r="D59" s="150">
        <f>IF(ISBLANK(_xlfn.XLOOKUP(Données[[#This Row],[OPERATION]],Données[OPERATION],Données[Prog])),"",_xlfn.XLOOKUP(Données[[#This Row],[OPERATION]],Données[OPERATION],Données[Prog]))</f>
        <v>2020</v>
      </c>
      <c r="E59" s="150" t="str">
        <f>IF(ISBLANK(_xlfn.XLOOKUP(Données[[#This Row],[OPERATION]],Données[OPERATION],Données[TYPE])),"",_xlfn.XLOOKUP(Données[[#This Row],[OPERATION]],Données[OPERATION],Données[TYPE]))</f>
        <v>LLS</v>
      </c>
      <c r="F59" s="150">
        <f>IF(ISBLANK(_xlfn.XLOOKUP(Données[[#This Row],[OPERATION]],Données[OPERATION],Données[N])),"",_xlfn.XLOOKUP(Données[[#This Row],[OPERATION]],Données[OPERATION],Données[N]))</f>
        <v>16</v>
      </c>
      <c r="G59" s="179">
        <f>IF(ISBLANK(_xlfn.XLOOKUP(Données[[#This Row],[OPERATION]],Données[OPERATION],Données[SHAB y/c V])),"",_xlfn.XLOOKUP(Données[[#This Row],[OPERATION]],Données[OPERATION],Données[SHAB y/c V]))</f>
        <v>1076.78</v>
      </c>
      <c r="H59" s="179">
        <f>IF(ISBLANK(_xlfn.XLOOKUP(Données[[#This Row],[OPERATION]],Données[OPERATION],Données[SF priorisée])),"",_xlfn.XLOOKUP(Données[[#This Row],[OPERATION]],Données[OPERATION],Données[SF priorisée]))</f>
        <v>1353.79</v>
      </c>
      <c r="I59" s="178">
        <f>Financement[[#This Row],[CREDIT IMPOT ACTUEL]]+Financement[[#This Row],[PRETS TOTAUX]]+Financement[[#This Row],[SUBVENTIONS TOTALES]]+Financement[[#This Row],[FONDS PROPRES ]]</f>
        <v>3212395.1461195345</v>
      </c>
      <c r="J59" s="163">
        <f>IF(Financement[[#This Row],[TYPE]]="Rehab","",IFERROR(Financement[[#This Row],[PRP TTC ]]/Financement[[#This Row],[SHAB y/c V]],""))</f>
        <v>2983.3347072935367</v>
      </c>
      <c r="K59" s="163">
        <f>IF(Financement[[#This Row],[TYPE]]="Rehab","",IFERROR(Financement[[#This Row],[PRP TTC ]]/Financement[[#This Row],[SF priorisée]],""))</f>
        <v>2372.8902903105613</v>
      </c>
      <c r="L59" s="163">
        <f>Financement[[#This Row],[PRP TTC ]]/Financement[[#This Row],[N]]</f>
        <v>200774.69663247091</v>
      </c>
      <c r="M59" s="174">
        <v>944020.04521030618</v>
      </c>
      <c r="N59" s="177"/>
      <c r="O59" s="180">
        <f>IF(ISBLANK(Financement[[#This Row],[CREDIT IMPOT ACTUEL]]),"",Financement[[#This Row],[CREDIT IMPOT ACTUEL]]/Financement[[#This Row],[PRP TTC ]])</f>
        <v>0.29386797148870392</v>
      </c>
      <c r="P59" s="89">
        <f>IF(ISBLANK(Financement[[#This Row],[CREDIT IMPOT ACTUEL]]),"",Financement[[#This Row],[CREDIT IMPOT ACTUEL]]/Financement[[#This Row],[N]])</f>
        <v>59001.252825644136</v>
      </c>
      <c r="Q5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1499062.1009092284</v>
      </c>
      <c r="R59" s="182">
        <f>Financement[[#This Row],[PRETS TOTAUX]]/Financement[[#This Row],[PRP TTC ]]</f>
        <v>0.46664934814138453</v>
      </c>
      <c r="S59" s="183">
        <f>Financement[[#This Row],[PRETS TOTAUX]]/Financement[[#This Row],[N]]</f>
        <v>93691.381306826777</v>
      </c>
      <c r="T59" s="167"/>
      <c r="U59" s="167"/>
      <c r="V59" s="167"/>
      <c r="W59" s="167"/>
      <c r="X59" s="167"/>
      <c r="Y59" s="166">
        <f>IF(Financement[[#This Row],[TYPE]]="Rehab","",Financement[[#This Row],[FONCIER]]+Financement[[#This Row],[CONSTRUCTION]])</f>
        <v>1155062.1009092284</v>
      </c>
      <c r="Z59" s="168">
        <v>257087.76237987532</v>
      </c>
      <c r="AA59" s="168">
        <v>897974.33852935303</v>
      </c>
      <c r="AB59" s="167">
        <v>240000</v>
      </c>
      <c r="AC59" s="167"/>
      <c r="AD59" s="167"/>
      <c r="AE59" s="167">
        <v>104000</v>
      </c>
      <c r="AF59" s="174">
        <f>Financement[[#This Row],[LBU]]+Financement[[#This Row],[SUB ETAT]]+Financement[[#This Row],[SUB ACL]]+Financement[[#This Row],[AUTRES SUBVENTIONS]]</f>
        <v>673313</v>
      </c>
      <c r="AG59" s="184">
        <f>Financement[[#This Row],[SUBVENTIONS TOTALES]]/Financement[[#This Row],[PRP TTC ]]</f>
        <v>0.2095984364854179</v>
      </c>
      <c r="AH59" s="185">
        <f>Financement[[#This Row],[SUBVENTIONS TOTALES]]/Financement[[#This Row],[N]]</f>
        <v>42082.0625</v>
      </c>
      <c r="AI59" s="169">
        <v>577313</v>
      </c>
      <c r="AJ59" s="169"/>
      <c r="AK59" s="169"/>
      <c r="AL59" s="169">
        <v>96000</v>
      </c>
      <c r="AM59" s="170">
        <v>96000</v>
      </c>
    </row>
    <row r="60" spans="1:39" x14ac:dyDescent="0.3">
      <c r="A60" s="3" t="s">
        <v>119</v>
      </c>
      <c r="B60" s="150" t="str">
        <f>IF(ISBLANK(_xlfn.XLOOKUP(Données[[#This Row],[OPERATION]],Données[OPERATION],Données[COMMUNE])),"",_xlfn.XLOOKUP(Données[[#This Row],[OPERATION]],Données[OPERATION],Données[COMMUNE]))</f>
        <v>PARIS</v>
      </c>
      <c r="C60" s="150" t="e">
        <f>IF(ISBLANK(_xlfn.XLOOKUP(Données[[#This Row],[OPERATION]],Données[OPERATION],#REF!)),"",_xlfn.XLOOKUP(Données[[#This Row],[OPERATION]],Données[OPERATION],#REF!))</f>
        <v>#REF!</v>
      </c>
      <c r="D60" s="150">
        <f>IF(ISBLANK(_xlfn.XLOOKUP(Données[[#This Row],[OPERATION]],Données[OPERATION],Données[Prog])),"",_xlfn.XLOOKUP(Données[[#This Row],[OPERATION]],Données[OPERATION],Données[Prog]))</f>
        <v>2020</v>
      </c>
      <c r="E60" s="150" t="str">
        <f>IF(ISBLANK(_xlfn.XLOOKUP(Données[[#This Row],[OPERATION]],Données[OPERATION],Données[TYPE])),"",_xlfn.XLOOKUP(Données[[#This Row],[OPERATION]],Données[OPERATION],Données[TYPE]))</f>
        <v>LLTS</v>
      </c>
      <c r="F60" s="150">
        <f>IF(ISBLANK(_xlfn.XLOOKUP(Données[[#This Row],[OPERATION]],Données[OPERATION],Données[N])),"",_xlfn.XLOOKUP(Données[[#This Row],[OPERATION]],Données[OPERATION],Données[N]))</f>
        <v>25</v>
      </c>
      <c r="G60" s="179">
        <f>IF(ISBLANK(_xlfn.XLOOKUP(Données[[#This Row],[OPERATION]],Données[OPERATION],Données[SHAB y/c V])),"",_xlfn.XLOOKUP(Données[[#This Row],[OPERATION]],Données[OPERATION],Données[SHAB y/c V]))</f>
        <v>1140.67</v>
      </c>
      <c r="H60" s="179">
        <f>IF(ISBLANK(_xlfn.XLOOKUP(Données[[#This Row],[OPERATION]],Données[OPERATION],Données[SF priorisée])),"",_xlfn.XLOOKUP(Données[[#This Row],[OPERATION]],Données[OPERATION],Données[SF priorisée]))</f>
        <v>1554.73</v>
      </c>
      <c r="I60" s="178">
        <f>Financement[[#This Row],[CREDIT IMPOT ACTUEL]]+Financement[[#This Row],[PRETS TOTAUX]]+Financement[[#This Row],[SUBVENTIONS TOTALES]]+Financement[[#This Row],[FONDS PROPRES ]]</f>
        <v>3613431.626636053</v>
      </c>
      <c r="J60" s="163">
        <f>IF(Financement[[#This Row],[TYPE]]="Rehab","",IFERROR(Financement[[#This Row],[PRP TTC ]]/Financement[[#This Row],[SHAB y/c V]],""))</f>
        <v>3167.8150794147764</v>
      </c>
      <c r="K60" s="163">
        <f>IF(Financement[[#This Row],[TYPE]]="Rehab","",IFERROR(Financement[[#This Row],[PRP TTC ]]/Financement[[#This Row],[SF priorisée]],""))</f>
        <v>2324.1537930290488</v>
      </c>
      <c r="L60" s="163">
        <f>Financement[[#This Row],[PRP TTC ]]/Financement[[#This Row],[N]]</f>
        <v>144537.26506544213</v>
      </c>
      <c r="M60" s="174">
        <v>900814.62663605297</v>
      </c>
      <c r="N60" s="177"/>
      <c r="O60" s="180">
        <f>IF(ISBLANK(Financement[[#This Row],[CREDIT IMPOT ACTUEL]]),"",Financement[[#This Row],[CREDIT IMPOT ACTUEL]]/Financement[[#This Row],[PRP TTC ]])</f>
        <v>0.24929615936158506</v>
      </c>
      <c r="P60" s="89">
        <f>IF(ISBLANK(Financement[[#This Row],[CREDIT IMPOT ACTUEL]]),"",Financement[[#This Row],[CREDIT IMPOT ACTUEL]]/Financement[[#This Row],[N]])</f>
        <v>36032.585065442116</v>
      </c>
      <c r="Q6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1415707</v>
      </c>
      <c r="R60" s="182">
        <f>Financement[[#This Row],[PRETS TOTAUX]]/Financement[[#This Row],[PRP TTC ]]</f>
        <v>0.39179017241235625</v>
      </c>
      <c r="S60" s="183">
        <f>Financement[[#This Row],[PRETS TOTAUX]]/Financement[[#This Row],[N]]</f>
        <v>56628.28</v>
      </c>
      <c r="T60" s="167"/>
      <c r="U60" s="167"/>
      <c r="V60" s="167"/>
      <c r="W60" s="167"/>
      <c r="X60" s="167"/>
      <c r="Y60" s="166">
        <f>IF(Financement[[#This Row],[TYPE]]="Rehab","",Financement[[#This Row],[FONCIER]]+Financement[[#This Row],[CONSTRUCTION]])</f>
        <v>1253207</v>
      </c>
      <c r="Z60" s="168">
        <v>214985</v>
      </c>
      <c r="AA60" s="168">
        <v>1038222</v>
      </c>
      <c r="AB60" s="167"/>
      <c r="AC60" s="167"/>
      <c r="AD60" s="167"/>
      <c r="AE60" s="167">
        <v>162500</v>
      </c>
      <c r="AF60" s="174">
        <f>Financement[[#This Row],[LBU]]+Financement[[#This Row],[SUB ETAT]]+Financement[[#This Row],[SUB ACL]]+Financement[[#This Row],[AUTRES SUBVENTIONS]]</f>
        <v>1188910</v>
      </c>
      <c r="AG60" s="184">
        <f>Financement[[#This Row],[SUBVENTIONS TOTALES]]/Financement[[#This Row],[PRP TTC ]]</f>
        <v>0.32902518238786305</v>
      </c>
      <c r="AH60" s="185">
        <f>Financement[[#This Row],[SUBVENTIONS TOTALES]]/Financement[[#This Row],[N]]</f>
        <v>47556.4</v>
      </c>
      <c r="AI60" s="169">
        <v>1038910</v>
      </c>
      <c r="AJ60" s="169"/>
      <c r="AK60" s="169"/>
      <c r="AL60" s="169">
        <v>150000</v>
      </c>
      <c r="AM60" s="170">
        <v>108000</v>
      </c>
    </row>
    <row r="61" spans="1:39" x14ac:dyDescent="0.3">
      <c r="A61" s="3" t="s">
        <v>188</v>
      </c>
      <c r="B61" s="150" t="str">
        <f>IF(ISBLANK(_xlfn.XLOOKUP(Données[[#This Row],[OPERATION]],Données[OPERATION],Données[COMMUNE])),"",_xlfn.XLOOKUP(Données[[#This Row],[OPERATION]],Données[OPERATION],Données[COMMUNE]))</f>
        <v>TOULOUSE</v>
      </c>
      <c r="C61" s="150" t="e">
        <f>IF(ISBLANK(_xlfn.XLOOKUP(Données[[#This Row],[OPERATION]],Données[OPERATION],#REF!)),"",_xlfn.XLOOKUP(Données[[#This Row],[OPERATION]],Données[OPERATION],#REF!))</f>
        <v>#REF!</v>
      </c>
      <c r="D61" s="150">
        <f>IF(ISBLANK(_xlfn.XLOOKUP(Données[[#This Row],[OPERATION]],Données[OPERATION],Données[Prog])),"",_xlfn.XLOOKUP(Données[[#This Row],[OPERATION]],Données[OPERATION],Données[Prog]))</f>
        <v>2020</v>
      </c>
      <c r="E61" s="150" t="str">
        <f>IF(ISBLANK(_xlfn.XLOOKUP(Données[[#This Row],[OPERATION]],Données[OPERATION],Données[TYPE])),"",_xlfn.XLOOKUP(Données[[#This Row],[OPERATION]],Données[OPERATION],Données[TYPE]))</f>
        <v>LLTS</v>
      </c>
      <c r="F61" s="150">
        <f>IF(ISBLANK(_xlfn.XLOOKUP(Données[[#This Row],[OPERATION]],Données[OPERATION],Données[N])),"",_xlfn.XLOOKUP(Données[[#This Row],[OPERATION]],Données[OPERATION],Données[N]))</f>
        <v>10</v>
      </c>
      <c r="G61" s="179">
        <f>IF(ISBLANK(_xlfn.XLOOKUP(Données[[#This Row],[OPERATION]],Données[OPERATION],Données[SHAB y/c V])),"",_xlfn.XLOOKUP(Données[[#This Row],[OPERATION]],Données[OPERATION],Données[SHAB y/c V]))</f>
        <v>557.67999999999995</v>
      </c>
      <c r="H61" s="179">
        <f>IF(ISBLANK(_xlfn.XLOOKUP(Données[[#This Row],[OPERATION]],Données[OPERATION],Données[SF priorisée])),"",_xlfn.XLOOKUP(Données[[#This Row],[OPERATION]],Données[OPERATION],Données[SF priorisée]))</f>
        <v>639.89</v>
      </c>
      <c r="I61" s="178">
        <f>Financement[[#This Row],[CREDIT IMPOT ACTUEL]]+Financement[[#This Row],[PRETS TOTAUX]]+Financement[[#This Row],[SUBVENTIONS TOTALES]]+Financement[[#This Row],[FONDS PROPRES ]]</f>
        <v>1545147.42</v>
      </c>
      <c r="J61" s="163">
        <f>IF(Financement[[#This Row],[TYPE]]="Rehab","",IFERROR(Financement[[#This Row],[PRP TTC ]]/Financement[[#This Row],[SHAB y/c V]],""))</f>
        <v>2770.6703127241431</v>
      </c>
      <c r="K61" s="163">
        <f>IF(Financement[[#This Row],[TYPE]]="Rehab","",IFERROR(Financement[[#This Row],[PRP TTC ]]/Financement[[#This Row],[SF priorisée]],""))</f>
        <v>2414.7078716654423</v>
      </c>
      <c r="L61" s="163">
        <f>Financement[[#This Row],[PRP TTC ]]/Financement[[#This Row],[N]]</f>
        <v>154514.742</v>
      </c>
      <c r="M61" s="174">
        <v>402031</v>
      </c>
      <c r="N61" s="177">
        <v>402031</v>
      </c>
      <c r="O61" s="180">
        <f>IF(ISBLANK(Financement[[#This Row],[CREDIT IMPOT ACTUEL]]),"",Financement[[#This Row],[CREDIT IMPOT ACTUEL]]/Financement[[#This Row],[PRP TTC ]])</f>
        <v>0.26018941286521385</v>
      </c>
      <c r="P61" s="89">
        <f>IF(ISBLANK(Financement[[#This Row],[CREDIT IMPOT ACTUEL]]),"",Financement[[#This Row],[CREDIT IMPOT ACTUEL]]/Financement[[#This Row],[N]])</f>
        <v>40203.1</v>
      </c>
      <c r="Q6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736910</v>
      </c>
      <c r="R61" s="182">
        <f>Financement[[#This Row],[PRETS TOTAUX]]/Financement[[#This Row],[PRP TTC ]]</f>
        <v>0.47691889489742023</v>
      </c>
      <c r="S61" s="183">
        <f>Financement[[#This Row],[PRETS TOTAUX]]/Financement[[#This Row],[N]]</f>
        <v>73691</v>
      </c>
      <c r="T61" s="167"/>
      <c r="U61" s="167"/>
      <c r="V61" s="167"/>
      <c r="W61" s="167"/>
      <c r="X61" s="167"/>
      <c r="Y61" s="166">
        <f>IF(Financement[[#This Row],[TYPE]]="Rehab","",Financement[[#This Row],[FONCIER]]+Financement[[#This Row],[CONSTRUCTION]])</f>
        <v>521910</v>
      </c>
      <c r="Z61" s="168">
        <v>133704</v>
      </c>
      <c r="AA61" s="168">
        <v>388206</v>
      </c>
      <c r="AB61" s="167">
        <v>150000</v>
      </c>
      <c r="AC61" s="167"/>
      <c r="AD61" s="167"/>
      <c r="AE61" s="167">
        <v>65000</v>
      </c>
      <c r="AF61" s="174">
        <f>Financement[[#This Row],[LBU]]+Financement[[#This Row],[SUB ETAT]]+Financement[[#This Row],[SUB ACL]]+Financement[[#This Row],[AUTRES SUBVENTIONS]]</f>
        <v>406206.42000000004</v>
      </c>
      <c r="AG61" s="184">
        <f>Financement[[#This Row],[SUBVENTIONS TOTALES]]/Financement[[#This Row],[PRP TTC ]]</f>
        <v>0.26289169223736597</v>
      </c>
      <c r="AH61" s="185">
        <f>Financement[[#This Row],[SUBVENTIONS TOTALES]]/Financement[[#This Row],[N]]</f>
        <v>40620.642000000007</v>
      </c>
      <c r="AI61" s="169">
        <v>250000</v>
      </c>
      <c r="AJ61" s="169">
        <v>156206.42000000001</v>
      </c>
      <c r="AK61" s="169"/>
      <c r="AL61" s="169"/>
      <c r="AM61" s="170"/>
    </row>
    <row r="62" spans="1:39" x14ac:dyDescent="0.3">
      <c r="A62" s="3" t="s">
        <v>189</v>
      </c>
      <c r="B62" s="150" t="str">
        <f>IF(ISBLANK(_xlfn.XLOOKUP(Données[[#This Row],[OPERATION]],Données[OPERATION],Données[COMMUNE])),"",_xlfn.XLOOKUP(Données[[#This Row],[OPERATION]],Données[OPERATION],Données[COMMUNE]))</f>
        <v>PARIS</v>
      </c>
      <c r="C62" s="150" t="e">
        <f>IF(ISBLANK(_xlfn.XLOOKUP(Données[[#This Row],[OPERATION]],Données[OPERATION],#REF!)),"",_xlfn.XLOOKUP(Données[[#This Row],[OPERATION]],Données[OPERATION],#REF!))</f>
        <v>#REF!</v>
      </c>
      <c r="D62" s="150">
        <f>IF(ISBLANK(_xlfn.XLOOKUP(Données[[#This Row],[OPERATION]],Données[OPERATION],Données[Prog])),"",_xlfn.XLOOKUP(Données[[#This Row],[OPERATION]],Données[OPERATION],Données[Prog]))</f>
        <v>2020</v>
      </c>
      <c r="E62" s="150" t="str">
        <f>IF(ISBLANK(_xlfn.XLOOKUP(Données[[#This Row],[OPERATION]],Données[OPERATION],Données[TYPE])),"",_xlfn.XLOOKUP(Données[[#This Row],[OPERATION]],Données[OPERATION],Données[TYPE]))</f>
        <v>LLTS</v>
      </c>
      <c r="F62" s="150">
        <f>IF(ISBLANK(_xlfn.XLOOKUP(Données[[#This Row],[OPERATION]],Données[OPERATION],Données[N])),"",_xlfn.XLOOKUP(Données[[#This Row],[OPERATION]],Données[OPERATION],Données[N]))</f>
        <v>9</v>
      </c>
      <c r="G62" s="179">
        <f>IF(ISBLANK(_xlfn.XLOOKUP(Données[[#This Row],[OPERATION]],Données[OPERATION],Données[SHAB y/c V])),"",_xlfn.XLOOKUP(Données[[#This Row],[OPERATION]],Données[OPERATION],Données[SHAB y/c V]))</f>
        <v>494.49</v>
      </c>
      <c r="H62" s="179">
        <f>IF(ISBLANK(_xlfn.XLOOKUP(Données[[#This Row],[OPERATION]],Données[OPERATION],Données[SF priorisée])),"",_xlfn.XLOOKUP(Données[[#This Row],[OPERATION]],Données[OPERATION],Données[SF priorisée]))</f>
        <v>616.41</v>
      </c>
      <c r="I62" s="178">
        <f>Financement[[#This Row],[CREDIT IMPOT ACTUEL]]+Financement[[#This Row],[PRETS TOTAUX]]+Financement[[#This Row],[SUBVENTIONS TOTALES]]+Financement[[#This Row],[FONDS PROPRES ]]</f>
        <v>1488245.78</v>
      </c>
      <c r="J62" s="163">
        <f>IF(Financement[[#This Row],[TYPE]]="Rehab","",IFERROR(Financement[[#This Row],[PRP TTC ]]/Financement[[#This Row],[SHAB y/c V]],""))</f>
        <v>3009.6579910614978</v>
      </c>
      <c r="K62" s="163">
        <f>IF(Financement[[#This Row],[TYPE]]="Rehab","",IFERROR(Financement[[#This Row],[PRP TTC ]]/Financement[[#This Row],[SF priorisée]],""))</f>
        <v>2414.3764377605817</v>
      </c>
      <c r="L62" s="163">
        <f>Financement[[#This Row],[PRP TTC ]]/Financement[[#This Row],[N]]</f>
        <v>165360.64222222223</v>
      </c>
      <c r="M62" s="174">
        <v>390699</v>
      </c>
      <c r="N62" s="177">
        <v>390699</v>
      </c>
      <c r="O62" s="180">
        <f>IF(ISBLANK(Financement[[#This Row],[CREDIT IMPOT ACTUEL]]),"",Financement[[#This Row],[CREDIT IMPOT ACTUEL]]/Financement[[#This Row],[PRP TTC ]])</f>
        <v>0.26252317006401993</v>
      </c>
      <c r="P62" s="89">
        <f>IF(ISBLANK(Financement[[#This Row],[CREDIT IMPOT ACTUEL]]),"",Financement[[#This Row],[CREDIT IMPOT ACTUEL]]/Financement[[#This Row],[N]])</f>
        <v>43411</v>
      </c>
      <c r="Q6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704067</v>
      </c>
      <c r="R62" s="182">
        <f>Financement[[#This Row],[PRETS TOTAUX]]/Financement[[#This Row],[PRP TTC ]]</f>
        <v>0.47308516473670092</v>
      </c>
      <c r="S62" s="183">
        <f>Financement[[#This Row],[PRETS TOTAUX]]/Financement[[#This Row],[N]]</f>
        <v>78229.666666666672</v>
      </c>
      <c r="T62" s="167"/>
      <c r="U62" s="167"/>
      <c r="V62" s="167"/>
      <c r="W62" s="167"/>
      <c r="X62" s="167"/>
      <c r="Y62" s="166">
        <f>IF(Financement[[#This Row],[TYPE]]="Rehab","",Financement[[#This Row],[FONCIER]]+Financement[[#This Row],[CONSTRUCTION]])</f>
        <v>510567</v>
      </c>
      <c r="Z62" s="168">
        <v>116381</v>
      </c>
      <c r="AA62" s="168">
        <v>394186</v>
      </c>
      <c r="AB62" s="167">
        <v>135000</v>
      </c>
      <c r="AC62" s="167"/>
      <c r="AD62" s="167"/>
      <c r="AE62" s="167">
        <v>58500</v>
      </c>
      <c r="AF62" s="174">
        <f>Financement[[#This Row],[LBU]]+Financement[[#This Row],[SUB ETAT]]+Financement[[#This Row],[SUB ACL]]+Financement[[#This Row],[AUTRES SUBVENTIONS]]</f>
        <v>393479.78</v>
      </c>
      <c r="AG62" s="184">
        <f>Financement[[#This Row],[SUBVENTIONS TOTALES]]/Financement[[#This Row],[PRP TTC ]]</f>
        <v>0.26439166519927915</v>
      </c>
      <c r="AH62" s="185">
        <f>Financement[[#This Row],[SUBVENTIONS TOTALES]]/Financement[[#This Row],[N]]</f>
        <v>43719.97555555556</v>
      </c>
      <c r="AI62" s="169">
        <v>225000</v>
      </c>
      <c r="AJ62" s="169">
        <v>168479.78</v>
      </c>
      <c r="AK62" s="169"/>
      <c r="AL62" s="169"/>
      <c r="AM62" s="170"/>
    </row>
    <row r="63" spans="1:39" x14ac:dyDescent="0.3">
      <c r="A63" s="56" t="s">
        <v>230</v>
      </c>
      <c r="B63" s="150" t="str">
        <f>IF(ISBLANK(_xlfn.XLOOKUP(Données[[#This Row],[OPERATION]],Données[OPERATION],Données[COMMUNE])),"",_xlfn.XLOOKUP(Données[[#This Row],[OPERATION]],Données[OPERATION],Données[COMMUNE]))</f>
        <v>TOULOUSE</v>
      </c>
      <c r="C63" s="150" t="e">
        <f>IF(ISBLANK(_xlfn.XLOOKUP(Données[[#This Row],[OPERATION]],Données[OPERATION],#REF!)),"",_xlfn.XLOOKUP(Données[[#This Row],[OPERATION]],Données[OPERATION],#REF!))</f>
        <v>#REF!</v>
      </c>
      <c r="D63" s="150">
        <f>IF(ISBLANK(_xlfn.XLOOKUP(Données[[#This Row],[OPERATION]],Données[OPERATION],Données[Prog])),"",_xlfn.XLOOKUP(Données[[#This Row],[OPERATION]],Données[OPERATION],Données[Prog]))</f>
        <v>2021</v>
      </c>
      <c r="E63" s="150" t="str">
        <f>IF(ISBLANK(_xlfn.XLOOKUP(Données[[#This Row],[OPERATION]],Données[OPERATION],Données[TYPE])),"",_xlfn.XLOOKUP(Données[[#This Row],[OPERATION]],Données[OPERATION],Données[TYPE]))</f>
        <v>PLS</v>
      </c>
      <c r="F63" s="150">
        <f>IF(ISBLANK(_xlfn.XLOOKUP(Données[[#This Row],[OPERATION]],Données[OPERATION],Données[N])),"",_xlfn.XLOOKUP(Données[[#This Row],[OPERATION]],Données[OPERATION],Données[N]))</f>
        <v>78</v>
      </c>
      <c r="G63" s="179">
        <f>IF(ISBLANK(_xlfn.XLOOKUP(Données[[#This Row],[OPERATION]],Données[OPERATION],Données[SHAB y/c V])),"",_xlfn.XLOOKUP(Données[[#This Row],[OPERATION]],Données[OPERATION],Données[SHAB y/c V]))</f>
        <v>5550.65</v>
      </c>
      <c r="H63" s="179">
        <f>IF(ISBLANK(_xlfn.XLOOKUP(Données[[#This Row],[OPERATION]],Données[OPERATION],Données[SF priorisée])),"",_xlfn.XLOOKUP(Données[[#This Row],[OPERATION]],Données[OPERATION],Données[SF priorisée]))</f>
        <v>6482.8999999999987</v>
      </c>
      <c r="I63" s="178">
        <f>Financement[[#This Row],[CREDIT IMPOT ACTUEL]]+Financement[[#This Row],[PRETS TOTAUX]]+Financement[[#This Row],[SUBVENTIONS TOTALES]]+Financement[[#This Row],[FONDS PROPRES ]]</f>
        <v>14387579.59668058</v>
      </c>
      <c r="J63" s="163">
        <f>IF(Financement[[#This Row],[TYPE]]="Rehab","",IFERROR(Financement[[#This Row],[PRP TTC ]]/Financement[[#This Row],[SHAB y/c V]],""))</f>
        <v>2592.0531102988984</v>
      </c>
      <c r="K63" s="163">
        <f>IF(Financement[[#This Row],[TYPE]]="Rehab","",IFERROR(Financement[[#This Row],[PRP TTC ]]/Financement[[#This Row],[SF priorisée]],""))</f>
        <v>2219.3122825711616</v>
      </c>
      <c r="L63" s="163">
        <f>Financement[[#This Row],[PRP TTC ]]/Financement[[#This Row],[N]]</f>
        <v>184456.14867539206</v>
      </c>
      <c r="M63" s="174">
        <v>5322576.3366805809</v>
      </c>
      <c r="N63" s="177">
        <v>5121620</v>
      </c>
      <c r="O63" s="180">
        <f>IF(ISBLANK(Financement[[#This Row],[CREDIT IMPOT ACTUEL]]),"",Financement[[#This Row],[CREDIT IMPOT ACTUEL]]/Financement[[#This Row],[PRP TTC ]])</f>
        <v>0.36994244243198315</v>
      </c>
      <c r="P63" s="89">
        <f>IF(ISBLANK(Financement[[#This Row],[CREDIT IMPOT ACTUEL]]),"",Financement[[#This Row],[CREDIT IMPOT ACTUEL]]/Financement[[#This Row],[N]])</f>
        <v>68238.158162571548</v>
      </c>
      <c r="Q6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8813050</v>
      </c>
      <c r="R63" s="182">
        <f>Financement[[#This Row],[PRETS TOTAUX]]/Financement[[#This Row],[PRP TTC ]]</f>
        <v>0.61254569893280009</v>
      </c>
      <c r="S63" s="183">
        <f>Financement[[#This Row],[PRETS TOTAUX]]/Financement[[#This Row],[N]]</f>
        <v>112987.82051282052</v>
      </c>
      <c r="T63" s="167"/>
      <c r="U63" s="167"/>
      <c r="V63" s="167"/>
      <c r="W63" s="167"/>
      <c r="X63" s="167"/>
      <c r="Y63" s="166">
        <f>IF(Financement[[#This Row],[TYPE]]="Rehab","",Financement[[#This Row],[FONCIER]]+Financement[[#This Row],[CONSTRUCTION]])</f>
        <v>7246028</v>
      </c>
      <c r="Z63" s="168">
        <v>1385791</v>
      </c>
      <c r="AA63" s="168">
        <v>5860237</v>
      </c>
      <c r="AB63" s="167">
        <v>1170000</v>
      </c>
      <c r="AC63" s="167"/>
      <c r="AD63" s="167">
        <v>397022</v>
      </c>
      <c r="AE63" s="167"/>
      <c r="AF63" s="174">
        <f>Financement[[#This Row],[LBU]]+Financement[[#This Row],[SUB ETAT]]+Financement[[#This Row],[SUB ACL]]+Financement[[#This Row],[AUTRES SUBVENTIONS]]</f>
        <v>0</v>
      </c>
      <c r="AG63" s="184">
        <f>Financement[[#This Row],[SUBVENTIONS TOTALES]]/Financement[[#This Row],[PRP TTC ]]</f>
        <v>0</v>
      </c>
      <c r="AH63" s="185">
        <f>Financement[[#This Row],[SUBVENTIONS TOTALES]]/Financement[[#This Row],[N]]</f>
        <v>0</v>
      </c>
      <c r="AI63" s="169"/>
      <c r="AJ63" s="169"/>
      <c r="AK63" s="169"/>
      <c r="AL63" s="169"/>
      <c r="AM63" s="170">
        <v>251953.26</v>
      </c>
    </row>
    <row r="64" spans="1:39" x14ac:dyDescent="0.3">
      <c r="A64" s="122" t="s">
        <v>120</v>
      </c>
      <c r="B64" s="150" t="str">
        <f>IF(ISBLANK(_xlfn.XLOOKUP(Données[[#This Row],[OPERATION]],Données[OPERATION],Données[COMMUNE])),"",_xlfn.XLOOKUP(Données[[#This Row],[OPERATION]],Données[OPERATION],Données[COMMUNE]))</f>
        <v>PARIS</v>
      </c>
      <c r="C64" s="150" t="e">
        <f>IF(ISBLANK(_xlfn.XLOOKUP(Données[[#This Row],[OPERATION]],Données[OPERATION],#REF!)),"",_xlfn.XLOOKUP(Données[[#This Row],[OPERATION]],Données[OPERATION],#REF!))</f>
        <v>#REF!</v>
      </c>
      <c r="D64" s="150">
        <f>IF(ISBLANK(_xlfn.XLOOKUP(Données[[#This Row],[OPERATION]],Données[OPERATION],Données[Prog])),"",_xlfn.XLOOKUP(Données[[#This Row],[OPERATION]],Données[OPERATION],Données[Prog]))</f>
        <v>2021</v>
      </c>
      <c r="E64" s="150" t="str">
        <f>IF(ISBLANK(_xlfn.XLOOKUP(Données[[#This Row],[OPERATION]],Données[OPERATION],Données[TYPE])),"",_xlfn.XLOOKUP(Données[[#This Row],[OPERATION]],Données[OPERATION],Données[TYPE]))</f>
        <v>Rehab</v>
      </c>
      <c r="F64" s="150">
        <f>IF(ISBLANK(_xlfn.XLOOKUP(Données[[#This Row],[OPERATION]],Données[OPERATION],Données[N])),"",_xlfn.XLOOKUP(Données[[#This Row],[OPERATION]],Données[OPERATION],Données[N]))</f>
        <v>36</v>
      </c>
      <c r="G64" s="179" t="str">
        <f>IF(ISBLANK(_xlfn.XLOOKUP(Données[[#This Row],[OPERATION]],Données[OPERATION],Données[SHAB y/c V])),"",_xlfn.XLOOKUP(Données[[#This Row],[OPERATION]],Données[OPERATION],Données[SHAB y/c V]))</f>
        <v/>
      </c>
      <c r="H64" s="179" t="str">
        <f>IF(ISBLANK(_xlfn.XLOOKUP(Données[[#This Row],[OPERATION]],Données[OPERATION],Données[SF priorisée])),"",_xlfn.XLOOKUP(Données[[#This Row],[OPERATION]],Données[OPERATION],Données[SF priorisée]))</f>
        <v/>
      </c>
      <c r="I64" s="178">
        <f>Financement[[#This Row],[CREDIT IMPOT ACTUEL]]+Financement[[#This Row],[PRETS TOTAUX]]+Financement[[#This Row],[SUBVENTIONS TOTALES]]+Financement[[#This Row],[FONDS PROPRES ]]</f>
        <v>1807869.42</v>
      </c>
      <c r="J64" s="163" t="str">
        <f>IF(Financement[[#This Row],[TYPE]]="Rehab","",IFERROR(Financement[[#This Row],[PRP TTC ]]/Financement[[#This Row],[SHAB y/c V]],""))</f>
        <v/>
      </c>
      <c r="K64" s="163" t="str">
        <f>IF(Financement[[#This Row],[TYPE]]="Rehab","",IFERROR(Financement[[#This Row],[PRP TTC ]]/Financement[[#This Row],[SF priorisée]],""))</f>
        <v/>
      </c>
      <c r="L64" s="163">
        <f>Financement[[#This Row],[PRP TTC ]]/Financement[[#This Row],[N]]</f>
        <v>50218.595000000001</v>
      </c>
      <c r="M64" s="174">
        <v>448074</v>
      </c>
      <c r="N64" s="177"/>
      <c r="O64" s="180">
        <f>IF(ISBLANK(Financement[[#This Row],[CREDIT IMPOT ACTUEL]]),"",Financement[[#This Row],[CREDIT IMPOT ACTUEL]]/Financement[[#This Row],[PRP TTC ]])</f>
        <v>0.24784644014831558</v>
      </c>
      <c r="P64" s="89">
        <f>IF(ISBLANK(Financement[[#This Row],[CREDIT IMPOT ACTUEL]]),"",Financement[[#This Row],[CREDIT IMPOT ACTUEL]]/Financement[[#This Row],[N]])</f>
        <v>12446.5</v>
      </c>
      <c r="Q6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1078984.3199999998</v>
      </c>
      <c r="R64" s="182">
        <f>Financement[[#This Row],[PRETS TOTAUX]]/Financement[[#This Row],[PRP TTC ]]</f>
        <v>0.59682646769919911</v>
      </c>
      <c r="S64" s="183">
        <f>Financement[[#This Row],[PRETS TOTAUX]]/Financement[[#This Row],[N]]</f>
        <v>29971.786666666663</v>
      </c>
      <c r="T64" s="167">
        <v>0</v>
      </c>
      <c r="U64" s="167">
        <v>287762</v>
      </c>
      <c r="V64" s="167">
        <v>252000</v>
      </c>
      <c r="W64" s="167"/>
      <c r="X64" s="167">
        <v>539222.31999999995</v>
      </c>
      <c r="Y64" s="166" t="str">
        <f>IF(Financement[[#This Row],[TYPE]]="Rehab","",Financement[[#This Row],[FONCIER]]+Financement[[#This Row],[CONSTRUCTION]])</f>
        <v/>
      </c>
      <c r="Z64" s="168"/>
      <c r="AA64" s="168"/>
      <c r="AB64" s="167"/>
      <c r="AC64" s="167"/>
      <c r="AD64" s="167"/>
      <c r="AE64" s="167"/>
      <c r="AF64" s="174">
        <f>Financement[[#This Row],[LBU]]+Financement[[#This Row],[SUB ETAT]]+Financement[[#This Row],[SUB ACL]]+Financement[[#This Row],[AUTRES SUBVENTIONS]]</f>
        <v>226575</v>
      </c>
      <c r="AG64" s="184">
        <f>Financement[[#This Row],[SUBVENTIONS TOTALES]]/Financement[[#This Row],[PRP TTC ]]</f>
        <v>0.12532708252789629</v>
      </c>
      <c r="AH64" s="185">
        <f>Financement[[#This Row],[SUBVENTIONS TOTALES]]/Financement[[#This Row],[N]]</f>
        <v>6293.75</v>
      </c>
      <c r="AI64" s="169">
        <v>225000</v>
      </c>
      <c r="AJ64" s="169"/>
      <c r="AK64" s="169"/>
      <c r="AL64" s="169">
        <v>1575</v>
      </c>
      <c r="AM64" s="170">
        <v>54236.1</v>
      </c>
    </row>
    <row r="65" spans="1:39" x14ac:dyDescent="0.3">
      <c r="A65" s="122" t="s">
        <v>121</v>
      </c>
      <c r="B65" s="150" t="str">
        <f>IF(ISBLANK(_xlfn.XLOOKUP(Données[[#This Row],[OPERATION]],Données[OPERATION],Données[COMMUNE])),"",_xlfn.XLOOKUP(Données[[#This Row],[OPERATION]],Données[OPERATION],Données[COMMUNE]))</f>
        <v>TOULOUSE</v>
      </c>
      <c r="C65" s="150" t="e">
        <f>IF(ISBLANK(_xlfn.XLOOKUP(Données[[#This Row],[OPERATION]],Données[OPERATION],#REF!)),"",_xlfn.XLOOKUP(Données[[#This Row],[OPERATION]],Données[OPERATION],#REF!))</f>
        <v>#REF!</v>
      </c>
      <c r="D65" s="150">
        <f>IF(ISBLANK(_xlfn.XLOOKUP(Données[[#This Row],[OPERATION]],Données[OPERATION],Données[Prog])),"",_xlfn.XLOOKUP(Données[[#This Row],[OPERATION]],Données[OPERATION],Données[Prog]))</f>
        <v>2021</v>
      </c>
      <c r="E65" s="150" t="str">
        <f>IF(ISBLANK(_xlfn.XLOOKUP(Données[[#This Row],[OPERATION]],Données[OPERATION],Données[TYPE])),"",_xlfn.XLOOKUP(Données[[#This Row],[OPERATION]],Données[OPERATION],Données[TYPE]))</f>
        <v>Rehab</v>
      </c>
      <c r="F65" s="150">
        <f>IF(ISBLANK(_xlfn.XLOOKUP(Données[[#This Row],[OPERATION]],Données[OPERATION],Données[N])),"",_xlfn.XLOOKUP(Données[[#This Row],[OPERATION]],Données[OPERATION],Données[N]))</f>
        <v>10</v>
      </c>
      <c r="G65" s="179" t="str">
        <f>IF(ISBLANK(_xlfn.XLOOKUP(Données[[#This Row],[OPERATION]],Données[OPERATION],Données[SHAB y/c V])),"",_xlfn.XLOOKUP(Données[[#This Row],[OPERATION]],Données[OPERATION],Données[SHAB y/c V]))</f>
        <v/>
      </c>
      <c r="H65" s="179" t="str">
        <f>IF(ISBLANK(_xlfn.XLOOKUP(Données[[#This Row],[OPERATION]],Données[OPERATION],Données[SF priorisée])),"",_xlfn.XLOOKUP(Données[[#This Row],[OPERATION]],Données[OPERATION],Données[SF priorisée]))</f>
        <v/>
      </c>
      <c r="I65" s="178">
        <f>Financement[[#This Row],[CREDIT IMPOT ACTUEL]]+Financement[[#This Row],[PRETS TOTAUX]]+Financement[[#This Row],[SUBVENTIONS TOTALES]]+Financement[[#This Row],[FONDS PROPRES ]]</f>
        <v>769666</v>
      </c>
      <c r="J65" s="163" t="str">
        <f>IF(Financement[[#This Row],[TYPE]]="Rehab","",IFERROR(Financement[[#This Row],[PRP TTC ]]/Financement[[#This Row],[SHAB y/c V]],""))</f>
        <v/>
      </c>
      <c r="K65" s="163" t="str">
        <f>IF(Financement[[#This Row],[TYPE]]="Rehab","",IFERROR(Financement[[#This Row],[PRP TTC ]]/Financement[[#This Row],[SF priorisée]],""))</f>
        <v/>
      </c>
      <c r="L65" s="163">
        <f>Financement[[#This Row],[PRP TTC ]]/Financement[[#This Row],[N]]</f>
        <v>76966.600000000006</v>
      </c>
      <c r="M65" s="174"/>
      <c r="N65" s="177"/>
      <c r="O65" s="180" t="str">
        <f>IF(ISBLANK(Financement[[#This Row],[CREDIT IMPOT ACTUEL]]),"",Financement[[#This Row],[CREDIT IMPOT ACTUEL]]/Financement[[#This Row],[PRP TTC ]])</f>
        <v/>
      </c>
      <c r="P65" s="89" t="str">
        <f>IF(ISBLANK(Financement[[#This Row],[CREDIT IMPOT ACTUEL]]),"",Financement[[#This Row],[CREDIT IMPOT ACTUEL]]/Financement[[#This Row],[N]])</f>
        <v/>
      </c>
      <c r="Q6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486100</v>
      </c>
      <c r="R65" s="182">
        <f>Financement[[#This Row],[PRETS TOTAUX]]/Financement[[#This Row],[PRP TTC ]]</f>
        <v>0.63157265619112701</v>
      </c>
      <c r="S65" s="183">
        <f>Financement[[#This Row],[PRETS TOTAUX]]/Financement[[#This Row],[N]]</f>
        <v>48610</v>
      </c>
      <c r="T65" s="167">
        <v>0</v>
      </c>
      <c r="U65" s="167">
        <v>243100</v>
      </c>
      <c r="V65" s="167"/>
      <c r="W65" s="167"/>
      <c r="X65" s="167">
        <v>243000</v>
      </c>
      <c r="Y65" s="166" t="str">
        <f>IF(Financement[[#This Row],[TYPE]]="Rehab","",Financement[[#This Row],[FONCIER]]+Financement[[#This Row],[CONSTRUCTION]])</f>
        <v/>
      </c>
      <c r="Z65" s="168"/>
      <c r="AA65" s="168"/>
      <c r="AB65" s="167"/>
      <c r="AC65" s="167"/>
      <c r="AD65" s="167"/>
      <c r="AE65" s="167"/>
      <c r="AF65" s="174">
        <f>Financement[[#This Row],[LBU]]+Financement[[#This Row],[SUB ETAT]]+Financement[[#This Row],[SUB ACL]]+Financement[[#This Row],[AUTRES SUBVENTIONS]]</f>
        <v>261575</v>
      </c>
      <c r="AG65" s="184">
        <f>Financement[[#This Row],[SUBVENTIONS TOTALES]]/Financement[[#This Row],[PRP TTC ]]</f>
        <v>0.33985520992222601</v>
      </c>
      <c r="AH65" s="185">
        <f>Financement[[#This Row],[SUBVENTIONS TOTALES]]/Financement[[#This Row],[N]]</f>
        <v>26157.5</v>
      </c>
      <c r="AI65" s="169">
        <v>200000</v>
      </c>
      <c r="AJ65" s="169"/>
      <c r="AK65" s="169"/>
      <c r="AL65" s="169">
        <v>61575</v>
      </c>
      <c r="AM65" s="170">
        <v>21991</v>
      </c>
    </row>
    <row r="66" spans="1:39" x14ac:dyDescent="0.3">
      <c r="A66" s="122" t="s">
        <v>122</v>
      </c>
      <c r="B66" s="150" t="str">
        <f>IF(ISBLANK(_xlfn.XLOOKUP(Données[[#This Row],[OPERATION]],Données[OPERATION],Données[COMMUNE])),"",_xlfn.XLOOKUP(Données[[#This Row],[OPERATION]],Données[OPERATION],Données[COMMUNE]))</f>
        <v>PARIS</v>
      </c>
      <c r="C66" s="150" t="e">
        <f>IF(ISBLANK(_xlfn.XLOOKUP(Données[[#This Row],[OPERATION]],Données[OPERATION],#REF!)),"",_xlfn.XLOOKUP(Données[[#This Row],[OPERATION]],Données[OPERATION],#REF!))</f>
        <v>#REF!</v>
      </c>
      <c r="D66" s="150">
        <f>IF(ISBLANK(_xlfn.XLOOKUP(Données[[#This Row],[OPERATION]],Données[OPERATION],Données[Prog])),"",_xlfn.XLOOKUP(Données[[#This Row],[OPERATION]],Données[OPERATION],Données[Prog]))</f>
        <v>2021</v>
      </c>
      <c r="E66" s="150" t="str">
        <f>IF(ISBLANK(_xlfn.XLOOKUP(Données[[#This Row],[OPERATION]],Données[OPERATION],Données[TYPE])),"",_xlfn.XLOOKUP(Données[[#This Row],[OPERATION]],Données[OPERATION],Données[TYPE]))</f>
        <v>Rehab</v>
      </c>
      <c r="F66" s="150">
        <f>IF(ISBLANK(_xlfn.XLOOKUP(Données[[#This Row],[OPERATION]],Données[OPERATION],Données[N])),"",_xlfn.XLOOKUP(Données[[#This Row],[OPERATION]],Données[OPERATION],Données[N]))</f>
        <v>29</v>
      </c>
      <c r="G66" s="179" t="str">
        <f>IF(ISBLANK(_xlfn.XLOOKUP(Données[[#This Row],[OPERATION]],Données[OPERATION],Données[SHAB y/c V])),"",_xlfn.XLOOKUP(Données[[#This Row],[OPERATION]],Données[OPERATION],Données[SHAB y/c V]))</f>
        <v/>
      </c>
      <c r="H66" s="179" t="str">
        <f>IF(ISBLANK(_xlfn.XLOOKUP(Données[[#This Row],[OPERATION]],Données[OPERATION],Données[SF priorisée])),"",_xlfn.XLOOKUP(Données[[#This Row],[OPERATION]],Données[OPERATION],Données[SF priorisée]))</f>
        <v/>
      </c>
      <c r="I66" s="178">
        <f>Financement[[#This Row],[CREDIT IMPOT ACTUEL]]+Financement[[#This Row],[PRETS TOTAUX]]+Financement[[#This Row],[SUBVENTIONS TOTALES]]+Financement[[#This Row],[FONDS PROPRES ]]</f>
        <v>1333099.04</v>
      </c>
      <c r="J66" s="163" t="str">
        <f>IF(Financement[[#This Row],[TYPE]]="Rehab","",IFERROR(Financement[[#This Row],[PRP TTC ]]/Financement[[#This Row],[SHAB y/c V]],""))</f>
        <v/>
      </c>
      <c r="K66" s="163" t="str">
        <f>IF(Financement[[#This Row],[TYPE]]="Rehab","",IFERROR(Financement[[#This Row],[PRP TTC ]]/Financement[[#This Row],[SF priorisée]],""))</f>
        <v/>
      </c>
      <c r="L66" s="163">
        <f>Financement[[#This Row],[PRP TTC ]]/Financement[[#This Row],[N]]</f>
        <v>45968.932413793103</v>
      </c>
      <c r="M66" s="174"/>
      <c r="N66" s="177"/>
      <c r="O66" s="180" t="str">
        <f>IF(ISBLANK(Financement[[#This Row],[CREDIT IMPOT ACTUEL]]),"",Financement[[#This Row],[CREDIT IMPOT ACTUEL]]/Financement[[#This Row],[PRP TTC ]])</f>
        <v/>
      </c>
      <c r="P66" s="89" t="str">
        <f>IF(ISBLANK(Financement[[#This Row],[CREDIT IMPOT ACTUEL]]),"",Financement[[#This Row],[CREDIT IMPOT ACTUEL]]/Financement[[#This Row],[N]])</f>
        <v/>
      </c>
      <c r="Q6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764300</v>
      </c>
      <c r="R66" s="182">
        <f>Financement[[#This Row],[PRETS TOTAUX]]/Financement[[#This Row],[PRP TTC ]]</f>
        <v>0.57332574479987619</v>
      </c>
      <c r="S66" s="183">
        <f>Financement[[#This Row],[PRETS TOTAUX]]/Financement[[#This Row],[N]]</f>
        <v>26355.172413793105</v>
      </c>
      <c r="T66" s="167">
        <v>0</v>
      </c>
      <c r="U66" s="167">
        <v>164700</v>
      </c>
      <c r="V66" s="167">
        <v>217500</v>
      </c>
      <c r="W66" s="167"/>
      <c r="X66" s="167">
        <v>382100</v>
      </c>
      <c r="Y66" s="166" t="str">
        <f>IF(Financement[[#This Row],[TYPE]]="Rehab","",Financement[[#This Row],[FONCIER]]+Financement[[#This Row],[CONSTRUCTION]])</f>
        <v/>
      </c>
      <c r="Z66" s="168"/>
      <c r="AA66" s="168"/>
      <c r="AB66" s="167"/>
      <c r="AC66" s="167"/>
      <c r="AD66" s="167"/>
      <c r="AE66" s="167"/>
      <c r="AF66" s="174">
        <f>Financement[[#This Row],[LBU]]+Financement[[#This Row],[SUB ETAT]]+Financement[[#This Row],[SUB ACL]]+Financement[[#This Row],[AUTRES SUBVENTIONS]]</f>
        <v>533999.04</v>
      </c>
      <c r="AG66" s="184">
        <f>Financement[[#This Row],[SUBVENTIONS TOTALES]]/Financement[[#This Row],[PRP TTC ]]</f>
        <v>0.40056966810207889</v>
      </c>
      <c r="AH66" s="185">
        <f>Financement[[#This Row],[SUBVENTIONS TOTALES]]/Financement[[#This Row],[N]]</f>
        <v>18413.760000000002</v>
      </c>
      <c r="AI66" s="169">
        <v>358424.04</v>
      </c>
      <c r="AJ66" s="169"/>
      <c r="AK66" s="169"/>
      <c r="AL66" s="169">
        <v>175575</v>
      </c>
      <c r="AM66" s="170">
        <v>34800</v>
      </c>
    </row>
    <row r="67" spans="1:39" x14ac:dyDescent="0.3">
      <c r="A67" s="122" t="s">
        <v>123</v>
      </c>
      <c r="B67" s="150" t="str">
        <f>IF(ISBLANK(_xlfn.XLOOKUP(Données[[#This Row],[OPERATION]],Données[OPERATION],Données[COMMUNE])),"",_xlfn.XLOOKUP(Données[[#This Row],[OPERATION]],Données[OPERATION],Données[COMMUNE]))</f>
        <v>TOULOUSE</v>
      </c>
      <c r="C67" s="150" t="e">
        <f>IF(ISBLANK(_xlfn.XLOOKUP(Données[[#This Row],[OPERATION]],Données[OPERATION],#REF!)),"",_xlfn.XLOOKUP(Données[[#This Row],[OPERATION]],Données[OPERATION],#REF!))</f>
        <v>#REF!</v>
      </c>
      <c r="D67" s="150">
        <f>IF(ISBLANK(_xlfn.XLOOKUP(Données[[#This Row],[OPERATION]],Données[OPERATION],Données[Prog])),"",_xlfn.XLOOKUP(Données[[#This Row],[OPERATION]],Données[OPERATION],Données[Prog]))</f>
        <v>2021</v>
      </c>
      <c r="E67" s="150" t="str">
        <f>IF(ISBLANK(_xlfn.XLOOKUP(Données[[#This Row],[OPERATION]],Données[OPERATION],Données[TYPE])),"",_xlfn.XLOOKUP(Données[[#This Row],[OPERATION]],Données[OPERATION],Données[TYPE]))</f>
        <v>Rehab</v>
      </c>
      <c r="F67" s="150">
        <f>IF(ISBLANK(_xlfn.XLOOKUP(Données[[#This Row],[OPERATION]],Données[OPERATION],Données[N])),"",_xlfn.XLOOKUP(Données[[#This Row],[OPERATION]],Données[OPERATION],Données[N]))</f>
        <v>57</v>
      </c>
      <c r="G67" s="179" t="str">
        <f>IF(ISBLANK(_xlfn.XLOOKUP(Données[[#This Row],[OPERATION]],Données[OPERATION],Données[SHAB y/c V])),"",_xlfn.XLOOKUP(Données[[#This Row],[OPERATION]],Données[OPERATION],Données[SHAB y/c V]))</f>
        <v/>
      </c>
      <c r="H67" s="179" t="str">
        <f>IF(ISBLANK(_xlfn.XLOOKUP(Données[[#This Row],[OPERATION]],Données[OPERATION],Données[SF priorisée])),"",_xlfn.XLOOKUP(Données[[#This Row],[OPERATION]],Données[OPERATION],Données[SF priorisée]))</f>
        <v/>
      </c>
      <c r="I67" s="178">
        <f>Financement[[#This Row],[CREDIT IMPOT ACTUEL]]+Financement[[#This Row],[PRETS TOTAUX]]+Financement[[#This Row],[SUBVENTIONS TOTALES]]+Financement[[#This Row],[FONDS PROPRES ]]</f>
        <v>2867000</v>
      </c>
      <c r="J67" s="163" t="str">
        <f>IF(Financement[[#This Row],[TYPE]]="Rehab","",IFERROR(Financement[[#This Row],[PRP TTC ]]/Financement[[#This Row],[SHAB y/c V]],""))</f>
        <v/>
      </c>
      <c r="K67" s="163" t="str">
        <f>IF(Financement[[#This Row],[TYPE]]="Rehab","",IFERROR(Financement[[#This Row],[PRP TTC ]]/Financement[[#This Row],[SF priorisée]],""))</f>
        <v/>
      </c>
      <c r="L67" s="163">
        <f>Financement[[#This Row],[PRP TTC ]]/Financement[[#This Row],[N]]</f>
        <v>50298.245614035084</v>
      </c>
      <c r="M67" s="174">
        <v>480000</v>
      </c>
      <c r="N67" s="177"/>
      <c r="O67" s="180">
        <f>IF(ISBLANK(Financement[[#This Row],[CREDIT IMPOT ACTUEL]]),"",Financement[[#This Row],[CREDIT IMPOT ACTUEL]]/Financement[[#This Row],[PRP TTC ]])</f>
        <v>0.16742239274502965</v>
      </c>
      <c r="P67" s="89">
        <f>IF(ISBLANK(Financement[[#This Row],[CREDIT IMPOT ACTUEL]]),"",Financement[[#This Row],[CREDIT IMPOT ACTUEL]]/Financement[[#This Row],[N]])</f>
        <v>8421.0526315789466</v>
      </c>
      <c r="Q6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1560450</v>
      </c>
      <c r="R67" s="182">
        <f>Financement[[#This Row],[PRETS TOTAUX]]/Financement[[#This Row],[PRP TTC ]]</f>
        <v>0.54427973491454484</v>
      </c>
      <c r="S67" s="183">
        <f>Financement[[#This Row],[PRETS TOTAUX]]/Financement[[#This Row],[N]]</f>
        <v>27376.315789473683</v>
      </c>
      <c r="T67" s="167">
        <v>0</v>
      </c>
      <c r="U67" s="167">
        <v>780725</v>
      </c>
      <c r="V67" s="167"/>
      <c r="W67" s="167"/>
      <c r="X67" s="167">
        <v>779725</v>
      </c>
      <c r="Y67" s="166" t="str">
        <f>IF(Financement[[#This Row],[TYPE]]="Rehab","",Financement[[#This Row],[FONCIER]]+Financement[[#This Row],[CONSTRUCTION]])</f>
        <v/>
      </c>
      <c r="Z67" s="168"/>
      <c r="AA67" s="168"/>
      <c r="AB67" s="167"/>
      <c r="AC67" s="167"/>
      <c r="AD67" s="167"/>
      <c r="AE67" s="167"/>
      <c r="AF67" s="174">
        <f>Financement[[#This Row],[LBU]]+Financement[[#This Row],[SUB ETAT]]+Financement[[#This Row],[SUB ACL]]+Financement[[#This Row],[AUTRES SUBVENTIONS]]</f>
        <v>740540</v>
      </c>
      <c r="AG67" s="184">
        <f>Financement[[#This Row],[SUBVENTIONS TOTALES]]/Financement[[#This Row],[PRP TTC ]]</f>
        <v>0.25829787234042551</v>
      </c>
      <c r="AH67" s="185">
        <f>Financement[[#This Row],[SUBVENTIONS TOTALES]]/Financement[[#This Row],[N]]</f>
        <v>12991.929824561403</v>
      </c>
      <c r="AI67" s="169">
        <v>738720</v>
      </c>
      <c r="AJ67" s="169"/>
      <c r="AK67" s="169"/>
      <c r="AL67" s="169">
        <v>1820</v>
      </c>
      <c r="AM67" s="170">
        <v>86010</v>
      </c>
    </row>
    <row r="68" spans="1:39" x14ac:dyDescent="0.3">
      <c r="A68" s="122" t="s">
        <v>124</v>
      </c>
      <c r="B68" s="150" t="str">
        <f>IF(ISBLANK(_xlfn.XLOOKUP(Données[[#This Row],[OPERATION]],Données[OPERATION],Données[COMMUNE])),"",_xlfn.XLOOKUP(Données[[#This Row],[OPERATION]],Données[OPERATION],Données[COMMUNE]))</f>
        <v>PARIS</v>
      </c>
      <c r="C68" s="150" t="e">
        <f>IF(ISBLANK(_xlfn.XLOOKUP(Données[[#This Row],[OPERATION]],Données[OPERATION],#REF!)),"",_xlfn.XLOOKUP(Données[[#This Row],[OPERATION]],Données[OPERATION],#REF!))</f>
        <v>#REF!</v>
      </c>
      <c r="D68" s="150">
        <f>IF(ISBLANK(_xlfn.XLOOKUP(Données[[#This Row],[OPERATION]],Données[OPERATION],Données[Prog])),"",_xlfn.XLOOKUP(Données[[#This Row],[OPERATION]],Données[OPERATION],Données[Prog]))</f>
        <v>2021</v>
      </c>
      <c r="E68" s="150" t="str">
        <f>IF(ISBLANK(_xlfn.XLOOKUP(Données[[#This Row],[OPERATION]],Données[OPERATION],Données[TYPE])),"",_xlfn.XLOOKUP(Données[[#This Row],[OPERATION]],Données[OPERATION],Données[TYPE]))</f>
        <v>Rehab</v>
      </c>
      <c r="F68" s="150">
        <f>IF(ISBLANK(_xlfn.XLOOKUP(Données[[#This Row],[OPERATION]],Données[OPERATION],Données[N])),"",_xlfn.XLOOKUP(Données[[#This Row],[OPERATION]],Données[OPERATION],Données[N]))</f>
        <v>40</v>
      </c>
      <c r="G68" s="179" t="str">
        <f>IF(ISBLANK(_xlfn.XLOOKUP(Données[[#This Row],[OPERATION]],Données[OPERATION],Données[SHAB y/c V])),"",_xlfn.XLOOKUP(Données[[#This Row],[OPERATION]],Données[OPERATION],Données[SHAB y/c V]))</f>
        <v/>
      </c>
      <c r="H68" s="179" t="str">
        <f>IF(ISBLANK(_xlfn.XLOOKUP(Données[[#This Row],[OPERATION]],Données[OPERATION],Données[SF priorisée])),"",_xlfn.XLOOKUP(Données[[#This Row],[OPERATION]],Données[OPERATION],Données[SF priorisée]))</f>
        <v/>
      </c>
      <c r="I68" s="178">
        <f>Financement[[#This Row],[CREDIT IMPOT ACTUEL]]+Financement[[#This Row],[PRETS TOTAUX]]+Financement[[#This Row],[SUBVENTIONS TOTALES]]+Financement[[#This Row],[FONDS PROPRES ]]</f>
        <v>1599999.9999999998</v>
      </c>
      <c r="J68" s="163" t="str">
        <f>IF(Financement[[#This Row],[TYPE]]="Rehab","",IFERROR(Financement[[#This Row],[PRP TTC ]]/Financement[[#This Row],[SHAB y/c V]],""))</f>
        <v/>
      </c>
      <c r="K68" s="163" t="str">
        <f>IF(Financement[[#This Row],[TYPE]]="Rehab","",IFERROR(Financement[[#This Row],[PRP TTC ]]/Financement[[#This Row],[SF priorisée]],""))</f>
        <v/>
      </c>
      <c r="L68" s="163">
        <f>Financement[[#This Row],[PRP TTC ]]/Financement[[#This Row],[N]]</f>
        <v>39999.999999999993</v>
      </c>
      <c r="M68" s="174"/>
      <c r="N68" s="177"/>
      <c r="O68" s="180" t="str">
        <f>IF(ISBLANK(Financement[[#This Row],[CREDIT IMPOT ACTUEL]]),"",Financement[[#This Row],[CREDIT IMPOT ACTUEL]]/Financement[[#This Row],[PRP TTC ]])</f>
        <v/>
      </c>
      <c r="P68" s="89" t="str">
        <f>IF(ISBLANK(Financement[[#This Row],[CREDIT IMPOT ACTUEL]]),"",Financement[[#This Row],[CREDIT IMPOT ACTUEL]]/Financement[[#This Row],[N]])</f>
        <v/>
      </c>
      <c r="Q6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1053069.5899999999</v>
      </c>
      <c r="R68" s="182">
        <f>Financement[[#This Row],[PRETS TOTAUX]]/Financement[[#This Row],[PRP TTC ]]</f>
        <v>0.65816849374999997</v>
      </c>
      <c r="S68" s="183">
        <f>Financement[[#This Row],[PRETS TOTAUX]]/Financement[[#This Row],[N]]</f>
        <v>26326.739749999997</v>
      </c>
      <c r="T68" s="167">
        <v>0</v>
      </c>
      <c r="U68" s="167">
        <v>551069.59</v>
      </c>
      <c r="V68" s="167"/>
      <c r="W68" s="167"/>
      <c r="X68" s="167">
        <v>502000</v>
      </c>
      <c r="Y68" s="166" t="str">
        <f>IF(Financement[[#This Row],[TYPE]]="Rehab","",Financement[[#This Row],[FONCIER]]+Financement[[#This Row],[CONSTRUCTION]])</f>
        <v/>
      </c>
      <c r="Z68" s="168"/>
      <c r="AA68" s="168"/>
      <c r="AB68" s="167"/>
      <c r="AC68" s="167"/>
      <c r="AD68" s="167"/>
      <c r="AE68" s="167"/>
      <c r="AF68" s="174">
        <f>Financement[[#This Row],[LBU]]+Financement[[#This Row],[SUB ETAT]]+Financement[[#This Row],[SUB ACL]]+Financement[[#This Row],[AUTRES SUBVENTIONS]]</f>
        <v>498930.41</v>
      </c>
      <c r="AG68" s="184">
        <f>Financement[[#This Row],[SUBVENTIONS TOTALES]]/Financement[[#This Row],[PRP TTC ]]</f>
        <v>0.31183150625000006</v>
      </c>
      <c r="AH68" s="185">
        <f>Financement[[#This Row],[SUBVENTIONS TOTALES]]/Financement[[#This Row],[N]]</f>
        <v>12473.260249999999</v>
      </c>
      <c r="AI68" s="169">
        <v>497110.41</v>
      </c>
      <c r="AJ68" s="169"/>
      <c r="AK68" s="169"/>
      <c r="AL68" s="169">
        <v>1820</v>
      </c>
      <c r="AM68" s="170">
        <v>48000</v>
      </c>
    </row>
    <row r="69" spans="1:39" x14ac:dyDescent="0.3">
      <c r="A69" s="122" t="s">
        <v>125</v>
      </c>
      <c r="B69" s="150" t="str">
        <f>IF(ISBLANK(_xlfn.XLOOKUP(Données[[#This Row],[OPERATION]],Données[OPERATION],Données[COMMUNE])),"",_xlfn.XLOOKUP(Données[[#This Row],[OPERATION]],Données[OPERATION],Données[COMMUNE]))</f>
        <v>TOULOUSE</v>
      </c>
      <c r="C69" s="150" t="e">
        <f>IF(ISBLANK(_xlfn.XLOOKUP(Données[[#This Row],[OPERATION]],Données[OPERATION],#REF!)),"",_xlfn.XLOOKUP(Données[[#This Row],[OPERATION]],Données[OPERATION],#REF!))</f>
        <v>#REF!</v>
      </c>
      <c r="D69" s="150">
        <f>IF(ISBLANK(_xlfn.XLOOKUP(Données[[#This Row],[OPERATION]],Données[OPERATION],Données[Prog])),"",_xlfn.XLOOKUP(Données[[#This Row],[OPERATION]],Données[OPERATION],Données[Prog]))</f>
        <v>2021</v>
      </c>
      <c r="E69" s="150" t="str">
        <f>IF(ISBLANK(_xlfn.XLOOKUP(Données[[#This Row],[OPERATION]],Données[OPERATION],Données[TYPE])),"",_xlfn.XLOOKUP(Données[[#This Row],[OPERATION]],Données[OPERATION],Données[TYPE]))</f>
        <v>Rehab</v>
      </c>
      <c r="F69" s="150">
        <f>IF(ISBLANK(_xlfn.XLOOKUP(Données[[#This Row],[OPERATION]],Données[OPERATION],Données[N])),"",_xlfn.XLOOKUP(Données[[#This Row],[OPERATION]],Données[OPERATION],Données[N]))</f>
        <v>86</v>
      </c>
      <c r="G69" s="179" t="str">
        <f>IF(ISBLANK(_xlfn.XLOOKUP(Données[[#This Row],[OPERATION]],Données[OPERATION],Données[SHAB y/c V])),"",_xlfn.XLOOKUP(Données[[#This Row],[OPERATION]],Données[OPERATION],Données[SHAB y/c V]))</f>
        <v/>
      </c>
      <c r="H69" s="179" t="str">
        <f>IF(ISBLANK(_xlfn.XLOOKUP(Données[[#This Row],[OPERATION]],Données[OPERATION],Données[SF priorisée])),"",_xlfn.XLOOKUP(Données[[#This Row],[OPERATION]],Données[OPERATION],Données[SF priorisée]))</f>
        <v/>
      </c>
      <c r="I69" s="178">
        <f>Financement[[#This Row],[CREDIT IMPOT ACTUEL]]+Financement[[#This Row],[PRETS TOTAUX]]+Financement[[#This Row],[SUBVENTIONS TOTALES]]+Financement[[#This Row],[FONDS PROPRES ]]</f>
        <v>4620839.716</v>
      </c>
      <c r="J69" s="163" t="str">
        <f>IF(Financement[[#This Row],[TYPE]]="Rehab","",IFERROR(Financement[[#This Row],[PRP TTC ]]/Financement[[#This Row],[SHAB y/c V]],""))</f>
        <v/>
      </c>
      <c r="K69" s="163" t="str">
        <f>IF(Financement[[#This Row],[TYPE]]="Rehab","",IFERROR(Financement[[#This Row],[PRP TTC ]]/Financement[[#This Row],[SF priorisée]],""))</f>
        <v/>
      </c>
      <c r="L69" s="163">
        <f>Financement[[#This Row],[PRP TTC ]]/Financement[[#This Row],[N]]</f>
        <v>53730.694372093021</v>
      </c>
      <c r="M69" s="174">
        <v>1219100.436</v>
      </c>
      <c r="N69" s="177"/>
      <c r="O69" s="180">
        <f>IF(ISBLANK(Financement[[#This Row],[CREDIT IMPOT ACTUEL]]),"",Financement[[#This Row],[CREDIT IMPOT ACTUEL]]/Financement[[#This Row],[PRP TTC ]])</f>
        <v>0.26382660099175792</v>
      </c>
      <c r="P69" s="89">
        <f>IF(ISBLANK(Financement[[#This Row],[CREDIT IMPOT ACTUEL]]),"",Financement[[#This Row],[CREDIT IMPOT ACTUEL]]/Financement[[#This Row],[N]])</f>
        <v>14175.586465116279</v>
      </c>
      <c r="Q6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2861719.2800000003</v>
      </c>
      <c r="R69" s="182">
        <f>Financement[[#This Row],[PRETS TOTAUX]]/Financement[[#This Row],[PRP TTC ]]</f>
        <v>0.61930719433766235</v>
      </c>
      <c r="S69" s="183">
        <f>Financement[[#This Row],[PRETS TOTAUX]]/Financement[[#This Row],[N]]</f>
        <v>33275.805581395354</v>
      </c>
      <c r="T69" s="167">
        <v>0</v>
      </c>
      <c r="U69" s="167">
        <v>670859.64</v>
      </c>
      <c r="V69" s="167">
        <v>860000</v>
      </c>
      <c r="W69" s="167"/>
      <c r="X69" s="167">
        <v>1330859.6399999999</v>
      </c>
      <c r="Y69" s="166" t="str">
        <f>IF(Financement[[#This Row],[TYPE]]="Rehab","",Financement[[#This Row],[FONCIER]]+Financement[[#This Row],[CONSTRUCTION]])</f>
        <v/>
      </c>
      <c r="Z69" s="168"/>
      <c r="AA69" s="168"/>
      <c r="AB69" s="167"/>
      <c r="AC69" s="167"/>
      <c r="AD69" s="167"/>
      <c r="AE69" s="167"/>
      <c r="AF69" s="174">
        <f>Financement[[#This Row],[LBU]]+Financement[[#This Row],[SUB ETAT]]+Financement[[#This Row],[SUB ACL]]+Financement[[#This Row],[AUTRES SUBVENTIONS]]</f>
        <v>540020</v>
      </c>
      <c r="AG69" s="184">
        <f>Financement[[#This Row],[SUBVENTIONS TOTALES]]/Financement[[#This Row],[PRP TTC ]]</f>
        <v>0.11686620467057983</v>
      </c>
      <c r="AH69" s="185">
        <f>Financement[[#This Row],[SUBVENTIONS TOTALES]]/Financement[[#This Row],[N]]</f>
        <v>6279.3023255813951</v>
      </c>
      <c r="AI69" s="169">
        <v>537500</v>
      </c>
      <c r="AJ69" s="169"/>
      <c r="AK69" s="169"/>
      <c r="AL69" s="169">
        <v>2520</v>
      </c>
      <c r="AM69" s="170"/>
    </row>
    <row r="70" spans="1:39" x14ac:dyDescent="0.3">
      <c r="A70" s="3" t="s">
        <v>126</v>
      </c>
      <c r="B70" s="150" t="str">
        <f>IF(ISBLANK(_xlfn.XLOOKUP(Données[[#This Row],[OPERATION]],Données[OPERATION],Données[COMMUNE])),"",_xlfn.XLOOKUP(Données[[#This Row],[OPERATION]],Données[OPERATION],Données[COMMUNE]))</f>
        <v>PARIS</v>
      </c>
      <c r="C70" s="150" t="e">
        <f>IF(ISBLANK(_xlfn.XLOOKUP(Données[[#This Row],[OPERATION]],Données[OPERATION],#REF!)),"",_xlfn.XLOOKUP(Données[[#This Row],[OPERATION]],Données[OPERATION],#REF!))</f>
        <v>#REF!</v>
      </c>
      <c r="D70" s="150">
        <f>IF(ISBLANK(_xlfn.XLOOKUP(Données[[#This Row],[OPERATION]],Données[OPERATION],Données[Prog])),"",_xlfn.XLOOKUP(Données[[#This Row],[OPERATION]],Données[OPERATION],Données[Prog]))</f>
        <v>2021</v>
      </c>
      <c r="E70" s="150" t="str">
        <f>IF(ISBLANK(_xlfn.XLOOKUP(Données[[#This Row],[OPERATION]],Données[OPERATION],Données[TYPE])),"",_xlfn.XLOOKUP(Données[[#This Row],[OPERATION]],Données[OPERATION],Données[TYPE]))</f>
        <v>PLS</v>
      </c>
      <c r="F70" s="150">
        <f>IF(ISBLANK(_xlfn.XLOOKUP(Données[[#This Row],[OPERATION]],Données[OPERATION],Données[N])),"",_xlfn.XLOOKUP(Données[[#This Row],[OPERATION]],Données[OPERATION],Données[N]))</f>
        <v>31</v>
      </c>
      <c r="G70" s="179">
        <f>IF(ISBLANK(_xlfn.XLOOKUP(Données[[#This Row],[OPERATION]],Données[OPERATION],Données[SHAB y/c V])),"",_xlfn.XLOOKUP(Données[[#This Row],[OPERATION]],Données[OPERATION],Données[SHAB y/c V]))</f>
        <v>2393.27</v>
      </c>
      <c r="H70" s="179">
        <f>IF(ISBLANK(_xlfn.XLOOKUP(Données[[#This Row],[OPERATION]],Données[OPERATION],Données[SF priorisée])),"",_xlfn.XLOOKUP(Données[[#This Row],[OPERATION]],Données[OPERATION],Données[SF priorisée]))</f>
        <v>2825.69</v>
      </c>
      <c r="I70" s="178">
        <f>Financement[[#This Row],[CREDIT IMPOT ACTUEL]]+Financement[[#This Row],[PRETS TOTAUX]]+Financement[[#This Row],[SUBVENTIONS TOTALES]]+Financement[[#This Row],[FONDS PROPRES ]]</f>
        <v>7060375.5899999999</v>
      </c>
      <c r="J70" s="163">
        <f>IF(Financement[[#This Row],[TYPE]]="Rehab","",IFERROR(Financement[[#This Row],[PRP TTC ]]/Financement[[#This Row],[SHAB y/c V]],""))</f>
        <v>2950.0957225887591</v>
      </c>
      <c r="K70" s="163">
        <f>IF(Financement[[#This Row],[TYPE]]="Rehab","",IFERROR(Financement[[#This Row],[PRP TTC ]]/Financement[[#This Row],[SF priorisée]],""))</f>
        <v>2498.6377097275354</v>
      </c>
      <c r="L70" s="163">
        <f>Financement[[#This Row],[PRP TTC ]]/Financement[[#This Row],[N]]</f>
        <v>227754.05129032259</v>
      </c>
      <c r="M70" s="174">
        <v>2550887.61</v>
      </c>
      <c r="N70" s="177">
        <v>2550887.61</v>
      </c>
      <c r="O70" s="180">
        <f>IF(ISBLANK(Financement[[#This Row],[CREDIT IMPOT ACTUEL]]),"",Financement[[#This Row],[CREDIT IMPOT ACTUEL]]/Financement[[#This Row],[PRP TTC ]])</f>
        <v>0.36129630463469437</v>
      </c>
      <c r="P70" s="89">
        <f>IF(ISBLANK(Financement[[#This Row],[CREDIT IMPOT ACTUEL]]),"",Financement[[#This Row],[CREDIT IMPOT ACTUEL]]/Financement[[#This Row],[N]])</f>
        <v>82286.697096774195</v>
      </c>
      <c r="Q7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4223954.9800000004</v>
      </c>
      <c r="R70" s="182">
        <f>Financement[[#This Row],[PRETS TOTAUX]]/Financement[[#This Row],[PRP TTC ]]</f>
        <v>0.59826207914244978</v>
      </c>
      <c r="S70" s="183">
        <f>Financement[[#This Row],[PRETS TOTAUX]]/Financement[[#This Row],[N]]</f>
        <v>136256.61225806453</v>
      </c>
      <c r="T70" s="167"/>
      <c r="U70" s="167"/>
      <c r="V70" s="167"/>
      <c r="W70" s="167"/>
      <c r="X70" s="167"/>
      <c r="Y70" s="166">
        <f>IF(Financement[[#This Row],[TYPE]]="Rehab","",Financement[[#This Row],[FONCIER]]+Financement[[#This Row],[CONSTRUCTION]])</f>
        <v>3671395.85</v>
      </c>
      <c r="Z70" s="168">
        <v>507660.67</v>
      </c>
      <c r="AA70" s="168">
        <v>3163735.18</v>
      </c>
      <c r="AB70" s="167"/>
      <c r="AC70" s="167"/>
      <c r="AD70" s="167">
        <v>552559.13</v>
      </c>
      <c r="AE70" s="167"/>
      <c r="AF70" s="174">
        <f>Financement[[#This Row],[LBU]]+Financement[[#This Row],[SUB ETAT]]+Financement[[#This Row],[SUB ACL]]+Financement[[#This Row],[AUTRES SUBVENTIONS]]</f>
        <v>103533</v>
      </c>
      <c r="AG70" s="184">
        <f>Financement[[#This Row],[SUBVENTIONS TOTALES]]/Financement[[#This Row],[PRP TTC ]]</f>
        <v>1.4663950760160622E-2</v>
      </c>
      <c r="AH70" s="185">
        <f>Financement[[#This Row],[SUBVENTIONS TOTALES]]/Financement[[#This Row],[N]]</f>
        <v>3339.7741935483873</v>
      </c>
      <c r="AI70" s="169"/>
      <c r="AJ70" s="169"/>
      <c r="AK70" s="169"/>
      <c r="AL70" s="169">
        <v>103533</v>
      </c>
      <c r="AM70" s="170">
        <v>182000</v>
      </c>
    </row>
    <row r="71" spans="1:39" x14ac:dyDescent="0.3">
      <c r="A71" s="56" t="s">
        <v>190</v>
      </c>
      <c r="B71" s="150" t="str">
        <f>IF(ISBLANK(_xlfn.XLOOKUP(Données[[#This Row],[OPERATION]],Données[OPERATION],Données[COMMUNE])),"",_xlfn.XLOOKUP(Données[[#This Row],[OPERATION]],Données[OPERATION],Données[COMMUNE]))</f>
        <v>TOULOUSE</v>
      </c>
      <c r="C71" s="150" t="e">
        <f>IF(ISBLANK(_xlfn.XLOOKUP(Données[[#This Row],[OPERATION]],Données[OPERATION],#REF!)),"",_xlfn.XLOOKUP(Données[[#This Row],[OPERATION]],Données[OPERATION],#REF!))</f>
        <v>#REF!</v>
      </c>
      <c r="D71" s="150">
        <f>IF(ISBLANK(_xlfn.XLOOKUP(Données[[#This Row],[OPERATION]],Données[OPERATION],Données[Prog])),"",_xlfn.XLOOKUP(Données[[#This Row],[OPERATION]],Données[OPERATION],Données[Prog]))</f>
        <v>2021</v>
      </c>
      <c r="E71" s="150" t="str">
        <f>IF(ISBLANK(_xlfn.XLOOKUP(Données[[#This Row],[OPERATION]],Données[OPERATION],Données[TYPE])),"",_xlfn.XLOOKUP(Données[[#This Row],[OPERATION]],Données[OPERATION],Données[TYPE]))</f>
        <v>LLTS</v>
      </c>
      <c r="F71" s="150">
        <f>IF(ISBLANK(_xlfn.XLOOKUP(Données[[#This Row],[OPERATION]],Données[OPERATION],Données[N])),"",_xlfn.XLOOKUP(Données[[#This Row],[OPERATION]],Données[OPERATION],Données[N]))</f>
        <v>5</v>
      </c>
      <c r="G71" s="179">
        <f>IF(ISBLANK(_xlfn.XLOOKUP(Données[[#This Row],[OPERATION]],Données[OPERATION],Données[SHAB y/c V])),"",_xlfn.XLOOKUP(Données[[#This Row],[OPERATION]],Données[OPERATION],Données[SHAB y/c V]))</f>
        <v>239.35</v>
      </c>
      <c r="H71" s="179">
        <f>IF(ISBLANK(_xlfn.XLOOKUP(Données[[#This Row],[OPERATION]],Données[OPERATION],Données[SF priorisée])),"",_xlfn.XLOOKUP(Données[[#This Row],[OPERATION]],Données[OPERATION],Données[SF priorisée]))</f>
        <v>323.2</v>
      </c>
      <c r="I71" s="178">
        <f>Financement[[#This Row],[CREDIT IMPOT ACTUEL]]+Financement[[#This Row],[PRETS TOTAUX]]+Financement[[#This Row],[SUBVENTIONS TOTALES]]+Financement[[#This Row],[FONDS PROPRES ]]</f>
        <v>729740.78432607721</v>
      </c>
      <c r="J71" s="163">
        <f>IF(Financement[[#This Row],[TYPE]]="Rehab","",IFERROR(Financement[[#This Row],[PRP TTC ]]/Financement[[#This Row],[SHAB y/c V]],""))</f>
        <v>3048.8438868856369</v>
      </c>
      <c r="K71" s="163">
        <f>IF(Financement[[#This Row],[TYPE]]="Rehab","",IFERROR(Financement[[#This Row],[PRP TTC ]]/Financement[[#This Row],[SF priorisée]],""))</f>
        <v>2257.8613376425656</v>
      </c>
      <c r="L71" s="163">
        <f>Financement[[#This Row],[PRP TTC ]]/Financement[[#This Row],[N]]</f>
        <v>145948.15686521545</v>
      </c>
      <c r="M71" s="174">
        <v>187148.78432607718</v>
      </c>
      <c r="N71" s="177">
        <v>197132.06445785286</v>
      </c>
      <c r="O71" s="180">
        <f>IF(ISBLANK(Financement[[#This Row],[CREDIT IMPOT ACTUEL]]),"",Financement[[#This Row],[CREDIT IMPOT ACTUEL]]/Financement[[#This Row],[PRP TTC ]])</f>
        <v>0.25645926381778278</v>
      </c>
      <c r="P71" s="89">
        <f>IF(ISBLANK(Financement[[#This Row],[CREDIT IMPOT ACTUEL]]),"",Financement[[#This Row],[CREDIT IMPOT ACTUEL]]/Financement[[#This Row],[N]])</f>
        <v>37429.756865215437</v>
      </c>
      <c r="Q7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330642</v>
      </c>
      <c r="R71" s="182">
        <f>Financement[[#This Row],[PRETS TOTAUX]]/Financement[[#This Row],[PRP TTC ]]</f>
        <v>0.45309513611103858</v>
      </c>
      <c r="S71" s="183">
        <f>Financement[[#This Row],[PRETS TOTAUX]]/Financement[[#This Row],[N]]</f>
        <v>66128.399999999994</v>
      </c>
      <c r="T71" s="167"/>
      <c r="U71" s="167"/>
      <c r="V71" s="167"/>
      <c r="W71" s="167"/>
      <c r="X71" s="167"/>
      <c r="Y71" s="166">
        <f>IF(Financement[[#This Row],[TYPE]]="Rehab","",Financement[[#This Row],[FONCIER]]+Financement[[#This Row],[CONSTRUCTION]])</f>
        <v>330642</v>
      </c>
      <c r="Z71" s="168">
        <v>65483</v>
      </c>
      <c r="AA71" s="168">
        <v>265159</v>
      </c>
      <c r="AB71" s="167"/>
      <c r="AC71" s="167"/>
      <c r="AD71" s="167"/>
      <c r="AE71" s="167"/>
      <c r="AF71" s="174">
        <f>Financement[[#This Row],[LBU]]+Financement[[#This Row],[SUB ETAT]]+Financement[[#This Row],[SUB ACL]]+Financement[[#This Row],[AUTRES SUBVENTIONS]]</f>
        <v>191950</v>
      </c>
      <c r="AG71" s="184">
        <f>Financement[[#This Row],[SUBVENTIONS TOTALES]]/Financement[[#This Row],[PRP TTC ]]</f>
        <v>0.26303860784931693</v>
      </c>
      <c r="AH71" s="185">
        <f>Financement[[#This Row],[SUBVENTIONS TOTALES]]/Financement[[#This Row],[N]]</f>
        <v>38390</v>
      </c>
      <c r="AI71" s="169">
        <v>171950</v>
      </c>
      <c r="AJ71" s="169"/>
      <c r="AK71" s="169">
        <v>20000</v>
      </c>
      <c r="AL71" s="169"/>
      <c r="AM71" s="170">
        <v>20000</v>
      </c>
    </row>
    <row r="72" spans="1:39" x14ac:dyDescent="0.3">
      <c r="A72" s="56" t="s">
        <v>191</v>
      </c>
      <c r="B72" s="150" t="str">
        <f>IF(ISBLANK(_xlfn.XLOOKUP(Données[[#This Row],[OPERATION]],Données[OPERATION],Données[COMMUNE])),"",_xlfn.XLOOKUP(Données[[#This Row],[OPERATION]],Données[OPERATION],Données[COMMUNE]))</f>
        <v>PARIS</v>
      </c>
      <c r="C72" s="150" t="e">
        <f>IF(ISBLANK(_xlfn.XLOOKUP(Données[[#This Row],[OPERATION]],Données[OPERATION],#REF!)),"",_xlfn.XLOOKUP(Données[[#This Row],[OPERATION]],Données[OPERATION],#REF!))</f>
        <v>#REF!</v>
      </c>
      <c r="D72" s="150">
        <f>IF(ISBLANK(_xlfn.XLOOKUP(Données[[#This Row],[OPERATION]],Données[OPERATION],Données[Prog])),"",_xlfn.XLOOKUP(Données[[#This Row],[OPERATION]],Données[OPERATION],Données[Prog]))</f>
        <v>2021</v>
      </c>
      <c r="E72" s="150" t="str">
        <f>IF(ISBLANK(_xlfn.XLOOKUP(Données[[#This Row],[OPERATION]],Données[OPERATION],Données[TYPE])),"",_xlfn.XLOOKUP(Données[[#This Row],[OPERATION]],Données[OPERATION],Données[TYPE]))</f>
        <v>LLS</v>
      </c>
      <c r="F72" s="150">
        <f>IF(ISBLANK(_xlfn.XLOOKUP(Données[[#This Row],[OPERATION]],Données[OPERATION],Données[N])),"",_xlfn.XLOOKUP(Données[[#This Row],[OPERATION]],Données[OPERATION],Données[N]))</f>
        <v>34</v>
      </c>
      <c r="G72" s="179">
        <f>IF(ISBLANK(_xlfn.XLOOKUP(Données[[#This Row],[OPERATION]],Données[OPERATION],Données[SHAB y/c V])),"",_xlfn.XLOOKUP(Données[[#This Row],[OPERATION]],Données[OPERATION],Données[SHAB y/c V]))</f>
        <v>2512.4</v>
      </c>
      <c r="H72" s="179">
        <f>IF(ISBLANK(_xlfn.XLOOKUP(Données[[#This Row],[OPERATION]],Données[OPERATION],Données[SF priorisée])),"",_xlfn.XLOOKUP(Données[[#This Row],[OPERATION]],Données[OPERATION],Données[SF priorisée]))</f>
        <v>2978.4</v>
      </c>
      <c r="I72" s="178">
        <f>Financement[[#This Row],[CREDIT IMPOT ACTUEL]]+Financement[[#This Row],[PRETS TOTAUX]]+Financement[[#This Row],[SUBVENTIONS TOTALES]]+Financement[[#This Row],[FONDS PROPRES ]]</f>
        <v>6768609.2248086026</v>
      </c>
      <c r="J72" s="163">
        <f>IF(Financement[[#This Row],[TYPE]]="Rehab","",IFERROR(Financement[[#This Row],[PRP TTC ]]/Financement[[#This Row],[SHAB y/c V]],""))</f>
        <v>2694.0810479257293</v>
      </c>
      <c r="K72" s="163">
        <f>IF(Financement[[#This Row],[TYPE]]="Rehab","",IFERROR(Financement[[#This Row],[PRP TTC ]]/Financement[[#This Row],[SF priorisée]],""))</f>
        <v>2272.5655468736913</v>
      </c>
      <c r="L72" s="163">
        <f>Financement[[#This Row],[PRP TTC ]]/Financement[[#This Row],[N]]</f>
        <v>199076.74190613537</v>
      </c>
      <c r="M72" s="174">
        <v>1948186.2248086026</v>
      </c>
      <c r="N72" s="177">
        <v>1937097.2123634093</v>
      </c>
      <c r="O72" s="180">
        <f>IF(ISBLANK(Financement[[#This Row],[CREDIT IMPOT ACTUEL]]),"",Financement[[#This Row],[CREDIT IMPOT ACTUEL]]/Financement[[#This Row],[PRP TTC ]])</f>
        <v>0.28782666573038745</v>
      </c>
      <c r="P72" s="89">
        <f>IF(ISBLANK(Financement[[#This Row],[CREDIT IMPOT ACTUEL]]),"",Financement[[#This Row],[CREDIT IMPOT ACTUEL]]/Financement[[#This Row],[N]])</f>
        <v>57299.594847311841</v>
      </c>
      <c r="Q7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3376943</v>
      </c>
      <c r="R72" s="182">
        <f>Financement[[#This Row],[PRETS TOTAUX]]/Financement[[#This Row],[PRP TTC ]]</f>
        <v>0.49891238921323466</v>
      </c>
      <c r="S72" s="183">
        <f>Financement[[#This Row],[PRETS TOTAUX]]/Financement[[#This Row],[N]]</f>
        <v>99321.852941176476</v>
      </c>
      <c r="T72" s="167"/>
      <c r="U72" s="167"/>
      <c r="V72" s="167"/>
      <c r="W72" s="167"/>
      <c r="X72" s="167"/>
      <c r="Y72" s="166">
        <f>IF(Financement[[#This Row],[TYPE]]="Rehab","",Financement[[#This Row],[FONCIER]]+Financement[[#This Row],[CONSTRUCTION]])</f>
        <v>3376943</v>
      </c>
      <c r="Z72" s="168">
        <v>597077</v>
      </c>
      <c r="AA72" s="168">
        <v>2779866</v>
      </c>
      <c r="AB72" s="167"/>
      <c r="AC72" s="167"/>
      <c r="AD72" s="167"/>
      <c r="AE72" s="167"/>
      <c r="AF72" s="174">
        <f>Financement[[#This Row],[LBU]]+Financement[[#This Row],[SUB ETAT]]+Financement[[#This Row],[SUB ACL]]+Financement[[#This Row],[AUTRES SUBVENTIONS]]</f>
        <v>1248480</v>
      </c>
      <c r="AG72" s="184">
        <f>Financement[[#This Row],[SUBVENTIONS TOTALES]]/Financement[[#This Row],[PRP TTC ]]</f>
        <v>0.18445148161663943</v>
      </c>
      <c r="AH72" s="185">
        <f>Financement[[#This Row],[SUBVENTIONS TOTALES]]/Financement[[#This Row],[N]]</f>
        <v>36720</v>
      </c>
      <c r="AI72" s="169">
        <v>1197480</v>
      </c>
      <c r="AJ72" s="169"/>
      <c r="AK72" s="169">
        <v>51000</v>
      </c>
      <c r="AL72" s="169"/>
      <c r="AM72" s="170">
        <v>195000</v>
      </c>
    </row>
    <row r="73" spans="1:39" x14ac:dyDescent="0.3">
      <c r="A73" s="53" t="s">
        <v>192</v>
      </c>
      <c r="B73" s="150" t="str">
        <f>IF(ISBLANK(_xlfn.XLOOKUP(Données[[#This Row],[OPERATION]],Données[OPERATION],Données[COMMUNE])),"",_xlfn.XLOOKUP(Données[[#This Row],[OPERATION]],Données[OPERATION],Données[COMMUNE]))</f>
        <v>TOULOUSE</v>
      </c>
      <c r="C73" s="150" t="e">
        <f>IF(ISBLANK(_xlfn.XLOOKUP(Données[[#This Row],[OPERATION]],Données[OPERATION],#REF!)),"",_xlfn.XLOOKUP(Données[[#This Row],[OPERATION]],Données[OPERATION],#REF!))</f>
        <v>#REF!</v>
      </c>
      <c r="D73" s="150">
        <f>IF(ISBLANK(_xlfn.XLOOKUP(Données[[#This Row],[OPERATION]],Données[OPERATION],Données[Prog])),"",_xlfn.XLOOKUP(Données[[#This Row],[OPERATION]],Données[OPERATION],Données[Prog]))</f>
        <v>2021</v>
      </c>
      <c r="E73" s="150" t="str">
        <f>IF(ISBLANK(_xlfn.XLOOKUP(Données[[#This Row],[OPERATION]],Données[OPERATION],Données[TYPE])),"",_xlfn.XLOOKUP(Données[[#This Row],[OPERATION]],Données[OPERATION],Données[TYPE]))</f>
        <v>LLS</v>
      </c>
      <c r="F73" s="150">
        <f>IF(ISBLANK(_xlfn.XLOOKUP(Données[[#This Row],[OPERATION]],Données[OPERATION],Données[N])),"",_xlfn.XLOOKUP(Données[[#This Row],[OPERATION]],Données[OPERATION],Données[N]))</f>
        <v>40</v>
      </c>
      <c r="G73" s="179">
        <f>IF(ISBLANK(_xlfn.XLOOKUP(Données[[#This Row],[OPERATION]],Données[OPERATION],Données[SHAB y/c V])),"",_xlfn.XLOOKUP(Données[[#This Row],[OPERATION]],Données[OPERATION],Données[SHAB y/c V]))</f>
        <v>3064.24</v>
      </c>
      <c r="H73" s="179">
        <f>IF(ISBLANK(_xlfn.XLOOKUP(Données[[#This Row],[OPERATION]],Données[OPERATION],Données[SF priorisée])),"",_xlfn.XLOOKUP(Données[[#This Row],[OPERATION]],Données[OPERATION],Données[SF priorisée]))</f>
        <v>3596.91</v>
      </c>
      <c r="I73" s="178">
        <f>Financement[[#This Row],[CREDIT IMPOT ACTUEL]]+Financement[[#This Row],[PRETS TOTAUX]]+Financement[[#This Row],[SUBVENTIONS TOTALES]]+Financement[[#This Row],[FONDS PROPRES ]]</f>
        <v>8668233.0099999998</v>
      </c>
      <c r="J73" s="163">
        <f>IF(Financement[[#This Row],[TYPE]]="Rehab","",IFERROR(Financement[[#This Row],[PRP TTC ]]/Financement[[#This Row],[SHAB y/c V]],""))</f>
        <v>2828.8361910294234</v>
      </c>
      <c r="K73" s="163">
        <f>IF(Financement[[#This Row],[TYPE]]="Rehab","",IFERROR(Financement[[#This Row],[PRP TTC ]]/Financement[[#This Row],[SF priorisée]],""))</f>
        <v>2409.911009727794</v>
      </c>
      <c r="L73" s="163">
        <f>Financement[[#This Row],[PRP TTC ]]/Financement[[#This Row],[N]]</f>
        <v>216705.82524999999</v>
      </c>
      <c r="M73" s="174">
        <v>2549427.0099999998</v>
      </c>
      <c r="N73" s="177">
        <v>2549427.0099999998</v>
      </c>
      <c r="O73" s="180">
        <f>IF(ISBLANK(Financement[[#This Row],[CREDIT IMPOT ACTUEL]]),"",Financement[[#This Row],[CREDIT IMPOT ACTUEL]]/Financement[[#This Row],[PRP TTC ]])</f>
        <v>0.29411149966306682</v>
      </c>
      <c r="P73" s="89">
        <f>IF(ISBLANK(Financement[[#This Row],[CREDIT IMPOT ACTUEL]]),"",Financement[[#This Row],[CREDIT IMPOT ACTUEL]]/Financement[[#This Row],[N]])</f>
        <v>63735.675249999993</v>
      </c>
      <c r="Q7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4612806</v>
      </c>
      <c r="R73" s="182">
        <f>Financement[[#This Row],[PRETS TOTAUX]]/Financement[[#This Row],[PRP TTC ]]</f>
        <v>0.53215066953997359</v>
      </c>
      <c r="S73" s="183">
        <f>Financement[[#This Row],[PRETS TOTAUX]]/Financement[[#This Row],[N]]</f>
        <v>115320.15</v>
      </c>
      <c r="T73" s="167"/>
      <c r="U73" s="167"/>
      <c r="V73" s="167"/>
      <c r="W73" s="167"/>
      <c r="X73" s="167"/>
      <c r="Y73" s="166">
        <f>IF(Financement[[#This Row],[TYPE]]="Rehab","",Financement[[#This Row],[FONCIER]]+Financement[[#This Row],[CONSTRUCTION]])</f>
        <v>4612806</v>
      </c>
      <c r="Z73" s="168">
        <v>878838</v>
      </c>
      <c r="AA73" s="168">
        <v>3733968</v>
      </c>
      <c r="AB73" s="167"/>
      <c r="AC73" s="167"/>
      <c r="AD73" s="167"/>
      <c r="AE73" s="167"/>
      <c r="AF73" s="174">
        <f>Financement[[#This Row],[LBU]]+Financement[[#This Row],[SUB ETAT]]+Financement[[#This Row],[SUB ACL]]+Financement[[#This Row],[AUTRES SUBVENTIONS]]</f>
        <v>1506000</v>
      </c>
      <c r="AG73" s="184">
        <f>Financement[[#This Row],[SUBVENTIONS TOTALES]]/Financement[[#This Row],[PRP TTC ]]</f>
        <v>0.17373783079695962</v>
      </c>
      <c r="AH73" s="185">
        <f>Financement[[#This Row],[SUBVENTIONS TOTALES]]/Financement[[#This Row],[N]]</f>
        <v>37650</v>
      </c>
      <c r="AI73" s="169">
        <v>1446000</v>
      </c>
      <c r="AJ73" s="169"/>
      <c r="AK73" s="169">
        <v>60000</v>
      </c>
      <c r="AL73" s="169"/>
      <c r="AM73" s="170"/>
    </row>
    <row r="74" spans="1:39" x14ac:dyDescent="0.3">
      <c r="A74" s="53" t="s">
        <v>193</v>
      </c>
      <c r="B74" s="150" t="str">
        <f>IF(ISBLANK(_xlfn.XLOOKUP(Données[[#This Row],[OPERATION]],Données[OPERATION],Données[COMMUNE])),"",_xlfn.XLOOKUP(Données[[#This Row],[OPERATION]],Données[OPERATION],Données[COMMUNE]))</f>
        <v>PARIS</v>
      </c>
      <c r="C74" s="150" t="e">
        <f>IF(ISBLANK(_xlfn.XLOOKUP(Données[[#This Row],[OPERATION]],Données[OPERATION],#REF!)),"",_xlfn.XLOOKUP(Données[[#This Row],[OPERATION]],Données[OPERATION],#REF!))</f>
        <v>#REF!</v>
      </c>
      <c r="D74" s="150">
        <f>IF(ISBLANK(_xlfn.XLOOKUP(Données[[#This Row],[OPERATION]],Données[OPERATION],Données[Prog])),"",_xlfn.XLOOKUP(Données[[#This Row],[OPERATION]],Données[OPERATION],Données[Prog]))</f>
        <v>2021</v>
      </c>
      <c r="E74" s="150" t="str">
        <f>IF(ISBLANK(_xlfn.XLOOKUP(Données[[#This Row],[OPERATION]],Données[OPERATION],Données[TYPE])),"",_xlfn.XLOOKUP(Données[[#This Row],[OPERATION]],Données[OPERATION],Données[TYPE]))</f>
        <v>LLTS</v>
      </c>
      <c r="F74" s="150">
        <f>IF(ISBLANK(_xlfn.XLOOKUP(Données[[#This Row],[OPERATION]],Données[OPERATION],Données[N])),"",_xlfn.XLOOKUP(Données[[#This Row],[OPERATION]],Données[OPERATION],Données[N]))</f>
        <v>5</v>
      </c>
      <c r="G74" s="179">
        <f>IF(ISBLANK(_xlfn.XLOOKUP(Données[[#This Row],[OPERATION]],Données[OPERATION],Données[SHAB y/c V])),"",_xlfn.XLOOKUP(Données[[#This Row],[OPERATION]],Données[OPERATION],Données[SHAB y/c V]))</f>
        <v>246.26</v>
      </c>
      <c r="H74" s="179">
        <f>IF(ISBLANK(_xlfn.XLOOKUP(Données[[#This Row],[OPERATION]],Données[OPERATION],Données[SF priorisée])),"",_xlfn.XLOOKUP(Données[[#This Row],[OPERATION]],Données[OPERATION],Données[SF priorisée]))</f>
        <v>280.49</v>
      </c>
      <c r="I74" s="178">
        <f>Financement[[#This Row],[CREDIT IMPOT ACTUEL]]+Financement[[#This Row],[PRETS TOTAUX]]+Financement[[#This Row],[SUBVENTIONS TOTALES]]+Financement[[#This Row],[FONDS PROPRES ]]</f>
        <v>644285.01317996776</v>
      </c>
      <c r="J74" s="163">
        <f>IF(Financement[[#This Row],[TYPE]]="Rehab","",IFERROR(Financement[[#This Row],[PRP TTC ]]/Financement[[#This Row],[SHAB y/c V]],""))</f>
        <v>2616.2795954680737</v>
      </c>
      <c r="K74" s="163">
        <f>IF(Financement[[#This Row],[TYPE]]="Rehab","",IFERROR(Financement[[#This Row],[PRP TTC ]]/Financement[[#This Row],[SF priorisée]],""))</f>
        <v>2296.9981574386529</v>
      </c>
      <c r="L74" s="163">
        <f>Financement[[#This Row],[PRP TTC ]]/Financement[[#This Row],[N]]</f>
        <v>128857.00263599356</v>
      </c>
      <c r="M74" s="174">
        <v>169879.01317996779</v>
      </c>
      <c r="N74" s="177"/>
      <c r="O74" s="180">
        <f>IF(ISBLANK(Financement[[#This Row],[CREDIT IMPOT ACTUEL]]),"",Financement[[#This Row],[CREDIT IMPOT ACTUEL]]/Financement[[#This Row],[PRP TTC ]])</f>
        <v>0.26367059562894968</v>
      </c>
      <c r="P74" s="89">
        <f>IF(ISBLANK(Financement[[#This Row],[CREDIT IMPOT ACTUEL]]),"",Financement[[#This Row],[CREDIT IMPOT ACTUEL]]/Financement[[#This Row],[N]])</f>
        <v>33975.802635993561</v>
      </c>
      <c r="Q7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277406</v>
      </c>
      <c r="R74" s="182">
        <f>Financement[[#This Row],[PRETS TOTAUX]]/Financement[[#This Row],[PRP TTC ]]</f>
        <v>0.43056410489950719</v>
      </c>
      <c r="S74" s="183">
        <f>Financement[[#This Row],[PRETS TOTAUX]]/Financement[[#This Row],[N]]</f>
        <v>55481.2</v>
      </c>
      <c r="T74" s="167"/>
      <c r="U74" s="167"/>
      <c r="V74" s="167"/>
      <c r="W74" s="167"/>
      <c r="X74" s="167"/>
      <c r="Y74" s="166">
        <f>IF(Financement[[#This Row],[TYPE]]="Rehab","",Financement[[#This Row],[FONCIER]]+Financement[[#This Row],[CONSTRUCTION]])</f>
        <v>277406</v>
      </c>
      <c r="Z74" s="168">
        <v>60682</v>
      </c>
      <c r="AA74" s="168">
        <v>216724</v>
      </c>
      <c r="AB74" s="167"/>
      <c r="AC74" s="167"/>
      <c r="AD74" s="167"/>
      <c r="AE74" s="167"/>
      <c r="AF74" s="174">
        <f>Financement[[#This Row],[LBU]]+Financement[[#This Row],[SUB ETAT]]+Financement[[#This Row],[SUB ACL]]+Financement[[#This Row],[AUTRES SUBVENTIONS]]</f>
        <v>177000</v>
      </c>
      <c r="AG74" s="184">
        <f>Financement[[#This Row],[SUBVENTIONS TOTALES]]/Financement[[#This Row],[PRP TTC ]]</f>
        <v>0.27472313708864543</v>
      </c>
      <c r="AH74" s="185">
        <f>Financement[[#This Row],[SUBVENTIONS TOTALES]]/Financement[[#This Row],[N]]</f>
        <v>35400</v>
      </c>
      <c r="AI74" s="169">
        <v>157000</v>
      </c>
      <c r="AJ74" s="169"/>
      <c r="AK74" s="169">
        <v>20000</v>
      </c>
      <c r="AL74" s="169"/>
      <c r="AM74" s="170">
        <v>20000</v>
      </c>
    </row>
    <row r="75" spans="1:39" x14ac:dyDescent="0.3">
      <c r="A75" s="56" t="s">
        <v>194</v>
      </c>
      <c r="B75" s="150" t="str">
        <f>IF(ISBLANK(_xlfn.XLOOKUP(Données[[#This Row],[OPERATION]],Données[OPERATION],Données[COMMUNE])),"",_xlfn.XLOOKUP(Données[[#This Row],[OPERATION]],Données[OPERATION],Données[COMMUNE]))</f>
        <v>TOULOUSE</v>
      </c>
      <c r="C75" s="150" t="e">
        <f>IF(ISBLANK(_xlfn.XLOOKUP(Données[[#This Row],[OPERATION]],Données[OPERATION],#REF!)),"",_xlfn.XLOOKUP(Données[[#This Row],[OPERATION]],Données[OPERATION],#REF!))</f>
        <v>#REF!</v>
      </c>
      <c r="D75" s="150">
        <f>IF(ISBLANK(_xlfn.XLOOKUP(Données[[#This Row],[OPERATION]],Données[OPERATION],Données[Prog])),"",_xlfn.XLOOKUP(Données[[#This Row],[OPERATION]],Données[OPERATION],Données[Prog]))</f>
        <v>2021</v>
      </c>
      <c r="E75" s="150" t="str">
        <f>IF(ISBLANK(_xlfn.XLOOKUP(Données[[#This Row],[OPERATION]],Données[OPERATION],Données[TYPE])),"",_xlfn.XLOOKUP(Données[[#This Row],[OPERATION]],Données[OPERATION],Données[TYPE]))</f>
        <v>LLS</v>
      </c>
      <c r="F75" s="150">
        <f>IF(ISBLANK(_xlfn.XLOOKUP(Données[[#This Row],[OPERATION]],Données[OPERATION],Données[N])),"",_xlfn.XLOOKUP(Données[[#This Row],[OPERATION]],Données[OPERATION],Données[N]))</f>
        <v>48</v>
      </c>
      <c r="G75" s="179">
        <f>IF(ISBLANK(_xlfn.XLOOKUP(Données[[#This Row],[OPERATION]],Données[OPERATION],Données[SHAB y/c V])),"",_xlfn.XLOOKUP(Données[[#This Row],[OPERATION]],Données[OPERATION],Données[SHAB y/c V]))</f>
        <v>3702.55</v>
      </c>
      <c r="H75" s="179">
        <f>IF(ISBLANK(_xlfn.XLOOKUP(Données[[#This Row],[OPERATION]],Données[OPERATION],Données[SF priorisée])),"",_xlfn.XLOOKUP(Données[[#This Row],[OPERATION]],Données[OPERATION],Données[SF priorisée]))</f>
        <v>4367.0849999999982</v>
      </c>
      <c r="I75" s="178">
        <f>Financement[[#This Row],[CREDIT IMPOT ACTUEL]]+Financement[[#This Row],[PRETS TOTAUX]]+Financement[[#This Row],[SUBVENTIONS TOTALES]]+Financement[[#This Row],[FONDS PROPRES ]]</f>
        <v>9601405.2537551038</v>
      </c>
      <c r="J75" s="163">
        <f>IF(Financement[[#This Row],[TYPE]]="Rehab","",IFERROR(Financement[[#This Row],[PRP TTC ]]/Financement[[#This Row],[SHAB y/c V]],""))</f>
        <v>2593.1871963255335</v>
      </c>
      <c r="K75" s="163">
        <f>IF(Financement[[#This Row],[TYPE]]="Rehab","",IFERROR(Financement[[#This Row],[PRP TTC ]]/Financement[[#This Row],[SF priorisée]],""))</f>
        <v>2198.5844685310931</v>
      </c>
      <c r="L75" s="163">
        <f>Financement[[#This Row],[PRP TTC ]]/Financement[[#This Row],[N]]</f>
        <v>200029.27611989799</v>
      </c>
      <c r="M75" s="174">
        <v>2815262.2537551038</v>
      </c>
      <c r="N75" s="177"/>
      <c r="O75" s="180">
        <f>IF(ISBLANK(Financement[[#This Row],[CREDIT IMPOT ACTUEL]]),"",Financement[[#This Row],[CREDIT IMPOT ACTUEL]]/Financement[[#This Row],[PRP TTC ]])</f>
        <v>0.29321356398888138</v>
      </c>
      <c r="P75" s="89">
        <f>IF(ISBLANK(Financement[[#This Row],[CREDIT IMPOT ACTUEL]]),"",Financement[[#This Row],[CREDIT IMPOT ACTUEL]]/Financement[[#This Row],[N]])</f>
        <v>58651.296953231329</v>
      </c>
      <c r="Q7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4964543</v>
      </c>
      <c r="R75" s="182">
        <f>Financement[[#This Row],[PRETS TOTAUX]]/Financement[[#This Row],[PRP TTC ]]</f>
        <v>0.51706420766464056</v>
      </c>
      <c r="S75" s="183">
        <f>Financement[[#This Row],[PRETS TOTAUX]]/Financement[[#This Row],[N]]</f>
        <v>103427.97916666667</v>
      </c>
      <c r="T75" s="167"/>
      <c r="U75" s="167"/>
      <c r="V75" s="167"/>
      <c r="W75" s="167"/>
      <c r="X75" s="167"/>
      <c r="Y75" s="166">
        <f>IF(Financement[[#This Row],[TYPE]]="Rehab","",Financement[[#This Row],[FONCIER]]+Financement[[#This Row],[CONSTRUCTION]])</f>
        <v>4964543</v>
      </c>
      <c r="Z75" s="168">
        <v>907144</v>
      </c>
      <c r="AA75" s="168">
        <v>4057399</v>
      </c>
      <c r="AB75" s="167"/>
      <c r="AC75" s="167"/>
      <c r="AD75" s="167"/>
      <c r="AE75" s="167"/>
      <c r="AF75" s="174">
        <f>Financement[[#This Row],[LBU]]+Financement[[#This Row],[SUB ETAT]]+Financement[[#This Row],[SUB ACL]]+Financement[[#This Row],[AUTRES SUBVENTIONS]]</f>
        <v>1821600</v>
      </c>
      <c r="AG75" s="184">
        <f>Financement[[#This Row],[SUBVENTIONS TOTALES]]/Financement[[#This Row],[PRP TTC ]]</f>
        <v>0.18972222834647806</v>
      </c>
      <c r="AH75" s="185">
        <f>Financement[[#This Row],[SUBVENTIONS TOTALES]]/Financement[[#This Row],[N]]</f>
        <v>37950</v>
      </c>
      <c r="AI75" s="169">
        <v>1749600</v>
      </c>
      <c r="AJ75" s="169"/>
      <c r="AK75" s="169">
        <v>72000</v>
      </c>
      <c r="AL75" s="169"/>
      <c r="AM75" s="170"/>
    </row>
    <row r="76" spans="1:39" x14ac:dyDescent="0.3">
      <c r="A76" s="53" t="s">
        <v>195</v>
      </c>
      <c r="B76" s="150" t="str">
        <f>IF(ISBLANK(_xlfn.XLOOKUP(Données[[#This Row],[OPERATION]],Données[OPERATION],Données[COMMUNE])),"",_xlfn.XLOOKUP(Données[[#This Row],[OPERATION]],Données[OPERATION],Données[COMMUNE]))</f>
        <v>PARIS</v>
      </c>
      <c r="C76" s="150" t="e">
        <f>IF(ISBLANK(_xlfn.XLOOKUP(Données[[#This Row],[OPERATION]],Données[OPERATION],#REF!)),"",_xlfn.XLOOKUP(Données[[#This Row],[OPERATION]],Données[OPERATION],#REF!))</f>
        <v>#REF!</v>
      </c>
      <c r="D76" s="150">
        <f>IF(ISBLANK(_xlfn.XLOOKUP(Données[[#This Row],[OPERATION]],Données[OPERATION],Données[Prog])),"",_xlfn.XLOOKUP(Données[[#This Row],[OPERATION]],Données[OPERATION],Données[Prog]))</f>
        <v>2021</v>
      </c>
      <c r="E76" s="150" t="str">
        <f>IF(ISBLANK(_xlfn.XLOOKUP(Données[[#This Row],[OPERATION]],Données[OPERATION],Données[TYPE])),"",_xlfn.XLOOKUP(Données[[#This Row],[OPERATION]],Données[OPERATION],Données[TYPE]))</f>
        <v>LLS</v>
      </c>
      <c r="F76" s="150">
        <f>IF(ISBLANK(_xlfn.XLOOKUP(Données[[#This Row],[OPERATION]],Données[OPERATION],Données[N])),"",_xlfn.XLOOKUP(Données[[#This Row],[OPERATION]],Données[OPERATION],Données[N]))</f>
        <v>17</v>
      </c>
      <c r="G76" s="179">
        <f>IF(ISBLANK(_xlfn.XLOOKUP(Données[[#This Row],[OPERATION]],Données[OPERATION],Données[SHAB y/c V])),"",_xlfn.XLOOKUP(Données[[#This Row],[OPERATION]],Données[OPERATION],Données[SHAB y/c V]))</f>
        <v>1283.03</v>
      </c>
      <c r="H76" s="179">
        <f>IF(ISBLANK(_xlfn.XLOOKUP(Données[[#This Row],[OPERATION]],Données[OPERATION],Données[SF priorisée])),"",_xlfn.XLOOKUP(Données[[#This Row],[OPERATION]],Données[OPERATION],Données[SF priorisée]))</f>
        <v>1475.53</v>
      </c>
      <c r="I76" s="178">
        <f>Financement[[#This Row],[CREDIT IMPOT ACTUEL]]+Financement[[#This Row],[PRETS TOTAUX]]+Financement[[#This Row],[SUBVENTIONS TOTALES]]+Financement[[#This Row],[FONDS PROPRES ]]</f>
        <v>3389352.675851352</v>
      </c>
      <c r="J76" s="163">
        <f>IF(Financement[[#This Row],[TYPE]]="Rehab","",IFERROR(Financement[[#This Row],[PRP TTC ]]/Financement[[#This Row],[SHAB y/c V]],""))</f>
        <v>2641.6784298507068</v>
      </c>
      <c r="K76" s="163">
        <f>IF(Financement[[#This Row],[TYPE]]="Rehab","",IFERROR(Financement[[#This Row],[PRP TTC ]]/Financement[[#This Row],[SF priorisée]],""))</f>
        <v>2297.0408435283271</v>
      </c>
      <c r="L76" s="163">
        <f>Financement[[#This Row],[PRP TTC ]]/Financement[[#This Row],[N]]</f>
        <v>199373.68681478541</v>
      </c>
      <c r="M76" s="174">
        <v>993469.67585135216</v>
      </c>
      <c r="N76" s="177"/>
      <c r="O76" s="180">
        <f>IF(ISBLANK(Financement[[#This Row],[CREDIT IMPOT ACTUEL]]),"",Financement[[#This Row],[CREDIT IMPOT ACTUEL]]/Financement[[#This Row],[PRP TTC ]])</f>
        <v>0.29311487203137049</v>
      </c>
      <c r="P76" s="89">
        <f>IF(ISBLANK(Financement[[#This Row],[CREDIT IMPOT ACTUEL]]),"",Financement[[#This Row],[CREDIT IMPOT ACTUEL]]/Financement[[#This Row],[N]])</f>
        <v>58439.392697138363</v>
      </c>
      <c r="Q7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1770283</v>
      </c>
      <c r="R76" s="182">
        <f>Financement[[#This Row],[PRETS TOTAUX]]/Financement[[#This Row],[PRP TTC ]]</f>
        <v>0.52230710973603023</v>
      </c>
      <c r="S76" s="183">
        <f>Financement[[#This Row],[PRETS TOTAUX]]/Financement[[#This Row],[N]]</f>
        <v>104134.29411764706</v>
      </c>
      <c r="T76" s="167"/>
      <c r="U76" s="167"/>
      <c r="V76" s="167"/>
      <c r="W76" s="167"/>
      <c r="X76" s="167"/>
      <c r="Y76" s="166">
        <f>IF(Financement[[#This Row],[TYPE]]="Rehab","",Financement[[#This Row],[FONCIER]]+Financement[[#This Row],[CONSTRUCTION]])</f>
        <v>1770283</v>
      </c>
      <c r="Z76" s="168">
        <v>319225</v>
      </c>
      <c r="AA76" s="168">
        <v>1451058</v>
      </c>
      <c r="AB76" s="167"/>
      <c r="AC76" s="167"/>
      <c r="AD76" s="167"/>
      <c r="AE76" s="167"/>
      <c r="AF76" s="174">
        <f>Financement[[#This Row],[LBU]]+Financement[[#This Row],[SUB ETAT]]+Financement[[#This Row],[SUB ACL]]+Financement[[#This Row],[AUTRES SUBVENTIONS]]</f>
        <v>625600</v>
      </c>
      <c r="AG76" s="184">
        <f>Financement[[#This Row],[SUBVENTIONS TOTALES]]/Financement[[#This Row],[PRP TTC ]]</f>
        <v>0.18457801823259928</v>
      </c>
      <c r="AH76" s="185">
        <f>Financement[[#This Row],[SUBVENTIONS TOTALES]]/Financement[[#This Row],[N]]</f>
        <v>36800</v>
      </c>
      <c r="AI76" s="169">
        <v>600100</v>
      </c>
      <c r="AJ76" s="169"/>
      <c r="AK76" s="169">
        <v>25500</v>
      </c>
      <c r="AL76" s="169"/>
      <c r="AM76" s="170"/>
    </row>
    <row r="77" spans="1:39" ht="28.8" x14ac:dyDescent="0.3">
      <c r="A77" s="53" t="s">
        <v>196</v>
      </c>
      <c r="B77" s="150" t="str">
        <f>IF(ISBLANK(_xlfn.XLOOKUP(Données[[#This Row],[OPERATION]],Données[OPERATION],Données[COMMUNE])),"",_xlfn.XLOOKUP(Données[[#This Row],[OPERATION]],Données[OPERATION],Données[COMMUNE]))</f>
        <v>TOULOUSE</v>
      </c>
      <c r="C77" s="150" t="e">
        <f>IF(ISBLANK(_xlfn.XLOOKUP(Données[[#This Row],[OPERATION]],Données[OPERATION],#REF!)),"",_xlfn.XLOOKUP(Données[[#This Row],[OPERATION]],Données[OPERATION],#REF!))</f>
        <v>#REF!</v>
      </c>
      <c r="D77" s="150">
        <f>IF(ISBLANK(_xlfn.XLOOKUP(Données[[#This Row],[OPERATION]],Données[OPERATION],Données[Prog])),"",_xlfn.XLOOKUP(Données[[#This Row],[OPERATION]],Données[OPERATION],Données[Prog]))</f>
        <v>2021</v>
      </c>
      <c r="E77" s="150" t="str">
        <f>IF(ISBLANK(_xlfn.XLOOKUP(Données[[#This Row],[OPERATION]],Données[OPERATION],Données[TYPE])),"",_xlfn.XLOOKUP(Données[[#This Row],[OPERATION]],Données[OPERATION],Données[TYPE]))</f>
        <v>LLTS</v>
      </c>
      <c r="F77" s="150">
        <f>IF(ISBLANK(_xlfn.XLOOKUP(Données[[#This Row],[OPERATION]],Données[OPERATION],Données[N])),"",_xlfn.XLOOKUP(Données[[#This Row],[OPERATION]],Données[OPERATION],Données[N]))</f>
        <v>48</v>
      </c>
      <c r="G77" s="179">
        <f>IF(ISBLANK(_xlfn.XLOOKUP(Données[[#This Row],[OPERATION]],Données[OPERATION],Données[SHAB y/c V])),"",_xlfn.XLOOKUP(Données[[#This Row],[OPERATION]],Données[OPERATION],Données[SHAB y/c V]))</f>
        <v>2301.79</v>
      </c>
      <c r="H77" s="179">
        <f>IF(ISBLANK(_xlfn.XLOOKUP(Données[[#This Row],[OPERATION]],Données[OPERATION],Données[SF priorisée])),"",_xlfn.XLOOKUP(Données[[#This Row],[OPERATION]],Données[OPERATION],Données[SF priorisée]))</f>
        <v>2555.48</v>
      </c>
      <c r="I77" s="178">
        <f>Financement[[#This Row],[CREDIT IMPOT ACTUEL]]+Financement[[#This Row],[PRETS TOTAUX]]+Financement[[#This Row],[SUBVENTIONS TOTALES]]+Financement[[#This Row],[FONDS PROPRES ]]</f>
        <v>6265261.8799999999</v>
      </c>
      <c r="J77" s="163">
        <f>IF(Financement[[#This Row],[TYPE]]="Rehab","",IFERROR(Financement[[#This Row],[PRP TTC ]]/Financement[[#This Row],[SHAB y/c V]],""))</f>
        <v>2721.9085494332671</v>
      </c>
      <c r="K77" s="163">
        <f>IF(Financement[[#This Row],[TYPE]]="Rehab","",IFERROR(Financement[[#This Row],[PRP TTC ]]/Financement[[#This Row],[SF priorisée]],""))</f>
        <v>2451.6966988589229</v>
      </c>
      <c r="L77" s="163">
        <f>Financement[[#This Row],[PRP TTC ]]/Financement[[#This Row],[N]]</f>
        <v>130526.28916666667</v>
      </c>
      <c r="M77" s="174">
        <v>1636795.88</v>
      </c>
      <c r="N77" s="177"/>
      <c r="O77" s="180">
        <f>IF(ISBLANK(Financement[[#This Row],[CREDIT IMPOT ACTUEL]]),"",Financement[[#This Row],[CREDIT IMPOT ACTUEL]]/Financement[[#This Row],[PRP TTC ]])</f>
        <v>0.261249395691661</v>
      </c>
      <c r="P77" s="89">
        <f>IF(ISBLANK(Financement[[#This Row],[CREDIT IMPOT ACTUEL]]),"",Financement[[#This Row],[CREDIT IMPOT ACTUEL]]/Financement[[#This Row],[N]])</f>
        <v>34099.914166666662</v>
      </c>
      <c r="Q7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2760466</v>
      </c>
      <c r="R77" s="182">
        <f>Financement[[#This Row],[PRETS TOTAUX]]/Financement[[#This Row],[PRP TTC ]]</f>
        <v>0.44059866177533191</v>
      </c>
      <c r="S77" s="183">
        <f>Financement[[#This Row],[PRETS TOTAUX]]/Financement[[#This Row],[N]]</f>
        <v>57509.708333333336</v>
      </c>
      <c r="T77" s="167"/>
      <c r="U77" s="167"/>
      <c r="V77" s="167"/>
      <c r="W77" s="167"/>
      <c r="X77" s="167"/>
      <c r="Y77" s="166">
        <f>IF(Financement[[#This Row],[TYPE]]="Rehab","",Financement[[#This Row],[FONCIER]]+Financement[[#This Row],[CONSTRUCTION]])</f>
        <v>2760466</v>
      </c>
      <c r="Z77" s="168">
        <v>599361</v>
      </c>
      <c r="AA77" s="168">
        <v>2161105</v>
      </c>
      <c r="AB77" s="167"/>
      <c r="AC77" s="167"/>
      <c r="AD77" s="167"/>
      <c r="AE77" s="167"/>
      <c r="AF77" s="174">
        <f>Financement[[#This Row],[LBU]]+Financement[[#This Row],[SUB ETAT]]+Financement[[#This Row],[SUB ACL]]+Financement[[#This Row],[AUTRES SUBVENTIONS]]</f>
        <v>1680000</v>
      </c>
      <c r="AG77" s="184">
        <f>Financement[[#This Row],[SUBVENTIONS TOTALES]]/Financement[[#This Row],[PRP TTC ]]</f>
        <v>0.26814521598257596</v>
      </c>
      <c r="AH77" s="185">
        <f>Financement[[#This Row],[SUBVENTIONS TOTALES]]/Financement[[#This Row],[N]]</f>
        <v>35000</v>
      </c>
      <c r="AI77" s="169">
        <v>1488000</v>
      </c>
      <c r="AJ77" s="169"/>
      <c r="AK77" s="169">
        <v>192000</v>
      </c>
      <c r="AL77" s="169"/>
      <c r="AM77" s="170">
        <v>188000</v>
      </c>
    </row>
    <row r="78" spans="1:39" x14ac:dyDescent="0.3">
      <c r="A78" s="2" t="s">
        <v>197</v>
      </c>
      <c r="B78" s="150" t="str">
        <f>IF(ISBLANK(_xlfn.XLOOKUP(Données[[#This Row],[OPERATION]],Données[OPERATION],Données[COMMUNE])),"",_xlfn.XLOOKUP(Données[[#This Row],[OPERATION]],Données[OPERATION],Données[COMMUNE]))</f>
        <v>PARIS</v>
      </c>
      <c r="C78" s="150" t="e">
        <f>IF(ISBLANK(_xlfn.XLOOKUP(Données[[#This Row],[OPERATION]],Données[OPERATION],#REF!)),"",_xlfn.XLOOKUP(Données[[#This Row],[OPERATION]],Données[OPERATION],#REF!))</f>
        <v>#REF!</v>
      </c>
      <c r="D78" s="150">
        <f>IF(ISBLANK(_xlfn.XLOOKUP(Données[[#This Row],[OPERATION]],Données[OPERATION],Données[Prog])),"",_xlfn.XLOOKUP(Données[[#This Row],[OPERATION]],Données[OPERATION],Données[Prog]))</f>
        <v>2021</v>
      </c>
      <c r="E78" s="150" t="str">
        <f>IF(ISBLANK(_xlfn.XLOOKUP(Données[[#This Row],[OPERATION]],Données[OPERATION],Données[TYPE])),"",_xlfn.XLOOKUP(Données[[#This Row],[OPERATION]],Données[OPERATION],Données[TYPE]))</f>
        <v>LLS</v>
      </c>
      <c r="F78" s="150">
        <f>IF(ISBLANK(_xlfn.XLOOKUP(Données[[#This Row],[OPERATION]],Données[OPERATION],Données[N])),"",_xlfn.XLOOKUP(Données[[#This Row],[OPERATION]],Données[OPERATION],Données[N]))</f>
        <v>24</v>
      </c>
      <c r="G78" s="179">
        <f>IF(ISBLANK(_xlfn.XLOOKUP(Données[[#This Row],[OPERATION]],Données[OPERATION],Données[SHAB y/c V])),"",_xlfn.XLOOKUP(Données[[#This Row],[OPERATION]],Données[OPERATION],Données[SHAB y/c V]))</f>
        <v>1744.3300000000002</v>
      </c>
      <c r="H78" s="179">
        <f>IF(ISBLANK(_xlfn.XLOOKUP(Données[[#This Row],[OPERATION]],Données[OPERATION],Données[SF priorisée])),"",_xlfn.XLOOKUP(Données[[#This Row],[OPERATION]],Données[OPERATION],Données[SF priorisée]))</f>
        <v>2098.9499999999998</v>
      </c>
      <c r="I78" s="178">
        <f>Financement[[#This Row],[CREDIT IMPOT ACTUEL]]+Financement[[#This Row],[PRETS TOTAUX]]+Financement[[#This Row],[SUBVENTIONS TOTALES]]+Financement[[#This Row],[FONDS PROPRES ]]</f>
        <v>5068391.03</v>
      </c>
      <c r="J78" s="163">
        <f>IF(Financement[[#This Row],[TYPE]]="Rehab","",IFERROR(Financement[[#This Row],[PRP TTC ]]/Financement[[#This Row],[SHAB y/c V]],""))</f>
        <v>2905.6377119008444</v>
      </c>
      <c r="K78" s="163">
        <f>IF(Financement[[#This Row],[TYPE]]="Rehab","",IFERROR(Financement[[#This Row],[PRP TTC ]]/Financement[[#This Row],[SF priorisée]],""))</f>
        <v>2414.7269015460115</v>
      </c>
      <c r="L78" s="163">
        <f>Financement[[#This Row],[PRP TTC ]]/Financement[[#This Row],[N]]</f>
        <v>211182.95958333334</v>
      </c>
      <c r="M78" s="174">
        <v>1527420</v>
      </c>
      <c r="N78" s="177">
        <v>1527420</v>
      </c>
      <c r="O78" s="180">
        <f>IF(ISBLANK(Financement[[#This Row],[CREDIT IMPOT ACTUEL]]),"",Financement[[#This Row],[CREDIT IMPOT ACTUEL]]/Financement[[#This Row],[PRP TTC ]])</f>
        <v>0.30136190971831939</v>
      </c>
      <c r="P78" s="89">
        <f>IF(ISBLANK(Financement[[#This Row],[CREDIT IMPOT ACTUEL]]),"",Financement[[#This Row],[CREDIT IMPOT ACTUEL]]/Financement[[#This Row],[N]])</f>
        <v>63642.5</v>
      </c>
      <c r="Q7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2746031</v>
      </c>
      <c r="R78" s="182">
        <f>Financement[[#This Row],[PRETS TOTAUX]]/Financement[[#This Row],[PRP TTC ]]</f>
        <v>0.5417954107617462</v>
      </c>
      <c r="S78" s="183">
        <f>Financement[[#This Row],[PRETS TOTAUX]]/Financement[[#This Row],[N]]</f>
        <v>114417.95833333333</v>
      </c>
      <c r="T78" s="167"/>
      <c r="U78" s="167"/>
      <c r="V78" s="167"/>
      <c r="W78" s="167"/>
      <c r="X78" s="167"/>
      <c r="Y78" s="166">
        <f>IF(Financement[[#This Row],[TYPE]]="Rehab","",Financement[[#This Row],[FONCIER]]+Financement[[#This Row],[CONSTRUCTION]])</f>
        <v>2386031</v>
      </c>
      <c r="Z78" s="168">
        <v>438575</v>
      </c>
      <c r="AA78" s="168">
        <v>1947456</v>
      </c>
      <c r="AB78" s="167">
        <v>360000</v>
      </c>
      <c r="AC78" s="167"/>
      <c r="AD78" s="167"/>
      <c r="AE78" s="167"/>
      <c r="AF78" s="174">
        <f>Financement[[#This Row],[LBU]]+Financement[[#This Row],[SUB ETAT]]+Financement[[#This Row],[SUB ACL]]+Financement[[#This Row],[AUTRES SUBVENTIONS]]</f>
        <v>794940.03</v>
      </c>
      <c r="AG78" s="184">
        <f>Financement[[#This Row],[SUBVENTIONS TOTALES]]/Financement[[#This Row],[PRP TTC ]]</f>
        <v>0.15684267951993436</v>
      </c>
      <c r="AH78" s="185">
        <f>Financement[[#This Row],[SUBVENTIONS TOTALES]]/Financement[[#This Row],[N]]</f>
        <v>33122.501250000001</v>
      </c>
      <c r="AI78" s="169">
        <v>480000</v>
      </c>
      <c r="AJ78" s="169">
        <v>278940.03000000003</v>
      </c>
      <c r="AK78" s="169">
        <v>36000</v>
      </c>
      <c r="AL78" s="169"/>
      <c r="AM78" s="170"/>
    </row>
    <row r="79" spans="1:39" x14ac:dyDescent="0.3">
      <c r="A79" s="2" t="s">
        <v>198</v>
      </c>
      <c r="B79" s="150" t="str">
        <f>IF(ISBLANK(_xlfn.XLOOKUP(Données[[#This Row],[OPERATION]],Données[OPERATION],Données[COMMUNE])),"",_xlfn.XLOOKUP(Données[[#This Row],[OPERATION]],Données[OPERATION],Données[COMMUNE]))</f>
        <v>TOULOUSE</v>
      </c>
      <c r="C79" s="150" t="e">
        <f>IF(ISBLANK(_xlfn.XLOOKUP(Données[[#This Row],[OPERATION]],Données[OPERATION],#REF!)),"",_xlfn.XLOOKUP(Données[[#This Row],[OPERATION]],Données[OPERATION],#REF!))</f>
        <v>#REF!</v>
      </c>
      <c r="D79" s="150">
        <f>IF(ISBLANK(_xlfn.XLOOKUP(Données[[#This Row],[OPERATION]],Données[OPERATION],Données[Prog])),"",_xlfn.XLOOKUP(Données[[#This Row],[OPERATION]],Données[OPERATION],Données[Prog]))</f>
        <v>2021</v>
      </c>
      <c r="E79" s="150" t="str">
        <f>IF(ISBLANK(_xlfn.XLOOKUP(Données[[#This Row],[OPERATION]],Données[OPERATION],Données[TYPE])),"",_xlfn.XLOOKUP(Données[[#This Row],[OPERATION]],Données[OPERATION],Données[TYPE]))</f>
        <v>LLTS</v>
      </c>
      <c r="F79" s="150">
        <f>IF(ISBLANK(_xlfn.XLOOKUP(Données[[#This Row],[OPERATION]],Données[OPERATION],Données[N])),"",_xlfn.XLOOKUP(Données[[#This Row],[OPERATION]],Données[OPERATION],Données[N]))</f>
        <v>70</v>
      </c>
      <c r="G79" s="179">
        <f>IF(ISBLANK(_xlfn.XLOOKUP(Données[[#This Row],[OPERATION]],Données[OPERATION],Données[SHAB y/c V])),"",_xlfn.XLOOKUP(Données[[#This Row],[OPERATION]],Données[OPERATION],Données[SHAB y/c V]))</f>
        <v>3284.2300000000005</v>
      </c>
      <c r="H79" s="179">
        <f>IF(ISBLANK(_xlfn.XLOOKUP(Données[[#This Row],[OPERATION]],Données[OPERATION],Données[SF priorisée])),"",_xlfn.XLOOKUP(Données[[#This Row],[OPERATION]],Données[OPERATION],Données[SF priorisée]))</f>
        <v>3774.4649999999992</v>
      </c>
      <c r="I79" s="178">
        <f>Financement[[#This Row],[CREDIT IMPOT ACTUEL]]+Financement[[#This Row],[PRETS TOTAUX]]+Financement[[#This Row],[SUBVENTIONS TOTALES]]+Financement[[#This Row],[FONDS PROPRES ]]</f>
        <v>9004043.5600000005</v>
      </c>
      <c r="J79" s="163">
        <f>IF(Financement[[#This Row],[TYPE]]="Rehab","",IFERROR(Financement[[#This Row],[PRP TTC ]]/Financement[[#This Row],[SHAB y/c V]],""))</f>
        <v>2741.5995712845929</v>
      </c>
      <c r="K79" s="163">
        <f>IF(Financement[[#This Row],[TYPE]]="Rehab","",IFERROR(Financement[[#This Row],[PRP TTC ]]/Financement[[#This Row],[SF priorisée]],""))</f>
        <v>2385.5151816217667</v>
      </c>
      <c r="L79" s="163">
        <f>Financement[[#This Row],[PRP TTC ]]/Financement[[#This Row],[N]]</f>
        <v>128629.19371428572</v>
      </c>
      <c r="M79" s="174">
        <v>2056608</v>
      </c>
      <c r="N79" s="177">
        <v>2056608</v>
      </c>
      <c r="O79" s="180">
        <f>IF(ISBLANK(Financement[[#This Row],[CREDIT IMPOT ACTUEL]]),"",Financement[[#This Row],[CREDIT IMPOT ACTUEL]]/Financement[[#This Row],[PRP TTC ]])</f>
        <v>0.22840937921895169</v>
      </c>
      <c r="P79" s="89">
        <f>IF(ISBLANK(Financement[[#This Row],[CREDIT IMPOT ACTUEL]]),"",Financement[[#This Row],[CREDIT IMPOT ACTUEL]]/Financement[[#This Row],[N]])</f>
        <v>29380.114285714284</v>
      </c>
      <c r="Q7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3788635</v>
      </c>
      <c r="R79" s="182">
        <f>Financement[[#This Row],[PRETS TOTAUX]]/Financement[[#This Row],[PRP TTC ]]</f>
        <v>0.42077039884955864</v>
      </c>
      <c r="S79" s="183">
        <f>Financement[[#This Row],[PRETS TOTAUX]]/Financement[[#This Row],[N]]</f>
        <v>54123.357142857145</v>
      </c>
      <c r="T79" s="167"/>
      <c r="U79" s="167"/>
      <c r="V79" s="167"/>
      <c r="W79" s="167"/>
      <c r="X79" s="167"/>
      <c r="Y79" s="166">
        <f>IF(Financement[[#This Row],[TYPE]]="Rehab","",Financement[[#This Row],[FONCIER]]+Financement[[#This Row],[CONSTRUCTION]])</f>
        <v>2738635</v>
      </c>
      <c r="Z79" s="168">
        <v>684697</v>
      </c>
      <c r="AA79" s="168">
        <v>2053938</v>
      </c>
      <c r="AB79" s="167">
        <v>1050000</v>
      </c>
      <c r="AC79" s="167"/>
      <c r="AD79" s="167"/>
      <c r="AE79" s="167"/>
      <c r="AF79" s="174">
        <f>Financement[[#This Row],[LBU]]+Financement[[#This Row],[SUB ETAT]]+Financement[[#This Row],[SUB ACL]]+Financement[[#This Row],[AUTRES SUBVENTIONS]]</f>
        <v>3158800.56</v>
      </c>
      <c r="AG79" s="184">
        <f>Financement[[#This Row],[SUBVENTIONS TOTALES]]/Financement[[#This Row],[PRP TTC ]]</f>
        <v>0.3508202219314896</v>
      </c>
      <c r="AH79" s="185">
        <f>Financement[[#This Row],[SUBVENTIONS TOTALES]]/Financement[[#This Row],[N]]</f>
        <v>45125.722285714284</v>
      </c>
      <c r="AI79" s="169">
        <v>2100000</v>
      </c>
      <c r="AJ79" s="169">
        <v>778800.56</v>
      </c>
      <c r="AK79" s="169">
        <v>280000</v>
      </c>
      <c r="AL79" s="169"/>
      <c r="AM79" s="170"/>
    </row>
    <row r="80" spans="1:39" x14ac:dyDescent="0.3">
      <c r="A80" s="2" t="s">
        <v>199</v>
      </c>
      <c r="B80" s="150" t="str">
        <f>IF(ISBLANK(_xlfn.XLOOKUP(Données[[#This Row],[OPERATION]],Données[OPERATION],Données[COMMUNE])),"",_xlfn.XLOOKUP(Données[[#This Row],[OPERATION]],Données[OPERATION],Données[COMMUNE]))</f>
        <v>PARIS</v>
      </c>
      <c r="C80" s="150" t="e">
        <f>IF(ISBLANK(_xlfn.XLOOKUP(Données[[#This Row],[OPERATION]],Données[OPERATION],#REF!)),"",_xlfn.XLOOKUP(Données[[#This Row],[OPERATION]],Données[OPERATION],#REF!))</f>
        <v>#REF!</v>
      </c>
      <c r="D80" s="150">
        <f>IF(ISBLANK(_xlfn.XLOOKUP(Données[[#This Row],[OPERATION]],Données[OPERATION],Données[Prog])),"",_xlfn.XLOOKUP(Données[[#This Row],[OPERATION]],Données[OPERATION],Données[Prog]))</f>
        <v>2021</v>
      </c>
      <c r="E80" s="150" t="str">
        <f>IF(ISBLANK(_xlfn.XLOOKUP(Données[[#This Row],[OPERATION]],Données[OPERATION],Données[TYPE])),"",_xlfn.XLOOKUP(Données[[#This Row],[OPERATION]],Données[OPERATION],Données[TYPE]))</f>
        <v>LLS</v>
      </c>
      <c r="F80" s="150">
        <f>IF(ISBLANK(_xlfn.XLOOKUP(Données[[#This Row],[OPERATION]],Données[OPERATION],Données[N])),"",_xlfn.XLOOKUP(Données[[#This Row],[OPERATION]],Données[OPERATION],Données[N]))</f>
        <v>13</v>
      </c>
      <c r="G80" s="179">
        <f>IF(ISBLANK(_xlfn.XLOOKUP(Données[[#This Row],[OPERATION]],Données[OPERATION],Données[SHAB y/c V])),"",_xlfn.XLOOKUP(Données[[#This Row],[OPERATION]],Données[OPERATION],Données[SHAB y/c V]))</f>
        <v>950.14</v>
      </c>
      <c r="H80" s="179">
        <f>IF(ISBLANK(_xlfn.XLOOKUP(Données[[#This Row],[OPERATION]],Données[OPERATION],Données[SF priorisée])),"",_xlfn.XLOOKUP(Données[[#This Row],[OPERATION]],Données[OPERATION],Données[SF priorisée]))</f>
        <v>1143.23</v>
      </c>
      <c r="I80" s="178">
        <f>Financement[[#This Row],[CREDIT IMPOT ACTUEL]]+Financement[[#This Row],[PRETS TOTAUX]]+Financement[[#This Row],[SUBVENTIONS TOTALES]]+Financement[[#This Row],[FONDS PROPRES ]]</f>
        <v>2760174.2199999997</v>
      </c>
      <c r="J80" s="163">
        <f>IF(Financement[[#This Row],[TYPE]]="Rehab","",IFERROR(Financement[[#This Row],[PRP TTC ]]/Financement[[#This Row],[SHAB y/c V]],""))</f>
        <v>2905.0184393878794</v>
      </c>
      <c r="K80" s="163">
        <f>IF(Financement[[#This Row],[TYPE]]="Rehab","",IFERROR(Financement[[#This Row],[PRP TTC ]]/Financement[[#This Row],[SF priorisée]],""))</f>
        <v>2414.3647559983551</v>
      </c>
      <c r="L80" s="163">
        <f>Financement[[#This Row],[PRP TTC ]]/Financement[[#This Row],[N]]</f>
        <v>212321.09384615382</v>
      </c>
      <c r="M80" s="174">
        <v>805167</v>
      </c>
      <c r="N80" s="177">
        <v>805167</v>
      </c>
      <c r="O80" s="180">
        <f>IF(ISBLANK(Financement[[#This Row],[CREDIT IMPOT ACTUEL]]),"",Financement[[#This Row],[CREDIT IMPOT ACTUEL]]/Financement[[#This Row],[PRP TTC ]])</f>
        <v>0.29170876032600584</v>
      </c>
      <c r="P80" s="89">
        <f>IF(ISBLANK(Financement[[#This Row],[CREDIT IMPOT ACTUEL]]),"",Financement[[#This Row],[CREDIT IMPOT ACTUEL]]/Financement[[#This Row],[N]])</f>
        <v>61935.923076923078</v>
      </c>
      <c r="Q8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1457934</v>
      </c>
      <c r="R80" s="182">
        <f>Financement[[#This Row],[PRETS TOTAUX]]/Financement[[#This Row],[PRP TTC ]]</f>
        <v>0.52820361462545651</v>
      </c>
      <c r="S80" s="183">
        <f>Financement[[#This Row],[PRETS TOTAUX]]/Financement[[#This Row],[N]]</f>
        <v>112148.76923076923</v>
      </c>
      <c r="T80" s="167"/>
      <c r="U80" s="167"/>
      <c r="V80" s="167"/>
      <c r="W80" s="167"/>
      <c r="X80" s="167"/>
      <c r="Y80" s="166">
        <f>IF(Financement[[#This Row],[TYPE]]="Rehab","",Financement[[#This Row],[FONCIER]]+Financement[[#This Row],[CONSTRUCTION]])</f>
        <v>1262934</v>
      </c>
      <c r="Z80" s="168">
        <v>215846</v>
      </c>
      <c r="AA80" s="168">
        <v>1047088</v>
      </c>
      <c r="AB80" s="167">
        <v>195000</v>
      </c>
      <c r="AC80" s="167"/>
      <c r="AD80" s="167"/>
      <c r="AE80" s="167"/>
      <c r="AF80" s="174">
        <f>Financement[[#This Row],[LBU]]+Financement[[#This Row],[SUB ETAT]]+Financement[[#This Row],[SUB ACL]]+Financement[[#This Row],[AUTRES SUBVENTIONS]]</f>
        <v>497073.22</v>
      </c>
      <c r="AG80" s="184">
        <f>Financement[[#This Row],[SUBVENTIONS TOTALES]]/Financement[[#This Row],[PRP TTC ]]</f>
        <v>0.1800876250485377</v>
      </c>
      <c r="AH80" s="185">
        <f>Financement[[#This Row],[SUBVENTIONS TOTALES]]/Financement[[#This Row],[N]]</f>
        <v>38236.401538461534</v>
      </c>
      <c r="AI80" s="169">
        <v>260000</v>
      </c>
      <c r="AJ80" s="169">
        <v>217573.22</v>
      </c>
      <c r="AK80" s="169">
        <v>19500</v>
      </c>
      <c r="AL80" s="169"/>
      <c r="AM80" s="170"/>
    </row>
    <row r="81" spans="1:39" x14ac:dyDescent="0.3">
      <c r="A81" s="2" t="s">
        <v>200</v>
      </c>
      <c r="B81" s="150" t="str">
        <f>IF(ISBLANK(_xlfn.XLOOKUP(Données[[#This Row],[OPERATION]],Données[OPERATION],Données[COMMUNE])),"",_xlfn.XLOOKUP(Données[[#This Row],[OPERATION]],Données[OPERATION],Données[COMMUNE]))</f>
        <v>TOULOUSE</v>
      </c>
      <c r="C81" s="150" t="e">
        <f>IF(ISBLANK(_xlfn.XLOOKUP(Données[[#This Row],[OPERATION]],Données[OPERATION],#REF!)),"",_xlfn.XLOOKUP(Données[[#This Row],[OPERATION]],Données[OPERATION],#REF!))</f>
        <v>#REF!</v>
      </c>
      <c r="D81" s="150">
        <f>IF(ISBLANK(_xlfn.XLOOKUP(Données[[#This Row],[OPERATION]],Données[OPERATION],Données[Prog])),"",_xlfn.XLOOKUP(Données[[#This Row],[OPERATION]],Données[OPERATION],Données[Prog]))</f>
        <v>2021</v>
      </c>
      <c r="E81" s="150" t="str">
        <f>IF(ISBLANK(_xlfn.XLOOKUP(Données[[#This Row],[OPERATION]],Données[OPERATION],Données[TYPE])),"",_xlfn.XLOOKUP(Données[[#This Row],[OPERATION]],Données[OPERATION],Données[TYPE]))</f>
        <v>LLTS</v>
      </c>
      <c r="F81" s="150">
        <f>IF(ISBLANK(_xlfn.XLOOKUP(Données[[#This Row],[OPERATION]],Données[OPERATION],Données[N])),"",_xlfn.XLOOKUP(Données[[#This Row],[OPERATION]],Données[OPERATION],Données[N]))</f>
        <v>8</v>
      </c>
      <c r="G81" s="179">
        <f>IF(ISBLANK(_xlfn.XLOOKUP(Données[[#This Row],[OPERATION]],Données[OPERATION],Données[SHAB y/c V])),"",_xlfn.XLOOKUP(Données[[#This Row],[OPERATION]],Données[OPERATION],Données[SHAB y/c V]))</f>
        <v>455.64000000000004</v>
      </c>
      <c r="H81" s="179">
        <f>IF(ISBLANK(_xlfn.XLOOKUP(Données[[#This Row],[OPERATION]],Données[OPERATION],Données[SF priorisée])),"",_xlfn.XLOOKUP(Données[[#This Row],[OPERATION]],Données[OPERATION],Données[SF priorisée]))</f>
        <v>571.77500000000009</v>
      </c>
      <c r="I81" s="178">
        <f>Financement[[#This Row],[CREDIT IMPOT ACTUEL]]+Financement[[#This Row],[PRETS TOTAUX]]+Financement[[#This Row],[SUBVENTIONS TOTALES]]+Financement[[#This Row],[FONDS PROPRES ]]</f>
        <v>1381260.78</v>
      </c>
      <c r="J81" s="163">
        <f>IF(Financement[[#This Row],[TYPE]]="Rehab","",IFERROR(Financement[[#This Row],[PRP TTC ]]/Financement[[#This Row],[SHAB y/c V]],""))</f>
        <v>3031.4739267843033</v>
      </c>
      <c r="K81" s="163">
        <f>IF(Financement[[#This Row],[TYPE]]="Rehab","",IFERROR(Financement[[#This Row],[PRP TTC ]]/Financement[[#This Row],[SF priorisée]],""))</f>
        <v>2415.7418215207026</v>
      </c>
      <c r="L81" s="163">
        <f>Financement[[#This Row],[PRP TTC ]]/Financement[[#This Row],[N]]</f>
        <v>172657.5975</v>
      </c>
      <c r="M81" s="174">
        <v>337614</v>
      </c>
      <c r="N81" s="177">
        <v>337614</v>
      </c>
      <c r="O81" s="180">
        <f>IF(ISBLANK(Financement[[#This Row],[CREDIT IMPOT ACTUEL]]),"",Financement[[#This Row],[CREDIT IMPOT ACTUEL]]/Financement[[#This Row],[PRP TTC ]])</f>
        <v>0.244424517722135</v>
      </c>
      <c r="P81" s="89">
        <f>IF(ISBLANK(Financement[[#This Row],[CREDIT IMPOT ACTUEL]]),"",Financement[[#This Row],[CREDIT IMPOT ACTUEL]]/Financement[[#This Row],[N]])</f>
        <v>42201.75</v>
      </c>
      <c r="Q8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615273</v>
      </c>
      <c r="R81" s="182">
        <f>Financement[[#This Row],[PRETS TOTAUX]]/Financement[[#This Row],[PRP TTC ]]</f>
        <v>0.44544303936581764</v>
      </c>
      <c r="S81" s="183">
        <f>Financement[[#This Row],[PRETS TOTAUX]]/Financement[[#This Row],[N]]</f>
        <v>76909.125</v>
      </c>
      <c r="T81" s="167"/>
      <c r="U81" s="167"/>
      <c r="V81" s="167"/>
      <c r="W81" s="167"/>
      <c r="X81" s="167"/>
      <c r="Y81" s="166">
        <f>IF(Financement[[#This Row],[TYPE]]="Rehab","",Financement[[#This Row],[FONCIER]]+Financement[[#This Row],[CONSTRUCTION]])</f>
        <v>495273</v>
      </c>
      <c r="Z81" s="168">
        <v>98899</v>
      </c>
      <c r="AA81" s="168">
        <v>396374</v>
      </c>
      <c r="AB81" s="167">
        <v>120000</v>
      </c>
      <c r="AC81" s="167"/>
      <c r="AD81" s="167"/>
      <c r="AE81" s="167"/>
      <c r="AF81" s="174">
        <f>Financement[[#This Row],[LBU]]+Financement[[#This Row],[SUB ETAT]]+Financement[[#This Row],[SUB ACL]]+Financement[[#This Row],[AUTRES SUBVENTIONS]]</f>
        <v>428373.78</v>
      </c>
      <c r="AG81" s="184">
        <f>Financement[[#This Row],[SUBVENTIONS TOTALES]]/Financement[[#This Row],[PRP TTC ]]</f>
        <v>0.31013244291204739</v>
      </c>
      <c r="AH81" s="185">
        <f>Financement[[#This Row],[SUBVENTIONS TOTALES]]/Financement[[#This Row],[N]]</f>
        <v>53546.722500000003</v>
      </c>
      <c r="AI81" s="169">
        <v>200000</v>
      </c>
      <c r="AJ81" s="169">
        <v>196373.78</v>
      </c>
      <c r="AK81" s="169">
        <v>32000</v>
      </c>
      <c r="AL81" s="169"/>
      <c r="AM81" s="170"/>
    </row>
    <row r="82" spans="1:39" x14ac:dyDescent="0.3">
      <c r="A82" s="2" t="s">
        <v>201</v>
      </c>
      <c r="B82" s="150" t="str">
        <f>IF(ISBLANK(_xlfn.XLOOKUP(Données[[#This Row],[OPERATION]],Données[OPERATION],Données[COMMUNE])),"",_xlfn.XLOOKUP(Données[[#This Row],[OPERATION]],Données[OPERATION],Données[COMMUNE]))</f>
        <v>PARIS</v>
      </c>
      <c r="C82" s="150" t="e">
        <f>IF(ISBLANK(_xlfn.XLOOKUP(Données[[#This Row],[OPERATION]],Données[OPERATION],#REF!)),"",_xlfn.XLOOKUP(Données[[#This Row],[OPERATION]],Données[OPERATION],#REF!))</f>
        <v>#REF!</v>
      </c>
      <c r="D82" s="150">
        <f>IF(ISBLANK(_xlfn.XLOOKUP(Données[[#This Row],[OPERATION]],Données[OPERATION],Données[Prog])),"",_xlfn.XLOOKUP(Données[[#This Row],[OPERATION]],Données[OPERATION],Données[Prog]))</f>
        <v>2021</v>
      </c>
      <c r="E82" s="150" t="str">
        <f>IF(ISBLANK(_xlfn.XLOOKUP(Données[[#This Row],[OPERATION]],Données[OPERATION],Données[TYPE])),"",_xlfn.XLOOKUP(Données[[#This Row],[OPERATION]],Données[OPERATION],Données[TYPE]))</f>
        <v>LLS</v>
      </c>
      <c r="F82" s="150">
        <f>IF(ISBLANK(_xlfn.XLOOKUP(Données[[#This Row],[OPERATION]],Données[OPERATION],Données[N])),"",_xlfn.XLOOKUP(Données[[#This Row],[OPERATION]],Données[OPERATION],Données[N]))</f>
        <v>7</v>
      </c>
      <c r="G82" s="179">
        <f>IF(ISBLANK(_xlfn.XLOOKUP(Données[[#This Row],[OPERATION]],Données[OPERATION],Données[SHAB y/c V])),"",_xlfn.XLOOKUP(Données[[#This Row],[OPERATION]],Données[OPERATION],Données[SHAB y/c V]))</f>
        <v>509.22</v>
      </c>
      <c r="H82" s="179">
        <f>IF(ISBLANK(_xlfn.XLOOKUP(Données[[#This Row],[OPERATION]],Données[OPERATION],Données[SF priorisée])),"",_xlfn.XLOOKUP(Données[[#This Row],[OPERATION]],Données[OPERATION],Données[SF priorisée]))</f>
        <v>608.80999999999995</v>
      </c>
      <c r="I82" s="178">
        <f>Financement[[#This Row],[CREDIT IMPOT ACTUEL]]+Financement[[#This Row],[PRETS TOTAUX]]+Financement[[#This Row],[SUBVENTIONS TOTALES]]+Financement[[#This Row],[FONDS PROPRES ]]</f>
        <v>1470726.22</v>
      </c>
      <c r="J82" s="163">
        <f>IF(Financement[[#This Row],[TYPE]]="Rehab","",IFERROR(Financement[[#This Row],[PRP TTC ]]/Financement[[#This Row],[SHAB y/c V]],""))</f>
        <v>2888.1941400573423</v>
      </c>
      <c r="K82" s="163">
        <f>IF(Financement[[#This Row],[TYPE]]="Rehab","",IFERROR(Financement[[#This Row],[PRP TTC ]]/Financement[[#This Row],[SF priorisée]],""))</f>
        <v>2415.7392618386689</v>
      </c>
      <c r="L82" s="163">
        <f>Financement[[#This Row],[PRP TTC ]]/Financement[[#This Row],[N]]</f>
        <v>210103.7457142857</v>
      </c>
      <c r="M82" s="174">
        <v>396616</v>
      </c>
      <c r="N82" s="177">
        <v>396616</v>
      </c>
      <c r="O82" s="180">
        <f>IF(ISBLANK(Financement[[#This Row],[CREDIT IMPOT ACTUEL]]),"",Financement[[#This Row],[CREDIT IMPOT ACTUEL]]/Financement[[#This Row],[PRP TTC ]])</f>
        <v>0.26967357663617364</v>
      </c>
      <c r="P82" s="89">
        <f>IF(ISBLANK(Financement[[#This Row],[CREDIT IMPOT ACTUEL]]),"",Financement[[#This Row],[CREDIT IMPOT ACTUEL]]/Financement[[#This Row],[N]])</f>
        <v>56659.428571428572</v>
      </c>
      <c r="Q8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719984</v>
      </c>
      <c r="R82" s="182">
        <f>Financement[[#This Row],[PRETS TOTAUX]]/Financement[[#This Row],[PRP TTC ]]</f>
        <v>0.48954318635864125</v>
      </c>
      <c r="S82" s="183">
        <f>Financement[[#This Row],[PRETS TOTAUX]]/Financement[[#This Row],[N]]</f>
        <v>102854.85714285714</v>
      </c>
      <c r="T82" s="167"/>
      <c r="U82" s="167"/>
      <c r="V82" s="167"/>
      <c r="W82" s="167"/>
      <c r="X82" s="167"/>
      <c r="Y82" s="166">
        <f>IF(Financement[[#This Row],[TYPE]]="Rehab","",Financement[[#This Row],[FONCIER]]+Financement[[#This Row],[CONSTRUCTION]])</f>
        <v>614984</v>
      </c>
      <c r="Z82" s="168">
        <v>105304</v>
      </c>
      <c r="AA82" s="168">
        <v>509680</v>
      </c>
      <c r="AB82" s="167">
        <v>105000</v>
      </c>
      <c r="AC82" s="167"/>
      <c r="AD82" s="167"/>
      <c r="AE82" s="167"/>
      <c r="AF82" s="174">
        <f>Financement[[#This Row],[LBU]]+Financement[[#This Row],[SUB ETAT]]+Financement[[#This Row],[SUB ACL]]+Financement[[#This Row],[AUTRES SUBVENTIONS]]</f>
        <v>354126.22</v>
      </c>
      <c r="AG82" s="184">
        <f>Financement[[#This Row],[SUBVENTIONS TOTALES]]/Financement[[#This Row],[PRP TTC ]]</f>
        <v>0.24078323700518509</v>
      </c>
      <c r="AH82" s="185">
        <f>Financement[[#This Row],[SUBVENTIONS TOTALES]]/Financement[[#This Row],[N]]</f>
        <v>50589.46</v>
      </c>
      <c r="AI82" s="169">
        <v>140000</v>
      </c>
      <c r="AJ82" s="169">
        <v>203626.22</v>
      </c>
      <c r="AK82" s="169">
        <v>10500</v>
      </c>
      <c r="AL82" s="169"/>
      <c r="AM82" s="170"/>
    </row>
    <row r="83" spans="1:39" x14ac:dyDescent="0.3">
      <c r="A83" s="54" t="s">
        <v>127</v>
      </c>
      <c r="B83" s="150" t="str">
        <f>IF(ISBLANK(_xlfn.XLOOKUP(Données[[#This Row],[OPERATION]],Données[OPERATION],Données[COMMUNE])),"",_xlfn.XLOOKUP(Données[[#This Row],[OPERATION]],Données[OPERATION],Données[COMMUNE]))</f>
        <v>TOULOUSE</v>
      </c>
      <c r="C83" s="150" t="e">
        <f>IF(ISBLANK(_xlfn.XLOOKUP(Données[[#This Row],[OPERATION]],Données[OPERATION],#REF!)),"",_xlfn.XLOOKUP(Données[[#This Row],[OPERATION]],Données[OPERATION],#REF!))</f>
        <v>#REF!</v>
      </c>
      <c r="D83" s="150">
        <f>IF(ISBLANK(_xlfn.XLOOKUP(Données[[#This Row],[OPERATION]],Données[OPERATION],Données[Prog])),"",_xlfn.XLOOKUP(Données[[#This Row],[OPERATION]],Données[OPERATION],Données[Prog]))</f>
        <v>2022</v>
      </c>
      <c r="E83" s="150" t="str">
        <f>IF(ISBLANK(_xlfn.XLOOKUP(Données[[#This Row],[OPERATION]],Données[OPERATION],Données[TYPE])),"",_xlfn.XLOOKUP(Données[[#This Row],[OPERATION]],Données[OPERATION],Données[TYPE]))</f>
        <v>Rehab</v>
      </c>
      <c r="F83" s="150">
        <f>IF(ISBLANK(_xlfn.XLOOKUP(Données[[#This Row],[OPERATION]],Données[OPERATION],Données[N])),"",_xlfn.XLOOKUP(Données[[#This Row],[OPERATION]],Données[OPERATION],Données[N]))</f>
        <v>24</v>
      </c>
      <c r="G83" s="179" t="str">
        <f>IF(ISBLANK(_xlfn.XLOOKUP(Données[[#This Row],[OPERATION]],Données[OPERATION],Données[SHAB y/c V])),"",_xlfn.XLOOKUP(Données[[#This Row],[OPERATION]],Données[OPERATION],Données[SHAB y/c V]))</f>
        <v/>
      </c>
      <c r="H83" s="179" t="str">
        <f>IF(ISBLANK(_xlfn.XLOOKUP(Données[[#This Row],[OPERATION]],Données[OPERATION],Données[SF priorisée])),"",_xlfn.XLOOKUP(Données[[#This Row],[OPERATION]],Données[OPERATION],Données[SF priorisée]))</f>
        <v/>
      </c>
      <c r="I83" s="178">
        <f>Financement[[#This Row],[CREDIT IMPOT ACTUEL]]+Financement[[#This Row],[PRETS TOTAUX]]+Financement[[#This Row],[SUBVENTIONS TOTALES]]+Financement[[#This Row],[FONDS PROPRES ]]</f>
        <v>1320000</v>
      </c>
      <c r="J83" s="163" t="str">
        <f>IF(Financement[[#This Row],[TYPE]]="Rehab","",IFERROR(Financement[[#This Row],[PRP TTC ]]/Financement[[#This Row],[SHAB y/c V]],""))</f>
        <v/>
      </c>
      <c r="K83" s="163" t="str">
        <f>IF(Financement[[#This Row],[TYPE]]="Rehab","",IFERROR(Financement[[#This Row],[PRP TTC ]]/Financement[[#This Row],[SF priorisée]],""))</f>
        <v/>
      </c>
      <c r="L83" s="163">
        <f>Financement[[#This Row],[PRP TTC ]]/Financement[[#This Row],[N]]</f>
        <v>55000</v>
      </c>
      <c r="M83" s="174"/>
      <c r="N83" s="177"/>
      <c r="O83" s="180" t="str">
        <f>IF(ISBLANK(Financement[[#This Row],[CREDIT IMPOT ACTUEL]]),"",Financement[[#This Row],[CREDIT IMPOT ACTUEL]]/Financement[[#This Row],[PRP TTC ]])</f>
        <v/>
      </c>
      <c r="P83" s="89" t="str">
        <f>IF(ISBLANK(Financement[[#This Row],[CREDIT IMPOT ACTUEL]]),"",Financement[[#This Row],[CREDIT IMPOT ACTUEL]]/Financement[[#This Row],[N]])</f>
        <v/>
      </c>
      <c r="Q8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967785</v>
      </c>
      <c r="R83" s="182">
        <f>Financement[[#This Row],[PRETS TOTAUX]]/Financement[[#This Row],[PRP TTC ]]</f>
        <v>0.7331704545454546</v>
      </c>
      <c r="S83" s="183">
        <f>Financement[[#This Row],[PRETS TOTAUX]]/Financement[[#This Row],[N]]</f>
        <v>40324.375</v>
      </c>
      <c r="T83" s="167">
        <v>0</v>
      </c>
      <c r="U83" s="167">
        <v>483942.5</v>
      </c>
      <c r="V83" s="167"/>
      <c r="W83" s="167"/>
      <c r="X83" s="167">
        <v>483842.5</v>
      </c>
      <c r="Y83" s="166" t="str">
        <f>IF(Financement[[#This Row],[TYPE]]="Rehab","",Financement[[#This Row],[FONCIER]]+Financement[[#This Row],[CONSTRUCTION]])</f>
        <v/>
      </c>
      <c r="Z83" s="168"/>
      <c r="AA83" s="168"/>
      <c r="AB83" s="167"/>
      <c r="AC83" s="167"/>
      <c r="AD83" s="167"/>
      <c r="AE83" s="167"/>
      <c r="AF83" s="174">
        <f>Financement[[#This Row],[LBU]]+Financement[[#This Row],[SUB ETAT]]+Financement[[#This Row],[SUB ACL]]+Financement[[#This Row],[AUTRES SUBVENTIONS]]</f>
        <v>312615</v>
      </c>
      <c r="AG83" s="184">
        <f>Financement[[#This Row],[SUBVENTIONS TOTALES]]/Financement[[#This Row],[PRP TTC ]]</f>
        <v>0.23682954545454546</v>
      </c>
      <c r="AH83" s="185">
        <f>Financement[[#This Row],[SUBVENTIONS TOTALES]]/Financement[[#This Row],[N]]</f>
        <v>13025.625</v>
      </c>
      <c r="AI83" s="169">
        <v>311040</v>
      </c>
      <c r="AJ83" s="169"/>
      <c r="AK83" s="169"/>
      <c r="AL83" s="169">
        <v>1575</v>
      </c>
      <c r="AM83" s="170">
        <v>39600</v>
      </c>
    </row>
    <row r="84" spans="1:39" x14ac:dyDescent="0.3">
      <c r="A84" s="54" t="s">
        <v>128</v>
      </c>
      <c r="B84" s="150" t="str">
        <f>IF(ISBLANK(_xlfn.XLOOKUP(Données[[#This Row],[OPERATION]],Données[OPERATION],Données[COMMUNE])),"",_xlfn.XLOOKUP(Données[[#This Row],[OPERATION]],Données[OPERATION],Données[COMMUNE]))</f>
        <v>PARIS</v>
      </c>
      <c r="C84" s="150" t="e">
        <f>IF(ISBLANK(_xlfn.XLOOKUP(Données[[#This Row],[OPERATION]],Données[OPERATION],#REF!)),"",_xlfn.XLOOKUP(Données[[#This Row],[OPERATION]],Données[OPERATION],#REF!))</f>
        <v>#REF!</v>
      </c>
      <c r="D84" s="150">
        <f>IF(ISBLANK(_xlfn.XLOOKUP(Données[[#This Row],[OPERATION]],Données[OPERATION],Données[Prog])),"",_xlfn.XLOOKUP(Données[[#This Row],[OPERATION]],Données[OPERATION],Données[Prog]))</f>
        <v>2022</v>
      </c>
      <c r="E84" s="150" t="str">
        <f>IF(ISBLANK(_xlfn.XLOOKUP(Données[[#This Row],[OPERATION]],Données[OPERATION],Données[TYPE])),"",_xlfn.XLOOKUP(Données[[#This Row],[OPERATION]],Données[OPERATION],Données[TYPE]))</f>
        <v>Rehab</v>
      </c>
      <c r="F84" s="150">
        <f>IF(ISBLANK(_xlfn.XLOOKUP(Données[[#This Row],[OPERATION]],Données[OPERATION],Données[N])),"",_xlfn.XLOOKUP(Données[[#This Row],[OPERATION]],Données[OPERATION],Données[N]))</f>
        <v>44</v>
      </c>
      <c r="G84" s="179" t="str">
        <f>IF(ISBLANK(_xlfn.XLOOKUP(Données[[#This Row],[OPERATION]],Données[OPERATION],Données[SHAB y/c V])),"",_xlfn.XLOOKUP(Données[[#This Row],[OPERATION]],Données[OPERATION],Données[SHAB y/c V]))</f>
        <v/>
      </c>
      <c r="H84" s="179" t="str">
        <f>IF(ISBLANK(_xlfn.XLOOKUP(Données[[#This Row],[OPERATION]],Données[OPERATION],Données[SF priorisée])),"",_xlfn.XLOOKUP(Données[[#This Row],[OPERATION]],Données[OPERATION],Données[SF priorisée]))</f>
        <v/>
      </c>
      <c r="I84" s="178">
        <f>Financement[[#This Row],[CREDIT IMPOT ACTUEL]]+Financement[[#This Row],[PRETS TOTAUX]]+Financement[[#This Row],[SUBVENTIONS TOTALES]]+Financement[[#This Row],[FONDS PROPRES ]]</f>
        <v>2200000</v>
      </c>
      <c r="J84" s="163" t="str">
        <f>IF(Financement[[#This Row],[TYPE]]="Rehab","",IFERROR(Financement[[#This Row],[PRP TTC ]]/Financement[[#This Row],[SHAB y/c V]],""))</f>
        <v/>
      </c>
      <c r="K84" s="163" t="str">
        <f>IF(Financement[[#This Row],[TYPE]]="Rehab","",IFERROR(Financement[[#This Row],[PRP TTC ]]/Financement[[#This Row],[SF priorisée]],""))</f>
        <v/>
      </c>
      <c r="L84" s="163">
        <f>Financement[[#This Row],[PRP TTC ]]/Financement[[#This Row],[N]]</f>
        <v>50000</v>
      </c>
      <c r="M84" s="174">
        <v>541602.4</v>
      </c>
      <c r="N84" s="177"/>
      <c r="O84" s="180">
        <f>IF(ISBLANK(Financement[[#This Row],[CREDIT IMPOT ACTUEL]]),"",Financement[[#This Row],[CREDIT IMPOT ACTUEL]]/Financement[[#This Row],[PRP TTC ]])</f>
        <v>0.24618290909090909</v>
      </c>
      <c r="P84" s="89">
        <f>IF(ISBLANK(Financement[[#This Row],[CREDIT IMPOT ACTUEL]]),"",Financement[[#This Row],[CREDIT IMPOT ACTUEL]]/Financement[[#This Row],[N]])</f>
        <v>12309.145454545454</v>
      </c>
      <c r="Q8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1315577.6000000001</v>
      </c>
      <c r="R84" s="182">
        <f>Financement[[#This Row],[PRETS TOTAUX]]/Financement[[#This Row],[PRP TTC ]]</f>
        <v>0.59798981818181818</v>
      </c>
      <c r="S84" s="183">
        <f>Financement[[#This Row],[PRETS TOTAUX]]/Financement[[#This Row],[N]]</f>
        <v>29899.49090909091</v>
      </c>
      <c r="T84" s="167">
        <v>0</v>
      </c>
      <c r="U84" s="167">
        <v>689577.6</v>
      </c>
      <c r="V84" s="167"/>
      <c r="W84" s="167"/>
      <c r="X84" s="167">
        <v>626000</v>
      </c>
      <c r="Y84" s="166" t="str">
        <f>IF(Financement[[#This Row],[TYPE]]="Rehab","",Financement[[#This Row],[FONCIER]]+Financement[[#This Row],[CONSTRUCTION]])</f>
        <v/>
      </c>
      <c r="Z84" s="168"/>
      <c r="AA84" s="168"/>
      <c r="AB84" s="167"/>
      <c r="AC84" s="167"/>
      <c r="AD84" s="167"/>
      <c r="AE84" s="167"/>
      <c r="AF84" s="174">
        <f>Financement[[#This Row],[LBU]]+Financement[[#This Row],[SUB ETAT]]+Financement[[#This Row],[SUB ACL]]+Financement[[#This Row],[AUTRES SUBVENTIONS]]</f>
        <v>276820</v>
      </c>
      <c r="AG84" s="184">
        <f>Financement[[#This Row],[SUBVENTIONS TOTALES]]/Financement[[#This Row],[PRP TTC ]]</f>
        <v>0.12582727272727273</v>
      </c>
      <c r="AH84" s="185">
        <f>Financement[[#This Row],[SUBVENTIONS TOTALES]]/Financement[[#This Row],[N]]</f>
        <v>6291.363636363636</v>
      </c>
      <c r="AI84" s="169">
        <v>275000</v>
      </c>
      <c r="AJ84" s="169"/>
      <c r="AK84" s="169"/>
      <c r="AL84" s="169">
        <v>1820</v>
      </c>
      <c r="AM84" s="170">
        <v>66000</v>
      </c>
    </row>
    <row r="85" spans="1:39" x14ac:dyDescent="0.3">
      <c r="A85" s="54" t="s">
        <v>129</v>
      </c>
      <c r="B85" s="150" t="str">
        <f>IF(ISBLANK(_xlfn.XLOOKUP(Données[[#This Row],[OPERATION]],Données[OPERATION],Données[COMMUNE])),"",_xlfn.XLOOKUP(Données[[#This Row],[OPERATION]],Données[OPERATION],Données[COMMUNE]))</f>
        <v>TOULOUSE</v>
      </c>
      <c r="C85" s="150" t="e">
        <f>IF(ISBLANK(_xlfn.XLOOKUP(Données[[#This Row],[OPERATION]],Données[OPERATION],#REF!)),"",_xlfn.XLOOKUP(Données[[#This Row],[OPERATION]],Données[OPERATION],#REF!))</f>
        <v>#REF!</v>
      </c>
      <c r="D85" s="150">
        <f>IF(ISBLANK(_xlfn.XLOOKUP(Données[[#This Row],[OPERATION]],Données[OPERATION],Données[Prog])),"",_xlfn.XLOOKUP(Données[[#This Row],[OPERATION]],Données[OPERATION],Données[Prog]))</f>
        <v>2022</v>
      </c>
      <c r="E85" s="150" t="str">
        <f>IF(ISBLANK(_xlfn.XLOOKUP(Données[[#This Row],[OPERATION]],Données[OPERATION],Données[TYPE])),"",_xlfn.XLOOKUP(Données[[#This Row],[OPERATION]],Données[OPERATION],Données[TYPE]))</f>
        <v>Rehab</v>
      </c>
      <c r="F85" s="150">
        <f>IF(ISBLANK(_xlfn.XLOOKUP(Données[[#This Row],[OPERATION]],Données[OPERATION],Données[N])),"",_xlfn.XLOOKUP(Données[[#This Row],[OPERATION]],Données[OPERATION],Données[N]))</f>
        <v>40</v>
      </c>
      <c r="G85" s="179" t="str">
        <f>IF(ISBLANK(_xlfn.XLOOKUP(Données[[#This Row],[OPERATION]],Données[OPERATION],Données[SHAB y/c V])),"",_xlfn.XLOOKUP(Données[[#This Row],[OPERATION]],Données[OPERATION],Données[SHAB y/c V]))</f>
        <v/>
      </c>
      <c r="H85" s="179" t="str">
        <f>IF(ISBLANK(_xlfn.XLOOKUP(Données[[#This Row],[OPERATION]],Données[OPERATION],Données[SF priorisée])),"",_xlfn.XLOOKUP(Données[[#This Row],[OPERATION]],Données[OPERATION],Données[SF priorisée]))</f>
        <v/>
      </c>
      <c r="I85" s="178">
        <f>Financement[[#This Row],[CREDIT IMPOT ACTUEL]]+Financement[[#This Row],[PRETS TOTAUX]]+Financement[[#This Row],[SUBVENTIONS TOTALES]]+Financement[[#This Row],[FONDS PROPRES ]]</f>
        <v>2200000</v>
      </c>
      <c r="J85" s="163" t="str">
        <f>IF(Financement[[#This Row],[TYPE]]="Rehab","",IFERROR(Financement[[#This Row],[PRP TTC ]]/Financement[[#This Row],[SHAB y/c V]],""))</f>
        <v/>
      </c>
      <c r="K85" s="163" t="str">
        <f>IF(Financement[[#This Row],[TYPE]]="Rehab","",IFERROR(Financement[[#This Row],[PRP TTC ]]/Financement[[#This Row],[SF priorisée]],""))</f>
        <v/>
      </c>
      <c r="L85" s="163">
        <f>Financement[[#This Row],[PRP TTC ]]/Financement[[#This Row],[N]]</f>
        <v>55000</v>
      </c>
      <c r="M85" s="174"/>
      <c r="N85" s="177"/>
      <c r="O85" s="180" t="str">
        <f>IF(ISBLANK(Financement[[#This Row],[CREDIT IMPOT ACTUEL]]),"",Financement[[#This Row],[CREDIT IMPOT ACTUEL]]/Financement[[#This Row],[PRP TTC ]])</f>
        <v/>
      </c>
      <c r="P85" s="89" t="str">
        <f>IF(ISBLANK(Financement[[#This Row],[CREDIT IMPOT ACTUEL]]),"",Financement[[#This Row],[CREDIT IMPOT ACTUEL]]/Financement[[#This Row],[N]])</f>
        <v/>
      </c>
      <c r="Q8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1613780</v>
      </c>
      <c r="R85" s="182">
        <f>Financement[[#This Row],[PRETS TOTAUX]]/Financement[[#This Row],[PRP TTC ]]</f>
        <v>0.73353636363636365</v>
      </c>
      <c r="S85" s="183">
        <f>Financement[[#This Row],[PRETS TOTAUX]]/Financement[[#This Row],[N]]</f>
        <v>40344.5</v>
      </c>
      <c r="T85" s="167">
        <v>0</v>
      </c>
      <c r="U85" s="167">
        <v>809780</v>
      </c>
      <c r="V85" s="167"/>
      <c r="W85" s="167"/>
      <c r="X85" s="167">
        <v>804000</v>
      </c>
      <c r="Y85" s="166" t="str">
        <f>IF(Financement[[#This Row],[TYPE]]="Rehab","",Financement[[#This Row],[FONCIER]]+Financement[[#This Row],[CONSTRUCTION]])</f>
        <v/>
      </c>
      <c r="Z85" s="168"/>
      <c r="AA85" s="168"/>
      <c r="AB85" s="167"/>
      <c r="AC85" s="167"/>
      <c r="AD85" s="167"/>
      <c r="AE85" s="167"/>
      <c r="AF85" s="174">
        <f>Financement[[#This Row],[LBU]]+Financement[[#This Row],[SUB ETAT]]+Financement[[#This Row],[SUB ACL]]+Financement[[#This Row],[AUTRES SUBVENTIONS]]</f>
        <v>520220</v>
      </c>
      <c r="AG85" s="184">
        <f>Financement[[#This Row],[SUBVENTIONS TOTALES]]/Financement[[#This Row],[PRP TTC ]]</f>
        <v>0.23646363636363638</v>
      </c>
      <c r="AH85" s="185">
        <f>Financement[[#This Row],[SUBVENTIONS TOTALES]]/Financement[[#This Row],[N]]</f>
        <v>13005.5</v>
      </c>
      <c r="AI85" s="169">
        <v>518400</v>
      </c>
      <c r="AJ85" s="169"/>
      <c r="AK85" s="169"/>
      <c r="AL85" s="169">
        <v>1820</v>
      </c>
      <c r="AM85" s="170">
        <v>66000</v>
      </c>
    </row>
    <row r="86" spans="1:39" x14ac:dyDescent="0.3">
      <c r="A86" s="56" t="s">
        <v>202</v>
      </c>
      <c r="B86" s="150" t="str">
        <f>IF(ISBLANK(_xlfn.XLOOKUP(Données[[#This Row],[OPERATION]],Données[OPERATION],Données[COMMUNE])),"",_xlfn.XLOOKUP(Données[[#This Row],[OPERATION]],Données[OPERATION],Données[COMMUNE]))</f>
        <v>PARIS</v>
      </c>
      <c r="C86" s="150" t="e">
        <f>IF(ISBLANK(_xlfn.XLOOKUP(Données[[#This Row],[OPERATION]],Données[OPERATION],#REF!)),"",_xlfn.XLOOKUP(Données[[#This Row],[OPERATION]],Données[OPERATION],#REF!))</f>
        <v>#REF!</v>
      </c>
      <c r="D86" s="150">
        <f>IF(ISBLANK(_xlfn.XLOOKUP(Données[[#This Row],[OPERATION]],Données[OPERATION],Données[Prog])),"",_xlfn.XLOOKUP(Données[[#This Row],[OPERATION]],Données[OPERATION],Données[Prog]))</f>
        <v>2022</v>
      </c>
      <c r="E86" s="150" t="str">
        <f>IF(ISBLANK(_xlfn.XLOOKUP(Données[[#This Row],[OPERATION]],Données[OPERATION],Données[TYPE])),"",_xlfn.XLOOKUP(Données[[#This Row],[OPERATION]],Données[OPERATION],Données[TYPE]))</f>
        <v>PLS</v>
      </c>
      <c r="F86" s="150">
        <f>IF(ISBLANK(_xlfn.XLOOKUP(Données[[#This Row],[OPERATION]],Données[OPERATION],Données[N])),"",_xlfn.XLOOKUP(Données[[#This Row],[OPERATION]],Données[OPERATION],Données[N]))</f>
        <v>40</v>
      </c>
      <c r="G86" s="179">
        <f>IF(ISBLANK(_xlfn.XLOOKUP(Données[[#This Row],[OPERATION]],Données[OPERATION],Données[SHAB y/c V])),"",_xlfn.XLOOKUP(Données[[#This Row],[OPERATION]],Données[OPERATION],Données[SHAB y/c V]))</f>
        <v>3064.24</v>
      </c>
      <c r="H86" s="179">
        <f>IF(ISBLANK(_xlfn.XLOOKUP(Données[[#This Row],[OPERATION]],Données[OPERATION],Données[SF priorisée])),"",_xlfn.XLOOKUP(Données[[#This Row],[OPERATION]],Données[OPERATION],Données[SF priorisée]))</f>
        <v>3596.91</v>
      </c>
      <c r="I86" s="178">
        <f>Financement[[#This Row],[CREDIT IMPOT ACTUEL]]+Financement[[#This Row],[PRETS TOTAUX]]+Financement[[#This Row],[SUBVENTIONS TOTALES]]+Financement[[#This Row],[FONDS PROPRES ]]</f>
        <v>8353363.3669533189</v>
      </c>
      <c r="J86" s="163">
        <f>IF(Financement[[#This Row],[TYPE]]="Rehab","",IFERROR(Financement[[#This Row],[PRP TTC ]]/Financement[[#This Row],[SHAB y/c V]],""))</f>
        <v>2726.0799960033546</v>
      </c>
      <c r="K86" s="163">
        <f>IF(Financement[[#This Row],[TYPE]]="Rehab","",IFERROR(Financement[[#This Row],[PRP TTC ]]/Financement[[#This Row],[SF priorisée]],""))</f>
        <v>2322.372082413327</v>
      </c>
      <c r="L86" s="163">
        <f>Financement[[#This Row],[PRP TTC ]]/Financement[[#This Row],[N]]</f>
        <v>208834.08417383296</v>
      </c>
      <c r="M86" s="174">
        <v>2984774.432</v>
      </c>
      <c r="N86" s="177">
        <v>2984774.432</v>
      </c>
      <c r="O86" s="180">
        <f>IF(ISBLANK(Financement[[#This Row],[CREDIT IMPOT ACTUEL]]),"",Financement[[#This Row],[CREDIT IMPOT ACTUEL]]/Financement[[#This Row],[PRP TTC ]])</f>
        <v>0.35731409025112504</v>
      </c>
      <c r="P86" s="89">
        <f>IF(ISBLANK(Financement[[#This Row],[CREDIT IMPOT ACTUEL]]),"",Financement[[#This Row],[CREDIT IMPOT ACTUEL]]/Financement[[#This Row],[N]])</f>
        <v>74619.360799999995</v>
      </c>
      <c r="Q8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5368588.9349533189</v>
      </c>
      <c r="R86" s="182">
        <f>Financement[[#This Row],[PRETS TOTAUX]]/Financement[[#This Row],[PRP TTC ]]</f>
        <v>0.64268590974887496</v>
      </c>
      <c r="S86" s="183">
        <f>Financement[[#This Row],[PRETS TOTAUX]]/Financement[[#This Row],[N]]</f>
        <v>134214.72337383297</v>
      </c>
      <c r="T86" s="167"/>
      <c r="U86" s="167"/>
      <c r="V86" s="167"/>
      <c r="W86" s="167"/>
      <c r="X86" s="167"/>
      <c r="Y86" s="166">
        <f>IF(Financement[[#This Row],[TYPE]]="Rehab","",Financement[[#This Row],[FONCIER]]+Financement[[#This Row],[CONSTRUCTION]])</f>
        <v>4343748.9508157261</v>
      </c>
      <c r="Z86" s="168">
        <v>669769</v>
      </c>
      <c r="AA86" s="168">
        <v>3673979.9508157261</v>
      </c>
      <c r="AB86" s="167">
        <v>600000</v>
      </c>
      <c r="AC86" s="167"/>
      <c r="AD86" s="167">
        <v>424839.98413759284</v>
      </c>
      <c r="AE86" s="167"/>
      <c r="AF86" s="174">
        <f>Financement[[#This Row],[LBU]]+Financement[[#This Row],[SUB ETAT]]+Financement[[#This Row],[SUB ACL]]+Financement[[#This Row],[AUTRES SUBVENTIONS]]</f>
        <v>0</v>
      </c>
      <c r="AG86" s="184">
        <f>Financement[[#This Row],[SUBVENTIONS TOTALES]]/Financement[[#This Row],[PRP TTC ]]</f>
        <v>0</v>
      </c>
      <c r="AH86" s="185">
        <f>Financement[[#This Row],[SUBVENTIONS TOTALES]]/Financement[[#This Row],[N]]</f>
        <v>0</v>
      </c>
      <c r="AI86" s="169"/>
      <c r="AJ86" s="169"/>
      <c r="AK86" s="169"/>
      <c r="AL86" s="169"/>
      <c r="AM86" s="170"/>
    </row>
    <row r="87" spans="1:39" x14ac:dyDescent="0.3">
      <c r="A87" s="3" t="s">
        <v>130</v>
      </c>
      <c r="B87" s="150" t="str">
        <f>IF(ISBLANK(_xlfn.XLOOKUP(Données[[#This Row],[OPERATION]],Données[OPERATION],Données[COMMUNE])),"",_xlfn.XLOOKUP(Données[[#This Row],[OPERATION]],Données[OPERATION],Données[COMMUNE]))</f>
        <v>TOULOUSE</v>
      </c>
      <c r="C87" s="150" t="e">
        <f>IF(ISBLANK(_xlfn.XLOOKUP(Données[[#This Row],[OPERATION]],Données[OPERATION],#REF!)),"",_xlfn.XLOOKUP(Données[[#This Row],[OPERATION]],Données[OPERATION],#REF!))</f>
        <v>#REF!</v>
      </c>
      <c r="D87" s="150">
        <f>IF(ISBLANK(_xlfn.XLOOKUP(Données[[#This Row],[OPERATION]],Données[OPERATION],Données[Prog])),"",_xlfn.XLOOKUP(Données[[#This Row],[OPERATION]],Données[OPERATION],Données[Prog]))</f>
        <v>2022</v>
      </c>
      <c r="E87" s="150" t="str">
        <f>IF(ISBLANK(_xlfn.XLOOKUP(Données[[#This Row],[OPERATION]],Données[OPERATION],Données[TYPE])),"",_xlfn.XLOOKUP(Données[[#This Row],[OPERATION]],Données[OPERATION],Données[TYPE]))</f>
        <v>LLTS</v>
      </c>
      <c r="F87" s="150">
        <f>IF(ISBLANK(_xlfn.XLOOKUP(Données[[#This Row],[OPERATION]],Données[OPERATION],Données[N])),"",_xlfn.XLOOKUP(Données[[#This Row],[OPERATION]],Données[OPERATION],Données[N]))</f>
        <v>18</v>
      </c>
      <c r="G87" s="179">
        <f>IF(ISBLANK(_xlfn.XLOOKUP(Données[[#This Row],[OPERATION]],Données[OPERATION],Données[SHAB y/c V])),"",_xlfn.XLOOKUP(Données[[#This Row],[OPERATION]],Données[OPERATION],Données[SHAB y/c V]))</f>
        <v>1299.5999999999999</v>
      </c>
      <c r="H87" s="179">
        <f>IF(ISBLANK(_xlfn.XLOOKUP(Données[[#This Row],[OPERATION]],Données[OPERATION],Données[SF priorisée])),"",_xlfn.XLOOKUP(Données[[#This Row],[OPERATION]],Données[OPERATION],Données[SF priorisée]))</f>
        <v>1481.6</v>
      </c>
      <c r="I87" s="178">
        <f>Financement[[#This Row],[CREDIT IMPOT ACTUEL]]+Financement[[#This Row],[PRETS TOTAUX]]+Financement[[#This Row],[SUBVENTIONS TOTALES]]+Financement[[#This Row],[FONDS PROPRES ]]</f>
        <v>4441327</v>
      </c>
      <c r="J87" s="163">
        <f>IF(Financement[[#This Row],[TYPE]]="Rehab","",IFERROR(Financement[[#This Row],[PRP TTC ]]/Financement[[#This Row],[SHAB y/c V]],""))</f>
        <v>3417.4569098184061</v>
      </c>
      <c r="K87" s="163">
        <f>IF(Financement[[#This Row],[TYPE]]="Rehab","",IFERROR(Financement[[#This Row],[PRP TTC ]]/Financement[[#This Row],[SF priorisée]],""))</f>
        <v>2997.6559125269982</v>
      </c>
      <c r="L87" s="163">
        <f>Financement[[#This Row],[PRP TTC ]]/Financement[[#This Row],[N]]</f>
        <v>246740.38888888888</v>
      </c>
      <c r="M87" s="174">
        <v>1277276</v>
      </c>
      <c r="N87" s="177"/>
      <c r="O87" s="180">
        <f>IF(ISBLANK(Financement[[#This Row],[CREDIT IMPOT ACTUEL]]),"",Financement[[#This Row],[CREDIT IMPOT ACTUEL]]/Financement[[#This Row],[PRP TTC ]])</f>
        <v>0.28758882198946395</v>
      </c>
      <c r="P87" s="89">
        <f>IF(ISBLANK(Financement[[#This Row],[CREDIT IMPOT ACTUEL]]),"",Financement[[#This Row],[CREDIT IMPOT ACTUEL]]/Financement[[#This Row],[N]])</f>
        <v>70959.777777777781</v>
      </c>
      <c r="Q8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1946051</v>
      </c>
      <c r="R87" s="182">
        <f>Financement[[#This Row],[PRETS TOTAUX]]/Financement[[#This Row],[PRP TTC ]]</f>
        <v>0.43816881756285903</v>
      </c>
      <c r="S87" s="183">
        <f>Financement[[#This Row],[PRETS TOTAUX]]/Financement[[#This Row],[N]]</f>
        <v>108113.94444444444</v>
      </c>
      <c r="T87" s="167"/>
      <c r="U87" s="167"/>
      <c r="V87" s="167"/>
      <c r="W87" s="167"/>
      <c r="X87" s="167"/>
      <c r="Y87" s="166">
        <f>IF(Financement[[#This Row],[TYPE]]="Rehab","",Financement[[#This Row],[FONCIER]]+Financement[[#This Row],[CONSTRUCTION]])</f>
        <v>1946051</v>
      </c>
      <c r="Z87" s="168">
        <v>519833</v>
      </c>
      <c r="AA87" s="168">
        <v>1426218</v>
      </c>
      <c r="AB87" s="167"/>
      <c r="AC87" s="167"/>
      <c r="AD87" s="167"/>
      <c r="AE87" s="167"/>
      <c r="AF87" s="174">
        <f>Financement[[#This Row],[LBU]]+Financement[[#This Row],[SUB ETAT]]+Financement[[#This Row],[SUB ACL]]+Financement[[#This Row],[AUTRES SUBVENTIONS]]</f>
        <v>1098000</v>
      </c>
      <c r="AG87" s="184">
        <f>Financement[[#This Row],[SUBVENTIONS TOTALES]]/Financement[[#This Row],[PRP TTC ]]</f>
        <v>0.24722340867943296</v>
      </c>
      <c r="AH87" s="185">
        <f>Financement[[#This Row],[SUBVENTIONS TOTALES]]/Financement[[#This Row],[N]]</f>
        <v>61000</v>
      </c>
      <c r="AI87" s="169">
        <v>892000</v>
      </c>
      <c r="AJ87" s="169"/>
      <c r="AK87" s="169"/>
      <c r="AL87" s="169">
        <v>206000</v>
      </c>
      <c r="AM87" s="170">
        <v>120000</v>
      </c>
    </row>
    <row r="88" spans="1:39" x14ac:dyDescent="0.3">
      <c r="A88" s="53" t="s">
        <v>203</v>
      </c>
      <c r="B88" s="150" t="str">
        <f>IF(ISBLANK(_xlfn.XLOOKUP(Données[[#This Row],[OPERATION]],Données[OPERATION],Données[COMMUNE])),"",_xlfn.XLOOKUP(Données[[#This Row],[OPERATION]],Données[OPERATION],Données[COMMUNE]))</f>
        <v>PARIS</v>
      </c>
      <c r="C88" s="150" t="e">
        <f>IF(ISBLANK(_xlfn.XLOOKUP(Données[[#This Row],[OPERATION]],Données[OPERATION],#REF!)),"",_xlfn.XLOOKUP(Données[[#This Row],[OPERATION]],Données[OPERATION],#REF!))</f>
        <v>#REF!</v>
      </c>
      <c r="D88" s="150">
        <f>IF(ISBLANK(_xlfn.XLOOKUP(Données[[#This Row],[OPERATION]],Données[OPERATION],Données[Prog])),"",_xlfn.XLOOKUP(Données[[#This Row],[OPERATION]],Données[OPERATION],Données[Prog]))</f>
        <v>2022</v>
      </c>
      <c r="E88" s="150" t="str">
        <f>IF(ISBLANK(_xlfn.XLOOKUP(Données[[#This Row],[OPERATION]],Données[OPERATION],Données[TYPE])),"",_xlfn.XLOOKUP(Données[[#This Row],[OPERATION]],Données[OPERATION],Données[TYPE]))</f>
        <v>PLS</v>
      </c>
      <c r="F88" s="150">
        <f>IF(ISBLANK(_xlfn.XLOOKUP(Données[[#This Row],[OPERATION]],Données[OPERATION],Données[N])),"",_xlfn.XLOOKUP(Données[[#This Row],[OPERATION]],Données[OPERATION],Données[N]))</f>
        <v>34</v>
      </c>
      <c r="G88" s="179">
        <f>IF(ISBLANK(_xlfn.XLOOKUP(Données[[#This Row],[OPERATION]],Données[OPERATION],Données[SHAB y/c V])),"",_xlfn.XLOOKUP(Données[[#This Row],[OPERATION]],Données[OPERATION],Données[SHAB y/c V]))</f>
        <v>2624</v>
      </c>
      <c r="H88" s="179">
        <f>IF(ISBLANK(_xlfn.XLOOKUP(Données[[#This Row],[OPERATION]],Données[OPERATION],Données[SF priorisée])),"",_xlfn.XLOOKUP(Données[[#This Row],[OPERATION]],Données[OPERATION],Données[SF priorisée]))</f>
        <v>3074.37</v>
      </c>
      <c r="I88" s="178">
        <f>Financement[[#This Row],[CREDIT IMPOT ACTUEL]]+Financement[[#This Row],[PRETS TOTAUX]]+Financement[[#This Row],[SUBVENTIONS TOTALES]]+Financement[[#This Row],[FONDS PROPRES ]]</f>
        <v>7236439.211419465</v>
      </c>
      <c r="J88" s="163">
        <f>IF(Financement[[#This Row],[TYPE]]="Rehab","",IFERROR(Financement[[#This Row],[PRP TTC ]]/Financement[[#This Row],[SHAB y/c V]],""))</f>
        <v>2757.7893336202228</v>
      </c>
      <c r="K88" s="163">
        <f>IF(Financement[[#This Row],[TYPE]]="Rehab","",IFERROR(Financement[[#This Row],[PRP TTC ]]/Financement[[#This Row],[SF priorisée]],""))</f>
        <v>2353.7958057811729</v>
      </c>
      <c r="L88" s="163">
        <f>Financement[[#This Row],[PRP TTC ]]/Financement[[#This Row],[N]]</f>
        <v>212836.44739469016</v>
      </c>
      <c r="M88" s="174">
        <v>2631463.6800000002</v>
      </c>
      <c r="N88" s="177"/>
      <c r="O88" s="180">
        <f>IF(ISBLANK(Financement[[#This Row],[CREDIT IMPOT ACTUEL]]),"",Financement[[#This Row],[CREDIT IMPOT ACTUEL]]/Financement[[#This Row],[PRP TTC ]])</f>
        <v>0.36364068060537535</v>
      </c>
      <c r="P88" s="89">
        <f>IF(ISBLANK(Financement[[#This Row],[CREDIT IMPOT ACTUEL]]),"",Financement[[#This Row],[CREDIT IMPOT ACTUEL]]/Financement[[#This Row],[N]])</f>
        <v>77395.990588235305</v>
      </c>
      <c r="Q8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4604975.5314194653</v>
      </c>
      <c r="R88" s="182">
        <f>Financement[[#This Row],[PRETS TOTAUX]]/Financement[[#This Row],[PRP TTC ]]</f>
        <v>0.63635931939462465</v>
      </c>
      <c r="S88" s="183">
        <f>Financement[[#This Row],[PRETS TOTAUX]]/Financement[[#This Row],[N]]</f>
        <v>135440.45680645487</v>
      </c>
      <c r="T88" s="167"/>
      <c r="U88" s="167"/>
      <c r="V88" s="167"/>
      <c r="W88" s="167"/>
      <c r="X88" s="167"/>
      <c r="Y88" s="166">
        <f>IF(Financement[[#This Row],[TYPE]]="Rehab","",Financement[[#This Row],[FONCIER]]+Financement[[#This Row],[CONSTRUCTION]])</f>
        <v>3762948.5314194649</v>
      </c>
      <c r="Z88" s="168">
        <v>791192</v>
      </c>
      <c r="AA88" s="168">
        <v>2971756.5314194649</v>
      </c>
      <c r="AB88" s="167"/>
      <c r="AC88" s="167"/>
      <c r="AD88" s="167">
        <v>842027</v>
      </c>
      <c r="AE88" s="167"/>
      <c r="AF88" s="174">
        <f>Financement[[#This Row],[LBU]]+Financement[[#This Row],[SUB ETAT]]+Financement[[#This Row],[SUB ACL]]+Financement[[#This Row],[AUTRES SUBVENTIONS]]</f>
        <v>0</v>
      </c>
      <c r="AG88" s="184">
        <f>Financement[[#This Row],[SUBVENTIONS TOTALES]]/Financement[[#This Row],[PRP TTC ]]</f>
        <v>0</v>
      </c>
      <c r="AH88" s="185">
        <f>Financement[[#This Row],[SUBVENTIONS TOTALES]]/Financement[[#This Row],[N]]</f>
        <v>0</v>
      </c>
      <c r="AI88" s="169"/>
      <c r="AJ88" s="169"/>
      <c r="AK88" s="169"/>
      <c r="AL88" s="169"/>
      <c r="AM88" s="170"/>
    </row>
    <row r="89" spans="1:39" x14ac:dyDescent="0.3">
      <c r="A89" s="160" t="s">
        <v>131</v>
      </c>
      <c r="B89" s="150" t="str">
        <f>IF(ISBLANK(_xlfn.XLOOKUP(Données[[#This Row],[OPERATION]],Données[OPERATION],Données[COMMUNE])),"",_xlfn.XLOOKUP(Données[[#This Row],[OPERATION]],Données[OPERATION],Données[COMMUNE]))</f>
        <v>TOULOUSE</v>
      </c>
      <c r="C89" s="150" t="e">
        <f>IF(ISBLANK(_xlfn.XLOOKUP(Données[[#This Row],[OPERATION]],Données[OPERATION],#REF!)),"",_xlfn.XLOOKUP(Données[[#This Row],[OPERATION]],Données[OPERATION],#REF!))</f>
        <v>#REF!</v>
      </c>
      <c r="D89" s="150">
        <f>IF(ISBLANK(_xlfn.XLOOKUP(Données[[#This Row],[OPERATION]],Données[OPERATION],Données[Prog])),"",_xlfn.XLOOKUP(Données[[#This Row],[OPERATION]],Données[OPERATION],Données[Prog]))</f>
        <v>2022</v>
      </c>
      <c r="E89" s="150" t="str">
        <f>IF(ISBLANK(_xlfn.XLOOKUP(Données[[#This Row],[OPERATION]],Données[OPERATION],Données[TYPE])),"",_xlfn.XLOOKUP(Données[[#This Row],[OPERATION]],Données[OPERATION],Données[TYPE]))</f>
        <v>LLS</v>
      </c>
      <c r="F89" s="150">
        <f>IF(ISBLANK(_xlfn.XLOOKUP(Données[[#This Row],[OPERATION]],Données[OPERATION],Données[N])),"",_xlfn.XLOOKUP(Données[[#This Row],[OPERATION]],Données[OPERATION],Données[N]))</f>
        <v>15</v>
      </c>
      <c r="G89" s="179">
        <f>IF(ISBLANK(_xlfn.XLOOKUP(Données[[#This Row],[OPERATION]],Données[OPERATION],Données[SHAB y/c V])),"",_xlfn.XLOOKUP(Données[[#This Row],[OPERATION]],Données[OPERATION],Données[SHAB y/c V]))</f>
        <v>1214.3</v>
      </c>
      <c r="H89" s="179">
        <f>IF(ISBLANK(_xlfn.XLOOKUP(Données[[#This Row],[OPERATION]],Données[OPERATION],Données[SF priorisée])),"",_xlfn.XLOOKUP(Données[[#This Row],[OPERATION]],Données[OPERATION],Données[SF priorisée]))</f>
        <v>1401.8</v>
      </c>
      <c r="I89" s="178">
        <f>Financement[[#This Row],[CREDIT IMPOT ACTUEL]]+Financement[[#This Row],[PRETS TOTAUX]]+Financement[[#This Row],[SUBVENTIONS TOTALES]]+Financement[[#This Row],[FONDS PROPRES ]]</f>
        <v>3334617.32</v>
      </c>
      <c r="J89" s="163">
        <f>IF(Financement[[#This Row],[TYPE]]="Rehab","",IFERROR(Financement[[#This Row],[PRP TTC ]]/Financement[[#This Row],[SHAB y/c V]],""))</f>
        <v>2746.1231326690272</v>
      </c>
      <c r="K89" s="163">
        <f>IF(Financement[[#This Row],[TYPE]]="Rehab","",IFERROR(Financement[[#This Row],[PRP TTC ]]/Financement[[#This Row],[SF priorisée]],""))</f>
        <v>2378.8110429447852</v>
      </c>
      <c r="L89" s="163">
        <f>Financement[[#This Row],[PRP TTC ]]/Financement[[#This Row],[N]]</f>
        <v>222307.82133333333</v>
      </c>
      <c r="M89" s="174">
        <v>1003338.32</v>
      </c>
      <c r="N89" s="177"/>
      <c r="O89" s="180">
        <f>IF(ISBLANK(Financement[[#This Row],[CREDIT IMPOT ACTUEL]]),"",Financement[[#This Row],[CREDIT IMPOT ACTUEL]]/Financement[[#This Row],[PRP TTC ]])</f>
        <v>0.30088559607193549</v>
      </c>
      <c r="P89" s="89">
        <f>IF(ISBLANK(Financement[[#This Row],[CREDIT IMPOT ACTUEL]]),"",Financement[[#This Row],[CREDIT IMPOT ACTUEL]]/Financement[[#This Row],[N]])</f>
        <v>66889.221333333335</v>
      </c>
      <c r="Q8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1691279</v>
      </c>
      <c r="R89" s="182">
        <f>Financement[[#This Row],[PRETS TOTAUX]]/Financement[[#This Row],[PRP TTC ]]</f>
        <v>0.50718833308284983</v>
      </c>
      <c r="S89" s="183">
        <f>Financement[[#This Row],[PRETS TOTAUX]]/Financement[[#This Row],[N]]</f>
        <v>112751.93333333333</v>
      </c>
      <c r="T89" s="167"/>
      <c r="U89" s="167"/>
      <c r="V89" s="167"/>
      <c r="W89" s="167"/>
      <c r="X89" s="167"/>
      <c r="Y89" s="166">
        <f>IF(Financement[[#This Row],[TYPE]]="Rehab","",Financement[[#This Row],[FONCIER]]+Financement[[#This Row],[CONSTRUCTION]])</f>
        <v>1691279</v>
      </c>
      <c r="Z89" s="168">
        <v>284415</v>
      </c>
      <c r="AA89" s="168">
        <v>1406864</v>
      </c>
      <c r="AB89" s="167"/>
      <c r="AC89" s="167"/>
      <c r="AD89" s="167"/>
      <c r="AE89" s="167"/>
      <c r="AF89" s="174">
        <f>Financement[[#This Row],[LBU]]+Financement[[#This Row],[SUB ETAT]]+Financement[[#This Row],[SUB ACL]]+Financement[[#This Row],[AUTRES SUBVENTIONS]]</f>
        <v>540000</v>
      </c>
      <c r="AG89" s="184">
        <f>Financement[[#This Row],[SUBVENTIONS TOTALES]]/Financement[[#This Row],[PRP TTC ]]</f>
        <v>0.16193762227564992</v>
      </c>
      <c r="AH89" s="185">
        <f>Financement[[#This Row],[SUBVENTIONS TOTALES]]/Financement[[#This Row],[N]]</f>
        <v>36000</v>
      </c>
      <c r="AI89" s="169">
        <v>540000</v>
      </c>
      <c r="AJ89" s="169"/>
      <c r="AK89" s="169"/>
      <c r="AL89" s="169"/>
      <c r="AM89" s="170">
        <v>100000</v>
      </c>
    </row>
    <row r="90" spans="1:39" x14ac:dyDescent="0.3">
      <c r="A90" s="160" t="s">
        <v>132</v>
      </c>
      <c r="B90" s="150" t="str">
        <f>IF(ISBLANK(_xlfn.XLOOKUP(Données[[#This Row],[OPERATION]],Données[OPERATION],Données[COMMUNE])),"",_xlfn.XLOOKUP(Données[[#This Row],[OPERATION]],Données[OPERATION],Données[COMMUNE]))</f>
        <v>PARIS</v>
      </c>
      <c r="C90" s="150" t="e">
        <f>IF(ISBLANK(_xlfn.XLOOKUP(Données[[#This Row],[OPERATION]],Données[OPERATION],#REF!)),"",_xlfn.XLOOKUP(Données[[#This Row],[OPERATION]],Données[OPERATION],#REF!))</f>
        <v>#REF!</v>
      </c>
      <c r="D90" s="150">
        <f>IF(ISBLANK(_xlfn.XLOOKUP(Données[[#This Row],[OPERATION]],Données[OPERATION],Données[Prog])),"",_xlfn.XLOOKUP(Données[[#This Row],[OPERATION]],Données[OPERATION],Données[Prog]))</f>
        <v>2022</v>
      </c>
      <c r="E90" s="150" t="str">
        <f>IF(ISBLANK(_xlfn.XLOOKUP(Données[[#This Row],[OPERATION]],Données[OPERATION],Données[TYPE])),"",_xlfn.XLOOKUP(Données[[#This Row],[OPERATION]],Données[OPERATION],Données[TYPE]))</f>
        <v>LLTS</v>
      </c>
      <c r="F90" s="150">
        <f>IF(ISBLANK(_xlfn.XLOOKUP(Données[[#This Row],[OPERATION]],Données[OPERATION],Données[N])),"",_xlfn.XLOOKUP(Données[[#This Row],[OPERATION]],Données[OPERATION],Données[N]))</f>
        <v>18</v>
      </c>
      <c r="G90" s="179">
        <f>IF(ISBLANK(_xlfn.XLOOKUP(Données[[#This Row],[OPERATION]],Données[OPERATION],Données[SHAB y/c V])),"",_xlfn.XLOOKUP(Données[[#This Row],[OPERATION]],Données[OPERATION],Données[SHAB y/c V]))</f>
        <v>914.4</v>
      </c>
      <c r="H90" s="179">
        <f>IF(ISBLANK(_xlfn.XLOOKUP(Données[[#This Row],[OPERATION]],Données[OPERATION],Données[SF priorisée])),"",_xlfn.XLOOKUP(Données[[#This Row],[OPERATION]],Données[OPERATION],Données[SF priorisée]))</f>
        <v>1024.9000000000001</v>
      </c>
      <c r="I90" s="178">
        <f>Financement[[#This Row],[CREDIT IMPOT ACTUEL]]+Financement[[#This Row],[PRETS TOTAUX]]+Financement[[#This Row],[SUBVENTIONS TOTALES]]+Financement[[#This Row],[FONDS PROPRES ]]</f>
        <v>2491302.9400000004</v>
      </c>
      <c r="J90" s="163">
        <f>IF(Financement[[#This Row],[TYPE]]="Rehab","",IFERROR(Financement[[#This Row],[PRP TTC ]]/Financement[[#This Row],[SHAB y/c V]],""))</f>
        <v>2724.5220253718289</v>
      </c>
      <c r="K90" s="163">
        <f>IF(Financement[[#This Row],[TYPE]]="Rehab","",IFERROR(Financement[[#This Row],[PRP TTC ]]/Financement[[#This Row],[SF priorisée]],""))</f>
        <v>2430.7766025953752</v>
      </c>
      <c r="L90" s="163">
        <f>Financement[[#This Row],[PRP TTC ]]/Financement[[#This Row],[N]]</f>
        <v>138405.71888888892</v>
      </c>
      <c r="M90" s="174">
        <v>694850.8</v>
      </c>
      <c r="N90" s="177"/>
      <c r="O90" s="180">
        <f>IF(ISBLANK(Financement[[#This Row],[CREDIT IMPOT ACTUEL]]),"",Financement[[#This Row],[CREDIT IMPOT ACTUEL]]/Financement[[#This Row],[PRP TTC ]])</f>
        <v>0.27891060089223829</v>
      </c>
      <c r="P90" s="89">
        <f>IF(ISBLANK(Financement[[#This Row],[CREDIT IMPOT ACTUEL]]),"",Financement[[#This Row],[CREDIT IMPOT ACTUEL]]/Financement[[#This Row],[N]])</f>
        <v>38602.822222222225</v>
      </c>
      <c r="Q9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1127452.1400000001</v>
      </c>
      <c r="R90" s="182">
        <f>Financement[[#This Row],[PRETS TOTAUX]]/Financement[[#This Row],[PRP TTC ]]</f>
        <v>0.45255521594656006</v>
      </c>
      <c r="S90" s="183">
        <f>Financement[[#This Row],[PRETS TOTAUX]]/Financement[[#This Row],[N]]</f>
        <v>62636.23000000001</v>
      </c>
      <c r="T90" s="167"/>
      <c r="U90" s="167"/>
      <c r="V90" s="167"/>
      <c r="W90" s="167"/>
      <c r="X90" s="167"/>
      <c r="Y90" s="166">
        <f>IF(Financement[[#This Row],[TYPE]]="Rehab","",Financement[[#This Row],[FONCIER]]+Financement[[#This Row],[CONSTRUCTION]])</f>
        <v>1127452.1400000001</v>
      </c>
      <c r="Z90" s="168">
        <v>163974.14000000001</v>
      </c>
      <c r="AA90" s="168">
        <v>963478</v>
      </c>
      <c r="AB90" s="167"/>
      <c r="AC90" s="167"/>
      <c r="AD90" s="167"/>
      <c r="AE90" s="167"/>
      <c r="AF90" s="174">
        <f>Financement[[#This Row],[LBU]]+Financement[[#This Row],[SUB ETAT]]+Financement[[#This Row],[SUB ACL]]+Financement[[#This Row],[AUTRES SUBVENTIONS]]</f>
        <v>594000</v>
      </c>
      <c r="AG90" s="184">
        <f>Financement[[#This Row],[SUBVENTIONS TOTALES]]/Financement[[#This Row],[PRP TTC ]]</f>
        <v>0.23842945410725519</v>
      </c>
      <c r="AH90" s="185">
        <f>Financement[[#This Row],[SUBVENTIONS TOTALES]]/Financement[[#This Row],[N]]</f>
        <v>33000</v>
      </c>
      <c r="AI90" s="169">
        <v>594000</v>
      </c>
      <c r="AJ90" s="169"/>
      <c r="AK90" s="169"/>
      <c r="AL90" s="169"/>
      <c r="AM90" s="170">
        <v>75000</v>
      </c>
    </row>
    <row r="91" spans="1:39" x14ac:dyDescent="0.3">
      <c r="A91" s="53" t="s">
        <v>204</v>
      </c>
      <c r="B91" s="150" t="str">
        <f>IF(ISBLANK(_xlfn.XLOOKUP(Données[[#This Row],[OPERATION]],Données[OPERATION],Données[COMMUNE])),"",_xlfn.XLOOKUP(Données[[#This Row],[OPERATION]],Données[OPERATION],Données[COMMUNE]))</f>
        <v>TOULOUSE</v>
      </c>
      <c r="C91" s="150" t="e">
        <f>IF(ISBLANK(_xlfn.XLOOKUP(Données[[#This Row],[OPERATION]],Données[OPERATION],#REF!)),"",_xlfn.XLOOKUP(Données[[#This Row],[OPERATION]],Données[OPERATION],#REF!))</f>
        <v>#REF!</v>
      </c>
      <c r="D91" s="150">
        <f>IF(ISBLANK(_xlfn.XLOOKUP(Données[[#This Row],[OPERATION]],Données[OPERATION],Données[Prog])),"",_xlfn.XLOOKUP(Données[[#This Row],[OPERATION]],Données[OPERATION],Données[Prog]))</f>
        <v>2022</v>
      </c>
      <c r="E91" s="150" t="str">
        <f>IF(ISBLANK(_xlfn.XLOOKUP(Données[[#This Row],[OPERATION]],Données[OPERATION],Données[TYPE])),"",_xlfn.XLOOKUP(Données[[#This Row],[OPERATION]],Données[OPERATION],Données[TYPE]))</f>
        <v>PLS</v>
      </c>
      <c r="F91" s="150">
        <f>IF(ISBLANK(_xlfn.XLOOKUP(Données[[#This Row],[OPERATION]],Données[OPERATION],Données[N])),"",_xlfn.XLOOKUP(Données[[#This Row],[OPERATION]],Données[OPERATION],Données[N]))</f>
        <v>36</v>
      </c>
      <c r="G91" s="179">
        <f>IF(ISBLANK(_xlfn.XLOOKUP(Données[[#This Row],[OPERATION]],Données[OPERATION],Données[SHAB y/c V])),"",_xlfn.XLOOKUP(Données[[#This Row],[OPERATION]],Données[OPERATION],Données[SHAB y/c V]))</f>
        <v>2611.2399999999998</v>
      </c>
      <c r="H91" s="179">
        <f>IF(ISBLANK(_xlfn.XLOOKUP(Données[[#This Row],[OPERATION]],Données[OPERATION],Données[SF priorisée])),"",_xlfn.XLOOKUP(Données[[#This Row],[OPERATION]],Données[OPERATION],Données[SF priorisée]))</f>
        <v>3013.87</v>
      </c>
      <c r="I91" s="178">
        <f>Financement[[#This Row],[CREDIT IMPOT ACTUEL]]+Financement[[#This Row],[PRETS TOTAUX]]+Financement[[#This Row],[SUBVENTIONS TOTALES]]+Financement[[#This Row],[FONDS PROPRES ]]</f>
        <v>7286361.4750233945</v>
      </c>
      <c r="J91" s="163">
        <f>IF(Financement[[#This Row],[TYPE]]="Rehab","",IFERROR(Financement[[#This Row],[PRP TTC ]]/Financement[[#This Row],[SHAB y/c V]],""))</f>
        <v>2790.3836778784771</v>
      </c>
      <c r="K91" s="163">
        <f>IF(Financement[[#This Row],[TYPE]]="Rehab","",IFERROR(Financement[[#This Row],[PRP TTC ]]/Financement[[#This Row],[SF priorisée]],""))</f>
        <v>2417.6097426310339</v>
      </c>
      <c r="L91" s="163">
        <f>Financement[[#This Row],[PRP TTC ]]/Financement[[#This Row],[N]]</f>
        <v>202398.92986176096</v>
      </c>
      <c r="M91" s="174">
        <v>2645542.7799999998</v>
      </c>
      <c r="N91" s="177"/>
      <c r="O91" s="180">
        <f>IF(ISBLANK(Financement[[#This Row],[CREDIT IMPOT ACTUEL]]),"",Financement[[#This Row],[CREDIT IMPOT ACTUEL]]/Financement[[#This Row],[PRP TTC ]])</f>
        <v>0.36308146241008521</v>
      </c>
      <c r="P91" s="89">
        <f>IF(ISBLANK(Financement[[#This Row],[CREDIT IMPOT ACTUEL]]),"",Financement[[#This Row],[CREDIT IMPOT ACTUEL]]/Financement[[#This Row],[N]])</f>
        <v>73487.299444444434</v>
      </c>
      <c r="Q9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4640818.6950233951</v>
      </c>
      <c r="R91" s="182">
        <f>Financement[[#This Row],[PRETS TOTAUX]]/Financement[[#This Row],[PRP TTC ]]</f>
        <v>0.63691853758991479</v>
      </c>
      <c r="S91" s="183">
        <f>Financement[[#This Row],[PRETS TOTAUX]]/Financement[[#This Row],[N]]</f>
        <v>128911.63041731653</v>
      </c>
      <c r="T91" s="167"/>
      <c r="U91" s="167"/>
      <c r="V91" s="167"/>
      <c r="W91" s="167"/>
      <c r="X91" s="167"/>
      <c r="Y91" s="166">
        <f>IF(Financement[[#This Row],[TYPE]]="Rehab","",Financement[[#This Row],[FONCIER]]+Financement[[#This Row],[CONSTRUCTION]])</f>
        <v>3788907.6950233951</v>
      </c>
      <c r="Z91" s="168">
        <v>825297.65857622726</v>
      </c>
      <c r="AA91" s="168">
        <v>2963610.0364471679</v>
      </c>
      <c r="AB91" s="167"/>
      <c r="AC91" s="167"/>
      <c r="AD91" s="167">
        <v>851911</v>
      </c>
      <c r="AE91" s="167"/>
      <c r="AF91" s="174">
        <f>Financement[[#This Row],[LBU]]+Financement[[#This Row],[SUB ETAT]]+Financement[[#This Row],[SUB ACL]]+Financement[[#This Row],[AUTRES SUBVENTIONS]]</f>
        <v>0</v>
      </c>
      <c r="AG91" s="184">
        <f>Financement[[#This Row],[SUBVENTIONS TOTALES]]/Financement[[#This Row],[PRP TTC ]]</f>
        <v>0</v>
      </c>
      <c r="AH91" s="185">
        <f>Financement[[#This Row],[SUBVENTIONS TOTALES]]/Financement[[#This Row],[N]]</f>
        <v>0</v>
      </c>
      <c r="AI91" s="169"/>
      <c r="AJ91" s="169"/>
      <c r="AK91" s="169"/>
      <c r="AL91" s="169"/>
      <c r="AM91" s="170"/>
    </row>
    <row r="92" spans="1:39" ht="28.8" x14ac:dyDescent="0.3">
      <c r="A92" s="53" t="s">
        <v>205</v>
      </c>
      <c r="B92" s="150" t="str">
        <f>IF(ISBLANK(_xlfn.XLOOKUP(Données[[#This Row],[OPERATION]],Données[OPERATION],Données[COMMUNE])),"",_xlfn.XLOOKUP(Données[[#This Row],[OPERATION]],Données[OPERATION],Données[COMMUNE]))</f>
        <v>PARIS</v>
      </c>
      <c r="C92" s="150" t="e">
        <f>IF(ISBLANK(_xlfn.XLOOKUP(Données[[#This Row],[OPERATION]],Données[OPERATION],#REF!)),"",_xlfn.XLOOKUP(Données[[#This Row],[OPERATION]],Données[OPERATION],#REF!))</f>
        <v>#REF!</v>
      </c>
      <c r="D92" s="150">
        <f>IF(ISBLANK(_xlfn.XLOOKUP(Données[[#This Row],[OPERATION]],Données[OPERATION],Données[Prog])),"",_xlfn.XLOOKUP(Données[[#This Row],[OPERATION]],Données[OPERATION],Données[Prog]))</f>
        <v>2022</v>
      </c>
      <c r="E92" s="150" t="str">
        <f>IF(ISBLANK(_xlfn.XLOOKUP(Données[[#This Row],[OPERATION]],Données[OPERATION],Données[TYPE])),"",_xlfn.XLOOKUP(Données[[#This Row],[OPERATION]],Données[OPERATION],Données[TYPE]))</f>
        <v>LLS</v>
      </c>
      <c r="F92" s="150">
        <f>IF(ISBLANK(_xlfn.XLOOKUP(Données[[#This Row],[OPERATION]],Données[OPERATION],Données[N])),"",_xlfn.XLOOKUP(Données[[#This Row],[OPERATION]],Données[OPERATION],Données[N]))</f>
        <v>48</v>
      </c>
      <c r="G92" s="179">
        <f>IF(ISBLANK(_xlfn.XLOOKUP(Données[[#This Row],[OPERATION]],Données[OPERATION],Données[SHAB y/c V])),"",_xlfn.XLOOKUP(Données[[#This Row],[OPERATION]],Données[OPERATION],Données[SHAB y/c V]))</f>
        <v>3790.1</v>
      </c>
      <c r="H92" s="179">
        <f>IF(ISBLANK(_xlfn.XLOOKUP(Données[[#This Row],[OPERATION]],Données[OPERATION],Données[SF priorisée])),"",_xlfn.XLOOKUP(Données[[#This Row],[OPERATION]],Données[OPERATION],Données[SF priorisée]))</f>
        <v>4421.78</v>
      </c>
      <c r="I92" s="178">
        <f>Financement[[#This Row],[CREDIT IMPOT ACTUEL]]+Financement[[#This Row],[PRETS TOTAUX]]+Financement[[#This Row],[SUBVENTIONS TOTALES]]+Financement[[#This Row],[FONDS PROPRES ]]</f>
        <v>9947842.2300000004</v>
      </c>
      <c r="J92" s="163">
        <f>IF(Financement[[#This Row],[TYPE]]="Rehab","",IFERROR(Financement[[#This Row],[PRP TTC ]]/Financement[[#This Row],[SHAB y/c V]],""))</f>
        <v>2624.6912297828553</v>
      </c>
      <c r="K92" s="163">
        <f>IF(Financement[[#This Row],[TYPE]]="Rehab","",IFERROR(Financement[[#This Row],[PRP TTC ]]/Financement[[#This Row],[SF priorisée]],""))</f>
        <v>2249.7370357638783</v>
      </c>
      <c r="L92" s="163">
        <f>Financement[[#This Row],[PRP TTC ]]/Financement[[#This Row],[N]]</f>
        <v>207246.71312500001</v>
      </c>
      <c r="M92" s="174">
        <v>2957810.23</v>
      </c>
      <c r="N92" s="177"/>
      <c r="O92" s="180">
        <f>IF(ISBLANK(Financement[[#This Row],[CREDIT IMPOT ACTUEL]]),"",Financement[[#This Row],[CREDIT IMPOT ACTUEL]]/Financement[[#This Row],[PRP TTC ]])</f>
        <v>0.29733183957019793</v>
      </c>
      <c r="P92" s="89">
        <f>IF(ISBLANK(Financement[[#This Row],[CREDIT IMPOT ACTUEL]]),"",Financement[[#This Row],[CREDIT IMPOT ACTUEL]]/Financement[[#This Row],[N]])</f>
        <v>61621.046458333331</v>
      </c>
      <c r="Q9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5209232</v>
      </c>
      <c r="R92" s="182">
        <f>Financement[[#This Row],[PRETS TOTAUX]]/Financement[[#This Row],[PRP TTC ]]</f>
        <v>0.52365446491404599</v>
      </c>
      <c r="S92" s="183">
        <f>Financement[[#This Row],[PRETS TOTAUX]]/Financement[[#This Row],[N]]</f>
        <v>108525.66666666667</v>
      </c>
      <c r="T92" s="167"/>
      <c r="U92" s="167"/>
      <c r="V92" s="167"/>
      <c r="W92" s="167"/>
      <c r="X92" s="167"/>
      <c r="Y92" s="166">
        <f>IF(Financement[[#This Row],[TYPE]]="Rehab","",Financement[[#This Row],[FONCIER]]+Financement[[#This Row],[CONSTRUCTION]])</f>
        <v>5209232</v>
      </c>
      <c r="Z92" s="168">
        <v>947099</v>
      </c>
      <c r="AA92" s="168">
        <v>4262133</v>
      </c>
      <c r="AB92" s="167"/>
      <c r="AC92" s="167"/>
      <c r="AD92" s="167"/>
      <c r="AE92" s="167"/>
      <c r="AF92" s="174">
        <f>Financement[[#This Row],[LBU]]+Financement[[#This Row],[SUB ETAT]]+Financement[[#This Row],[SUB ACL]]+Financement[[#This Row],[AUTRES SUBVENTIONS]]</f>
        <v>1780800</v>
      </c>
      <c r="AG92" s="184">
        <f>Financement[[#This Row],[SUBVENTIONS TOTALES]]/Financement[[#This Row],[PRP TTC ]]</f>
        <v>0.17901369551575608</v>
      </c>
      <c r="AH92" s="185">
        <f>Financement[[#This Row],[SUBVENTIONS TOTALES]]/Financement[[#This Row],[N]]</f>
        <v>37100</v>
      </c>
      <c r="AI92" s="169">
        <v>1708800</v>
      </c>
      <c r="AJ92" s="169"/>
      <c r="AK92" s="169">
        <v>72000</v>
      </c>
      <c r="AL92" s="169"/>
      <c r="AM92" s="170"/>
    </row>
    <row r="93" spans="1:39" ht="28.8" x14ac:dyDescent="0.3">
      <c r="A93" s="53" t="s">
        <v>206</v>
      </c>
      <c r="B93" s="150" t="str">
        <f>IF(ISBLANK(_xlfn.XLOOKUP(Données[[#This Row],[OPERATION]],Données[OPERATION],Données[COMMUNE])),"",_xlfn.XLOOKUP(Données[[#This Row],[OPERATION]],Données[OPERATION],Données[COMMUNE]))</f>
        <v>TOULOUSE</v>
      </c>
      <c r="C93" s="150" t="e">
        <f>IF(ISBLANK(_xlfn.XLOOKUP(Données[[#This Row],[OPERATION]],Données[OPERATION],#REF!)),"",_xlfn.XLOOKUP(Données[[#This Row],[OPERATION]],Données[OPERATION],#REF!))</f>
        <v>#REF!</v>
      </c>
      <c r="D93" s="150">
        <f>IF(ISBLANK(_xlfn.XLOOKUP(Données[[#This Row],[OPERATION]],Données[OPERATION],Données[Prog])),"",_xlfn.XLOOKUP(Données[[#This Row],[OPERATION]],Données[OPERATION],Données[Prog]))</f>
        <v>2022</v>
      </c>
      <c r="E93" s="150" t="str">
        <f>IF(ISBLANK(_xlfn.XLOOKUP(Données[[#This Row],[OPERATION]],Données[OPERATION],Données[TYPE])),"",_xlfn.XLOOKUP(Données[[#This Row],[OPERATION]],Données[OPERATION],Données[TYPE]))</f>
        <v>LLTS</v>
      </c>
      <c r="F93" s="150">
        <f>IF(ISBLANK(_xlfn.XLOOKUP(Données[[#This Row],[OPERATION]],Données[OPERATION],Données[N])),"",_xlfn.XLOOKUP(Données[[#This Row],[OPERATION]],Données[OPERATION],Données[N]))</f>
        <v>18</v>
      </c>
      <c r="G93" s="179">
        <f>IF(ISBLANK(_xlfn.XLOOKUP(Données[[#This Row],[OPERATION]],Données[OPERATION],Données[SHAB y/c V])),"",_xlfn.XLOOKUP(Données[[#This Row],[OPERATION]],Données[OPERATION],Données[SHAB y/c V]))</f>
        <v>728.46</v>
      </c>
      <c r="H93" s="179">
        <f>IF(ISBLANK(_xlfn.XLOOKUP(Données[[#This Row],[OPERATION]],Données[OPERATION],Données[SF priorisée])),"",_xlfn.XLOOKUP(Données[[#This Row],[OPERATION]],Données[OPERATION],Données[SF priorisée]))</f>
        <v>871.55</v>
      </c>
      <c r="I93" s="178">
        <f>Financement[[#This Row],[CREDIT IMPOT ACTUEL]]+Financement[[#This Row],[PRETS TOTAUX]]+Financement[[#This Row],[SUBVENTIONS TOTALES]]+Financement[[#This Row],[FONDS PROPRES ]]</f>
        <v>1960758.3599999999</v>
      </c>
      <c r="J93" s="163">
        <f>IF(Financement[[#This Row],[TYPE]]="Rehab","",IFERROR(Financement[[#This Row],[PRP TTC ]]/Financement[[#This Row],[SHAB y/c V]],""))</f>
        <v>2691.6486286137879</v>
      </c>
      <c r="K93" s="163">
        <f>IF(Financement[[#This Row],[TYPE]]="Rehab","",IFERROR(Financement[[#This Row],[PRP TTC ]]/Financement[[#This Row],[SF priorisée]],""))</f>
        <v>2249.7370890941424</v>
      </c>
      <c r="L93" s="163">
        <f>Financement[[#This Row],[PRP TTC ]]/Financement[[#This Row],[N]]</f>
        <v>108931.01999999999</v>
      </c>
      <c r="M93" s="174">
        <v>504561.36</v>
      </c>
      <c r="N93" s="177"/>
      <c r="O93" s="180">
        <f>IF(ISBLANK(Financement[[#This Row],[CREDIT IMPOT ACTUEL]]),"",Financement[[#This Row],[CREDIT IMPOT ACTUEL]]/Financement[[#This Row],[PRP TTC ]])</f>
        <v>0.25732969971883735</v>
      </c>
      <c r="P93" s="89">
        <f>IF(ISBLANK(Financement[[#This Row],[CREDIT IMPOT ACTUEL]]),"",Financement[[#This Row],[CREDIT IMPOT ACTUEL]]/Financement[[#This Row],[N]])</f>
        <v>28031.186666666665</v>
      </c>
      <c r="Q9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883797</v>
      </c>
      <c r="R93" s="182">
        <f>Financement[[#This Row],[PRETS TOTAUX]]/Financement[[#This Row],[PRP TTC ]]</f>
        <v>0.45074243620718263</v>
      </c>
      <c r="S93" s="183">
        <f>Financement[[#This Row],[PRETS TOTAUX]]/Financement[[#This Row],[N]]</f>
        <v>49099.833333333336</v>
      </c>
      <c r="T93" s="167"/>
      <c r="U93" s="167"/>
      <c r="V93" s="167"/>
      <c r="W93" s="167"/>
      <c r="X93" s="167"/>
      <c r="Y93" s="166">
        <f>IF(Financement[[#This Row],[TYPE]]="Rehab","",Financement[[#This Row],[FONCIER]]+Financement[[#This Row],[CONSTRUCTION]])</f>
        <v>883797</v>
      </c>
      <c r="Z93" s="168">
        <v>186677</v>
      </c>
      <c r="AA93" s="168">
        <v>697120</v>
      </c>
      <c r="AB93" s="167"/>
      <c r="AC93" s="167"/>
      <c r="AD93" s="167"/>
      <c r="AE93" s="167"/>
      <c r="AF93" s="174">
        <f>Financement[[#This Row],[LBU]]+Financement[[#This Row],[SUB ETAT]]+Financement[[#This Row],[SUB ACL]]+Financement[[#This Row],[AUTRES SUBVENTIONS]]</f>
        <v>572400</v>
      </c>
      <c r="AG93" s="184">
        <f>Financement[[#This Row],[SUBVENTIONS TOTALES]]/Financement[[#This Row],[PRP TTC ]]</f>
        <v>0.29192786407398003</v>
      </c>
      <c r="AH93" s="185">
        <f>Financement[[#This Row],[SUBVENTIONS TOTALES]]/Financement[[#This Row],[N]]</f>
        <v>31800</v>
      </c>
      <c r="AI93" s="169">
        <v>500400</v>
      </c>
      <c r="AJ93" s="169"/>
      <c r="AK93" s="169">
        <v>72000</v>
      </c>
      <c r="AL93" s="169"/>
      <c r="AM93" s="170"/>
    </row>
    <row r="94" spans="1:39" x14ac:dyDescent="0.3">
      <c r="A94" s="56" t="s">
        <v>133</v>
      </c>
      <c r="B94" s="150" t="str">
        <f>IF(ISBLANK(_xlfn.XLOOKUP(Données[[#This Row],[OPERATION]],Données[OPERATION],Données[COMMUNE])),"",_xlfn.XLOOKUP(Données[[#This Row],[OPERATION]],Données[OPERATION],Données[COMMUNE]))</f>
        <v>PARIS</v>
      </c>
      <c r="C94" s="150" t="e">
        <f>IF(ISBLANK(_xlfn.XLOOKUP(Données[[#This Row],[OPERATION]],Données[OPERATION],#REF!)),"",_xlfn.XLOOKUP(Données[[#This Row],[OPERATION]],Données[OPERATION],#REF!))</f>
        <v>#REF!</v>
      </c>
      <c r="D94" s="150">
        <f>IF(ISBLANK(_xlfn.XLOOKUP(Données[[#This Row],[OPERATION]],Données[OPERATION],Données[Prog])),"",_xlfn.XLOOKUP(Données[[#This Row],[OPERATION]],Données[OPERATION],Données[Prog]))</f>
        <v>2023</v>
      </c>
      <c r="E94" s="150" t="str">
        <f>IF(ISBLANK(_xlfn.XLOOKUP(Données[[#This Row],[OPERATION]],Données[OPERATION],Données[TYPE])),"",_xlfn.XLOOKUP(Données[[#This Row],[OPERATION]],Données[OPERATION],Données[TYPE]))</f>
        <v>LLTS</v>
      </c>
      <c r="F94" s="150">
        <f>IF(ISBLANK(_xlfn.XLOOKUP(Données[[#This Row],[OPERATION]],Données[OPERATION],Données[N])),"",_xlfn.XLOOKUP(Données[[#This Row],[OPERATION]],Données[OPERATION],Données[N]))</f>
        <v>39</v>
      </c>
      <c r="G94" s="179">
        <f>IF(ISBLANK(_xlfn.XLOOKUP(Données[[#This Row],[OPERATION]],Données[OPERATION],Données[SHAB y/c V])),"",_xlfn.XLOOKUP(Données[[#This Row],[OPERATION]],Données[OPERATION],Données[SHAB y/c V]))</f>
        <v>1861.08</v>
      </c>
      <c r="H94" s="179">
        <f>IF(ISBLANK(_xlfn.XLOOKUP(Données[[#This Row],[OPERATION]],Données[OPERATION],Données[SF priorisée])),"",_xlfn.XLOOKUP(Données[[#This Row],[OPERATION]],Données[OPERATION],Données[SF priorisée]))</f>
        <v>2214.67</v>
      </c>
      <c r="I94" s="178">
        <f>Financement[[#This Row],[CREDIT IMPOT ACTUEL]]+Financement[[#This Row],[PRETS TOTAUX]]+Financement[[#This Row],[SUBVENTIONS TOTALES]]+Financement[[#This Row],[FONDS PROPRES ]]</f>
        <v>5870129.6220271084</v>
      </c>
      <c r="J94" s="163">
        <f>IF(Financement[[#This Row],[TYPE]]="Rehab","",IFERROR(Financement[[#This Row],[PRP TTC ]]/Financement[[#This Row],[SHAB y/c V]],""))</f>
        <v>3154.152224529364</v>
      </c>
      <c r="K94" s="163">
        <f>IF(Financement[[#This Row],[TYPE]]="Rehab","",IFERROR(Financement[[#This Row],[PRP TTC ]]/Financement[[#This Row],[SF priorisée]],""))</f>
        <v>2650.5662794127829</v>
      </c>
      <c r="L94" s="163">
        <f>Financement[[#This Row],[PRP TTC ]]/Financement[[#This Row],[N]]</f>
        <v>150516.14415454125</v>
      </c>
      <c r="M94" s="174">
        <v>1653487.6020271087</v>
      </c>
      <c r="N94" s="177"/>
      <c r="O94" s="180">
        <f>IF(ISBLANK(Financement[[#This Row],[CREDIT IMPOT ACTUEL]]),"",Financement[[#This Row],[CREDIT IMPOT ACTUEL]]/Financement[[#This Row],[PRP TTC ]])</f>
        <v>0.28167820959567097</v>
      </c>
      <c r="P94" s="89">
        <f>IF(ISBLANK(Financement[[#This Row],[CREDIT IMPOT ACTUEL]]),"",Financement[[#This Row],[CREDIT IMPOT ACTUEL]]/Financement[[#This Row],[N]])</f>
        <v>42397.118000695096</v>
      </c>
      <c r="Q9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2801042.0199999996</v>
      </c>
      <c r="R94" s="182">
        <f>Financement[[#This Row],[PRETS TOTAUX]]/Financement[[#This Row],[PRP TTC ]]</f>
        <v>0.47716868286678937</v>
      </c>
      <c r="S94" s="183">
        <f>Financement[[#This Row],[PRETS TOTAUX]]/Financement[[#This Row],[N]]</f>
        <v>71821.590256410243</v>
      </c>
      <c r="T94" s="167"/>
      <c r="U94" s="167"/>
      <c r="V94" s="167"/>
      <c r="W94" s="167"/>
      <c r="X94" s="167"/>
      <c r="Y94" s="166">
        <f>IF(Financement[[#This Row],[TYPE]]="Rehab","",Financement[[#This Row],[FONCIER]]+Financement[[#This Row],[CONSTRUCTION]])</f>
        <v>2801042.0199999996</v>
      </c>
      <c r="Z94" s="168">
        <v>548106.49</v>
      </c>
      <c r="AA94" s="168">
        <v>2252935.5299999998</v>
      </c>
      <c r="AB94" s="167"/>
      <c r="AC94" s="167"/>
      <c r="AD94" s="167"/>
      <c r="AE94" s="167"/>
      <c r="AF94" s="174">
        <f>Financement[[#This Row],[LBU]]+Financement[[#This Row],[SUB ETAT]]+Financement[[#This Row],[SUB ACL]]+Financement[[#This Row],[AUTRES SUBVENTIONS]]</f>
        <v>1415600</v>
      </c>
      <c r="AG94" s="184">
        <f>Financement[[#This Row],[SUBVENTIONS TOTALES]]/Financement[[#This Row],[PRP TTC ]]</f>
        <v>0.2411531075375396</v>
      </c>
      <c r="AH94" s="185">
        <f>Financement[[#This Row],[SUBVENTIONS TOTALES]]/Financement[[#This Row],[N]]</f>
        <v>36297.435897435898</v>
      </c>
      <c r="AI94" s="169">
        <v>1400000</v>
      </c>
      <c r="AJ94" s="169"/>
      <c r="AK94" s="169"/>
      <c r="AL94" s="169">
        <v>15600</v>
      </c>
      <c r="AM94" s="170"/>
    </row>
    <row r="95" spans="1:39" ht="28.8" x14ac:dyDescent="0.3">
      <c r="A95" s="53" t="s">
        <v>134</v>
      </c>
      <c r="B95" s="150" t="str">
        <f>IF(ISBLANK(_xlfn.XLOOKUP(Données[[#This Row],[OPERATION]],Données[OPERATION],Données[COMMUNE])),"",_xlfn.XLOOKUP(Données[[#This Row],[OPERATION]],Données[OPERATION],Données[COMMUNE]))</f>
        <v>TOULOUSE</v>
      </c>
      <c r="C95" s="150" t="e">
        <f>IF(ISBLANK(_xlfn.XLOOKUP(Données[[#This Row],[OPERATION]],Données[OPERATION],#REF!)),"",_xlfn.XLOOKUP(Données[[#This Row],[OPERATION]],Données[OPERATION],#REF!))</f>
        <v>#REF!</v>
      </c>
      <c r="D95" s="150">
        <f>IF(ISBLANK(_xlfn.XLOOKUP(Données[[#This Row],[OPERATION]],Données[OPERATION],Données[Prog])),"",_xlfn.XLOOKUP(Données[[#This Row],[OPERATION]],Données[OPERATION],Données[Prog]))</f>
        <v>2023</v>
      </c>
      <c r="E95" s="150" t="str">
        <f>IF(ISBLANK(_xlfn.XLOOKUP(Données[[#This Row],[OPERATION]],Données[OPERATION],Données[TYPE])),"",_xlfn.XLOOKUP(Données[[#This Row],[OPERATION]],Données[OPERATION],Données[TYPE]))</f>
        <v>LLTS</v>
      </c>
      <c r="F95" s="150">
        <f>IF(ISBLANK(_xlfn.XLOOKUP(Données[[#This Row],[OPERATION]],Données[OPERATION],Données[N])),"",_xlfn.XLOOKUP(Données[[#This Row],[OPERATION]],Données[OPERATION],Données[N]))</f>
        <v>55</v>
      </c>
      <c r="G95" s="179">
        <f>IF(ISBLANK(_xlfn.XLOOKUP(Données[[#This Row],[OPERATION]],Données[OPERATION],Données[SHAB y/c V])),"",_xlfn.XLOOKUP(Données[[#This Row],[OPERATION]],Données[OPERATION],Données[SHAB y/c V]))</f>
        <v>4011</v>
      </c>
      <c r="H95" s="179">
        <f>IF(ISBLANK(_xlfn.XLOOKUP(Données[[#This Row],[OPERATION]],Données[OPERATION],Données[SF priorisée])),"",_xlfn.XLOOKUP(Données[[#This Row],[OPERATION]],Données[OPERATION],Données[SF priorisée]))</f>
        <v>4241.25</v>
      </c>
      <c r="I95" s="178">
        <f>Financement[[#This Row],[CREDIT IMPOT ACTUEL]]+Financement[[#This Row],[PRETS TOTAUX]]+Financement[[#This Row],[SUBVENTIONS TOTALES]]+Financement[[#This Row],[FONDS PROPRES ]]</f>
        <v>11530946.050000001</v>
      </c>
      <c r="J95" s="163">
        <f>IF(Financement[[#This Row],[TYPE]]="Rehab","",IFERROR(Financement[[#This Row],[PRP TTC ]]/Financement[[#This Row],[SHAB y/c V]],""))</f>
        <v>2874.8307279980058</v>
      </c>
      <c r="K95" s="163">
        <f>IF(Financement[[#This Row],[TYPE]]="Rehab","",IFERROR(Financement[[#This Row],[PRP TTC ]]/Financement[[#This Row],[SF priorisée]],""))</f>
        <v>2718.7612260536398</v>
      </c>
      <c r="L95" s="163">
        <f>Financement[[#This Row],[PRP TTC ]]/Financement[[#This Row],[N]]</f>
        <v>209653.56454545454</v>
      </c>
      <c r="M95" s="174">
        <v>3333289.58</v>
      </c>
      <c r="N95" s="177"/>
      <c r="O95" s="180">
        <f>IF(ISBLANK(Financement[[#This Row],[CREDIT IMPOT ACTUEL]]),"",Financement[[#This Row],[CREDIT IMPOT ACTUEL]]/Financement[[#This Row],[PRP TTC ]])</f>
        <v>0.28907338266490284</v>
      </c>
      <c r="P95" s="89">
        <f>IF(ISBLANK(Financement[[#This Row],[CREDIT IMPOT ACTUEL]]),"",Financement[[#This Row],[CREDIT IMPOT ACTUEL]]/Financement[[#This Row],[N]])</f>
        <v>60605.265090909095</v>
      </c>
      <c r="Q9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5384723.4699999997</v>
      </c>
      <c r="R95" s="182">
        <f>Financement[[#This Row],[PRETS TOTAUX]]/Financement[[#This Row],[PRP TTC ]]</f>
        <v>0.46698019803847746</v>
      </c>
      <c r="S95" s="183">
        <f>Financement[[#This Row],[PRETS TOTAUX]]/Financement[[#This Row],[N]]</f>
        <v>97904.063090909083</v>
      </c>
      <c r="T95" s="167"/>
      <c r="U95" s="167"/>
      <c r="V95" s="167"/>
      <c r="W95" s="167"/>
      <c r="X95" s="167"/>
      <c r="Y95" s="166">
        <f>IF(Financement[[#This Row],[TYPE]]="Rehab","",Financement[[#This Row],[FONCIER]]+Financement[[#This Row],[CONSTRUCTION]])</f>
        <v>5384723.4699999997</v>
      </c>
      <c r="Z95" s="168">
        <v>1087575.8799999999</v>
      </c>
      <c r="AA95" s="168">
        <v>4297147.59</v>
      </c>
      <c r="AB95" s="167"/>
      <c r="AC95" s="167"/>
      <c r="AD95" s="167"/>
      <c r="AE95" s="167"/>
      <c r="AF95" s="174">
        <f>Financement[[#This Row],[LBU]]+Financement[[#This Row],[SUB ETAT]]+Financement[[#This Row],[SUB ACL]]+Financement[[#This Row],[AUTRES SUBVENTIONS]]</f>
        <v>2467005</v>
      </c>
      <c r="AG95" s="184">
        <f>Financement[[#This Row],[SUBVENTIONS TOTALES]]/Financement[[#This Row],[PRP TTC ]]</f>
        <v>0.21394645238150253</v>
      </c>
      <c r="AH95" s="185">
        <f>Financement[[#This Row],[SUBVENTIONS TOTALES]]/Financement[[#This Row],[N]]</f>
        <v>44854.63636363636</v>
      </c>
      <c r="AI95" s="169">
        <v>2467005</v>
      </c>
      <c r="AJ95" s="169"/>
      <c r="AK95" s="169"/>
      <c r="AL95" s="169"/>
      <c r="AM95" s="170">
        <v>345928</v>
      </c>
    </row>
    <row r="96" spans="1:39" x14ac:dyDescent="0.3">
      <c r="A96" s="53" t="s">
        <v>135</v>
      </c>
      <c r="B96" s="150" t="str">
        <f>IF(ISBLANK(_xlfn.XLOOKUP(Données[[#This Row],[OPERATION]],Données[OPERATION],Données[COMMUNE])),"",_xlfn.XLOOKUP(Données[[#This Row],[OPERATION]],Données[OPERATION],Données[COMMUNE]))</f>
        <v>PARIS</v>
      </c>
      <c r="C96" s="150" t="e">
        <f>IF(ISBLANK(_xlfn.XLOOKUP(Données[[#This Row],[OPERATION]],Données[OPERATION],#REF!)),"",_xlfn.XLOOKUP(Données[[#This Row],[OPERATION]],Données[OPERATION],#REF!))</f>
        <v>#REF!</v>
      </c>
      <c r="D96" s="150">
        <f>IF(ISBLANK(_xlfn.XLOOKUP(Données[[#This Row],[OPERATION]],Données[OPERATION],Données[Prog])),"",_xlfn.XLOOKUP(Données[[#This Row],[OPERATION]],Données[OPERATION],Données[Prog]))</f>
        <v>2023</v>
      </c>
      <c r="E96" s="150" t="str">
        <f>IF(ISBLANK(_xlfn.XLOOKUP(Données[[#This Row],[OPERATION]],Données[OPERATION],Données[TYPE])),"",_xlfn.XLOOKUP(Données[[#This Row],[OPERATION]],Données[OPERATION],Données[TYPE]))</f>
        <v>LLTS</v>
      </c>
      <c r="F96" s="150">
        <f>IF(ISBLANK(_xlfn.XLOOKUP(Données[[#This Row],[OPERATION]],Données[OPERATION],Données[N])),"",_xlfn.XLOOKUP(Données[[#This Row],[OPERATION]],Données[OPERATION],Données[N]))</f>
        <v>18</v>
      </c>
      <c r="G96" s="179">
        <f>IF(ISBLANK(_xlfn.XLOOKUP(Données[[#This Row],[OPERATION]],Données[OPERATION],Données[SHAB y/c V])),"",_xlfn.XLOOKUP(Données[[#This Row],[OPERATION]],Données[OPERATION],Données[SHAB y/c V]))</f>
        <v>1182.1600000000001</v>
      </c>
      <c r="H96" s="179">
        <f>IF(ISBLANK(_xlfn.XLOOKUP(Données[[#This Row],[OPERATION]],Données[OPERATION],Données[SF priorisée])),"",_xlfn.XLOOKUP(Données[[#This Row],[OPERATION]],Données[OPERATION],Données[SF priorisée]))</f>
        <v>1301.1400000000001</v>
      </c>
      <c r="I96" s="178">
        <f>Financement[[#This Row],[CREDIT IMPOT ACTUEL]]+Financement[[#This Row],[PRETS TOTAUX]]+Financement[[#This Row],[SUBVENTIONS TOTALES]]+Financement[[#This Row],[FONDS PROPRES ]]</f>
        <v>3719904.1192143322</v>
      </c>
      <c r="J96" s="163">
        <f>IF(Financement[[#This Row],[TYPE]]="Rehab","",IFERROR(Financement[[#This Row],[PRP TTC ]]/Financement[[#This Row],[SHAB y/c V]],""))</f>
        <v>3146.701055030057</v>
      </c>
      <c r="K96" s="163">
        <f>IF(Financement[[#This Row],[TYPE]]="Rehab","",IFERROR(Financement[[#This Row],[PRP TTC ]]/Financement[[#This Row],[SF priorisée]],""))</f>
        <v>2858.957621173995</v>
      </c>
      <c r="L96" s="163">
        <f>Financement[[#This Row],[PRP TTC ]]/Financement[[#This Row],[N]]</f>
        <v>206661.33995635179</v>
      </c>
      <c r="M96" s="174">
        <v>1073210</v>
      </c>
      <c r="N96" s="177"/>
      <c r="O96" s="180">
        <f>IF(ISBLANK(Financement[[#This Row],[CREDIT IMPOT ACTUEL]]),"",Financement[[#This Row],[CREDIT IMPOT ACTUEL]]/Financement[[#This Row],[PRP TTC ]])</f>
        <v>0.28850474786610064</v>
      </c>
      <c r="P96" s="89">
        <f>IF(ISBLANK(Financement[[#This Row],[CREDIT IMPOT ACTUEL]]),"",Financement[[#This Row],[CREDIT IMPOT ACTUEL]]/Financement[[#This Row],[N]])</f>
        <v>59622.777777777781</v>
      </c>
      <c r="Q9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1746096</v>
      </c>
      <c r="R96" s="182">
        <f>Financement[[#This Row],[PRETS TOTAUX]]/Financement[[#This Row],[PRP TTC ]]</f>
        <v>0.46939274347984722</v>
      </c>
      <c r="S96" s="183">
        <f>Financement[[#This Row],[PRETS TOTAUX]]/Financement[[#This Row],[N]]</f>
        <v>97005.333333333328</v>
      </c>
      <c r="T96" s="167"/>
      <c r="U96" s="167"/>
      <c r="V96" s="167"/>
      <c r="W96" s="167"/>
      <c r="X96" s="167"/>
      <c r="Y96" s="166">
        <f>IF(Financement[[#This Row],[TYPE]]="Rehab","",Financement[[#This Row],[FONCIER]]+Financement[[#This Row],[CONSTRUCTION]])</f>
        <v>1746096</v>
      </c>
      <c r="Z96" s="168">
        <v>338555</v>
      </c>
      <c r="AA96" s="168">
        <v>1407541</v>
      </c>
      <c r="AB96" s="167"/>
      <c r="AC96" s="167"/>
      <c r="AD96" s="167"/>
      <c r="AE96" s="167"/>
      <c r="AF96" s="174">
        <f>Financement[[#This Row],[LBU]]+Financement[[#This Row],[SUB ETAT]]+Financement[[#This Row],[SUB ACL]]+Financement[[#This Row],[AUTRES SUBVENTIONS]]</f>
        <v>789001</v>
      </c>
      <c r="AG96" s="184">
        <f>Financement[[#This Row],[SUBVENTIONS TOTALES]]/Financement[[#This Row],[PRP TTC ]]</f>
        <v>0.21210250982668932</v>
      </c>
      <c r="AH96" s="185">
        <f>Financement[[#This Row],[SUBVENTIONS TOTALES]]/Financement[[#This Row],[N]]</f>
        <v>43833.388888888891</v>
      </c>
      <c r="AI96" s="169">
        <v>789001</v>
      </c>
      <c r="AJ96" s="169"/>
      <c r="AK96" s="169"/>
      <c r="AL96" s="169"/>
      <c r="AM96" s="170">
        <v>111597.11921433199</v>
      </c>
    </row>
    <row r="97" spans="1:39" x14ac:dyDescent="0.3">
      <c r="A97" s="52" t="s">
        <v>136</v>
      </c>
      <c r="B97" s="150" t="str">
        <f>IF(ISBLANK(_xlfn.XLOOKUP(Données[[#This Row],[OPERATION]],Données[OPERATION],Données[COMMUNE])),"",_xlfn.XLOOKUP(Données[[#This Row],[OPERATION]],Données[OPERATION],Données[COMMUNE]))</f>
        <v>TOULOUSE</v>
      </c>
      <c r="C97" s="150" t="e">
        <f>IF(ISBLANK(_xlfn.XLOOKUP(Données[[#This Row],[OPERATION]],Données[OPERATION],#REF!)),"",_xlfn.XLOOKUP(Données[[#This Row],[OPERATION]],Données[OPERATION],#REF!))</f>
        <v>#REF!</v>
      </c>
      <c r="D97" s="150">
        <f>IF(ISBLANK(_xlfn.XLOOKUP(Données[[#This Row],[OPERATION]],Données[OPERATION],Données[Prog])),"",_xlfn.XLOOKUP(Données[[#This Row],[OPERATION]],Données[OPERATION],Données[Prog]))</f>
        <v>2023</v>
      </c>
      <c r="E97" s="150" t="str">
        <f>IF(ISBLANK(_xlfn.XLOOKUP(Données[[#This Row],[OPERATION]],Données[OPERATION],Données[TYPE])),"",_xlfn.XLOOKUP(Données[[#This Row],[OPERATION]],Données[OPERATION],Données[TYPE]))</f>
        <v>LLS</v>
      </c>
      <c r="F97" s="150">
        <f>IF(ISBLANK(_xlfn.XLOOKUP(Données[[#This Row],[OPERATION]],Données[OPERATION],Données[N])),"",_xlfn.XLOOKUP(Données[[#This Row],[OPERATION]],Données[OPERATION],Données[N]))</f>
        <v>36</v>
      </c>
      <c r="G97" s="179">
        <f>IF(ISBLANK(_xlfn.XLOOKUP(Données[[#This Row],[OPERATION]],Données[OPERATION],Données[SHAB y/c V])),"",_xlfn.XLOOKUP(Données[[#This Row],[OPERATION]],Données[OPERATION],Données[SHAB y/c V]))</f>
        <v>2467.8000000000002</v>
      </c>
      <c r="H97" s="179">
        <f>IF(ISBLANK(_xlfn.XLOOKUP(Données[[#This Row],[OPERATION]],Données[OPERATION],Données[SF priorisée])),"",_xlfn.XLOOKUP(Données[[#This Row],[OPERATION]],Données[OPERATION],Données[SF priorisée]))</f>
        <v>2876.42</v>
      </c>
      <c r="I97" s="178">
        <f>Financement[[#This Row],[CREDIT IMPOT ACTUEL]]+Financement[[#This Row],[PRETS TOTAUX]]+Financement[[#This Row],[SUBVENTIONS TOTALES]]+Financement[[#This Row],[FONDS PROPRES ]]</f>
        <v>6906373.8600000003</v>
      </c>
      <c r="J97" s="163">
        <f>IF(Financement[[#This Row],[TYPE]]="Rehab","",IFERROR(Financement[[#This Row],[PRP TTC ]]/Financement[[#This Row],[SHAB y/c V]],""))</f>
        <v>2798.5954534403113</v>
      </c>
      <c r="K97" s="163">
        <f>IF(Financement[[#This Row],[TYPE]]="Rehab","",IFERROR(Financement[[#This Row],[PRP TTC ]]/Financement[[#This Row],[SF priorisée]],""))</f>
        <v>2401.0310942073829</v>
      </c>
      <c r="L97" s="163">
        <f>Financement[[#This Row],[PRP TTC ]]/Financement[[#This Row],[N]]</f>
        <v>191843.71833333335</v>
      </c>
      <c r="M97" s="174">
        <v>1956674.86</v>
      </c>
      <c r="N97" s="177"/>
      <c r="O97" s="180">
        <f>IF(ISBLANK(Financement[[#This Row],[CREDIT IMPOT ACTUEL]]),"",Financement[[#This Row],[CREDIT IMPOT ACTUEL]]/Financement[[#This Row],[PRP TTC ]])</f>
        <v>0.28331435564653895</v>
      </c>
      <c r="P97" s="89">
        <f>IF(ISBLANK(Financement[[#This Row],[CREDIT IMPOT ACTUEL]]),"",Financement[[#This Row],[CREDIT IMPOT ACTUEL]]/Financement[[#This Row],[N]])</f>
        <v>54352.079444444447</v>
      </c>
      <c r="Q9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3389193</v>
      </c>
      <c r="R97" s="182">
        <f>Financement[[#This Row],[PRETS TOTAUX]]/Financement[[#This Row],[PRP TTC ]]</f>
        <v>0.49073407676774683</v>
      </c>
      <c r="S97" s="183">
        <f>Financement[[#This Row],[PRETS TOTAUX]]/Financement[[#This Row],[N]]</f>
        <v>94144.25</v>
      </c>
      <c r="T97" s="167"/>
      <c r="U97" s="167"/>
      <c r="V97" s="167"/>
      <c r="W97" s="167"/>
      <c r="X97" s="167"/>
      <c r="Y97" s="166">
        <f>IF(Financement[[#This Row],[TYPE]]="Rehab","",Financement[[#This Row],[FONCIER]]+Financement[[#This Row],[CONSTRUCTION]])</f>
        <v>3389193</v>
      </c>
      <c r="Z97" s="168">
        <v>618533</v>
      </c>
      <c r="AA97" s="168">
        <v>2770660</v>
      </c>
      <c r="AB97" s="167"/>
      <c r="AC97" s="167"/>
      <c r="AD97" s="167"/>
      <c r="AE97" s="167"/>
      <c r="AF97" s="174">
        <f>Financement[[#This Row],[LBU]]+Financement[[#This Row],[SUB ETAT]]+Financement[[#This Row],[SUB ACL]]+Financement[[#This Row],[AUTRES SUBVENTIONS]]</f>
        <v>1353315</v>
      </c>
      <c r="AG97" s="184">
        <f>Financement[[#This Row],[SUBVENTIONS TOTALES]]/Financement[[#This Row],[PRP TTC ]]</f>
        <v>0.19595159883221264</v>
      </c>
      <c r="AH97" s="185">
        <f>Financement[[#This Row],[SUBVENTIONS TOTALES]]/Financement[[#This Row],[N]]</f>
        <v>37592.083333333336</v>
      </c>
      <c r="AI97" s="169">
        <v>1353315</v>
      </c>
      <c r="AJ97" s="169"/>
      <c r="AK97" s="169"/>
      <c r="AL97" s="169"/>
      <c r="AM97" s="170">
        <v>207191</v>
      </c>
    </row>
    <row r="98" spans="1:39" x14ac:dyDescent="0.3">
      <c r="A98" s="52" t="s">
        <v>137</v>
      </c>
      <c r="B98" s="150" t="str">
        <f>IF(ISBLANK(_xlfn.XLOOKUP(Données[[#This Row],[OPERATION]],Données[OPERATION],Données[COMMUNE])),"",_xlfn.XLOOKUP(Données[[#This Row],[OPERATION]],Données[OPERATION],Données[COMMUNE]))</f>
        <v>PARIS</v>
      </c>
      <c r="C98" s="150" t="e">
        <f>IF(ISBLANK(_xlfn.XLOOKUP(Données[[#This Row],[OPERATION]],Données[OPERATION],#REF!)),"",_xlfn.XLOOKUP(Données[[#This Row],[OPERATION]],Données[OPERATION],#REF!))</f>
        <v>#REF!</v>
      </c>
      <c r="D98" s="150">
        <f>IF(ISBLANK(_xlfn.XLOOKUP(Données[[#This Row],[OPERATION]],Données[OPERATION],Données[Prog])),"",_xlfn.XLOOKUP(Données[[#This Row],[OPERATION]],Données[OPERATION],Données[Prog]))</f>
        <v>2023</v>
      </c>
      <c r="E98" s="150" t="str">
        <f>IF(ISBLANK(_xlfn.XLOOKUP(Données[[#This Row],[OPERATION]],Données[OPERATION],Données[TYPE])),"",_xlfn.XLOOKUP(Données[[#This Row],[OPERATION]],Données[OPERATION],Données[TYPE]))</f>
        <v>LLTS</v>
      </c>
      <c r="F98" s="150">
        <f>IF(ISBLANK(_xlfn.XLOOKUP(Données[[#This Row],[OPERATION]],Données[OPERATION],Données[N])),"",_xlfn.XLOOKUP(Données[[#This Row],[OPERATION]],Données[OPERATION],Données[N]))</f>
        <v>21</v>
      </c>
      <c r="G98" s="179">
        <f>IF(ISBLANK(_xlfn.XLOOKUP(Données[[#This Row],[OPERATION]],Données[OPERATION],Données[SHAB y/c V])),"",_xlfn.XLOOKUP(Données[[#This Row],[OPERATION]],Données[OPERATION],Données[SHAB y/c V]))</f>
        <v>974.33999999999992</v>
      </c>
      <c r="H98" s="179">
        <f>IF(ISBLANK(_xlfn.XLOOKUP(Données[[#This Row],[OPERATION]],Données[OPERATION],Données[SF priorisée])),"",_xlfn.XLOOKUP(Données[[#This Row],[OPERATION]],Données[OPERATION],Données[SF priorisée]))</f>
        <v>1274.68</v>
      </c>
      <c r="I98" s="178">
        <f>Financement[[#This Row],[CREDIT IMPOT ACTUEL]]+Financement[[#This Row],[PRETS TOTAUX]]+Financement[[#This Row],[SUBVENTIONS TOTALES]]+Financement[[#This Row],[FONDS PROPRES ]]</f>
        <v>3060546.7</v>
      </c>
      <c r="J98" s="163">
        <f>IF(Financement[[#This Row],[TYPE]]="Rehab","",IFERROR(Financement[[#This Row],[PRP TTC ]]/Financement[[#This Row],[SHAB y/c V]],""))</f>
        <v>3141.1485723669362</v>
      </c>
      <c r="K98" s="163">
        <f>IF(Financement[[#This Row],[TYPE]]="Rehab","",IFERROR(Financement[[#This Row],[PRP TTC ]]/Financement[[#This Row],[SF priorisée]],""))</f>
        <v>2401.0313961151032</v>
      </c>
      <c r="L98" s="163">
        <f>Financement[[#This Row],[PRP TTC ]]/Financement[[#This Row],[N]]</f>
        <v>145740.31904761906</v>
      </c>
      <c r="M98" s="174">
        <v>798188.7</v>
      </c>
      <c r="N98" s="177"/>
      <c r="O98" s="180">
        <f>IF(ISBLANK(Financement[[#This Row],[CREDIT IMPOT ACTUEL]]),"",Financement[[#This Row],[CREDIT IMPOT ACTUEL]]/Financement[[#This Row],[PRP TTC ]])</f>
        <v>0.26079938593977342</v>
      </c>
      <c r="P98" s="89">
        <f>IF(ISBLANK(Financement[[#This Row],[CREDIT IMPOT ACTUEL]]),"",Financement[[#This Row],[CREDIT IMPOT ACTUEL]]/Financement[[#This Row],[N]])</f>
        <v>38008.985714285714</v>
      </c>
      <c r="Q9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1359221</v>
      </c>
      <c r="R98" s="182">
        <f>Financement[[#This Row],[PRETS TOTAUX]]/Financement[[#This Row],[PRP TTC ]]</f>
        <v>0.44411052443669619</v>
      </c>
      <c r="S98" s="183">
        <f>Financement[[#This Row],[PRETS TOTAUX]]/Financement[[#This Row],[N]]</f>
        <v>64724.809523809527</v>
      </c>
      <c r="T98" s="167"/>
      <c r="U98" s="167"/>
      <c r="V98" s="167"/>
      <c r="W98" s="167"/>
      <c r="X98" s="167"/>
      <c r="Y98" s="166">
        <f>IF(Financement[[#This Row],[TYPE]]="Rehab","",Financement[[#This Row],[FONCIER]]+Financement[[#This Row],[CONSTRUCTION]])</f>
        <v>1359221</v>
      </c>
      <c r="Z98" s="168">
        <v>274101</v>
      </c>
      <c r="AA98" s="168">
        <v>1085120</v>
      </c>
      <c r="AB98" s="167"/>
      <c r="AC98" s="167"/>
      <c r="AD98" s="167"/>
      <c r="AE98" s="167"/>
      <c r="AF98" s="174">
        <f>Financement[[#This Row],[LBU]]+Financement[[#This Row],[SUB ETAT]]+Financement[[#This Row],[SUB ACL]]+Financement[[#This Row],[AUTRES SUBVENTIONS]]</f>
        <v>811321</v>
      </c>
      <c r="AG98" s="184">
        <f>Financement[[#This Row],[SUBVENTIONS TOTALES]]/Financement[[#This Row],[PRP TTC ]]</f>
        <v>0.26509022064587345</v>
      </c>
      <c r="AH98" s="185">
        <f>Financement[[#This Row],[SUBVENTIONS TOTALES]]/Financement[[#This Row],[N]]</f>
        <v>38634.333333333336</v>
      </c>
      <c r="AI98" s="169">
        <v>811321</v>
      </c>
      <c r="AJ98" s="169"/>
      <c r="AK98" s="169"/>
      <c r="AL98" s="169"/>
      <c r="AM98" s="170">
        <v>91816</v>
      </c>
    </row>
    <row r="99" spans="1:39" x14ac:dyDescent="0.3">
      <c r="A99" s="53" t="s">
        <v>207</v>
      </c>
      <c r="B99" s="150" t="str">
        <f>IF(ISBLANK(_xlfn.XLOOKUP(Données[[#This Row],[OPERATION]],Données[OPERATION],Données[COMMUNE])),"",_xlfn.XLOOKUP(Données[[#This Row],[OPERATION]],Données[OPERATION],Données[COMMUNE]))</f>
        <v>TOULOUSE</v>
      </c>
      <c r="C99" s="150" t="e">
        <f>IF(ISBLANK(_xlfn.XLOOKUP(Données[[#This Row],[OPERATION]],Données[OPERATION],#REF!)),"",_xlfn.XLOOKUP(Données[[#This Row],[OPERATION]],Données[OPERATION],#REF!))</f>
        <v>#REF!</v>
      </c>
      <c r="D99" s="150">
        <f>IF(ISBLANK(_xlfn.XLOOKUP(Données[[#This Row],[OPERATION]],Données[OPERATION],Données[Prog])),"",_xlfn.XLOOKUP(Données[[#This Row],[OPERATION]],Données[OPERATION],Données[Prog]))</f>
        <v>2023</v>
      </c>
      <c r="E99" s="150" t="str">
        <f>IF(ISBLANK(_xlfn.XLOOKUP(Données[[#This Row],[OPERATION]],Données[OPERATION],Données[TYPE])),"",_xlfn.XLOOKUP(Données[[#This Row],[OPERATION]],Données[OPERATION],Données[TYPE]))</f>
        <v>LLS</v>
      </c>
      <c r="F99" s="150">
        <f>IF(ISBLANK(_xlfn.XLOOKUP(Données[[#This Row],[OPERATION]],Données[OPERATION],Données[N])),"",_xlfn.XLOOKUP(Données[[#This Row],[OPERATION]],Données[OPERATION],Données[N]))</f>
        <v>24</v>
      </c>
      <c r="G99" s="179">
        <f>IF(ISBLANK(_xlfn.XLOOKUP(Données[[#This Row],[OPERATION]],Données[OPERATION],Données[SHAB y/c V])),"",_xlfn.XLOOKUP(Données[[#This Row],[OPERATION]],Données[OPERATION],Données[SHAB y/c V]))</f>
        <v>1541.31</v>
      </c>
      <c r="H99" s="179">
        <f>IF(ISBLANK(_xlfn.XLOOKUP(Données[[#This Row],[OPERATION]],Données[OPERATION],Données[SF priorisée])),"",_xlfn.XLOOKUP(Données[[#This Row],[OPERATION]],Données[OPERATION],Données[SF priorisée]))</f>
        <v>1949.31</v>
      </c>
      <c r="I99" s="178">
        <f>Financement[[#This Row],[CREDIT IMPOT ACTUEL]]+Financement[[#This Row],[PRETS TOTAUX]]+Financement[[#This Row],[SUBVENTIONS TOTALES]]+Financement[[#This Row],[FONDS PROPRES ]]</f>
        <v>4781610.3937326949</v>
      </c>
      <c r="J99" s="163">
        <f>IF(Financement[[#This Row],[TYPE]]="Rehab","",IFERROR(Financement[[#This Row],[PRP TTC ]]/Financement[[#This Row],[SHAB y/c V]],""))</f>
        <v>3102.3028422138927</v>
      </c>
      <c r="K99" s="163">
        <f>IF(Financement[[#This Row],[TYPE]]="Rehab","",IFERROR(Financement[[#This Row],[PRP TTC ]]/Financement[[#This Row],[SF priorisée]],""))</f>
        <v>2452.9758702990775</v>
      </c>
      <c r="L99" s="163">
        <f>Financement[[#This Row],[PRP TTC ]]/Financement[[#This Row],[N]]</f>
        <v>199233.76640552896</v>
      </c>
      <c r="M99" s="174">
        <v>1415349.3753408231</v>
      </c>
      <c r="N99" s="177"/>
      <c r="O99" s="180">
        <f>IF(ISBLANK(Financement[[#This Row],[CREDIT IMPOT ACTUEL]]),"",Financement[[#This Row],[CREDIT IMPOT ACTUEL]]/Financement[[#This Row],[PRP TTC ]])</f>
        <v>0.29599847306588084</v>
      </c>
      <c r="P99" s="89">
        <f>IF(ISBLANK(Financement[[#This Row],[CREDIT IMPOT ACTUEL]]),"",Financement[[#This Row],[CREDIT IMPOT ACTUEL]]/Financement[[#This Row],[N]])</f>
        <v>58972.890639200959</v>
      </c>
      <c r="Q9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2398640.4006447508</v>
      </c>
      <c r="R99" s="182">
        <f>Financement[[#This Row],[PRETS TOTAUX]]/Financement[[#This Row],[PRP TTC ]]</f>
        <v>0.50163861191800008</v>
      </c>
      <c r="S99" s="183">
        <f>Financement[[#This Row],[PRETS TOTAUX]]/Financement[[#This Row],[N]]</f>
        <v>99943.350026864617</v>
      </c>
      <c r="T99" s="167"/>
      <c r="U99" s="167"/>
      <c r="V99" s="167"/>
      <c r="W99" s="167"/>
      <c r="X99" s="167"/>
      <c r="Y99" s="166">
        <f>IF(Financement[[#This Row],[TYPE]]="Rehab","",Financement[[#This Row],[FONCIER]]+Financement[[#This Row],[CONSTRUCTION]])</f>
        <v>2398640.4006447508</v>
      </c>
      <c r="Z99" s="168">
        <v>418974</v>
      </c>
      <c r="AA99" s="168">
        <v>1979666.4006447508</v>
      </c>
      <c r="AB99" s="167"/>
      <c r="AC99" s="167"/>
      <c r="AD99" s="167"/>
      <c r="AE99" s="167"/>
      <c r="AF99" s="174">
        <f>Financement[[#This Row],[LBU]]+Financement[[#This Row],[SUB ETAT]]+Financement[[#This Row],[SUB ACL]]+Financement[[#This Row],[AUTRES SUBVENTIONS]]</f>
        <v>824172.30593514023</v>
      </c>
      <c r="AG99" s="184">
        <f>Financement[[#This Row],[SUBVENTIONS TOTALES]]/Financement[[#This Row],[PRP TTC ]]</f>
        <v>0.17236291501611908</v>
      </c>
      <c r="AH99" s="185">
        <f>Financement[[#This Row],[SUBVENTIONS TOTALES]]/Financement[[#This Row],[N]]</f>
        <v>34340.512747297507</v>
      </c>
      <c r="AI99" s="169">
        <v>824172.30593514023</v>
      </c>
      <c r="AJ99" s="169"/>
      <c r="AK99" s="169"/>
      <c r="AL99" s="169"/>
      <c r="AM99" s="170">
        <v>143448.31181198088</v>
      </c>
    </row>
    <row r="100" spans="1:39" x14ac:dyDescent="0.3">
      <c r="A100" s="53" t="s">
        <v>208</v>
      </c>
      <c r="B100" s="150" t="str">
        <f>IF(ISBLANK(_xlfn.XLOOKUP(Données[[#This Row],[OPERATION]],Données[OPERATION],Données[COMMUNE])),"",_xlfn.XLOOKUP(Données[[#This Row],[OPERATION]],Données[OPERATION],Données[COMMUNE]))</f>
        <v>PARIS</v>
      </c>
      <c r="C100" s="150" t="e">
        <f>IF(ISBLANK(_xlfn.XLOOKUP(Données[[#This Row],[OPERATION]],Données[OPERATION],#REF!)),"",_xlfn.XLOOKUP(Données[[#This Row],[OPERATION]],Données[OPERATION],#REF!))</f>
        <v>#REF!</v>
      </c>
      <c r="D100" s="150">
        <f>IF(ISBLANK(_xlfn.XLOOKUP(Données[[#This Row],[OPERATION]],Données[OPERATION],Données[Prog])),"",_xlfn.XLOOKUP(Données[[#This Row],[OPERATION]],Données[OPERATION],Données[Prog]))</f>
        <v>2023</v>
      </c>
      <c r="E100" s="150" t="str">
        <f>IF(ISBLANK(_xlfn.XLOOKUP(Données[[#This Row],[OPERATION]],Données[OPERATION],Données[TYPE])),"",_xlfn.XLOOKUP(Données[[#This Row],[OPERATION]],Données[OPERATION],Données[TYPE]))</f>
        <v>LLTS</v>
      </c>
      <c r="F100" s="150">
        <f>IF(ISBLANK(_xlfn.XLOOKUP(Données[[#This Row],[OPERATION]],Données[OPERATION],Données[N])),"",_xlfn.XLOOKUP(Données[[#This Row],[OPERATION]],Données[OPERATION],Données[N]))</f>
        <v>38</v>
      </c>
      <c r="G100" s="179">
        <f>IF(ISBLANK(_xlfn.XLOOKUP(Données[[#This Row],[OPERATION]],Données[OPERATION],Données[SHAB y/c V])),"",_xlfn.XLOOKUP(Données[[#This Row],[OPERATION]],Données[OPERATION],Données[SHAB y/c V]))</f>
        <v>1802</v>
      </c>
      <c r="H100" s="179">
        <f>IF(ISBLANK(_xlfn.XLOOKUP(Données[[#This Row],[OPERATION]],Données[OPERATION],Données[SF priorisée])),"",_xlfn.XLOOKUP(Données[[#This Row],[OPERATION]],Données[OPERATION],Données[SF priorisée]))</f>
        <v>2248</v>
      </c>
      <c r="I100" s="178">
        <f>Financement[[#This Row],[CREDIT IMPOT ACTUEL]]+Financement[[#This Row],[PRETS TOTAUX]]+Financement[[#This Row],[SUBVENTIONS TOTALES]]+Financement[[#This Row],[FONDS PROPRES ]]</f>
        <v>5998577.1677280478</v>
      </c>
      <c r="J100" s="163">
        <f>IF(Financement[[#This Row],[TYPE]]="Rehab","",IFERROR(Financement[[#This Row],[PRP TTC ]]/Financement[[#This Row],[SHAB y/c V]],""))</f>
        <v>3328.844155231991</v>
      </c>
      <c r="K100" s="163">
        <f>IF(Financement[[#This Row],[TYPE]]="Rehab","",IFERROR(Financement[[#This Row],[PRP TTC ]]/Financement[[#This Row],[SF priorisée]],""))</f>
        <v>2668.4062134021565</v>
      </c>
      <c r="L100" s="163">
        <f>Financement[[#This Row],[PRP TTC ]]/Financement[[#This Row],[N]]</f>
        <v>157857.29388758019</v>
      </c>
      <c r="M100" s="174">
        <v>1222671.2149012864</v>
      </c>
      <c r="N100" s="177"/>
      <c r="O100" s="180">
        <f>IF(ISBLANK(Financement[[#This Row],[CREDIT IMPOT ACTUEL]]),"",Financement[[#This Row],[CREDIT IMPOT ACTUEL]]/Financement[[#This Row],[PRP TTC ]])</f>
        <v>0.20382687105855327</v>
      </c>
      <c r="P100" s="89">
        <f>IF(ISBLANK(Financement[[#This Row],[CREDIT IMPOT ACTUEL]]),"",Financement[[#This Row],[CREDIT IMPOT ACTUEL]]/Financement[[#This Row],[N]])</f>
        <v>32175.558286875959</v>
      </c>
      <c r="Q10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3320016.4273764696</v>
      </c>
      <c r="R100" s="182">
        <f>Financement[[#This Row],[PRETS TOTAUX]]/Financement[[#This Row],[PRP TTC ]]</f>
        <v>0.55346731975674834</v>
      </c>
      <c r="S100" s="183">
        <f>Financement[[#This Row],[PRETS TOTAUX]]/Financement[[#This Row],[N]]</f>
        <v>87368.85335201236</v>
      </c>
      <c r="T100" s="167"/>
      <c r="U100" s="167"/>
      <c r="V100" s="167"/>
      <c r="W100" s="167"/>
      <c r="X100" s="167"/>
      <c r="Y100" s="166">
        <f>IF(Financement[[#This Row],[TYPE]]="Rehab","",Financement[[#This Row],[FONCIER]]+Financement[[#This Row],[CONSTRUCTION]])</f>
        <v>3320016.4273764696</v>
      </c>
      <c r="Z100" s="168">
        <v>512200</v>
      </c>
      <c r="AA100" s="168">
        <v>2807816.4273764696</v>
      </c>
      <c r="AB100" s="167"/>
      <c r="AC100" s="167"/>
      <c r="AD100" s="167"/>
      <c r="AE100" s="167"/>
      <c r="AF100" s="174">
        <f>Financement[[#This Row],[LBU]]+Financement[[#This Row],[SUB ETAT]]+Financement[[#This Row],[SUB ACL]]+Financement[[#This Row],[AUTRES SUBVENTIONS]]</f>
        <v>1275932.2104184502</v>
      </c>
      <c r="AG100" s="184">
        <f>Financement[[#This Row],[SUBVENTIONS TOTALES]]/Financement[[#This Row],[PRP TTC ]]</f>
        <v>0.21270580918469831</v>
      </c>
      <c r="AH100" s="185">
        <f>Financement[[#This Row],[SUBVENTIONS TOTALES]]/Financement[[#This Row],[N]]</f>
        <v>33577.163432064481</v>
      </c>
      <c r="AI100" s="169">
        <v>1275932.2104184502</v>
      </c>
      <c r="AJ100" s="169"/>
      <c r="AK100" s="169"/>
      <c r="AL100" s="169"/>
      <c r="AM100" s="170">
        <v>179957.31503184143</v>
      </c>
    </row>
    <row r="101" spans="1:39" x14ac:dyDescent="0.3">
      <c r="A101" s="53" t="s">
        <v>209</v>
      </c>
      <c r="B101" s="150" t="str">
        <f>IF(ISBLANK(_xlfn.XLOOKUP(Données[[#This Row],[OPERATION]],Données[OPERATION],Données[COMMUNE])),"",_xlfn.XLOOKUP(Données[[#This Row],[OPERATION]],Données[OPERATION],Données[COMMUNE]))</f>
        <v>TOULOUSE</v>
      </c>
      <c r="C101" s="150" t="e">
        <f>IF(ISBLANK(_xlfn.XLOOKUP(Données[[#This Row],[OPERATION]],Données[OPERATION],#REF!)),"",_xlfn.XLOOKUP(Données[[#This Row],[OPERATION]],Données[OPERATION],#REF!))</f>
        <v>#REF!</v>
      </c>
      <c r="D101" s="150">
        <f>IF(ISBLANK(_xlfn.XLOOKUP(Données[[#This Row],[OPERATION]],Données[OPERATION],Données[Prog])),"",_xlfn.XLOOKUP(Données[[#This Row],[OPERATION]],Données[OPERATION],Données[Prog]))</f>
        <v>2023</v>
      </c>
      <c r="E101" s="150" t="str">
        <f>IF(ISBLANK(_xlfn.XLOOKUP(Données[[#This Row],[OPERATION]],Données[OPERATION],Données[TYPE])),"",_xlfn.XLOOKUP(Données[[#This Row],[OPERATION]],Données[OPERATION],Données[TYPE]))</f>
        <v>PLS</v>
      </c>
      <c r="F101" s="150">
        <f>IF(ISBLANK(_xlfn.XLOOKUP(Données[[#This Row],[OPERATION]],Données[OPERATION],Données[N])),"",_xlfn.XLOOKUP(Données[[#This Row],[OPERATION]],Données[OPERATION],Données[N]))</f>
        <v>26</v>
      </c>
      <c r="G101" s="179">
        <f>IF(ISBLANK(_xlfn.XLOOKUP(Données[[#This Row],[OPERATION]],Données[OPERATION],Données[SHAB y/c V])),"",_xlfn.XLOOKUP(Données[[#This Row],[OPERATION]],Données[OPERATION],Données[SHAB y/c V]))</f>
        <v>1869.18</v>
      </c>
      <c r="H101" s="179">
        <f>IF(ISBLANK(_xlfn.XLOOKUP(Données[[#This Row],[OPERATION]],Données[OPERATION],Données[SF priorisée])),"",_xlfn.XLOOKUP(Données[[#This Row],[OPERATION]],Données[OPERATION],Données[SF priorisée]))</f>
        <v>2119.1799999999998</v>
      </c>
      <c r="I101" s="178">
        <f>Financement[[#This Row],[CREDIT IMPOT ACTUEL]]+Financement[[#This Row],[PRETS TOTAUX]]+Financement[[#This Row],[SUBVENTIONS TOTALES]]+Financement[[#This Row],[FONDS PROPRES ]]</f>
        <v>5511196.192567043</v>
      </c>
      <c r="J101" s="163">
        <f>IF(Financement[[#This Row],[TYPE]]="Rehab","",IFERROR(Financement[[#This Row],[PRP TTC ]]/Financement[[#This Row],[SHAB y/c V]],""))</f>
        <v>2948.4566454632741</v>
      </c>
      <c r="K101" s="163">
        <f>IF(Financement[[#This Row],[TYPE]]="Rehab","",IFERROR(Financement[[#This Row],[PRP TTC ]]/Financement[[#This Row],[SF priorisée]],""))</f>
        <v>2600.6267483493821</v>
      </c>
      <c r="L101" s="163">
        <f>Financement[[#This Row],[PRP TTC ]]/Financement[[#This Row],[N]]</f>
        <v>211969.08432950167</v>
      </c>
      <c r="M101" s="174">
        <v>2001102.8706256682</v>
      </c>
      <c r="N101" s="177"/>
      <c r="O101" s="180">
        <f>IF(ISBLANK(Financement[[#This Row],[CREDIT IMPOT ACTUEL]]),"",Financement[[#This Row],[CREDIT IMPOT ACTUEL]]/Financement[[#This Row],[PRP TTC ]])</f>
        <v>0.36309773789663996</v>
      </c>
      <c r="P101" s="89">
        <f>IF(ISBLANK(Financement[[#This Row],[CREDIT IMPOT ACTUEL]]),"",Financement[[#This Row],[CREDIT IMPOT ACTUEL]]/Financement[[#This Row],[N]])</f>
        <v>76965.495024064163</v>
      </c>
      <c r="Q10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2958973.7019413747</v>
      </c>
      <c r="R101" s="182">
        <f>Financement[[#This Row],[PRETS TOTAUX]]/Financement[[#This Row],[PRP TTC ]]</f>
        <v>0.53690226196848989</v>
      </c>
      <c r="S101" s="183">
        <f>Financement[[#This Row],[PRETS TOTAUX]]/Financement[[#This Row],[N]]</f>
        <v>113806.68084389903</v>
      </c>
      <c r="T101" s="167"/>
      <c r="U101" s="167"/>
      <c r="V101" s="167"/>
      <c r="W101" s="167"/>
      <c r="X101" s="167"/>
      <c r="Y101" s="166">
        <f>IF(Financement[[#This Row],[TYPE]]="Rehab","",Financement[[#This Row],[FONCIER]]+Financement[[#This Row],[CONSTRUCTION]])</f>
        <v>2865822.0219413745</v>
      </c>
      <c r="Z101" s="168">
        <v>610279.71194137435</v>
      </c>
      <c r="AA101" s="168">
        <v>2255542.31</v>
      </c>
      <c r="AB101" s="167"/>
      <c r="AC101" s="167"/>
      <c r="AD101" s="167">
        <v>93151.679999999993</v>
      </c>
      <c r="AE101" s="167"/>
      <c r="AF101" s="174">
        <f>Financement[[#This Row],[LBU]]+Financement[[#This Row],[SUB ETAT]]+Financement[[#This Row],[SUB ACL]]+Financement[[#This Row],[AUTRES SUBVENTIONS]]</f>
        <v>0</v>
      </c>
      <c r="AG101" s="184">
        <f>Financement[[#This Row],[SUBVENTIONS TOTALES]]/Financement[[#This Row],[PRP TTC ]]</f>
        <v>0</v>
      </c>
      <c r="AH101" s="185">
        <f>Financement[[#This Row],[SUBVENTIONS TOTALES]]/Financement[[#This Row],[N]]</f>
        <v>0</v>
      </c>
      <c r="AI101" s="169"/>
      <c r="AJ101" s="169"/>
      <c r="AK101" s="169"/>
      <c r="AL101" s="169"/>
      <c r="AM101" s="170">
        <v>551119.62</v>
      </c>
    </row>
    <row r="102" spans="1:39" x14ac:dyDescent="0.3">
      <c r="A102" s="161" t="s">
        <v>284</v>
      </c>
      <c r="B102" s="150" t="str">
        <f>IF(ISBLANK(_xlfn.XLOOKUP(Données[[#This Row],[OPERATION]],Données[OPERATION],Données[COMMUNE])),"",_xlfn.XLOOKUP(Données[[#This Row],[OPERATION]],Données[OPERATION],Données[COMMUNE]))</f>
        <v>PARIS</v>
      </c>
      <c r="C102" s="150" t="e">
        <f>IF(ISBLANK(_xlfn.XLOOKUP(Données[[#This Row],[OPERATION]],Données[OPERATION],#REF!)),"",_xlfn.XLOOKUP(Données[[#This Row],[OPERATION]],Données[OPERATION],#REF!))</f>
        <v>#REF!</v>
      </c>
      <c r="D102" s="150">
        <f>IF(ISBLANK(_xlfn.XLOOKUP(Données[[#This Row],[OPERATION]],Données[OPERATION],Données[Prog])),"",_xlfn.XLOOKUP(Données[[#This Row],[OPERATION]],Données[OPERATION],Données[Prog]))</f>
        <v>2023</v>
      </c>
      <c r="E102" s="150" t="str">
        <f>IF(ISBLANK(_xlfn.XLOOKUP(Données[[#This Row],[OPERATION]],Données[OPERATION],Données[TYPE])),"",_xlfn.XLOOKUP(Données[[#This Row],[OPERATION]],Données[OPERATION],Données[TYPE]))</f>
        <v>LLTS</v>
      </c>
      <c r="F102" s="150">
        <f>IF(ISBLANK(_xlfn.XLOOKUP(Données[[#This Row],[OPERATION]],Données[OPERATION],Données[N])),"",_xlfn.XLOOKUP(Données[[#This Row],[OPERATION]],Données[OPERATION],Données[N]))</f>
        <v>28</v>
      </c>
      <c r="G102" s="179">
        <f>IF(ISBLANK(_xlfn.XLOOKUP(Données[[#This Row],[OPERATION]],Données[OPERATION],Données[SHAB y/c V])),"",_xlfn.XLOOKUP(Données[[#This Row],[OPERATION]],Données[OPERATION],Données[SHAB y/c V]))</f>
        <v>1400.84</v>
      </c>
      <c r="H102" s="179">
        <f>IF(ISBLANK(_xlfn.XLOOKUP(Données[[#This Row],[OPERATION]],Données[OPERATION],Données[SF priorisée])),"",_xlfn.XLOOKUP(Données[[#This Row],[OPERATION]],Données[OPERATION],Données[SF priorisée]))</f>
        <v>1704.93</v>
      </c>
      <c r="I102" s="178">
        <f>Financement[[#This Row],[CREDIT IMPOT ACTUEL]]+Financement[[#This Row],[PRETS TOTAUX]]+Financement[[#This Row],[SUBVENTIONS TOTALES]]+Financement[[#This Row],[FONDS PROPRES ]]</f>
        <v>3683324.27</v>
      </c>
      <c r="J102" s="163">
        <f>IF(Financement[[#This Row],[TYPE]]="Rehab","",IFERROR(Financement[[#This Row],[PRP TTC ]]/Financement[[#This Row],[SHAB y/c V]],""))</f>
        <v>2629.3682861711545</v>
      </c>
      <c r="K102" s="163">
        <f>IF(Financement[[#This Row],[TYPE]]="Rehab","",IFERROR(Financement[[#This Row],[PRP TTC ]]/Financement[[#This Row],[SF priorisée]],""))</f>
        <v>2160.396186353692</v>
      </c>
      <c r="L102" s="163">
        <f>Financement[[#This Row],[PRP TTC ]]/Financement[[#This Row],[N]]</f>
        <v>131547.29535714287</v>
      </c>
      <c r="M102" s="174">
        <v>973868.78</v>
      </c>
      <c r="N102" s="177"/>
      <c r="O102" s="180">
        <f>IF(ISBLANK(Financement[[#This Row],[CREDIT IMPOT ACTUEL]]),"",Financement[[#This Row],[CREDIT IMPOT ACTUEL]]/Financement[[#This Row],[PRP TTC ]])</f>
        <v>0.26439941439095721</v>
      </c>
      <c r="P102" s="89">
        <f>IF(ISBLANK(Financement[[#This Row],[CREDIT IMPOT ACTUEL]]),"",Financement[[#This Row],[CREDIT IMPOT ACTUEL]]/Financement[[#This Row],[N]])</f>
        <v>34781.027857142857</v>
      </c>
      <c r="Q10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1639669.93</v>
      </c>
      <c r="R102" s="182">
        <f>Financement[[#This Row],[PRETS TOTAUX]]/Financement[[#This Row],[PRP TTC ]]</f>
        <v>0.44516035239004353</v>
      </c>
      <c r="S102" s="183">
        <f>Financement[[#This Row],[PRETS TOTAUX]]/Financement[[#This Row],[N]]</f>
        <v>58559.640357142853</v>
      </c>
      <c r="T102" s="167"/>
      <c r="U102" s="167"/>
      <c r="V102" s="167"/>
      <c r="W102" s="167"/>
      <c r="X102" s="167"/>
      <c r="Y102" s="166">
        <f>IF(Financement[[#This Row],[TYPE]]="Rehab","",Financement[[#This Row],[FONCIER]]+Financement[[#This Row],[CONSTRUCTION]])</f>
        <v>1639669.93</v>
      </c>
      <c r="Z102" s="168">
        <v>358706.72</v>
      </c>
      <c r="AA102" s="168">
        <v>1280963.21</v>
      </c>
      <c r="AB102" s="167"/>
      <c r="AC102" s="167"/>
      <c r="AD102" s="167"/>
      <c r="AE102" s="167"/>
      <c r="AF102" s="174">
        <f>Financement[[#This Row],[LBU]]+Financement[[#This Row],[SUB ETAT]]+Financement[[#This Row],[SUB ACL]]+Financement[[#This Row],[AUTRES SUBVENTIONS]]</f>
        <v>959285.83</v>
      </c>
      <c r="AG102" s="184">
        <f>Financement[[#This Row],[SUBVENTIONS TOTALES]]/Financement[[#This Row],[PRP TTC ]]</f>
        <v>0.2604402327031608</v>
      </c>
      <c r="AH102" s="185">
        <f>Financement[[#This Row],[SUBVENTIONS TOTALES]]/Financement[[#This Row],[N]]</f>
        <v>34260.208214285711</v>
      </c>
      <c r="AI102" s="169">
        <v>959285.83</v>
      </c>
      <c r="AJ102" s="169"/>
      <c r="AK102" s="169"/>
      <c r="AL102" s="169"/>
      <c r="AM102" s="170">
        <v>110499.73</v>
      </c>
    </row>
    <row r="103" spans="1:39" x14ac:dyDescent="0.3">
      <c r="A103" s="161" t="s">
        <v>285</v>
      </c>
      <c r="B103" s="150" t="str">
        <f>IF(ISBLANK(_xlfn.XLOOKUP(Données[[#This Row],[OPERATION]],Données[OPERATION],Données[COMMUNE])),"",_xlfn.XLOOKUP(Données[[#This Row],[OPERATION]],Données[OPERATION],Données[COMMUNE]))</f>
        <v>TOULOUSE</v>
      </c>
      <c r="C103" s="150" t="e">
        <f>IF(ISBLANK(_xlfn.XLOOKUP(Données[[#This Row],[OPERATION]],Données[OPERATION],#REF!)),"",_xlfn.XLOOKUP(Données[[#This Row],[OPERATION]],Données[OPERATION],#REF!))</f>
        <v>#REF!</v>
      </c>
      <c r="D103" s="150">
        <f>IF(ISBLANK(_xlfn.XLOOKUP(Données[[#This Row],[OPERATION]],Données[OPERATION],Données[Prog])),"",_xlfn.XLOOKUP(Données[[#This Row],[OPERATION]],Données[OPERATION],Données[Prog]))</f>
        <v>2023</v>
      </c>
      <c r="E103" s="150" t="str">
        <f>IF(ISBLANK(_xlfn.XLOOKUP(Données[[#This Row],[OPERATION]],Données[OPERATION],Données[TYPE])),"",_xlfn.XLOOKUP(Données[[#This Row],[OPERATION]],Données[OPERATION],Données[TYPE]))</f>
        <v>PLS</v>
      </c>
      <c r="F103" s="150">
        <f>IF(ISBLANK(_xlfn.XLOOKUP(Données[[#This Row],[OPERATION]],Données[OPERATION],Données[N])),"",_xlfn.XLOOKUP(Données[[#This Row],[OPERATION]],Données[OPERATION],Données[N]))</f>
        <v>25</v>
      </c>
      <c r="G103" s="179">
        <f>IF(ISBLANK(_xlfn.XLOOKUP(Données[[#This Row],[OPERATION]],Données[OPERATION],Données[SHAB y/c V])),"",_xlfn.XLOOKUP(Données[[#This Row],[OPERATION]],Données[OPERATION],Données[SHAB y/c V]))</f>
        <v>1922.74</v>
      </c>
      <c r="H103" s="179">
        <f>IF(ISBLANK(_xlfn.XLOOKUP(Données[[#This Row],[OPERATION]],Données[OPERATION],Données[SF priorisée])),"",_xlfn.XLOOKUP(Données[[#This Row],[OPERATION]],Données[OPERATION],Données[SF priorisée]))</f>
        <v>2249.5500000000002</v>
      </c>
      <c r="I103" s="178">
        <f>Financement[[#This Row],[CREDIT IMPOT ACTUEL]]+Financement[[#This Row],[PRETS TOTAUX]]+Financement[[#This Row],[SUBVENTIONS TOTALES]]+Financement[[#This Row],[FONDS PROPRES ]]</f>
        <v>5225341.9399999995</v>
      </c>
      <c r="J103" s="163">
        <f>IF(Financement[[#This Row],[TYPE]]="Rehab","",IFERROR(Financement[[#This Row],[PRP TTC ]]/Financement[[#This Row],[SHAB y/c V]],""))</f>
        <v>2717.6539417705981</v>
      </c>
      <c r="K103" s="163">
        <f>IF(Financement[[#This Row],[TYPE]]="Rehab","",IFERROR(Financement[[#This Row],[PRP TTC ]]/Financement[[#This Row],[SF priorisée]],""))</f>
        <v>2322.8387633082166</v>
      </c>
      <c r="L103" s="163">
        <f>Financement[[#This Row],[PRP TTC ]]/Financement[[#This Row],[N]]</f>
        <v>209013.67759999997</v>
      </c>
      <c r="M103" s="174">
        <v>1870462.79</v>
      </c>
      <c r="N103" s="177"/>
      <c r="O103" s="180">
        <f>IF(ISBLANK(Financement[[#This Row],[CREDIT IMPOT ACTUEL]]),"",Financement[[#This Row],[CREDIT IMPOT ACTUEL]]/Financement[[#This Row],[PRP TTC ]])</f>
        <v>0.35795988310001398</v>
      </c>
      <c r="P103" s="89">
        <f>IF(ISBLANK(Financement[[#This Row],[CREDIT IMPOT ACTUEL]]),"",Financement[[#This Row],[CREDIT IMPOT ACTUEL]]/Financement[[#This Row],[N]])</f>
        <v>74818.511599999998</v>
      </c>
      <c r="Q10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2832344.9299999997</v>
      </c>
      <c r="R103" s="182">
        <f>Financement[[#This Row],[PRETS TOTAUX]]/Financement[[#This Row],[PRP TTC ]]</f>
        <v>0.54204011192423518</v>
      </c>
      <c r="S103" s="183">
        <f>Financement[[#This Row],[PRETS TOTAUX]]/Financement[[#This Row],[N]]</f>
        <v>113293.79719999999</v>
      </c>
      <c r="T103" s="167"/>
      <c r="U103" s="167"/>
      <c r="V103" s="167"/>
      <c r="W103" s="167"/>
      <c r="X103" s="167"/>
      <c r="Y103" s="166">
        <f>IF(Financement[[#This Row],[TYPE]]="Rehab","",Financement[[#This Row],[FONCIER]]+Financement[[#This Row],[CONSTRUCTION]])</f>
        <v>2717177.9299999997</v>
      </c>
      <c r="Z103" s="168">
        <v>643930.71</v>
      </c>
      <c r="AA103" s="168">
        <v>2073247.22</v>
      </c>
      <c r="AB103" s="167"/>
      <c r="AC103" s="167"/>
      <c r="AD103" s="167">
        <v>115167</v>
      </c>
      <c r="AE103" s="167"/>
      <c r="AF103" s="174">
        <f>Financement[[#This Row],[LBU]]+Financement[[#This Row],[SUB ETAT]]+Financement[[#This Row],[SUB ACL]]+Financement[[#This Row],[AUTRES SUBVENTIONS]]</f>
        <v>0</v>
      </c>
      <c r="AG103" s="184">
        <f>Financement[[#This Row],[SUBVENTIONS TOTALES]]/Financement[[#This Row],[PRP TTC ]]</f>
        <v>0</v>
      </c>
      <c r="AH103" s="185">
        <f>Financement[[#This Row],[SUBVENTIONS TOTALES]]/Financement[[#This Row],[N]]</f>
        <v>0</v>
      </c>
      <c r="AI103" s="169"/>
      <c r="AJ103" s="169"/>
      <c r="AK103" s="169"/>
      <c r="AL103" s="169"/>
      <c r="AM103" s="170">
        <v>522534.22</v>
      </c>
    </row>
    <row r="104" spans="1:39" x14ac:dyDescent="0.3">
      <c r="A104" s="54" t="s">
        <v>138</v>
      </c>
      <c r="B104" s="150" t="str">
        <f>IF(ISBLANK(_xlfn.XLOOKUP(Données[[#This Row],[OPERATION]],Données[OPERATION],Données[COMMUNE])),"",_xlfn.XLOOKUP(Données[[#This Row],[OPERATION]],Données[OPERATION],Données[COMMUNE]))</f>
        <v>PARIS</v>
      </c>
      <c r="C104" s="150" t="e">
        <f>IF(ISBLANK(_xlfn.XLOOKUP(Données[[#This Row],[OPERATION]],Données[OPERATION],#REF!)),"",_xlfn.XLOOKUP(Données[[#This Row],[OPERATION]],Données[OPERATION],#REF!))</f>
        <v>#REF!</v>
      </c>
      <c r="D104" s="150">
        <f>IF(ISBLANK(_xlfn.XLOOKUP(Données[[#This Row],[OPERATION]],Données[OPERATION],Données[Prog])),"",_xlfn.XLOOKUP(Données[[#This Row],[OPERATION]],Données[OPERATION],Données[Prog]))</f>
        <v>2024</v>
      </c>
      <c r="E104" s="150" t="str">
        <f>IF(ISBLANK(_xlfn.XLOOKUP(Données[[#This Row],[OPERATION]],Données[OPERATION],Données[TYPE])),"",_xlfn.XLOOKUP(Données[[#This Row],[OPERATION]],Données[OPERATION],Données[TYPE]))</f>
        <v>Rehab</v>
      </c>
      <c r="F104" s="150">
        <f>IF(ISBLANK(_xlfn.XLOOKUP(Données[[#This Row],[OPERATION]],Données[OPERATION],Données[N])),"",_xlfn.XLOOKUP(Données[[#This Row],[OPERATION]],Données[OPERATION],Données[N]))</f>
        <v>46</v>
      </c>
      <c r="G104" s="179" t="str">
        <f>IF(ISBLANK(_xlfn.XLOOKUP(Données[[#This Row],[OPERATION]],Données[OPERATION],Données[SHAB y/c V])),"",_xlfn.XLOOKUP(Données[[#This Row],[OPERATION]],Données[OPERATION],Données[SHAB y/c V]))</f>
        <v/>
      </c>
      <c r="H104" s="179" t="str">
        <f>IF(ISBLANK(_xlfn.XLOOKUP(Données[[#This Row],[OPERATION]],Données[OPERATION],Données[SF priorisée])),"",_xlfn.XLOOKUP(Données[[#This Row],[OPERATION]],Données[OPERATION],Données[SF priorisée]))</f>
        <v/>
      </c>
      <c r="I104" s="178">
        <f>Financement[[#This Row],[CREDIT IMPOT ACTUEL]]+Financement[[#This Row],[PRETS TOTAUX]]+Financement[[#This Row],[SUBVENTIONS TOTALES]]+Financement[[#This Row],[FONDS PROPRES ]]</f>
        <v>2300000</v>
      </c>
      <c r="J104" s="163" t="str">
        <f>IF(Financement[[#This Row],[TYPE]]="Rehab","",IFERROR(Financement[[#This Row],[PRP TTC ]]/Financement[[#This Row],[SHAB y/c V]],""))</f>
        <v/>
      </c>
      <c r="K104" s="163" t="str">
        <f>IF(Financement[[#This Row],[TYPE]]="Rehab","",IFERROR(Financement[[#This Row],[PRP TTC ]]/Financement[[#This Row],[SF priorisée]],""))</f>
        <v/>
      </c>
      <c r="L104" s="163">
        <f>Financement[[#This Row],[PRP TTC ]]/Financement[[#This Row],[N]]</f>
        <v>50000</v>
      </c>
      <c r="M104" s="174"/>
      <c r="N104" s="177"/>
      <c r="O104" s="180" t="str">
        <f>IF(ISBLANK(Financement[[#This Row],[CREDIT IMPOT ACTUEL]]),"",Financement[[#This Row],[CREDIT IMPOT ACTUEL]]/Financement[[#This Row],[PRP TTC ]])</f>
        <v/>
      </c>
      <c r="P104" s="89" t="str">
        <f>IF(ISBLANK(Financement[[#This Row],[CREDIT IMPOT ACTUEL]]),"",Financement[[#This Row],[CREDIT IMPOT ACTUEL]]/Financement[[#This Row],[N]])</f>
        <v/>
      </c>
      <c r="Q10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1854122</v>
      </c>
      <c r="R104" s="182">
        <f>Financement[[#This Row],[PRETS TOTAUX]]/Financement[[#This Row],[PRP TTC ]]</f>
        <v>0.80613999999999997</v>
      </c>
      <c r="S104" s="183">
        <f>Financement[[#This Row],[PRETS TOTAUX]]/Financement[[#This Row],[N]]</f>
        <v>40307</v>
      </c>
      <c r="T104" s="167">
        <v>1854122</v>
      </c>
      <c r="U104" s="167"/>
      <c r="V104" s="167"/>
      <c r="W104" s="167"/>
      <c r="X104" s="167"/>
      <c r="Y104" s="166" t="str">
        <f>IF(Financement[[#This Row],[TYPE]]="Rehab","",Financement[[#This Row],[FONCIER]]+Financement[[#This Row],[CONSTRUCTION]])</f>
        <v/>
      </c>
      <c r="Z104" s="168"/>
      <c r="AA104" s="168"/>
      <c r="AB104" s="167"/>
      <c r="AC104" s="167"/>
      <c r="AD104" s="167"/>
      <c r="AE104" s="167"/>
      <c r="AF104" s="174">
        <f>Financement[[#This Row],[LBU]]+Financement[[#This Row],[SUB ETAT]]+Financement[[#This Row],[SUB ACL]]+Financement[[#This Row],[AUTRES SUBVENTIONS]]</f>
        <v>376878</v>
      </c>
      <c r="AG104" s="184">
        <f>Financement[[#This Row],[SUBVENTIONS TOTALES]]/Financement[[#This Row],[PRP TTC ]]</f>
        <v>0.16386000000000001</v>
      </c>
      <c r="AH104" s="185">
        <f>Financement[[#This Row],[SUBVENTIONS TOTALES]]/Financement[[#This Row],[N]]</f>
        <v>8193</v>
      </c>
      <c r="AI104" s="169">
        <v>287500</v>
      </c>
      <c r="AJ104" s="169"/>
      <c r="AK104" s="169"/>
      <c r="AL104" s="169">
        <v>89378</v>
      </c>
      <c r="AM104" s="170">
        <v>69000</v>
      </c>
    </row>
    <row r="105" spans="1:39" x14ac:dyDescent="0.3">
      <c r="A105" s="54" t="s">
        <v>139</v>
      </c>
      <c r="B105" s="150" t="str">
        <f>IF(ISBLANK(_xlfn.XLOOKUP(Données[[#This Row],[OPERATION]],Données[OPERATION],Données[COMMUNE])),"",_xlfn.XLOOKUP(Données[[#This Row],[OPERATION]],Données[OPERATION],Données[COMMUNE]))</f>
        <v>TOULOUSE</v>
      </c>
      <c r="C105" s="150" t="e">
        <f>IF(ISBLANK(_xlfn.XLOOKUP(Données[[#This Row],[OPERATION]],Données[OPERATION],#REF!)),"",_xlfn.XLOOKUP(Données[[#This Row],[OPERATION]],Données[OPERATION],#REF!))</f>
        <v>#REF!</v>
      </c>
      <c r="D105" s="150">
        <f>IF(ISBLANK(_xlfn.XLOOKUP(Données[[#This Row],[OPERATION]],Données[OPERATION],Données[Prog])),"",_xlfn.XLOOKUP(Données[[#This Row],[OPERATION]],Données[OPERATION],Données[Prog]))</f>
        <v>2024</v>
      </c>
      <c r="E105" s="150" t="str">
        <f>IF(ISBLANK(_xlfn.XLOOKUP(Données[[#This Row],[OPERATION]],Données[OPERATION],Données[TYPE])),"",_xlfn.XLOOKUP(Données[[#This Row],[OPERATION]],Données[OPERATION],Données[TYPE]))</f>
        <v>Rehab</v>
      </c>
      <c r="F105" s="150">
        <f>IF(ISBLANK(_xlfn.XLOOKUP(Données[[#This Row],[OPERATION]],Données[OPERATION],Données[N])),"",_xlfn.XLOOKUP(Données[[#This Row],[OPERATION]],Données[OPERATION],Données[N]))</f>
        <v>45</v>
      </c>
      <c r="G105" s="179" t="str">
        <f>IF(ISBLANK(_xlfn.XLOOKUP(Données[[#This Row],[OPERATION]],Données[OPERATION],Données[SHAB y/c V])),"",_xlfn.XLOOKUP(Données[[#This Row],[OPERATION]],Données[OPERATION],Données[SHAB y/c V]))</f>
        <v/>
      </c>
      <c r="H105" s="179" t="str">
        <f>IF(ISBLANK(_xlfn.XLOOKUP(Données[[#This Row],[OPERATION]],Données[OPERATION],Données[SF priorisée])),"",_xlfn.XLOOKUP(Données[[#This Row],[OPERATION]],Données[OPERATION],Données[SF priorisée]))</f>
        <v/>
      </c>
      <c r="I105" s="178">
        <f>Financement[[#This Row],[CREDIT IMPOT ACTUEL]]+Financement[[#This Row],[PRETS TOTAUX]]+Financement[[#This Row],[SUBVENTIONS TOTALES]]+Financement[[#This Row],[FONDS PROPRES ]]</f>
        <v>2349999.9300000002</v>
      </c>
      <c r="J105" s="163" t="str">
        <f>IF(Financement[[#This Row],[TYPE]]="Rehab","",IFERROR(Financement[[#This Row],[PRP TTC ]]/Financement[[#This Row],[SHAB y/c V]],""))</f>
        <v/>
      </c>
      <c r="K105" s="163" t="str">
        <f>IF(Financement[[#This Row],[TYPE]]="Rehab","",IFERROR(Financement[[#This Row],[PRP TTC ]]/Financement[[#This Row],[SF priorisée]],""))</f>
        <v/>
      </c>
      <c r="L105" s="163">
        <f>Financement[[#This Row],[PRP TTC ]]/Financement[[#This Row],[N]]</f>
        <v>52222.220666666668</v>
      </c>
      <c r="M105" s="174">
        <v>605550.93000000005</v>
      </c>
      <c r="N105" s="177"/>
      <c r="O105" s="180">
        <f>IF(ISBLANK(Financement[[#This Row],[CREDIT IMPOT ACTUEL]]),"",Financement[[#This Row],[CREDIT IMPOT ACTUEL]]/Financement[[#This Row],[PRP TTC ]])</f>
        <v>0.25768125448412249</v>
      </c>
      <c r="P105" s="89">
        <f>IF(ISBLANK(Financement[[#This Row],[CREDIT IMPOT ACTUEL]]),"",Financement[[#This Row],[CREDIT IMPOT ACTUEL]]/Financement[[#This Row],[N]])</f>
        <v>13456.687333333335</v>
      </c>
      <c r="Q10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1377949</v>
      </c>
      <c r="R105" s="182">
        <f>Financement[[#This Row],[PRETS TOTAUX]]/Financement[[#This Row],[PRP TTC ]]</f>
        <v>0.58636129406182569</v>
      </c>
      <c r="S105" s="183">
        <f>Financement[[#This Row],[PRETS TOTAUX]]/Financement[[#This Row],[N]]</f>
        <v>30621.088888888888</v>
      </c>
      <c r="T105" s="167">
        <v>1377949</v>
      </c>
      <c r="U105" s="167"/>
      <c r="V105" s="167"/>
      <c r="W105" s="167"/>
      <c r="X105" s="167"/>
      <c r="Y105" s="166" t="str">
        <f>IF(Financement[[#This Row],[TYPE]]="Rehab","",Financement[[#This Row],[FONCIER]]+Financement[[#This Row],[CONSTRUCTION]])</f>
        <v/>
      </c>
      <c r="Z105" s="168"/>
      <c r="AA105" s="168"/>
      <c r="AB105" s="167"/>
      <c r="AC105" s="167"/>
      <c r="AD105" s="167"/>
      <c r="AE105" s="167"/>
      <c r="AF105" s="174">
        <f>Financement[[#This Row],[LBU]]+Financement[[#This Row],[SUB ETAT]]+Financement[[#This Row],[SUB ACL]]+Financement[[#This Row],[AUTRES SUBVENTIONS]]</f>
        <v>296000</v>
      </c>
      <c r="AG105" s="184">
        <f>Financement[[#This Row],[SUBVENTIONS TOTALES]]/Financement[[#This Row],[PRP TTC ]]</f>
        <v>0.1259574505604347</v>
      </c>
      <c r="AH105" s="185">
        <f>Financement[[#This Row],[SUBVENTIONS TOTALES]]/Financement[[#This Row],[N]]</f>
        <v>6577.7777777777774</v>
      </c>
      <c r="AI105" s="169">
        <v>293750</v>
      </c>
      <c r="AJ105" s="169"/>
      <c r="AK105" s="169"/>
      <c r="AL105" s="169">
        <v>2250</v>
      </c>
      <c r="AM105" s="170">
        <v>70500</v>
      </c>
    </row>
    <row r="106" spans="1:39" x14ac:dyDescent="0.3">
      <c r="A106" s="54" t="s">
        <v>140</v>
      </c>
      <c r="B106" s="150" t="str">
        <f>IF(ISBLANK(_xlfn.XLOOKUP(Données[[#This Row],[OPERATION]],Données[OPERATION],Données[COMMUNE])),"",_xlfn.XLOOKUP(Données[[#This Row],[OPERATION]],Données[OPERATION],Données[COMMUNE]))</f>
        <v>PARIS</v>
      </c>
      <c r="C106" s="150" t="e">
        <f>IF(ISBLANK(_xlfn.XLOOKUP(Données[[#This Row],[OPERATION]],Données[OPERATION],#REF!)),"",_xlfn.XLOOKUP(Données[[#This Row],[OPERATION]],Données[OPERATION],#REF!))</f>
        <v>#REF!</v>
      </c>
      <c r="D106" s="150">
        <f>IF(ISBLANK(_xlfn.XLOOKUP(Données[[#This Row],[OPERATION]],Données[OPERATION],Données[Prog])),"",_xlfn.XLOOKUP(Données[[#This Row],[OPERATION]],Données[OPERATION],Données[Prog]))</f>
        <v>2024</v>
      </c>
      <c r="E106" s="150" t="str">
        <f>IF(ISBLANK(_xlfn.XLOOKUP(Données[[#This Row],[OPERATION]],Données[OPERATION],Données[TYPE])),"",_xlfn.XLOOKUP(Données[[#This Row],[OPERATION]],Données[OPERATION],Données[TYPE]))</f>
        <v>Rehab</v>
      </c>
      <c r="F106" s="150">
        <f>IF(ISBLANK(_xlfn.XLOOKUP(Données[[#This Row],[OPERATION]],Données[OPERATION],Données[N])),"",_xlfn.XLOOKUP(Données[[#This Row],[OPERATION]],Données[OPERATION],Données[N]))</f>
        <v>30</v>
      </c>
      <c r="G106" s="179" t="str">
        <f>IF(ISBLANK(_xlfn.XLOOKUP(Données[[#This Row],[OPERATION]],Données[OPERATION],Données[SHAB y/c V])),"",_xlfn.XLOOKUP(Données[[#This Row],[OPERATION]],Données[OPERATION],Données[SHAB y/c V]))</f>
        <v/>
      </c>
      <c r="H106" s="179" t="str">
        <f>IF(ISBLANK(_xlfn.XLOOKUP(Données[[#This Row],[OPERATION]],Données[OPERATION],Données[SF priorisée])),"",_xlfn.XLOOKUP(Données[[#This Row],[OPERATION]],Données[OPERATION],Données[SF priorisée]))</f>
        <v/>
      </c>
      <c r="I106" s="178">
        <f>Financement[[#This Row],[CREDIT IMPOT ACTUEL]]+Financement[[#This Row],[PRETS TOTAUX]]+Financement[[#This Row],[SUBVENTIONS TOTALES]]+Financement[[#This Row],[FONDS PROPRES ]]</f>
        <v>1650000</v>
      </c>
      <c r="J106" s="163" t="str">
        <f>IF(Financement[[#This Row],[TYPE]]="Rehab","",IFERROR(Financement[[#This Row],[PRP TTC ]]/Financement[[#This Row],[SHAB y/c V]],""))</f>
        <v/>
      </c>
      <c r="K106" s="163" t="str">
        <f>IF(Financement[[#This Row],[TYPE]]="Rehab","",IFERROR(Financement[[#This Row],[PRP TTC ]]/Financement[[#This Row],[SF priorisée]],""))</f>
        <v/>
      </c>
      <c r="L106" s="163">
        <f>Financement[[#This Row],[PRP TTC ]]/Financement[[#This Row],[N]]</f>
        <v>55000</v>
      </c>
      <c r="M106" s="174"/>
      <c r="N106" s="177"/>
      <c r="O106" s="180" t="str">
        <f>IF(ISBLANK(Financement[[#This Row],[CREDIT IMPOT ACTUEL]]),"",Financement[[#This Row],[CREDIT IMPOT ACTUEL]]/Financement[[#This Row],[PRP TTC ]])</f>
        <v/>
      </c>
      <c r="P106" s="89" t="str">
        <f>IF(ISBLANK(Financement[[#This Row],[CREDIT IMPOT ACTUEL]]),"",Financement[[#This Row],[CREDIT IMPOT ACTUEL]]/Financement[[#This Row],[N]])</f>
        <v/>
      </c>
      <c r="Q10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1352770</v>
      </c>
      <c r="R106" s="182">
        <f>Financement[[#This Row],[PRETS TOTAUX]]/Financement[[#This Row],[PRP TTC ]]</f>
        <v>0.81986060606060607</v>
      </c>
      <c r="S106" s="183">
        <f>Financement[[#This Row],[PRETS TOTAUX]]/Financement[[#This Row],[N]]</f>
        <v>45092.333333333336</v>
      </c>
      <c r="T106" s="167">
        <v>1352770</v>
      </c>
      <c r="U106" s="167"/>
      <c r="V106" s="167"/>
      <c r="W106" s="167"/>
      <c r="X106" s="167"/>
      <c r="Y106" s="166" t="str">
        <f>IF(Financement[[#This Row],[TYPE]]="Rehab","",Financement[[#This Row],[FONCIER]]+Financement[[#This Row],[CONSTRUCTION]])</f>
        <v/>
      </c>
      <c r="Z106" s="168"/>
      <c r="AA106" s="168"/>
      <c r="AB106" s="167"/>
      <c r="AC106" s="167"/>
      <c r="AD106" s="167"/>
      <c r="AE106" s="167"/>
      <c r="AF106" s="174">
        <f>Financement[[#This Row],[LBU]]+Financement[[#This Row],[SUB ETAT]]+Financement[[#This Row],[SUB ACL]]+Financement[[#This Row],[AUTRES SUBVENTIONS]]</f>
        <v>247730</v>
      </c>
      <c r="AG106" s="184">
        <f>Financement[[#This Row],[SUBVENTIONS TOTALES]]/Financement[[#This Row],[PRP TTC ]]</f>
        <v>0.15013939393939393</v>
      </c>
      <c r="AH106" s="185">
        <f>Financement[[#This Row],[SUBVENTIONS TOTALES]]/Financement[[#This Row],[N]]</f>
        <v>8257.6666666666661</v>
      </c>
      <c r="AI106" s="169">
        <v>187500</v>
      </c>
      <c r="AJ106" s="169"/>
      <c r="AK106" s="169"/>
      <c r="AL106" s="169">
        <v>60230</v>
      </c>
      <c r="AM106" s="170">
        <v>49500</v>
      </c>
    </row>
    <row r="107" spans="1:39" x14ac:dyDescent="0.3">
      <c r="A107" s="54" t="s">
        <v>141</v>
      </c>
      <c r="B107" s="150" t="str">
        <f>IF(ISBLANK(_xlfn.XLOOKUP(Données[[#This Row],[OPERATION]],Données[OPERATION],Données[COMMUNE])),"",_xlfn.XLOOKUP(Données[[#This Row],[OPERATION]],Données[OPERATION],Données[COMMUNE]))</f>
        <v>TOULOUSE</v>
      </c>
      <c r="C107" s="150" t="e">
        <f>IF(ISBLANK(_xlfn.XLOOKUP(Données[[#This Row],[OPERATION]],Données[OPERATION],#REF!)),"",_xlfn.XLOOKUP(Données[[#This Row],[OPERATION]],Données[OPERATION],#REF!))</f>
        <v>#REF!</v>
      </c>
      <c r="D107" s="150">
        <f>IF(ISBLANK(_xlfn.XLOOKUP(Données[[#This Row],[OPERATION]],Données[OPERATION],Données[Prog])),"",_xlfn.XLOOKUP(Données[[#This Row],[OPERATION]],Données[OPERATION],Données[Prog]))</f>
        <v>2024</v>
      </c>
      <c r="E107" s="150" t="str">
        <f>IF(ISBLANK(_xlfn.XLOOKUP(Données[[#This Row],[OPERATION]],Données[OPERATION],Données[TYPE])),"",_xlfn.XLOOKUP(Données[[#This Row],[OPERATION]],Données[OPERATION],Données[TYPE]))</f>
        <v>Rehab</v>
      </c>
      <c r="F107" s="150">
        <f>IF(ISBLANK(_xlfn.XLOOKUP(Données[[#This Row],[OPERATION]],Données[OPERATION],Données[N])),"",_xlfn.XLOOKUP(Données[[#This Row],[OPERATION]],Données[OPERATION],Données[N]))</f>
        <v>29</v>
      </c>
      <c r="G107" s="179" t="str">
        <f>IF(ISBLANK(_xlfn.XLOOKUP(Données[[#This Row],[OPERATION]],Données[OPERATION],Données[SHAB y/c V])),"",_xlfn.XLOOKUP(Données[[#This Row],[OPERATION]],Données[OPERATION],Données[SHAB y/c V]))</f>
        <v/>
      </c>
      <c r="H107" s="179" t="str">
        <f>IF(ISBLANK(_xlfn.XLOOKUP(Données[[#This Row],[OPERATION]],Données[OPERATION],Données[SF priorisée])),"",_xlfn.XLOOKUP(Données[[#This Row],[OPERATION]],Données[OPERATION],Données[SF priorisée]))</f>
        <v/>
      </c>
      <c r="I107" s="178">
        <f>Financement[[#This Row],[CREDIT IMPOT ACTUEL]]+Financement[[#This Row],[PRETS TOTAUX]]+Financement[[#This Row],[SUBVENTIONS TOTALES]]+Financement[[#This Row],[FONDS PROPRES ]]</f>
        <v>1450000</v>
      </c>
      <c r="J107" s="163" t="str">
        <f>IF(Financement[[#This Row],[TYPE]]="Rehab","",IFERROR(Financement[[#This Row],[PRP TTC ]]/Financement[[#This Row],[SHAB y/c V]],""))</f>
        <v/>
      </c>
      <c r="K107" s="163" t="str">
        <f>IF(Financement[[#This Row],[TYPE]]="Rehab","",IFERROR(Financement[[#This Row],[PRP TTC ]]/Financement[[#This Row],[SF priorisée]],""))</f>
        <v/>
      </c>
      <c r="L107" s="163">
        <f>Financement[[#This Row],[PRP TTC ]]/Financement[[#This Row],[N]]</f>
        <v>50000</v>
      </c>
      <c r="M107" s="174"/>
      <c r="N107" s="177"/>
      <c r="O107" s="180" t="str">
        <f>IF(ISBLANK(Financement[[#This Row],[CREDIT IMPOT ACTUEL]]),"",Financement[[#This Row],[CREDIT IMPOT ACTUEL]]/Financement[[#This Row],[PRP TTC ]])</f>
        <v/>
      </c>
      <c r="P107" s="89" t="str">
        <f>IF(ISBLANK(Financement[[#This Row],[CREDIT IMPOT ACTUEL]]),"",Financement[[#This Row],[CREDIT IMPOT ACTUEL]]/Financement[[#This Row],[N]])</f>
        <v/>
      </c>
      <c r="Q10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1166228</v>
      </c>
      <c r="R107" s="182">
        <f>Financement[[#This Row],[PRETS TOTAUX]]/Financement[[#This Row],[PRP TTC ]]</f>
        <v>0.80429517241379311</v>
      </c>
      <c r="S107" s="183">
        <f>Financement[[#This Row],[PRETS TOTAUX]]/Financement[[#This Row],[N]]</f>
        <v>40214.758620689652</v>
      </c>
      <c r="T107" s="167">
        <v>1166228</v>
      </c>
      <c r="U107" s="167"/>
      <c r="V107" s="167"/>
      <c r="W107" s="167"/>
      <c r="X107" s="167"/>
      <c r="Y107" s="166" t="str">
        <f>IF(Financement[[#This Row],[TYPE]]="Rehab","",Financement[[#This Row],[FONCIER]]+Financement[[#This Row],[CONSTRUCTION]])</f>
        <v/>
      </c>
      <c r="Z107" s="168"/>
      <c r="AA107" s="168"/>
      <c r="AB107" s="167"/>
      <c r="AC107" s="167"/>
      <c r="AD107" s="167"/>
      <c r="AE107" s="167"/>
      <c r="AF107" s="174">
        <f>Financement[[#This Row],[LBU]]+Financement[[#This Row],[SUB ETAT]]+Financement[[#This Row],[SUB ACL]]+Financement[[#This Row],[AUTRES SUBVENTIONS]]</f>
        <v>240272</v>
      </c>
      <c r="AG107" s="184">
        <f>Financement[[#This Row],[SUBVENTIONS TOTALES]]/Financement[[#This Row],[PRP TTC ]]</f>
        <v>0.16570482758620689</v>
      </c>
      <c r="AH107" s="185">
        <f>Financement[[#This Row],[SUBVENTIONS TOTALES]]/Financement[[#This Row],[N]]</f>
        <v>8285.2413793103442</v>
      </c>
      <c r="AI107" s="169">
        <v>181250</v>
      </c>
      <c r="AJ107" s="169"/>
      <c r="AK107" s="169"/>
      <c r="AL107" s="169">
        <v>59022</v>
      </c>
      <c r="AM107" s="170">
        <v>43500</v>
      </c>
    </row>
    <row r="108" spans="1:39" x14ac:dyDescent="0.3">
      <c r="A108" s="54" t="s">
        <v>142</v>
      </c>
      <c r="B108" s="150" t="str">
        <f>IF(ISBLANK(_xlfn.XLOOKUP(Données[[#This Row],[OPERATION]],Données[OPERATION],Données[COMMUNE])),"",_xlfn.XLOOKUP(Données[[#This Row],[OPERATION]],Données[OPERATION],Données[COMMUNE]))</f>
        <v>PARIS</v>
      </c>
      <c r="C108" s="150" t="e">
        <f>IF(ISBLANK(_xlfn.XLOOKUP(Données[[#This Row],[OPERATION]],Données[OPERATION],#REF!)),"",_xlfn.XLOOKUP(Données[[#This Row],[OPERATION]],Données[OPERATION],#REF!))</f>
        <v>#REF!</v>
      </c>
      <c r="D108" s="150">
        <f>IF(ISBLANK(_xlfn.XLOOKUP(Données[[#This Row],[OPERATION]],Données[OPERATION],Données[Prog])),"",_xlfn.XLOOKUP(Données[[#This Row],[OPERATION]],Données[OPERATION],Données[Prog]))</f>
        <v>2024</v>
      </c>
      <c r="E108" s="150" t="str">
        <f>IF(ISBLANK(_xlfn.XLOOKUP(Données[[#This Row],[OPERATION]],Données[OPERATION],Données[TYPE])),"",_xlfn.XLOOKUP(Données[[#This Row],[OPERATION]],Données[OPERATION],Données[TYPE]))</f>
        <v>Rehab</v>
      </c>
      <c r="F108" s="150">
        <f>IF(ISBLANK(_xlfn.XLOOKUP(Données[[#This Row],[OPERATION]],Données[OPERATION],Données[N])),"",_xlfn.XLOOKUP(Données[[#This Row],[OPERATION]],Données[OPERATION],Données[N]))</f>
        <v>22</v>
      </c>
      <c r="G108" s="179" t="str">
        <f>IF(ISBLANK(_xlfn.XLOOKUP(Données[[#This Row],[OPERATION]],Données[OPERATION],Données[SHAB y/c V])),"",_xlfn.XLOOKUP(Données[[#This Row],[OPERATION]],Données[OPERATION],Données[SHAB y/c V]))</f>
        <v/>
      </c>
      <c r="H108" s="179" t="str">
        <f>IF(ISBLANK(_xlfn.XLOOKUP(Données[[#This Row],[OPERATION]],Données[OPERATION],Données[SF priorisée])),"",_xlfn.XLOOKUP(Données[[#This Row],[OPERATION]],Données[OPERATION],Données[SF priorisée]))</f>
        <v/>
      </c>
      <c r="I108" s="178">
        <f>Financement[[#This Row],[CREDIT IMPOT ACTUEL]]+Financement[[#This Row],[PRETS TOTAUX]]+Financement[[#This Row],[SUBVENTIONS TOTALES]]+Financement[[#This Row],[FONDS PROPRES ]]</f>
        <v>1100000</v>
      </c>
      <c r="J108" s="163" t="str">
        <f>IF(Financement[[#This Row],[TYPE]]="Rehab","",IFERROR(Financement[[#This Row],[PRP TTC ]]/Financement[[#This Row],[SHAB y/c V]],""))</f>
        <v/>
      </c>
      <c r="K108" s="163" t="str">
        <f>IF(Financement[[#This Row],[TYPE]]="Rehab","",IFERROR(Financement[[#This Row],[PRP TTC ]]/Financement[[#This Row],[SF priorisée]],""))</f>
        <v/>
      </c>
      <c r="L108" s="163">
        <f>Financement[[#This Row],[PRP TTC ]]/Financement[[#This Row],[N]]</f>
        <v>50000</v>
      </c>
      <c r="M108" s="174"/>
      <c r="N108" s="177"/>
      <c r="O108" s="180" t="str">
        <f>IF(ISBLANK(Financement[[#This Row],[CREDIT IMPOT ACTUEL]]),"",Financement[[#This Row],[CREDIT IMPOT ACTUEL]]/Financement[[#This Row],[PRP TTC ]])</f>
        <v/>
      </c>
      <c r="P108" s="89" t="str">
        <f>IF(ISBLANK(Financement[[#This Row],[CREDIT IMPOT ACTUEL]]),"",Financement[[#This Row],[CREDIT IMPOT ACTUEL]]/Financement[[#This Row],[N]])</f>
        <v/>
      </c>
      <c r="Q10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870478</v>
      </c>
      <c r="R108" s="182">
        <f>Financement[[#This Row],[PRETS TOTAUX]]/Financement[[#This Row],[PRP TTC ]]</f>
        <v>0.79134363636363636</v>
      </c>
      <c r="S108" s="183">
        <f>Financement[[#This Row],[PRETS TOTAUX]]/Financement[[#This Row],[N]]</f>
        <v>39567.181818181816</v>
      </c>
      <c r="T108" s="167">
        <v>870478</v>
      </c>
      <c r="U108" s="167"/>
      <c r="V108" s="167"/>
      <c r="W108" s="167"/>
      <c r="X108" s="167"/>
      <c r="Y108" s="166" t="str">
        <f>IF(Financement[[#This Row],[TYPE]]="Rehab","",Financement[[#This Row],[FONCIER]]+Financement[[#This Row],[CONSTRUCTION]])</f>
        <v/>
      </c>
      <c r="Z108" s="168"/>
      <c r="AA108" s="168"/>
      <c r="AB108" s="167"/>
      <c r="AC108" s="167"/>
      <c r="AD108" s="167"/>
      <c r="AE108" s="167"/>
      <c r="AF108" s="174">
        <f>Financement[[#This Row],[LBU]]+Financement[[#This Row],[SUB ETAT]]+Financement[[#This Row],[SUB ACL]]+Financement[[#This Row],[AUTRES SUBVENTIONS]]</f>
        <v>196522</v>
      </c>
      <c r="AG108" s="184">
        <f>Financement[[#This Row],[SUBVENTIONS TOTALES]]/Financement[[#This Row],[PRP TTC ]]</f>
        <v>0.17865636363636364</v>
      </c>
      <c r="AH108" s="185">
        <f>Financement[[#This Row],[SUBVENTIONS TOTALES]]/Financement[[#This Row],[N]]</f>
        <v>8932.818181818182</v>
      </c>
      <c r="AI108" s="169">
        <v>137500</v>
      </c>
      <c r="AJ108" s="169"/>
      <c r="AK108" s="169"/>
      <c r="AL108" s="169">
        <v>59022</v>
      </c>
      <c r="AM108" s="170">
        <v>33000</v>
      </c>
    </row>
    <row r="109" spans="1:39" x14ac:dyDescent="0.3">
      <c r="A109" s="53" t="s">
        <v>143</v>
      </c>
      <c r="B109" s="150" t="str">
        <f>IF(ISBLANK(_xlfn.XLOOKUP(Données[[#This Row],[OPERATION]],Données[OPERATION],Données[COMMUNE])),"",_xlfn.XLOOKUP(Données[[#This Row],[OPERATION]],Données[OPERATION],Données[COMMUNE]))</f>
        <v>TOULOUSE</v>
      </c>
      <c r="C109" s="150" t="e">
        <f>IF(ISBLANK(_xlfn.XLOOKUP(Données[[#This Row],[OPERATION]],Données[OPERATION],#REF!)),"",_xlfn.XLOOKUP(Données[[#This Row],[OPERATION]],Données[OPERATION],#REF!))</f>
        <v>#REF!</v>
      </c>
      <c r="D109" s="150">
        <f>IF(ISBLANK(_xlfn.XLOOKUP(Données[[#This Row],[OPERATION]],Données[OPERATION],Données[Prog])),"",_xlfn.XLOOKUP(Données[[#This Row],[OPERATION]],Données[OPERATION],Données[Prog]))</f>
        <v>2024</v>
      </c>
      <c r="E109" s="150" t="str">
        <f>IF(ISBLANK(_xlfn.XLOOKUP(Données[[#This Row],[OPERATION]],Données[OPERATION],Données[TYPE])),"",_xlfn.XLOOKUP(Données[[#This Row],[OPERATION]],Données[OPERATION],Données[TYPE]))</f>
        <v>LLS</v>
      </c>
      <c r="F109" s="150">
        <f>IF(ISBLANK(_xlfn.XLOOKUP(Données[[#This Row],[OPERATION]],Données[OPERATION],Données[N])),"",_xlfn.XLOOKUP(Données[[#This Row],[OPERATION]],Données[OPERATION],Données[N]))</f>
        <v>20</v>
      </c>
      <c r="G109" s="179">
        <f>IF(ISBLANK(_xlfn.XLOOKUP(Données[[#This Row],[OPERATION]],Données[OPERATION],Données[SHAB y/c V])),"",_xlfn.XLOOKUP(Données[[#This Row],[OPERATION]],Données[OPERATION],Données[SHAB y/c V]))</f>
        <v>1290</v>
      </c>
      <c r="H109" s="179">
        <f>IF(ISBLANK(_xlfn.XLOOKUP(Données[[#This Row],[OPERATION]],Données[OPERATION],Données[SF priorisée])),"",_xlfn.XLOOKUP(Données[[#This Row],[OPERATION]],Données[OPERATION],Données[SF priorisée]))</f>
        <v>1655</v>
      </c>
      <c r="I109" s="178">
        <f>Financement[[#This Row],[CREDIT IMPOT ACTUEL]]+Financement[[#This Row],[PRETS TOTAUX]]+Financement[[#This Row],[SUBVENTIONS TOTALES]]+Financement[[#This Row],[FONDS PROPRES ]]</f>
        <v>3889867.8601211552</v>
      </c>
      <c r="J109" s="163">
        <f>IF(Financement[[#This Row],[TYPE]]="Rehab","",IFERROR(Financement[[#This Row],[PRP TTC ]]/Financement[[#This Row],[SHAB y/c V]],""))</f>
        <v>3015.4014419543837</v>
      </c>
      <c r="K109" s="163">
        <f>IF(Financement[[#This Row],[TYPE]]="Rehab","",IFERROR(Financement[[#This Row],[PRP TTC ]]/Financement[[#This Row],[SF priorisée]],""))</f>
        <v>2350.3733293783416</v>
      </c>
      <c r="L109" s="163">
        <f>Financement[[#This Row],[PRP TTC ]]/Financement[[#This Row],[N]]</f>
        <v>194493.39300605777</v>
      </c>
      <c r="M109" s="174">
        <v>1109731.5884235189</v>
      </c>
      <c r="N109" s="177"/>
      <c r="O109" s="180">
        <f>IF(ISBLANK(Financement[[#This Row],[CREDIT IMPOT ACTUEL]]),"",Financement[[#This Row],[CREDIT IMPOT ACTUEL]]/Financement[[#This Row],[PRP TTC ]])</f>
        <v>0.28528773426996434</v>
      </c>
      <c r="P109" s="89">
        <f>IF(ISBLANK(Financement[[#This Row],[CREDIT IMPOT ACTUEL]]),"",Financement[[#This Row],[CREDIT IMPOT ACTUEL]]/Financement[[#This Row],[N]])</f>
        <v>55486.579421175949</v>
      </c>
      <c r="Q10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1843440.2358940016</v>
      </c>
      <c r="R109" s="182">
        <f>Financement[[#This Row],[PRETS TOTAUX]]/Financement[[#This Row],[PRP TTC ]]</f>
        <v>0.47390818973387572</v>
      </c>
      <c r="S109" s="183">
        <f>Financement[[#This Row],[PRETS TOTAUX]]/Financement[[#This Row],[N]]</f>
        <v>92172.011794700084</v>
      </c>
      <c r="T109" s="167"/>
      <c r="U109" s="167"/>
      <c r="V109" s="167"/>
      <c r="W109" s="167"/>
      <c r="X109" s="167"/>
      <c r="Y109" s="166">
        <f>IF(Financement[[#This Row],[TYPE]]="Rehab","",Financement[[#This Row],[FONCIER]]+Financement[[#This Row],[CONSTRUCTION]])</f>
        <v>1843440.2358940016</v>
      </c>
      <c r="Z109" s="168">
        <v>132489.50735506165</v>
      </c>
      <c r="AA109" s="168">
        <v>1710950.72853894</v>
      </c>
      <c r="AB109" s="167"/>
      <c r="AC109" s="167"/>
      <c r="AD109" s="167"/>
      <c r="AE109" s="167"/>
      <c r="AF109" s="174">
        <f>Financement[[#This Row],[LBU]]+Financement[[#This Row],[SUB ETAT]]+Financement[[#This Row],[SUB ACL]]+Financement[[#This Row],[AUTRES SUBVENTIONS]]</f>
        <v>820000</v>
      </c>
      <c r="AG109" s="184">
        <f>Financement[[#This Row],[SUBVENTIONS TOTALES]]/Financement[[#This Row],[PRP TTC ]]</f>
        <v>0.21080407599615994</v>
      </c>
      <c r="AH109" s="185">
        <f>Financement[[#This Row],[SUBVENTIONS TOTALES]]/Financement[[#This Row],[N]]</f>
        <v>41000</v>
      </c>
      <c r="AI109" s="169">
        <v>700000</v>
      </c>
      <c r="AJ109" s="169"/>
      <c r="AK109" s="169"/>
      <c r="AL109" s="169">
        <v>120000</v>
      </c>
      <c r="AM109" s="170">
        <v>116696.03580363454</v>
      </c>
    </row>
    <row r="110" spans="1:39" x14ac:dyDescent="0.3">
      <c r="A110" s="53" t="s">
        <v>144</v>
      </c>
      <c r="B110" s="150" t="str">
        <f>IF(ISBLANK(_xlfn.XLOOKUP(Données[[#This Row],[OPERATION]],Données[OPERATION],Données[COMMUNE])),"",_xlfn.XLOOKUP(Données[[#This Row],[OPERATION]],Données[OPERATION],Données[COMMUNE]))</f>
        <v>PARIS</v>
      </c>
      <c r="C110" s="150" t="e">
        <f>IF(ISBLANK(_xlfn.XLOOKUP(Données[[#This Row],[OPERATION]],Données[OPERATION],#REF!)),"",_xlfn.XLOOKUP(Données[[#This Row],[OPERATION]],Données[OPERATION],#REF!))</f>
        <v>#REF!</v>
      </c>
      <c r="D110" s="150">
        <f>IF(ISBLANK(_xlfn.XLOOKUP(Données[[#This Row],[OPERATION]],Données[OPERATION],Données[Prog])),"",_xlfn.XLOOKUP(Données[[#This Row],[OPERATION]],Données[OPERATION],Données[Prog]))</f>
        <v>2024</v>
      </c>
      <c r="E110" s="150" t="str">
        <f>IF(ISBLANK(_xlfn.XLOOKUP(Données[[#This Row],[OPERATION]],Données[OPERATION],Données[TYPE])),"",_xlfn.XLOOKUP(Données[[#This Row],[OPERATION]],Données[OPERATION],Données[TYPE]))</f>
        <v>PLS</v>
      </c>
      <c r="F110" s="150">
        <f>IF(ISBLANK(_xlfn.XLOOKUP(Données[[#This Row],[OPERATION]],Données[OPERATION],Données[N])),"",_xlfn.XLOOKUP(Données[[#This Row],[OPERATION]],Données[OPERATION],Données[N]))</f>
        <v>18</v>
      </c>
      <c r="G110" s="179">
        <f>IF(ISBLANK(_xlfn.XLOOKUP(Données[[#This Row],[OPERATION]],Données[OPERATION],Données[SHAB y/c V])),"",_xlfn.XLOOKUP(Données[[#This Row],[OPERATION]],Données[OPERATION],Données[SHAB y/c V]))</f>
        <v>1224</v>
      </c>
      <c r="H110" s="179">
        <f>IF(ISBLANK(_xlfn.XLOOKUP(Données[[#This Row],[OPERATION]],Données[OPERATION],Données[SF priorisée])),"",_xlfn.XLOOKUP(Données[[#This Row],[OPERATION]],Données[OPERATION],Données[SF priorisée]))</f>
        <v>1240</v>
      </c>
      <c r="I110" s="178">
        <f>Financement[[#This Row],[CREDIT IMPOT ACTUEL]]+Financement[[#This Row],[PRETS TOTAUX]]+Financement[[#This Row],[SUBVENTIONS TOTALES]]+Financement[[#This Row],[FONDS PROPRES ]]</f>
        <v>3659715.1742185401</v>
      </c>
      <c r="J110" s="163">
        <f>IF(Financement[[#This Row],[TYPE]]="Rehab","",IFERROR(Financement[[#This Row],[PRP TTC ]]/Financement[[#This Row],[SHAB y/c V]],""))</f>
        <v>2989.9633776295263</v>
      </c>
      <c r="K110" s="163">
        <f>IF(Financement[[#This Row],[TYPE]]="Rehab","",IFERROR(Financement[[#This Row],[PRP TTC ]]/Financement[[#This Row],[SF priorisée]],""))</f>
        <v>2951.3832050149517</v>
      </c>
      <c r="L110" s="163">
        <f>Financement[[#This Row],[PRP TTC ]]/Financement[[#This Row],[N]]</f>
        <v>203317.50967880778</v>
      </c>
      <c r="M110" s="174">
        <v>1350007.9664463804</v>
      </c>
      <c r="N110" s="177"/>
      <c r="O110" s="180">
        <f>IF(ISBLANK(Financement[[#This Row],[CREDIT IMPOT ACTUEL]]),"",Financement[[#This Row],[CREDIT IMPOT ACTUEL]]/Financement[[#This Row],[PRP TTC ]])</f>
        <v>0.36888334260456429</v>
      </c>
      <c r="P110" s="89">
        <f>IF(ISBLANK(Financement[[#This Row],[CREDIT IMPOT ACTUEL]]),"",Financement[[#This Row],[CREDIT IMPOT ACTUEL]]/Financement[[#This Row],[N]])</f>
        <v>75000.442580354458</v>
      </c>
      <c r="Q11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2199916.2077721599</v>
      </c>
      <c r="R110" s="182">
        <f>Financement[[#This Row],[PRETS TOTAUX]]/Financement[[#This Row],[PRP TTC ]]</f>
        <v>0.60111678178395633</v>
      </c>
      <c r="S110" s="183">
        <f>Financement[[#This Row],[PRETS TOTAUX]]/Financement[[#This Row],[N]]</f>
        <v>122217.56709845334</v>
      </c>
      <c r="T110" s="167"/>
      <c r="U110" s="167"/>
      <c r="V110" s="167"/>
      <c r="W110" s="167"/>
      <c r="X110" s="167"/>
      <c r="Y110" s="166">
        <f>IF(Financement[[#This Row],[TYPE]]="Rehab","",Financement[[#This Row],[FONCIER]]+Financement[[#This Row],[CONSTRUCTION]])</f>
        <v>1903052.2160176432</v>
      </c>
      <c r="Z110" s="168">
        <v>471920</v>
      </c>
      <c r="AA110" s="168">
        <v>1431132.2160176432</v>
      </c>
      <c r="AB110" s="167"/>
      <c r="AC110" s="167"/>
      <c r="AD110" s="167">
        <v>296863.99175451673</v>
      </c>
      <c r="AE110" s="167"/>
      <c r="AF110" s="174">
        <f>Financement[[#This Row],[LBU]]+Financement[[#This Row],[SUB ETAT]]+Financement[[#This Row],[SUB ACL]]+Financement[[#This Row],[AUTRES SUBVENTIONS]]</f>
        <v>0</v>
      </c>
      <c r="AG110" s="184">
        <f>Financement[[#This Row],[SUBVENTIONS TOTALES]]/Financement[[#This Row],[PRP TTC ]]</f>
        <v>0</v>
      </c>
      <c r="AH110" s="185">
        <f>Financement[[#This Row],[SUBVENTIONS TOTALES]]/Financement[[#This Row],[N]]</f>
        <v>0</v>
      </c>
      <c r="AI110" s="169"/>
      <c r="AJ110" s="169"/>
      <c r="AK110" s="169"/>
      <c r="AL110" s="169"/>
      <c r="AM110" s="170">
        <v>109791</v>
      </c>
    </row>
    <row r="111" spans="1:39" x14ac:dyDescent="0.3">
      <c r="A111" s="53" t="s">
        <v>145</v>
      </c>
      <c r="B111" s="150" t="str">
        <f>IF(ISBLANK(_xlfn.XLOOKUP(Données[[#This Row],[OPERATION]],Données[OPERATION],Données[COMMUNE])),"",_xlfn.XLOOKUP(Données[[#This Row],[OPERATION]],Données[OPERATION],Données[COMMUNE]))</f>
        <v>TOULOUSE</v>
      </c>
      <c r="C111" s="150" t="e">
        <f>IF(ISBLANK(_xlfn.XLOOKUP(Données[[#This Row],[OPERATION]],Données[OPERATION],#REF!)),"",_xlfn.XLOOKUP(Données[[#This Row],[OPERATION]],Données[OPERATION],#REF!))</f>
        <v>#REF!</v>
      </c>
      <c r="D111" s="150">
        <f>IF(ISBLANK(_xlfn.XLOOKUP(Données[[#This Row],[OPERATION]],Données[OPERATION],Données[Prog])),"",_xlfn.XLOOKUP(Données[[#This Row],[OPERATION]],Données[OPERATION],Données[Prog]))</f>
        <v>2024</v>
      </c>
      <c r="E111" s="150" t="str">
        <f>IF(ISBLANK(_xlfn.XLOOKUP(Données[[#This Row],[OPERATION]],Données[OPERATION],Données[TYPE])),"",_xlfn.XLOOKUP(Données[[#This Row],[OPERATION]],Données[OPERATION],Données[TYPE]))</f>
        <v>LLS</v>
      </c>
      <c r="F111" s="150">
        <f>IF(ISBLANK(_xlfn.XLOOKUP(Données[[#This Row],[OPERATION]],Données[OPERATION],Données[N])),"",_xlfn.XLOOKUP(Données[[#This Row],[OPERATION]],Données[OPERATION],Données[N]))</f>
        <v>20</v>
      </c>
      <c r="G111" s="179" t="str">
        <f>IF(ISBLANK(_xlfn.XLOOKUP(Données[[#This Row],[OPERATION]],Données[OPERATION],Données[SHAB y/c V])),"",_xlfn.XLOOKUP(Données[[#This Row],[OPERATION]],Données[OPERATION],Données[SHAB y/c V]))</f>
        <v/>
      </c>
      <c r="H111" s="179" t="str">
        <f>IF(ISBLANK(_xlfn.XLOOKUP(Données[[#This Row],[OPERATION]],Données[OPERATION],Données[SF priorisée])),"",_xlfn.XLOOKUP(Données[[#This Row],[OPERATION]],Données[OPERATION],Données[SF priorisée]))</f>
        <v/>
      </c>
      <c r="I111" s="178">
        <f>Financement[[#This Row],[CREDIT IMPOT ACTUEL]]+Financement[[#This Row],[PRETS TOTAUX]]+Financement[[#This Row],[SUBVENTIONS TOTALES]]+Financement[[#This Row],[FONDS PROPRES ]]</f>
        <v>0</v>
      </c>
      <c r="J111" s="163" t="str">
        <f>IF(Financement[[#This Row],[TYPE]]="Rehab","",IFERROR(Financement[[#This Row],[PRP TTC ]]/Financement[[#This Row],[SHAB y/c V]],""))</f>
        <v/>
      </c>
      <c r="K111" s="163" t="str">
        <f>IF(Financement[[#This Row],[TYPE]]="Rehab","",IFERROR(Financement[[#This Row],[PRP TTC ]]/Financement[[#This Row],[SF priorisée]],""))</f>
        <v/>
      </c>
      <c r="L111" s="163">
        <f>Financement[[#This Row],[PRP TTC ]]/Financement[[#This Row],[N]]</f>
        <v>0</v>
      </c>
      <c r="M111" s="174"/>
      <c r="N111" s="177"/>
      <c r="O111" s="180" t="str">
        <f>IF(ISBLANK(Financement[[#This Row],[CREDIT IMPOT ACTUEL]]),"",Financement[[#This Row],[CREDIT IMPOT ACTUEL]]/Financement[[#This Row],[PRP TTC ]])</f>
        <v/>
      </c>
      <c r="P111" s="89" t="str">
        <f>IF(ISBLANK(Financement[[#This Row],[CREDIT IMPOT ACTUEL]]),"",Financement[[#This Row],[CREDIT IMPOT ACTUEL]]/Financement[[#This Row],[N]])</f>
        <v/>
      </c>
      <c r="Q11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11" s="182" t="e">
        <f>Financement[[#This Row],[PRETS TOTAUX]]/Financement[[#This Row],[PRP TTC ]]</f>
        <v>#DIV/0!</v>
      </c>
      <c r="S111" s="183">
        <f>Financement[[#This Row],[PRETS TOTAUX]]/Financement[[#This Row],[N]]</f>
        <v>0</v>
      </c>
      <c r="T111" s="167"/>
      <c r="U111" s="167"/>
      <c r="V111" s="167"/>
      <c r="W111" s="167"/>
      <c r="X111" s="167"/>
      <c r="Y111" s="166">
        <f>IF(Financement[[#This Row],[TYPE]]="Rehab","",Financement[[#This Row],[FONCIER]]+Financement[[#This Row],[CONSTRUCTION]])</f>
        <v>0</v>
      </c>
      <c r="Z111" s="168"/>
      <c r="AA111" s="168"/>
      <c r="AB111" s="167"/>
      <c r="AC111" s="167"/>
      <c r="AD111" s="167"/>
      <c r="AE111" s="167"/>
      <c r="AF111" s="174">
        <f>Financement[[#This Row],[LBU]]+Financement[[#This Row],[SUB ETAT]]+Financement[[#This Row],[SUB ACL]]+Financement[[#This Row],[AUTRES SUBVENTIONS]]</f>
        <v>0</v>
      </c>
      <c r="AG111" s="184" t="e">
        <f>Financement[[#This Row],[SUBVENTIONS TOTALES]]/Financement[[#This Row],[PRP TTC ]]</f>
        <v>#DIV/0!</v>
      </c>
      <c r="AH111" s="185">
        <f>Financement[[#This Row],[SUBVENTIONS TOTALES]]/Financement[[#This Row],[N]]</f>
        <v>0</v>
      </c>
      <c r="AI111" s="169"/>
      <c r="AJ111" s="169"/>
      <c r="AK111" s="169"/>
      <c r="AL111" s="169"/>
      <c r="AM111" s="170"/>
    </row>
    <row r="112" spans="1:39" x14ac:dyDescent="0.3">
      <c r="A112" s="53" t="s">
        <v>146</v>
      </c>
      <c r="B112" s="150" t="str">
        <f>IF(ISBLANK(_xlfn.XLOOKUP(Données[[#This Row],[OPERATION]],Données[OPERATION],Données[COMMUNE])),"",_xlfn.XLOOKUP(Données[[#This Row],[OPERATION]],Données[OPERATION],Données[COMMUNE]))</f>
        <v>PARIS</v>
      </c>
      <c r="C112" s="150" t="e">
        <f>IF(ISBLANK(_xlfn.XLOOKUP(Données[[#This Row],[OPERATION]],Données[OPERATION],#REF!)),"",_xlfn.XLOOKUP(Données[[#This Row],[OPERATION]],Données[OPERATION],#REF!))</f>
        <v>#REF!</v>
      </c>
      <c r="D112" s="150">
        <f>IF(ISBLANK(_xlfn.XLOOKUP(Données[[#This Row],[OPERATION]],Données[OPERATION],Données[Prog])),"",_xlfn.XLOOKUP(Données[[#This Row],[OPERATION]],Données[OPERATION],Données[Prog]))</f>
        <v>2024</v>
      </c>
      <c r="E112" s="150" t="str">
        <f>IF(ISBLANK(_xlfn.XLOOKUP(Données[[#This Row],[OPERATION]],Données[OPERATION],Données[TYPE])),"",_xlfn.XLOOKUP(Données[[#This Row],[OPERATION]],Données[OPERATION],Données[TYPE]))</f>
        <v>PLS</v>
      </c>
      <c r="F112" s="150">
        <f>IF(ISBLANK(_xlfn.XLOOKUP(Données[[#This Row],[OPERATION]],Données[OPERATION],Données[N])),"",_xlfn.XLOOKUP(Données[[#This Row],[OPERATION]],Données[OPERATION],Données[N]))</f>
        <v>15</v>
      </c>
      <c r="G112" s="179" t="str">
        <f>IF(ISBLANK(_xlfn.XLOOKUP(Données[[#This Row],[OPERATION]],Données[OPERATION],Données[SHAB y/c V])),"",_xlfn.XLOOKUP(Données[[#This Row],[OPERATION]],Données[OPERATION],Données[SHAB y/c V]))</f>
        <v/>
      </c>
      <c r="H112" s="179" t="str">
        <f>IF(ISBLANK(_xlfn.XLOOKUP(Données[[#This Row],[OPERATION]],Données[OPERATION],Données[SF priorisée])),"",_xlfn.XLOOKUP(Données[[#This Row],[OPERATION]],Données[OPERATION],Données[SF priorisée]))</f>
        <v/>
      </c>
      <c r="I112" s="178">
        <f>Financement[[#This Row],[CREDIT IMPOT ACTUEL]]+Financement[[#This Row],[PRETS TOTAUX]]+Financement[[#This Row],[SUBVENTIONS TOTALES]]+Financement[[#This Row],[FONDS PROPRES ]]</f>
        <v>0</v>
      </c>
      <c r="J112" s="163" t="str">
        <f>IF(Financement[[#This Row],[TYPE]]="Rehab","",IFERROR(Financement[[#This Row],[PRP TTC ]]/Financement[[#This Row],[SHAB y/c V]],""))</f>
        <v/>
      </c>
      <c r="K112" s="163" t="str">
        <f>IF(Financement[[#This Row],[TYPE]]="Rehab","",IFERROR(Financement[[#This Row],[PRP TTC ]]/Financement[[#This Row],[SF priorisée]],""))</f>
        <v/>
      </c>
      <c r="L112" s="163">
        <f>Financement[[#This Row],[PRP TTC ]]/Financement[[#This Row],[N]]</f>
        <v>0</v>
      </c>
      <c r="M112" s="174"/>
      <c r="N112" s="177"/>
      <c r="O112" s="180" t="str">
        <f>IF(ISBLANK(Financement[[#This Row],[CREDIT IMPOT ACTUEL]]),"",Financement[[#This Row],[CREDIT IMPOT ACTUEL]]/Financement[[#This Row],[PRP TTC ]])</f>
        <v/>
      </c>
      <c r="P112" s="89" t="str">
        <f>IF(ISBLANK(Financement[[#This Row],[CREDIT IMPOT ACTUEL]]),"",Financement[[#This Row],[CREDIT IMPOT ACTUEL]]/Financement[[#This Row],[N]])</f>
        <v/>
      </c>
      <c r="Q11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12" s="182" t="e">
        <f>Financement[[#This Row],[PRETS TOTAUX]]/Financement[[#This Row],[PRP TTC ]]</f>
        <v>#DIV/0!</v>
      </c>
      <c r="S112" s="183">
        <f>Financement[[#This Row],[PRETS TOTAUX]]/Financement[[#This Row],[N]]</f>
        <v>0</v>
      </c>
      <c r="T112" s="167"/>
      <c r="U112" s="167"/>
      <c r="V112" s="167"/>
      <c r="W112" s="167"/>
      <c r="X112" s="167"/>
      <c r="Y112" s="166">
        <f>IF(Financement[[#This Row],[TYPE]]="Rehab","",Financement[[#This Row],[FONCIER]]+Financement[[#This Row],[CONSTRUCTION]])</f>
        <v>0</v>
      </c>
      <c r="Z112" s="168"/>
      <c r="AA112" s="168"/>
      <c r="AB112" s="167"/>
      <c r="AC112" s="167"/>
      <c r="AD112" s="167"/>
      <c r="AE112" s="167"/>
      <c r="AF112" s="174">
        <f>Financement[[#This Row],[LBU]]+Financement[[#This Row],[SUB ETAT]]+Financement[[#This Row],[SUB ACL]]+Financement[[#This Row],[AUTRES SUBVENTIONS]]</f>
        <v>0</v>
      </c>
      <c r="AG112" s="184" t="e">
        <f>Financement[[#This Row],[SUBVENTIONS TOTALES]]/Financement[[#This Row],[PRP TTC ]]</f>
        <v>#DIV/0!</v>
      </c>
      <c r="AH112" s="185">
        <f>Financement[[#This Row],[SUBVENTIONS TOTALES]]/Financement[[#This Row],[N]]</f>
        <v>0</v>
      </c>
      <c r="AI112" s="169"/>
      <c r="AJ112" s="169"/>
      <c r="AK112" s="169"/>
      <c r="AL112" s="169"/>
      <c r="AM112" s="170"/>
    </row>
    <row r="113" spans="1:39" x14ac:dyDescent="0.3">
      <c r="A113" s="53" t="s">
        <v>147</v>
      </c>
      <c r="B113" s="150" t="str">
        <f>IF(ISBLANK(_xlfn.XLOOKUP(Données[[#This Row],[OPERATION]],Données[OPERATION],Données[COMMUNE])),"",_xlfn.XLOOKUP(Données[[#This Row],[OPERATION]],Données[OPERATION],Données[COMMUNE]))</f>
        <v>TOULOUSE</v>
      </c>
      <c r="C113" s="150" t="e">
        <f>IF(ISBLANK(_xlfn.XLOOKUP(Données[[#This Row],[OPERATION]],Données[OPERATION],#REF!)),"",_xlfn.XLOOKUP(Données[[#This Row],[OPERATION]],Données[OPERATION],#REF!))</f>
        <v>#REF!</v>
      </c>
      <c r="D113" s="150">
        <f>IF(ISBLANK(_xlfn.XLOOKUP(Données[[#This Row],[OPERATION]],Données[OPERATION],Données[Prog])),"",_xlfn.XLOOKUP(Données[[#This Row],[OPERATION]],Données[OPERATION],Données[Prog]))</f>
        <v>2024</v>
      </c>
      <c r="E113" s="150" t="str">
        <f>IF(ISBLANK(_xlfn.XLOOKUP(Données[[#This Row],[OPERATION]],Données[OPERATION],Données[TYPE])),"",_xlfn.XLOOKUP(Données[[#This Row],[OPERATION]],Données[OPERATION],Données[TYPE]))</f>
        <v>LLTS</v>
      </c>
      <c r="F113" s="150">
        <f>IF(ISBLANK(_xlfn.XLOOKUP(Données[[#This Row],[OPERATION]],Données[OPERATION],Données[N])),"",_xlfn.XLOOKUP(Données[[#This Row],[OPERATION]],Données[OPERATION],Données[N]))</f>
        <v>51</v>
      </c>
      <c r="G113" s="179" t="str">
        <f>IF(ISBLANK(_xlfn.XLOOKUP(Données[[#This Row],[OPERATION]],Données[OPERATION],Données[SHAB y/c V])),"",_xlfn.XLOOKUP(Données[[#This Row],[OPERATION]],Données[OPERATION],Données[SHAB y/c V]))</f>
        <v/>
      </c>
      <c r="H113" s="179" t="str">
        <f>IF(ISBLANK(_xlfn.XLOOKUP(Données[[#This Row],[OPERATION]],Données[OPERATION],Données[SF priorisée])),"",_xlfn.XLOOKUP(Données[[#This Row],[OPERATION]],Données[OPERATION],Données[SF priorisée]))</f>
        <v/>
      </c>
      <c r="I113" s="178">
        <f>Financement[[#This Row],[CREDIT IMPOT ACTUEL]]+Financement[[#This Row],[PRETS TOTAUX]]+Financement[[#This Row],[SUBVENTIONS TOTALES]]+Financement[[#This Row],[FONDS PROPRES ]]</f>
        <v>0</v>
      </c>
      <c r="J113" s="163" t="str">
        <f>IF(Financement[[#This Row],[TYPE]]="Rehab","",IFERROR(Financement[[#This Row],[PRP TTC ]]/Financement[[#This Row],[SHAB y/c V]],""))</f>
        <v/>
      </c>
      <c r="K113" s="163" t="str">
        <f>IF(Financement[[#This Row],[TYPE]]="Rehab","",IFERROR(Financement[[#This Row],[PRP TTC ]]/Financement[[#This Row],[SF priorisée]],""))</f>
        <v/>
      </c>
      <c r="L113" s="163">
        <f>Financement[[#This Row],[PRP TTC ]]/Financement[[#This Row],[N]]</f>
        <v>0</v>
      </c>
      <c r="M113" s="174"/>
      <c r="N113" s="177"/>
      <c r="O113" s="180" t="str">
        <f>IF(ISBLANK(Financement[[#This Row],[CREDIT IMPOT ACTUEL]]),"",Financement[[#This Row],[CREDIT IMPOT ACTUEL]]/Financement[[#This Row],[PRP TTC ]])</f>
        <v/>
      </c>
      <c r="P113" s="89" t="str">
        <f>IF(ISBLANK(Financement[[#This Row],[CREDIT IMPOT ACTUEL]]),"",Financement[[#This Row],[CREDIT IMPOT ACTUEL]]/Financement[[#This Row],[N]])</f>
        <v/>
      </c>
      <c r="Q11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13" s="182" t="e">
        <f>Financement[[#This Row],[PRETS TOTAUX]]/Financement[[#This Row],[PRP TTC ]]</f>
        <v>#DIV/0!</v>
      </c>
      <c r="S113" s="183">
        <f>Financement[[#This Row],[PRETS TOTAUX]]/Financement[[#This Row],[N]]</f>
        <v>0</v>
      </c>
      <c r="T113" s="167"/>
      <c r="U113" s="167"/>
      <c r="V113" s="167"/>
      <c r="W113" s="167"/>
      <c r="X113" s="167"/>
      <c r="Y113" s="166">
        <f>IF(Financement[[#This Row],[TYPE]]="Rehab","",Financement[[#This Row],[FONCIER]]+Financement[[#This Row],[CONSTRUCTION]])</f>
        <v>0</v>
      </c>
      <c r="Z113" s="168"/>
      <c r="AA113" s="168"/>
      <c r="AB113" s="167"/>
      <c r="AC113" s="167"/>
      <c r="AD113" s="167"/>
      <c r="AE113" s="167"/>
      <c r="AF113" s="174">
        <f>Financement[[#This Row],[LBU]]+Financement[[#This Row],[SUB ETAT]]+Financement[[#This Row],[SUB ACL]]+Financement[[#This Row],[AUTRES SUBVENTIONS]]</f>
        <v>0</v>
      </c>
      <c r="AG113" s="184" t="e">
        <f>Financement[[#This Row],[SUBVENTIONS TOTALES]]/Financement[[#This Row],[PRP TTC ]]</f>
        <v>#DIV/0!</v>
      </c>
      <c r="AH113" s="185">
        <f>Financement[[#This Row],[SUBVENTIONS TOTALES]]/Financement[[#This Row],[N]]</f>
        <v>0</v>
      </c>
      <c r="AI113" s="169"/>
      <c r="AJ113" s="169"/>
      <c r="AK113" s="169"/>
      <c r="AL113" s="169"/>
      <c r="AM113" s="170"/>
    </row>
    <row r="114" spans="1:39" x14ac:dyDescent="0.3">
      <c r="A114" s="53" t="s">
        <v>148</v>
      </c>
      <c r="B114" s="150" t="str">
        <f>IF(ISBLANK(_xlfn.XLOOKUP(Données[[#This Row],[OPERATION]],Données[OPERATION],Données[COMMUNE])),"",_xlfn.XLOOKUP(Données[[#This Row],[OPERATION]],Données[OPERATION],Données[COMMUNE]))</f>
        <v>PARIS</v>
      </c>
      <c r="C114" s="150" t="e">
        <f>IF(ISBLANK(_xlfn.XLOOKUP(Données[[#This Row],[OPERATION]],Données[OPERATION],#REF!)),"",_xlfn.XLOOKUP(Données[[#This Row],[OPERATION]],Données[OPERATION],#REF!))</f>
        <v>#REF!</v>
      </c>
      <c r="D114" s="150">
        <f>IF(ISBLANK(_xlfn.XLOOKUP(Données[[#This Row],[OPERATION]],Données[OPERATION],Données[Prog])),"",_xlfn.XLOOKUP(Données[[#This Row],[OPERATION]],Données[OPERATION],Données[Prog]))</f>
        <v>2024</v>
      </c>
      <c r="E114" s="150" t="str">
        <f>IF(ISBLANK(_xlfn.XLOOKUP(Données[[#This Row],[OPERATION]],Données[OPERATION],Données[TYPE])),"",_xlfn.XLOOKUP(Données[[#This Row],[OPERATION]],Données[OPERATION],Données[TYPE]))</f>
        <v>LLTS</v>
      </c>
      <c r="F114" s="150">
        <f>IF(ISBLANK(_xlfn.XLOOKUP(Données[[#This Row],[OPERATION]],Données[OPERATION],Données[N])),"",_xlfn.XLOOKUP(Données[[#This Row],[OPERATION]],Données[OPERATION],Données[N]))</f>
        <v>25</v>
      </c>
      <c r="G114" s="179">
        <f>IF(ISBLANK(_xlfn.XLOOKUP(Données[[#This Row],[OPERATION]],Données[OPERATION],Données[SHAB y/c V])),"",_xlfn.XLOOKUP(Données[[#This Row],[OPERATION]],Données[OPERATION],Données[SHAB y/c V]))</f>
        <v>1070</v>
      </c>
      <c r="H114" s="179">
        <f>IF(ISBLANK(_xlfn.XLOOKUP(Données[[#This Row],[OPERATION]],Données[OPERATION],Données[SF priorisée])),"",_xlfn.XLOOKUP(Données[[#This Row],[OPERATION]],Données[OPERATION],Données[SF priorisée]))</f>
        <v>1526.25</v>
      </c>
      <c r="I114" s="178">
        <f>Financement[[#This Row],[CREDIT IMPOT ACTUEL]]+Financement[[#This Row],[PRETS TOTAUX]]+Financement[[#This Row],[SUBVENTIONS TOTALES]]+Financement[[#This Row],[FONDS PROPRES ]]</f>
        <v>3528836.5985201192</v>
      </c>
      <c r="J114" s="163">
        <f>IF(Financement[[#This Row],[TYPE]]="Rehab","",IFERROR(Financement[[#This Row],[PRP TTC ]]/Financement[[#This Row],[SHAB y/c V]],""))</f>
        <v>3297.9781294580553</v>
      </c>
      <c r="K114" s="163">
        <f>IF(Financement[[#This Row],[TYPE]]="Rehab","",IFERROR(Financement[[#This Row],[PRP TTC ]]/Financement[[#This Row],[SF priorisée]],""))</f>
        <v>2312.0960514464336</v>
      </c>
      <c r="L114" s="163">
        <f>Financement[[#This Row],[PRP TTC ]]/Financement[[#This Row],[N]]</f>
        <v>141153.46394080477</v>
      </c>
      <c r="M114" s="174">
        <v>863263.04111071723</v>
      </c>
      <c r="N114" s="177"/>
      <c r="O114" s="180">
        <f>IF(ISBLANK(Financement[[#This Row],[CREDIT IMPOT ACTUEL]]),"",Financement[[#This Row],[CREDIT IMPOT ACTUEL]]/Financement[[#This Row],[PRP TTC ]])</f>
        <v>0.24463106097707726</v>
      </c>
      <c r="P114" s="89">
        <f>IF(ISBLANK(Financement[[#This Row],[CREDIT IMPOT ACTUEL]]),"",Financement[[#This Row],[CREDIT IMPOT ACTUEL]]/Financement[[#This Row],[N]])</f>
        <v>34530.521644428693</v>
      </c>
      <c r="Q11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1409708.4594537986</v>
      </c>
      <c r="R114" s="182">
        <f>Financement[[#This Row],[PRETS TOTAUX]]/Financement[[#This Row],[PRP TTC ]]</f>
        <v>0.39948249801223018</v>
      </c>
      <c r="S114" s="183">
        <f>Financement[[#This Row],[PRETS TOTAUX]]/Financement[[#This Row],[N]]</f>
        <v>56388.338378151944</v>
      </c>
      <c r="T114" s="167"/>
      <c r="U114" s="167"/>
      <c r="V114" s="167"/>
      <c r="W114" s="167"/>
      <c r="X114" s="167"/>
      <c r="Y114" s="166">
        <f>IF(Financement[[#This Row],[TYPE]]="Rehab","",Financement[[#This Row],[FONCIER]]+Financement[[#This Row],[CONSTRUCTION]])</f>
        <v>1409708.4594537986</v>
      </c>
      <c r="Z114" s="168">
        <v>80020.198332933491</v>
      </c>
      <c r="AA114" s="168">
        <v>1329688.2611208651</v>
      </c>
      <c r="AB114" s="167"/>
      <c r="AC114" s="167"/>
      <c r="AD114" s="167"/>
      <c r="AE114" s="167"/>
      <c r="AF114" s="174">
        <f>Financement[[#This Row],[LBU]]+Financement[[#This Row],[SUB ETAT]]+Financement[[#This Row],[SUB ACL]]+Financement[[#This Row],[AUTRES SUBVENTIONS]]</f>
        <v>1150000</v>
      </c>
      <c r="AG114" s="184">
        <f>Financement[[#This Row],[SUBVENTIONS TOTALES]]/Financement[[#This Row],[PRP TTC ]]</f>
        <v>0.32588644101069264</v>
      </c>
      <c r="AH114" s="185">
        <f>Financement[[#This Row],[SUBVENTIONS TOTALES]]/Financement[[#This Row],[N]]</f>
        <v>46000</v>
      </c>
      <c r="AI114" s="169">
        <v>1000000</v>
      </c>
      <c r="AJ114" s="169"/>
      <c r="AK114" s="169"/>
      <c r="AL114" s="169">
        <v>150000</v>
      </c>
      <c r="AM114" s="170">
        <v>105865.09795560359</v>
      </c>
    </row>
    <row r="115" spans="1:39" x14ac:dyDescent="0.3">
      <c r="A115" s="53" t="s">
        <v>149</v>
      </c>
      <c r="B115" s="150" t="str">
        <f>IF(ISBLANK(_xlfn.XLOOKUP(Données[[#This Row],[OPERATION]],Données[OPERATION],Données[COMMUNE])),"",_xlfn.XLOOKUP(Données[[#This Row],[OPERATION]],Données[OPERATION],Données[COMMUNE]))</f>
        <v>TOULOUSE</v>
      </c>
      <c r="C115" s="150" t="e">
        <f>IF(ISBLANK(_xlfn.XLOOKUP(Données[[#This Row],[OPERATION]],Données[OPERATION],#REF!)),"",_xlfn.XLOOKUP(Données[[#This Row],[OPERATION]],Données[OPERATION],#REF!))</f>
        <v>#REF!</v>
      </c>
      <c r="D115" s="150">
        <f>IF(ISBLANK(_xlfn.XLOOKUP(Données[[#This Row],[OPERATION]],Données[OPERATION],Données[Prog])),"",_xlfn.XLOOKUP(Données[[#This Row],[OPERATION]],Données[OPERATION],Données[Prog]))</f>
        <v>2024</v>
      </c>
      <c r="E115" s="150" t="str">
        <f>IF(ISBLANK(_xlfn.XLOOKUP(Données[[#This Row],[OPERATION]],Données[OPERATION],Données[TYPE])),"",_xlfn.XLOOKUP(Données[[#This Row],[OPERATION]],Données[OPERATION],Données[TYPE]))</f>
        <v>LLS</v>
      </c>
      <c r="F115" s="150">
        <f>IF(ISBLANK(_xlfn.XLOOKUP(Données[[#This Row],[OPERATION]],Données[OPERATION],Données[N])),"",_xlfn.XLOOKUP(Données[[#This Row],[OPERATION]],Données[OPERATION],Données[N]))</f>
        <v>21</v>
      </c>
      <c r="G115" s="179">
        <f>IF(ISBLANK(_xlfn.XLOOKUP(Données[[#This Row],[OPERATION]],Données[OPERATION],Données[SHAB y/c V])),"",_xlfn.XLOOKUP(Données[[#This Row],[OPERATION]],Données[OPERATION],Données[SHAB y/c V]))</f>
        <v>1104</v>
      </c>
      <c r="H115" s="179">
        <f>IF(ISBLANK(_xlfn.XLOOKUP(Données[[#This Row],[OPERATION]],Données[OPERATION],Données[SF priorisée])),"",_xlfn.XLOOKUP(Données[[#This Row],[OPERATION]],Données[OPERATION],Données[SF priorisée]))</f>
        <v>1350.5</v>
      </c>
      <c r="I115" s="178">
        <f>Financement[[#This Row],[CREDIT IMPOT ACTUEL]]+Financement[[#This Row],[PRETS TOTAUX]]+Financement[[#This Row],[SUBVENTIONS TOTALES]]+Financement[[#This Row],[FONDS PROPRES ]]</f>
        <v>3985873.3107595723</v>
      </c>
      <c r="J115" s="163">
        <f>IF(Financement[[#This Row],[TYPE]]="Rehab","",IFERROR(Financement[[#This Row],[PRP TTC ]]/Financement[[#This Row],[SHAB y/c V]],""))</f>
        <v>3610.3924916300475</v>
      </c>
      <c r="K115" s="163">
        <f>IF(Financement[[#This Row],[TYPE]]="Rehab","",IFERROR(Financement[[#This Row],[PRP TTC ]]/Financement[[#This Row],[SF priorisée]],""))</f>
        <v>2951.4056355124562</v>
      </c>
      <c r="L115" s="163">
        <f>Financement[[#This Row],[PRP TTC ]]/Financement[[#This Row],[N]]</f>
        <v>189803.49098855106</v>
      </c>
      <c r="M115" s="174">
        <v>1241293.0523302488</v>
      </c>
      <c r="N115" s="177"/>
      <c r="O115" s="180">
        <f>IF(ISBLANK(Financement[[#This Row],[CREDIT IMPOT ACTUEL]]),"",Financement[[#This Row],[CREDIT IMPOT ACTUEL]]/Financement[[#This Row],[PRP TTC ]])</f>
        <v>0.31142310744786328</v>
      </c>
      <c r="P115" s="89">
        <f>IF(ISBLANK(Financement[[#This Row],[CREDIT IMPOT ACTUEL]]),"",Financement[[#This Row],[CREDIT IMPOT ACTUEL]]/Financement[[#This Row],[N]])</f>
        <v>59109.192968107083</v>
      </c>
      <c r="Q11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2016004.2584293238</v>
      </c>
      <c r="R115" s="182">
        <f>Financement[[#This Row],[PRETS TOTAUX]]/Financement[[#This Row],[PRP TTC ]]</f>
        <v>0.5057873397499284</v>
      </c>
      <c r="S115" s="183">
        <f>Financement[[#This Row],[PRETS TOTAUX]]/Financement[[#This Row],[N]]</f>
        <v>96000.202782348759</v>
      </c>
      <c r="T115" s="167"/>
      <c r="U115" s="167"/>
      <c r="V115" s="167"/>
      <c r="W115" s="167"/>
      <c r="X115" s="167"/>
      <c r="Y115" s="166">
        <f>IF(Financement[[#This Row],[TYPE]]="Rehab","",Financement[[#This Row],[FONCIER]]+Financement[[#This Row],[CONSTRUCTION]])</f>
        <v>2016004.2584293238</v>
      </c>
      <c r="Z115" s="168">
        <v>434755.72554922901</v>
      </c>
      <c r="AA115" s="168">
        <v>1581248.5328800948</v>
      </c>
      <c r="AB115" s="167"/>
      <c r="AC115" s="167"/>
      <c r="AD115" s="167"/>
      <c r="AE115" s="167"/>
      <c r="AF115" s="174">
        <f>Financement[[#This Row],[LBU]]+Financement[[#This Row],[SUB ETAT]]+Financement[[#This Row],[SUB ACL]]+Financement[[#This Row],[AUTRES SUBVENTIONS]]</f>
        <v>609000</v>
      </c>
      <c r="AG115" s="184">
        <f>Financement[[#This Row],[SUBVENTIONS TOTALES]]/Financement[[#This Row],[PRP TTC ]]</f>
        <v>0.15278960280951459</v>
      </c>
      <c r="AH115" s="185">
        <f>Financement[[#This Row],[SUBVENTIONS TOTALES]]/Financement[[#This Row],[N]]</f>
        <v>29000</v>
      </c>
      <c r="AI115" s="169">
        <v>609000</v>
      </c>
      <c r="AJ115" s="169"/>
      <c r="AK115" s="169"/>
      <c r="AL115" s="169"/>
      <c r="AM115" s="170">
        <v>119576</v>
      </c>
    </row>
    <row r="116" spans="1:39" x14ac:dyDescent="0.3">
      <c r="A116" s="52" t="s">
        <v>150</v>
      </c>
      <c r="B116" s="150" t="str">
        <f>IF(ISBLANK(_xlfn.XLOOKUP(Données[[#This Row],[OPERATION]],Données[OPERATION],Données[COMMUNE])),"",_xlfn.XLOOKUP(Données[[#This Row],[OPERATION]],Données[OPERATION],Données[COMMUNE]))</f>
        <v>PARIS</v>
      </c>
      <c r="C116" s="150" t="e">
        <f>IF(ISBLANK(_xlfn.XLOOKUP(Données[[#This Row],[OPERATION]],Données[OPERATION],#REF!)),"",_xlfn.XLOOKUP(Données[[#This Row],[OPERATION]],Données[OPERATION],#REF!))</f>
        <v>#REF!</v>
      </c>
      <c r="D116" s="150">
        <f>IF(ISBLANK(_xlfn.XLOOKUP(Données[[#This Row],[OPERATION]],Données[OPERATION],Données[Prog])),"",_xlfn.XLOOKUP(Données[[#This Row],[OPERATION]],Données[OPERATION],Données[Prog]))</f>
        <v>2024</v>
      </c>
      <c r="E116" s="150" t="str">
        <f>IF(ISBLANK(_xlfn.XLOOKUP(Données[[#This Row],[OPERATION]],Données[OPERATION],Données[TYPE])),"",_xlfn.XLOOKUP(Données[[#This Row],[OPERATION]],Données[OPERATION],Données[TYPE]))</f>
        <v>PLS</v>
      </c>
      <c r="F116" s="150">
        <f>IF(ISBLANK(_xlfn.XLOOKUP(Données[[#This Row],[OPERATION]],Données[OPERATION],Données[N])),"",_xlfn.XLOOKUP(Données[[#This Row],[OPERATION]],Données[OPERATION],Données[N]))</f>
        <v>35</v>
      </c>
      <c r="G116" s="179">
        <f>IF(ISBLANK(_xlfn.XLOOKUP(Données[[#This Row],[OPERATION]],Données[OPERATION],Données[SHAB y/c V])),"",_xlfn.XLOOKUP(Données[[#This Row],[OPERATION]],Données[OPERATION],Données[SHAB y/c V]))</f>
        <v>2635</v>
      </c>
      <c r="H116" s="179">
        <f>IF(ISBLANK(_xlfn.XLOOKUP(Données[[#This Row],[OPERATION]],Données[OPERATION],Données[SF priorisée])),"",_xlfn.XLOOKUP(Données[[#This Row],[OPERATION]],Données[OPERATION],Données[SF priorisée]))</f>
        <v>3096.5</v>
      </c>
      <c r="I116" s="178">
        <f>Financement[[#This Row],[CREDIT IMPOT ACTUEL]]+Financement[[#This Row],[PRETS TOTAUX]]+Financement[[#This Row],[SUBVENTIONS TOTALES]]+Financement[[#This Row],[FONDS PROPRES ]]</f>
        <v>8582331</v>
      </c>
      <c r="J116" s="163">
        <f>IF(Financement[[#This Row],[TYPE]]="Rehab","",IFERROR(Financement[[#This Row],[PRP TTC ]]/Financement[[#This Row],[SHAB y/c V]],""))</f>
        <v>3257.0516129032258</v>
      </c>
      <c r="K116" s="163">
        <f>IF(Financement[[#This Row],[TYPE]]="Rehab","",IFERROR(Financement[[#This Row],[PRP TTC ]]/Financement[[#This Row],[SF priorisée]],""))</f>
        <v>2771.6231228806719</v>
      </c>
      <c r="L116" s="163">
        <f>Financement[[#This Row],[PRP TTC ]]/Financement[[#This Row],[N]]</f>
        <v>245209.45714285714</v>
      </c>
      <c r="M116" s="174">
        <v>3133837</v>
      </c>
      <c r="N116" s="177"/>
      <c r="O116" s="180">
        <f>IF(ISBLANK(Financement[[#This Row],[CREDIT IMPOT ACTUEL]]),"",Financement[[#This Row],[CREDIT IMPOT ACTUEL]]/Financement[[#This Row],[PRP TTC ]])</f>
        <v>0.36514986429677437</v>
      </c>
      <c r="P116" s="89">
        <f>IF(ISBLANK(Financement[[#This Row],[CREDIT IMPOT ACTUEL]]),"",Financement[[#This Row],[CREDIT IMPOT ACTUEL]]/Financement[[#This Row],[N]])</f>
        <v>89538.2</v>
      </c>
      <c r="Q11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5191024</v>
      </c>
      <c r="R116" s="182">
        <f>Financement[[#This Row],[PRETS TOTAUX]]/Financement[[#This Row],[PRP TTC ]]</f>
        <v>0.60485012754693335</v>
      </c>
      <c r="S116" s="183">
        <f>Financement[[#This Row],[PRETS TOTAUX]]/Financement[[#This Row],[N]]</f>
        <v>148314.97142857141</v>
      </c>
      <c r="T116" s="167"/>
      <c r="U116" s="167"/>
      <c r="V116" s="167"/>
      <c r="W116" s="167"/>
      <c r="X116" s="167"/>
      <c r="Y116" s="166">
        <f>IF(Financement[[#This Row],[TYPE]]="Rehab","",Financement[[#This Row],[FONCIER]]+Financement[[#This Row],[CONSTRUCTION]])</f>
        <v>4462812</v>
      </c>
      <c r="Z116" s="168">
        <v>906538</v>
      </c>
      <c r="AA116" s="168">
        <v>3556274</v>
      </c>
      <c r="AB116" s="167"/>
      <c r="AC116" s="167"/>
      <c r="AD116" s="167">
        <v>728212</v>
      </c>
      <c r="AE116" s="167"/>
      <c r="AF116" s="174">
        <f>Financement[[#This Row],[LBU]]+Financement[[#This Row],[SUB ETAT]]+Financement[[#This Row],[SUB ACL]]+Financement[[#This Row],[AUTRES SUBVENTIONS]]</f>
        <v>0</v>
      </c>
      <c r="AG116" s="184">
        <f>Financement[[#This Row],[SUBVENTIONS TOTALES]]/Financement[[#This Row],[PRP TTC ]]</f>
        <v>0</v>
      </c>
      <c r="AH116" s="185">
        <f>Financement[[#This Row],[SUBVENTIONS TOTALES]]/Financement[[#This Row],[N]]</f>
        <v>0</v>
      </c>
      <c r="AI116" s="169"/>
      <c r="AJ116" s="169"/>
      <c r="AK116" s="169"/>
      <c r="AL116" s="169"/>
      <c r="AM116" s="170">
        <v>257470</v>
      </c>
    </row>
    <row r="117" spans="1:39" x14ac:dyDescent="0.3">
      <c r="A117" s="2" t="s">
        <v>151</v>
      </c>
      <c r="B117" s="150" t="str">
        <f>IF(ISBLANK(_xlfn.XLOOKUP(Données[[#This Row],[OPERATION]],Données[OPERATION],Données[COMMUNE])),"",_xlfn.XLOOKUP(Données[[#This Row],[OPERATION]],Données[OPERATION],Données[COMMUNE]))</f>
        <v>TOULOUSE</v>
      </c>
      <c r="C117" s="150" t="e">
        <f>IF(ISBLANK(_xlfn.XLOOKUP(Données[[#This Row],[OPERATION]],Données[OPERATION],#REF!)),"",_xlfn.XLOOKUP(Données[[#This Row],[OPERATION]],Données[OPERATION],#REF!))</f>
        <v>#REF!</v>
      </c>
      <c r="D117" s="150">
        <f>IF(ISBLANK(_xlfn.XLOOKUP(Données[[#This Row],[OPERATION]],Données[OPERATION],Données[Prog])),"",_xlfn.XLOOKUP(Données[[#This Row],[OPERATION]],Données[OPERATION],Données[Prog]))</f>
        <v>2024</v>
      </c>
      <c r="E117" s="150" t="str">
        <f>IF(ISBLANK(_xlfn.XLOOKUP(Données[[#This Row],[OPERATION]],Données[OPERATION],Données[TYPE])),"",_xlfn.XLOOKUP(Données[[#This Row],[OPERATION]],Données[OPERATION],Données[TYPE]))</f>
        <v>LLS</v>
      </c>
      <c r="F117" s="150">
        <f>IF(ISBLANK(_xlfn.XLOOKUP(Données[[#This Row],[OPERATION]],Données[OPERATION],Données[N])),"",_xlfn.XLOOKUP(Données[[#This Row],[OPERATION]],Données[OPERATION],Données[N]))</f>
        <v>22</v>
      </c>
      <c r="G117" s="179">
        <f>IF(ISBLANK(_xlfn.XLOOKUP(Données[[#This Row],[OPERATION]],Données[OPERATION],Données[SHAB y/c V])),"",_xlfn.XLOOKUP(Données[[#This Row],[OPERATION]],Données[OPERATION],Données[SHAB y/c V]))</f>
        <v>2317.79</v>
      </c>
      <c r="H117" s="179">
        <f>IF(ISBLANK(_xlfn.XLOOKUP(Données[[#This Row],[OPERATION]],Données[OPERATION],Données[SF priorisée])),"",_xlfn.XLOOKUP(Données[[#This Row],[OPERATION]],Données[OPERATION],Données[SF priorisée]))</f>
        <v>2595.59</v>
      </c>
      <c r="I117" s="178">
        <f>Financement[[#This Row],[CREDIT IMPOT ACTUEL]]+Financement[[#This Row],[PRETS TOTAUX]]+Financement[[#This Row],[SUBVENTIONS TOTALES]]+Financement[[#This Row],[FONDS PROPRES ]]</f>
        <v>5567908</v>
      </c>
      <c r="J117" s="163">
        <f>IF(Financement[[#This Row],[TYPE]]="Rehab","",IFERROR(Financement[[#This Row],[PRP TTC ]]/Financement[[#This Row],[SHAB y/c V]],""))</f>
        <v>2402.2486937988342</v>
      </c>
      <c r="K117" s="163">
        <f>IF(Financement[[#This Row],[TYPE]]="Rehab","",IFERROR(Financement[[#This Row],[PRP TTC ]]/Financement[[#This Row],[SF priorisée]],""))</f>
        <v>2145.1415670425604</v>
      </c>
      <c r="L117" s="163">
        <f>Financement[[#This Row],[PRP TTC ]]/Financement[[#This Row],[N]]</f>
        <v>253086.72727272726</v>
      </c>
      <c r="M117" s="174">
        <v>1771481</v>
      </c>
      <c r="N117" s="177"/>
      <c r="O117" s="180">
        <f>IF(ISBLANK(Financement[[#This Row],[CREDIT IMPOT ACTUEL]]),"",Financement[[#This Row],[CREDIT IMPOT ACTUEL]]/Financement[[#This Row],[PRP TTC ]])</f>
        <v>0.31815917217022982</v>
      </c>
      <c r="P117" s="89">
        <f>IF(ISBLANK(Financement[[#This Row],[CREDIT IMPOT ACTUEL]]),"",Financement[[#This Row],[CREDIT IMPOT ACTUEL]]/Financement[[#This Row],[N]])</f>
        <v>80521.863636363632</v>
      </c>
      <c r="Q11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3149217</v>
      </c>
      <c r="R117" s="182">
        <f>Financement[[#This Row],[PRETS TOTAUX]]/Financement[[#This Row],[PRP TTC ]]</f>
        <v>0.56560147904742675</v>
      </c>
      <c r="S117" s="183">
        <f>Financement[[#This Row],[PRETS TOTAUX]]/Financement[[#This Row],[N]]</f>
        <v>143146.22727272726</v>
      </c>
      <c r="T117" s="167"/>
      <c r="U117" s="167"/>
      <c r="V117" s="167"/>
      <c r="W117" s="167"/>
      <c r="X117" s="167"/>
      <c r="Y117" s="166">
        <f>IF(Financement[[#This Row],[TYPE]]="Rehab","",Financement[[#This Row],[FONCIER]]+Financement[[#This Row],[CONSTRUCTION]])</f>
        <v>3149217</v>
      </c>
      <c r="Z117" s="168">
        <v>424625</v>
      </c>
      <c r="AA117" s="168">
        <v>2724592</v>
      </c>
      <c r="AB117" s="167"/>
      <c r="AC117" s="167"/>
      <c r="AD117" s="167"/>
      <c r="AE117" s="167"/>
      <c r="AF117" s="174">
        <f>Financement[[#This Row],[LBU]]+Financement[[#This Row],[SUB ETAT]]+Financement[[#This Row],[SUB ACL]]+Financement[[#This Row],[AUTRES SUBVENTIONS]]</f>
        <v>647210</v>
      </c>
      <c r="AG117" s="184">
        <f>Financement[[#This Row],[SUBVENTIONS TOTALES]]/Financement[[#This Row],[PRP TTC ]]</f>
        <v>0.11623934878234339</v>
      </c>
      <c r="AH117" s="185">
        <f>Financement[[#This Row],[SUBVENTIONS TOTALES]]/Financement[[#This Row],[N]]</f>
        <v>29418.636363636364</v>
      </c>
      <c r="AI117" s="169">
        <v>643500</v>
      </c>
      <c r="AJ117" s="169"/>
      <c r="AK117" s="169"/>
      <c r="AL117" s="169">
        <v>3710</v>
      </c>
      <c r="AM117" s="170">
        <v>0</v>
      </c>
    </row>
    <row r="118" spans="1:39" x14ac:dyDescent="0.3">
      <c r="A118" s="2" t="s">
        <v>152</v>
      </c>
      <c r="B118" s="150" t="str">
        <f>IF(ISBLANK(_xlfn.XLOOKUP(Données[[#This Row],[OPERATION]],Données[OPERATION],Données[COMMUNE])),"",_xlfn.XLOOKUP(Données[[#This Row],[OPERATION]],Données[OPERATION],Données[COMMUNE]))</f>
        <v>PARIS</v>
      </c>
      <c r="C118" s="150" t="e">
        <f>IF(ISBLANK(_xlfn.XLOOKUP(Données[[#This Row],[OPERATION]],Données[OPERATION],#REF!)),"",_xlfn.XLOOKUP(Données[[#This Row],[OPERATION]],Données[OPERATION],#REF!))</f>
        <v>#REF!</v>
      </c>
      <c r="D118" s="150">
        <f>IF(ISBLANK(_xlfn.XLOOKUP(Données[[#This Row],[OPERATION]],Données[OPERATION],Données[Prog])),"",_xlfn.XLOOKUP(Données[[#This Row],[OPERATION]],Données[OPERATION],Données[Prog]))</f>
        <v>2024</v>
      </c>
      <c r="E118" s="150" t="str">
        <f>IF(ISBLANK(_xlfn.XLOOKUP(Données[[#This Row],[OPERATION]],Données[OPERATION],Données[TYPE])),"",_xlfn.XLOOKUP(Données[[#This Row],[OPERATION]],Données[OPERATION],Données[TYPE]))</f>
        <v>LLTS</v>
      </c>
      <c r="F118" s="150">
        <f>IF(ISBLANK(_xlfn.XLOOKUP(Données[[#This Row],[OPERATION]],Données[OPERATION],Données[N])),"",_xlfn.XLOOKUP(Données[[#This Row],[OPERATION]],Données[OPERATION],Données[N]))</f>
        <v>30</v>
      </c>
      <c r="G118" s="179">
        <f>IF(ISBLANK(_xlfn.XLOOKUP(Données[[#This Row],[OPERATION]],Données[OPERATION],Données[SHAB y/c V])),"",_xlfn.XLOOKUP(Données[[#This Row],[OPERATION]],Données[OPERATION],Données[SHAB y/c V]))</f>
        <v>1932.4899999999998</v>
      </c>
      <c r="H118" s="179">
        <f>IF(ISBLANK(_xlfn.XLOOKUP(Données[[#This Row],[OPERATION]],Données[OPERATION],Données[SF priorisée])),"",_xlfn.XLOOKUP(Données[[#This Row],[OPERATION]],Données[OPERATION],Données[SF priorisée]))</f>
        <v>2240.2350000000001</v>
      </c>
      <c r="I118" s="178">
        <f>Financement[[#This Row],[CREDIT IMPOT ACTUEL]]+Financement[[#This Row],[PRETS TOTAUX]]+Financement[[#This Row],[SUBVENTIONS TOTALES]]+Financement[[#This Row],[FONDS PROPRES ]]</f>
        <v>4970505</v>
      </c>
      <c r="J118" s="163">
        <f>IF(Financement[[#This Row],[TYPE]]="Rehab","",IFERROR(Financement[[#This Row],[PRP TTC ]]/Financement[[#This Row],[SHAB y/c V]],""))</f>
        <v>2572.072817970598</v>
      </c>
      <c r="K118" s="163">
        <f>IF(Financement[[#This Row],[TYPE]]="Rehab","",IFERROR(Financement[[#This Row],[PRP TTC ]]/Financement[[#This Row],[SF priorisée]],""))</f>
        <v>2218.7426765495584</v>
      </c>
      <c r="L118" s="163">
        <f>Financement[[#This Row],[PRP TTC ]]/Financement[[#This Row],[N]]</f>
        <v>165683.5</v>
      </c>
      <c r="M118" s="174">
        <v>1494928</v>
      </c>
      <c r="N118" s="177"/>
      <c r="O118" s="180">
        <f>IF(ISBLANK(Financement[[#This Row],[CREDIT IMPOT ACTUEL]]),"",Financement[[#This Row],[CREDIT IMPOT ACTUEL]]/Financement[[#This Row],[PRP TTC ]])</f>
        <v>0.30075978195374514</v>
      </c>
      <c r="P118" s="89">
        <f>IF(ISBLANK(Financement[[#This Row],[CREDIT IMPOT ACTUEL]]),"",Financement[[#This Row],[CREDIT IMPOT ACTUEL]]/Financement[[#This Row],[N]])</f>
        <v>49830.933333333334</v>
      </c>
      <c r="Q11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2692427</v>
      </c>
      <c r="R118" s="182">
        <f>Financement[[#This Row],[PRETS TOTAUX]]/Financement[[#This Row],[PRP TTC ]]</f>
        <v>0.54168077489108246</v>
      </c>
      <c r="S118" s="183">
        <f>Financement[[#This Row],[PRETS TOTAUX]]/Financement[[#This Row],[N]]</f>
        <v>89747.566666666666</v>
      </c>
      <c r="T118" s="167"/>
      <c r="U118" s="167"/>
      <c r="V118" s="167"/>
      <c r="W118" s="167"/>
      <c r="X118" s="167"/>
      <c r="Y118" s="166">
        <f>IF(Financement[[#This Row],[TYPE]]="Rehab","",Financement[[#This Row],[FONCIER]]+Financement[[#This Row],[CONSTRUCTION]])</f>
        <v>2692427</v>
      </c>
      <c r="Z118" s="168">
        <v>427747</v>
      </c>
      <c r="AA118" s="168">
        <v>2264680</v>
      </c>
      <c r="AB118" s="167"/>
      <c r="AC118" s="167"/>
      <c r="AD118" s="167"/>
      <c r="AE118" s="167"/>
      <c r="AF118" s="174">
        <f>Financement[[#This Row],[LBU]]+Financement[[#This Row],[SUB ETAT]]+Financement[[#This Row],[SUB ACL]]+Financement[[#This Row],[AUTRES SUBVENTIONS]]</f>
        <v>783150</v>
      </c>
      <c r="AG118" s="184">
        <f>Financement[[#This Row],[SUBVENTIONS TOTALES]]/Financement[[#This Row],[PRP TTC ]]</f>
        <v>0.15755944315517237</v>
      </c>
      <c r="AH118" s="185">
        <f>Financement[[#This Row],[SUBVENTIONS TOTALES]]/Financement[[#This Row],[N]]</f>
        <v>26105</v>
      </c>
      <c r="AI118" s="169">
        <v>780000</v>
      </c>
      <c r="AJ118" s="169"/>
      <c r="AK118" s="169"/>
      <c r="AL118" s="169">
        <v>3150</v>
      </c>
      <c r="AM118" s="170">
        <v>0</v>
      </c>
    </row>
    <row r="119" spans="1:39" x14ac:dyDescent="0.3">
      <c r="A119" s="54" t="s">
        <v>153</v>
      </c>
      <c r="B119" s="150" t="str">
        <f>IF(ISBLANK(_xlfn.XLOOKUP(Données[[#This Row],[OPERATION]],Données[OPERATION],Données[COMMUNE])),"",_xlfn.XLOOKUP(Données[[#This Row],[OPERATION]],Données[OPERATION],Données[COMMUNE]))</f>
        <v>TOULOUSE</v>
      </c>
      <c r="C119" s="150" t="e">
        <f>IF(ISBLANK(_xlfn.XLOOKUP(Données[[#This Row],[OPERATION]],Données[OPERATION],#REF!)),"",_xlfn.XLOOKUP(Données[[#This Row],[OPERATION]],Données[OPERATION],#REF!))</f>
        <v>#REF!</v>
      </c>
      <c r="D119" s="150">
        <f>IF(ISBLANK(_xlfn.XLOOKUP(Données[[#This Row],[OPERATION]],Données[OPERATION],Données[Prog])),"",_xlfn.XLOOKUP(Données[[#This Row],[OPERATION]],Données[OPERATION],Données[Prog]))</f>
        <v>2025</v>
      </c>
      <c r="E119" s="150" t="str">
        <f>IF(ISBLANK(_xlfn.XLOOKUP(Données[[#This Row],[OPERATION]],Données[OPERATION],Données[TYPE])),"",_xlfn.XLOOKUP(Données[[#This Row],[OPERATION]],Données[OPERATION],Données[TYPE]))</f>
        <v>Rehab</v>
      </c>
      <c r="F119" s="150">
        <f>IF(ISBLANK(_xlfn.XLOOKUP(Données[[#This Row],[OPERATION]],Données[OPERATION],Données[N])),"",_xlfn.XLOOKUP(Données[[#This Row],[OPERATION]],Données[OPERATION],Données[N]))</f>
        <v>45</v>
      </c>
      <c r="G119" s="179" t="str">
        <f>IF(ISBLANK(_xlfn.XLOOKUP(Données[[#This Row],[OPERATION]],Données[OPERATION],Données[SHAB y/c V])),"",_xlfn.XLOOKUP(Données[[#This Row],[OPERATION]],Données[OPERATION],Données[SHAB y/c V]))</f>
        <v/>
      </c>
      <c r="H119" s="179" t="str">
        <f>IF(ISBLANK(_xlfn.XLOOKUP(Données[[#This Row],[OPERATION]],Données[OPERATION],Données[SF priorisée])),"",_xlfn.XLOOKUP(Données[[#This Row],[OPERATION]],Données[OPERATION],Données[SF priorisée]))</f>
        <v/>
      </c>
      <c r="I119" s="178">
        <f>Financement[[#This Row],[CREDIT IMPOT ACTUEL]]+Financement[[#This Row],[PRETS TOTAUX]]+Financement[[#This Row],[SUBVENTIONS TOTALES]]+Financement[[#This Row],[FONDS PROPRES ]]</f>
        <v>1800000</v>
      </c>
      <c r="J119" s="163" t="str">
        <f>IF(Financement[[#This Row],[TYPE]]="Rehab","",IFERROR(Financement[[#This Row],[PRP TTC ]]/Financement[[#This Row],[SHAB y/c V]],""))</f>
        <v/>
      </c>
      <c r="K119" s="163" t="str">
        <f>IF(Financement[[#This Row],[TYPE]]="Rehab","",IFERROR(Financement[[#This Row],[PRP TTC ]]/Financement[[#This Row],[SF priorisée]],""))</f>
        <v/>
      </c>
      <c r="L119" s="163">
        <f>Financement[[#This Row],[PRP TTC ]]/Financement[[#This Row],[N]]</f>
        <v>40000</v>
      </c>
      <c r="M119" s="174"/>
      <c r="N119" s="177"/>
      <c r="O119" s="180" t="str">
        <f>IF(ISBLANK(Financement[[#This Row],[CREDIT IMPOT ACTUEL]]),"",Financement[[#This Row],[CREDIT IMPOT ACTUEL]]/Financement[[#This Row],[PRP TTC ]])</f>
        <v/>
      </c>
      <c r="P119" s="89" t="str">
        <f>IF(ISBLANK(Financement[[#This Row],[CREDIT IMPOT ACTUEL]]),"",Financement[[#This Row],[CREDIT IMPOT ACTUEL]]/Financement[[#This Row],[N]])</f>
        <v/>
      </c>
      <c r="Q11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1465000</v>
      </c>
      <c r="R119" s="182">
        <f>Financement[[#This Row],[PRETS TOTAUX]]/Financement[[#This Row],[PRP TTC ]]</f>
        <v>0.81388888888888888</v>
      </c>
      <c r="S119" s="183">
        <f>Financement[[#This Row],[PRETS TOTAUX]]/Financement[[#This Row],[N]]</f>
        <v>32555.555555555555</v>
      </c>
      <c r="T119" s="167"/>
      <c r="U119" s="167">
        <v>1465000</v>
      </c>
      <c r="V119" s="167"/>
      <c r="W119" s="167"/>
      <c r="X119" s="167"/>
      <c r="Y119" s="166" t="str">
        <f>IF(Financement[[#This Row],[TYPE]]="Rehab","",Financement[[#This Row],[FONCIER]]+Financement[[#This Row],[CONSTRUCTION]])</f>
        <v/>
      </c>
      <c r="Z119" s="168"/>
      <c r="AA119" s="168"/>
      <c r="AB119" s="167"/>
      <c r="AC119" s="167"/>
      <c r="AD119" s="167"/>
      <c r="AE119" s="167"/>
      <c r="AF119" s="174">
        <f>Financement[[#This Row],[LBU]]+Financement[[#This Row],[SUB ETAT]]+Financement[[#This Row],[SUB ACL]]+Financement[[#This Row],[AUTRES SUBVENTIONS]]</f>
        <v>281000</v>
      </c>
      <c r="AG119" s="184">
        <f>Financement[[#This Row],[SUBVENTIONS TOTALES]]/Financement[[#This Row],[PRP TTC ]]</f>
        <v>0.15611111111111112</v>
      </c>
      <c r="AH119" s="185">
        <f>Financement[[#This Row],[SUBVENTIONS TOTALES]]/Financement[[#This Row],[N]]</f>
        <v>6244.4444444444443</v>
      </c>
      <c r="AI119" s="169">
        <v>281000</v>
      </c>
      <c r="AJ119" s="169"/>
      <c r="AK119" s="169"/>
      <c r="AL119" s="169"/>
      <c r="AM119" s="170">
        <v>54000</v>
      </c>
    </row>
    <row r="120" spans="1:39" x14ac:dyDescent="0.3">
      <c r="A120" s="122" t="s">
        <v>154</v>
      </c>
      <c r="B120" s="150" t="str">
        <f>IF(ISBLANK(_xlfn.XLOOKUP(Données[[#This Row],[OPERATION]],Données[OPERATION],Données[COMMUNE])),"",_xlfn.XLOOKUP(Données[[#This Row],[OPERATION]],Données[OPERATION],Données[COMMUNE]))</f>
        <v>PARIS</v>
      </c>
      <c r="C120" s="150" t="e">
        <f>IF(ISBLANK(_xlfn.XLOOKUP(Données[[#This Row],[OPERATION]],Données[OPERATION],#REF!)),"",_xlfn.XLOOKUP(Données[[#This Row],[OPERATION]],Données[OPERATION],#REF!))</f>
        <v>#REF!</v>
      </c>
      <c r="D120" s="150">
        <f>IF(ISBLANK(_xlfn.XLOOKUP(Données[[#This Row],[OPERATION]],Données[OPERATION],Données[Prog])),"",_xlfn.XLOOKUP(Données[[#This Row],[OPERATION]],Données[OPERATION],Données[Prog]))</f>
        <v>2025</v>
      </c>
      <c r="E120" s="150" t="str">
        <f>IF(ISBLANK(_xlfn.XLOOKUP(Données[[#This Row],[OPERATION]],Données[OPERATION],Données[TYPE])),"",_xlfn.XLOOKUP(Données[[#This Row],[OPERATION]],Données[OPERATION],Données[TYPE]))</f>
        <v>Rehab</v>
      </c>
      <c r="F120" s="150">
        <f>IF(ISBLANK(_xlfn.XLOOKUP(Données[[#This Row],[OPERATION]],Données[OPERATION],Données[N])),"",_xlfn.XLOOKUP(Données[[#This Row],[OPERATION]],Données[OPERATION],Données[N]))</f>
        <v>12</v>
      </c>
      <c r="G120" s="179" t="str">
        <f>IF(ISBLANK(_xlfn.XLOOKUP(Données[[#This Row],[OPERATION]],Données[OPERATION],Données[SHAB y/c V])),"",_xlfn.XLOOKUP(Données[[#This Row],[OPERATION]],Données[OPERATION],Données[SHAB y/c V]))</f>
        <v/>
      </c>
      <c r="H120" s="179" t="str">
        <f>IF(ISBLANK(_xlfn.XLOOKUP(Données[[#This Row],[OPERATION]],Données[OPERATION],Données[SF priorisée])),"",_xlfn.XLOOKUP(Données[[#This Row],[OPERATION]],Données[OPERATION],Données[SF priorisée]))</f>
        <v/>
      </c>
      <c r="I120" s="178">
        <f>Financement[[#This Row],[CREDIT IMPOT ACTUEL]]+Financement[[#This Row],[PRETS TOTAUX]]+Financement[[#This Row],[SUBVENTIONS TOTALES]]+Financement[[#This Row],[FONDS PROPRES ]]</f>
        <v>721000</v>
      </c>
      <c r="J120" s="163" t="str">
        <f>IF(Financement[[#This Row],[TYPE]]="Rehab","",IFERROR(Financement[[#This Row],[PRP TTC ]]/Financement[[#This Row],[SHAB y/c V]],""))</f>
        <v/>
      </c>
      <c r="K120" s="163" t="str">
        <f>IF(Financement[[#This Row],[TYPE]]="Rehab","",IFERROR(Financement[[#This Row],[PRP TTC ]]/Financement[[#This Row],[SF priorisée]],""))</f>
        <v/>
      </c>
      <c r="L120" s="163">
        <f>Financement[[#This Row],[PRP TTC ]]/Financement[[#This Row],[N]]</f>
        <v>60083.333333333336</v>
      </c>
      <c r="M120" s="174">
        <v>150000</v>
      </c>
      <c r="N120" s="177"/>
      <c r="O120" s="180">
        <f>IF(ISBLANK(Financement[[#This Row],[CREDIT IMPOT ACTUEL]]),"",Financement[[#This Row],[CREDIT IMPOT ACTUEL]]/Financement[[#This Row],[PRP TTC ]])</f>
        <v>0.20804438280166435</v>
      </c>
      <c r="P120" s="89">
        <f>IF(ISBLANK(Financement[[#This Row],[CREDIT IMPOT ACTUEL]]),"",Financement[[#This Row],[CREDIT IMPOT ACTUEL]]/Financement[[#This Row],[N]])</f>
        <v>12500</v>
      </c>
      <c r="Q12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405000</v>
      </c>
      <c r="R120" s="182">
        <f>Financement[[#This Row],[PRETS TOTAUX]]/Financement[[#This Row],[PRP TTC ]]</f>
        <v>0.56171983356449373</v>
      </c>
      <c r="S120" s="183">
        <f>Financement[[#This Row],[PRETS TOTAUX]]/Financement[[#This Row],[N]]</f>
        <v>33750</v>
      </c>
      <c r="T120" s="167"/>
      <c r="U120" s="167">
        <v>405000</v>
      </c>
      <c r="V120" s="167"/>
      <c r="W120" s="167"/>
      <c r="X120" s="167"/>
      <c r="Y120" s="166" t="str">
        <f>IF(Financement[[#This Row],[TYPE]]="Rehab","",Financement[[#This Row],[FONCIER]]+Financement[[#This Row],[CONSTRUCTION]])</f>
        <v/>
      </c>
      <c r="Z120" s="168"/>
      <c r="AA120" s="168"/>
      <c r="AB120" s="167"/>
      <c r="AC120" s="167"/>
      <c r="AD120" s="167"/>
      <c r="AE120" s="167"/>
      <c r="AF120" s="174">
        <f>Financement[[#This Row],[LBU]]+Financement[[#This Row],[SUB ETAT]]+Financement[[#This Row],[SUB ACL]]+Financement[[#This Row],[AUTRES SUBVENTIONS]]</f>
        <v>75000</v>
      </c>
      <c r="AG120" s="184">
        <f>Financement[[#This Row],[SUBVENTIONS TOTALES]]/Financement[[#This Row],[PRP TTC ]]</f>
        <v>0.10402219140083217</v>
      </c>
      <c r="AH120" s="185">
        <f>Financement[[#This Row],[SUBVENTIONS TOTALES]]/Financement[[#This Row],[N]]</f>
        <v>6250</v>
      </c>
      <c r="AI120" s="169">
        <v>75000</v>
      </c>
      <c r="AJ120" s="169"/>
      <c r="AK120" s="169"/>
      <c r="AL120" s="169"/>
      <c r="AM120" s="170">
        <v>91000</v>
      </c>
    </row>
    <row r="121" spans="1:39" x14ac:dyDescent="0.3">
      <c r="A121" s="54" t="s">
        <v>155</v>
      </c>
      <c r="B121" s="150" t="str">
        <f>IF(ISBLANK(_xlfn.XLOOKUP(Données[[#This Row],[OPERATION]],Données[OPERATION],Données[COMMUNE])),"",_xlfn.XLOOKUP(Données[[#This Row],[OPERATION]],Données[OPERATION],Données[COMMUNE]))</f>
        <v>TOULOUSE</v>
      </c>
      <c r="C121" s="150" t="e">
        <f>IF(ISBLANK(_xlfn.XLOOKUP(Données[[#This Row],[OPERATION]],Données[OPERATION],#REF!)),"",_xlfn.XLOOKUP(Données[[#This Row],[OPERATION]],Données[OPERATION],#REF!))</f>
        <v>#REF!</v>
      </c>
      <c r="D121" s="150">
        <f>IF(ISBLANK(_xlfn.XLOOKUP(Données[[#This Row],[OPERATION]],Données[OPERATION],Données[Prog])),"",_xlfn.XLOOKUP(Données[[#This Row],[OPERATION]],Données[OPERATION],Données[Prog]))</f>
        <v>2025</v>
      </c>
      <c r="E121" s="150" t="str">
        <f>IF(ISBLANK(_xlfn.XLOOKUP(Données[[#This Row],[OPERATION]],Données[OPERATION],Données[TYPE])),"",_xlfn.XLOOKUP(Données[[#This Row],[OPERATION]],Données[OPERATION],Données[TYPE]))</f>
        <v>Rehab</v>
      </c>
      <c r="F121" s="150">
        <f>IF(ISBLANK(_xlfn.XLOOKUP(Données[[#This Row],[OPERATION]],Données[OPERATION],Données[N])),"",_xlfn.XLOOKUP(Données[[#This Row],[OPERATION]],Données[OPERATION],Données[N]))</f>
        <v>93</v>
      </c>
      <c r="G121" s="179" t="str">
        <f>IF(ISBLANK(_xlfn.XLOOKUP(Données[[#This Row],[OPERATION]],Données[OPERATION],Données[SHAB y/c V])),"",_xlfn.XLOOKUP(Données[[#This Row],[OPERATION]],Données[OPERATION],Données[SHAB y/c V]))</f>
        <v/>
      </c>
      <c r="H121" s="179" t="str">
        <f>IF(ISBLANK(_xlfn.XLOOKUP(Données[[#This Row],[OPERATION]],Données[OPERATION],Données[SF priorisée])),"",_xlfn.XLOOKUP(Données[[#This Row],[OPERATION]],Données[OPERATION],Données[SF priorisée]))</f>
        <v/>
      </c>
      <c r="I121" s="178">
        <f>Financement[[#This Row],[CREDIT IMPOT ACTUEL]]+Financement[[#This Row],[PRETS TOTAUX]]+Financement[[#This Row],[SUBVENTIONS TOTALES]]+Financement[[#This Row],[FONDS PROPRES ]]</f>
        <v>0</v>
      </c>
      <c r="J121" s="163" t="str">
        <f>IF(Financement[[#This Row],[TYPE]]="Rehab","",IFERROR(Financement[[#This Row],[PRP TTC ]]/Financement[[#This Row],[SHAB y/c V]],""))</f>
        <v/>
      </c>
      <c r="K121" s="163" t="str">
        <f>IF(Financement[[#This Row],[TYPE]]="Rehab","",IFERROR(Financement[[#This Row],[PRP TTC ]]/Financement[[#This Row],[SF priorisée]],""))</f>
        <v/>
      </c>
      <c r="L121" s="163">
        <f>Financement[[#This Row],[PRP TTC ]]/Financement[[#This Row],[N]]</f>
        <v>0</v>
      </c>
      <c r="M121" s="174"/>
      <c r="N121" s="177"/>
      <c r="O121" s="180" t="str">
        <f>IF(ISBLANK(Financement[[#This Row],[CREDIT IMPOT ACTUEL]]),"",Financement[[#This Row],[CREDIT IMPOT ACTUEL]]/Financement[[#This Row],[PRP TTC ]])</f>
        <v/>
      </c>
      <c r="P121" s="89" t="str">
        <f>IF(ISBLANK(Financement[[#This Row],[CREDIT IMPOT ACTUEL]]),"",Financement[[#This Row],[CREDIT IMPOT ACTUEL]]/Financement[[#This Row],[N]])</f>
        <v/>
      </c>
      <c r="Q12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21" s="182" t="e">
        <f>Financement[[#This Row],[PRETS TOTAUX]]/Financement[[#This Row],[PRP TTC ]]</f>
        <v>#DIV/0!</v>
      </c>
      <c r="S121" s="183">
        <f>Financement[[#This Row],[PRETS TOTAUX]]/Financement[[#This Row],[N]]</f>
        <v>0</v>
      </c>
      <c r="T121" s="167"/>
      <c r="U121" s="167"/>
      <c r="V121" s="167"/>
      <c r="W121" s="167"/>
      <c r="X121" s="167"/>
      <c r="Y121" s="166" t="str">
        <f>IF(Financement[[#This Row],[TYPE]]="Rehab","",Financement[[#This Row],[FONCIER]]+Financement[[#This Row],[CONSTRUCTION]])</f>
        <v/>
      </c>
      <c r="Z121" s="168"/>
      <c r="AA121" s="168"/>
      <c r="AB121" s="167"/>
      <c r="AC121" s="167"/>
      <c r="AD121" s="167"/>
      <c r="AE121" s="167"/>
      <c r="AF121" s="174">
        <f>Financement[[#This Row],[LBU]]+Financement[[#This Row],[SUB ETAT]]+Financement[[#This Row],[SUB ACL]]+Financement[[#This Row],[AUTRES SUBVENTIONS]]</f>
        <v>0</v>
      </c>
      <c r="AG121" s="184" t="e">
        <f>Financement[[#This Row],[SUBVENTIONS TOTALES]]/Financement[[#This Row],[PRP TTC ]]</f>
        <v>#DIV/0!</v>
      </c>
      <c r="AH121" s="185">
        <f>Financement[[#This Row],[SUBVENTIONS TOTALES]]/Financement[[#This Row],[N]]</f>
        <v>0</v>
      </c>
      <c r="AI121" s="169"/>
      <c r="AJ121" s="169"/>
      <c r="AK121" s="169"/>
      <c r="AL121" s="169"/>
      <c r="AM121" s="170"/>
    </row>
    <row r="122" spans="1:39" x14ac:dyDescent="0.3">
      <c r="A122" s="54" t="s">
        <v>156</v>
      </c>
      <c r="B122" s="150" t="str">
        <f>IF(ISBLANK(_xlfn.XLOOKUP(Données[[#This Row],[OPERATION]],Données[OPERATION],Données[COMMUNE])),"",_xlfn.XLOOKUP(Données[[#This Row],[OPERATION]],Données[OPERATION],Données[COMMUNE]))</f>
        <v>PARIS</v>
      </c>
      <c r="C122" s="150" t="e">
        <f>IF(ISBLANK(_xlfn.XLOOKUP(Données[[#This Row],[OPERATION]],Données[OPERATION],#REF!)),"",_xlfn.XLOOKUP(Données[[#This Row],[OPERATION]],Données[OPERATION],#REF!))</f>
        <v>#REF!</v>
      </c>
      <c r="D122" s="150">
        <f>IF(ISBLANK(_xlfn.XLOOKUP(Données[[#This Row],[OPERATION]],Données[OPERATION],Données[Prog])),"",_xlfn.XLOOKUP(Données[[#This Row],[OPERATION]],Données[OPERATION],Données[Prog]))</f>
        <v>2025</v>
      </c>
      <c r="E122" s="150" t="str">
        <f>IF(ISBLANK(_xlfn.XLOOKUP(Données[[#This Row],[OPERATION]],Données[OPERATION],Données[TYPE])),"",_xlfn.XLOOKUP(Données[[#This Row],[OPERATION]],Données[OPERATION],Données[TYPE]))</f>
        <v>Rehab</v>
      </c>
      <c r="F122" s="150">
        <f>IF(ISBLANK(_xlfn.XLOOKUP(Données[[#This Row],[OPERATION]],Données[OPERATION],Données[N])),"",_xlfn.XLOOKUP(Données[[#This Row],[OPERATION]],Données[OPERATION],Données[N]))</f>
        <v>29</v>
      </c>
      <c r="G122" s="179" t="str">
        <f>IF(ISBLANK(_xlfn.XLOOKUP(Données[[#This Row],[OPERATION]],Données[OPERATION],Données[SHAB y/c V])),"",_xlfn.XLOOKUP(Données[[#This Row],[OPERATION]],Données[OPERATION],Données[SHAB y/c V]))</f>
        <v/>
      </c>
      <c r="H122" s="179" t="str">
        <f>IF(ISBLANK(_xlfn.XLOOKUP(Données[[#This Row],[OPERATION]],Données[OPERATION],Données[SF priorisée])),"",_xlfn.XLOOKUP(Données[[#This Row],[OPERATION]],Données[OPERATION],Données[SF priorisée]))</f>
        <v/>
      </c>
      <c r="I122" s="178">
        <f>Financement[[#This Row],[CREDIT IMPOT ACTUEL]]+Financement[[#This Row],[PRETS TOTAUX]]+Financement[[#This Row],[SUBVENTIONS TOTALES]]+Financement[[#This Row],[FONDS PROPRES ]]</f>
        <v>0</v>
      </c>
      <c r="J122" s="163" t="str">
        <f>IF(Financement[[#This Row],[TYPE]]="Rehab","",IFERROR(Financement[[#This Row],[PRP TTC ]]/Financement[[#This Row],[SHAB y/c V]],""))</f>
        <v/>
      </c>
      <c r="K122" s="163" t="str">
        <f>IF(Financement[[#This Row],[TYPE]]="Rehab","",IFERROR(Financement[[#This Row],[PRP TTC ]]/Financement[[#This Row],[SF priorisée]],""))</f>
        <v/>
      </c>
      <c r="L122" s="163">
        <f>Financement[[#This Row],[PRP TTC ]]/Financement[[#This Row],[N]]</f>
        <v>0</v>
      </c>
      <c r="M122" s="174"/>
      <c r="N122" s="177"/>
      <c r="O122" s="180" t="str">
        <f>IF(ISBLANK(Financement[[#This Row],[CREDIT IMPOT ACTUEL]]),"",Financement[[#This Row],[CREDIT IMPOT ACTUEL]]/Financement[[#This Row],[PRP TTC ]])</f>
        <v/>
      </c>
      <c r="P122" s="89" t="str">
        <f>IF(ISBLANK(Financement[[#This Row],[CREDIT IMPOT ACTUEL]]),"",Financement[[#This Row],[CREDIT IMPOT ACTUEL]]/Financement[[#This Row],[N]])</f>
        <v/>
      </c>
      <c r="Q12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22" s="182" t="e">
        <f>Financement[[#This Row],[PRETS TOTAUX]]/Financement[[#This Row],[PRP TTC ]]</f>
        <v>#DIV/0!</v>
      </c>
      <c r="S122" s="183">
        <f>Financement[[#This Row],[PRETS TOTAUX]]/Financement[[#This Row],[N]]</f>
        <v>0</v>
      </c>
      <c r="T122" s="167"/>
      <c r="U122" s="167"/>
      <c r="V122" s="167"/>
      <c r="W122" s="167"/>
      <c r="X122" s="167"/>
      <c r="Y122" s="166" t="str">
        <f>IF(Financement[[#This Row],[TYPE]]="Rehab","",Financement[[#This Row],[FONCIER]]+Financement[[#This Row],[CONSTRUCTION]])</f>
        <v/>
      </c>
      <c r="Z122" s="168"/>
      <c r="AA122" s="168"/>
      <c r="AB122" s="167"/>
      <c r="AC122" s="167"/>
      <c r="AD122" s="167"/>
      <c r="AE122" s="167"/>
      <c r="AF122" s="174">
        <f>Financement[[#This Row],[LBU]]+Financement[[#This Row],[SUB ETAT]]+Financement[[#This Row],[SUB ACL]]+Financement[[#This Row],[AUTRES SUBVENTIONS]]</f>
        <v>0</v>
      </c>
      <c r="AG122" s="184" t="e">
        <f>Financement[[#This Row],[SUBVENTIONS TOTALES]]/Financement[[#This Row],[PRP TTC ]]</f>
        <v>#DIV/0!</v>
      </c>
      <c r="AH122" s="185">
        <f>Financement[[#This Row],[SUBVENTIONS TOTALES]]/Financement[[#This Row],[N]]</f>
        <v>0</v>
      </c>
      <c r="AI122" s="169"/>
      <c r="AJ122" s="169"/>
      <c r="AK122" s="169"/>
      <c r="AL122" s="169"/>
      <c r="AM122" s="170"/>
    </row>
    <row r="123" spans="1:39" x14ac:dyDescent="0.3">
      <c r="A123" s="54" t="s">
        <v>157</v>
      </c>
      <c r="B123" s="150" t="str">
        <f>IF(ISBLANK(_xlfn.XLOOKUP(Données[[#This Row],[OPERATION]],Données[OPERATION],Données[COMMUNE])),"",_xlfn.XLOOKUP(Données[[#This Row],[OPERATION]],Données[OPERATION],Données[COMMUNE]))</f>
        <v>TOULOUSE</v>
      </c>
      <c r="C123" s="150" t="e">
        <f>IF(ISBLANK(_xlfn.XLOOKUP(Données[[#This Row],[OPERATION]],Données[OPERATION],#REF!)),"",_xlfn.XLOOKUP(Données[[#This Row],[OPERATION]],Données[OPERATION],#REF!))</f>
        <v>#REF!</v>
      </c>
      <c r="D123" s="150">
        <f>IF(ISBLANK(_xlfn.XLOOKUP(Données[[#This Row],[OPERATION]],Données[OPERATION],Données[Prog])),"",_xlfn.XLOOKUP(Données[[#This Row],[OPERATION]],Données[OPERATION],Données[Prog]))</f>
        <v>2025</v>
      </c>
      <c r="E123" s="150" t="str">
        <f>IF(ISBLANK(_xlfn.XLOOKUP(Données[[#This Row],[OPERATION]],Données[OPERATION],Données[TYPE])),"",_xlfn.XLOOKUP(Données[[#This Row],[OPERATION]],Données[OPERATION],Données[TYPE]))</f>
        <v>Rehab</v>
      </c>
      <c r="F123" s="150">
        <f>IF(ISBLANK(_xlfn.XLOOKUP(Données[[#This Row],[OPERATION]],Données[OPERATION],Données[N])),"",_xlfn.XLOOKUP(Données[[#This Row],[OPERATION]],Données[OPERATION],Données[N]))</f>
        <v>32</v>
      </c>
      <c r="G123" s="179" t="str">
        <f>IF(ISBLANK(_xlfn.XLOOKUP(Données[[#This Row],[OPERATION]],Données[OPERATION],Données[SHAB y/c V])),"",_xlfn.XLOOKUP(Données[[#This Row],[OPERATION]],Données[OPERATION],Données[SHAB y/c V]))</f>
        <v/>
      </c>
      <c r="H123" s="179" t="str">
        <f>IF(ISBLANK(_xlfn.XLOOKUP(Données[[#This Row],[OPERATION]],Données[OPERATION],Données[SF priorisée])),"",_xlfn.XLOOKUP(Données[[#This Row],[OPERATION]],Données[OPERATION],Données[SF priorisée]))</f>
        <v/>
      </c>
      <c r="I123" s="178">
        <f>Financement[[#This Row],[CREDIT IMPOT ACTUEL]]+Financement[[#This Row],[PRETS TOTAUX]]+Financement[[#This Row],[SUBVENTIONS TOTALES]]+Financement[[#This Row],[FONDS PROPRES ]]</f>
        <v>0</v>
      </c>
      <c r="J123" s="163" t="str">
        <f>IF(Financement[[#This Row],[TYPE]]="Rehab","",IFERROR(Financement[[#This Row],[PRP TTC ]]/Financement[[#This Row],[SHAB y/c V]],""))</f>
        <v/>
      </c>
      <c r="K123" s="163" t="str">
        <f>IF(Financement[[#This Row],[TYPE]]="Rehab","",IFERROR(Financement[[#This Row],[PRP TTC ]]/Financement[[#This Row],[SF priorisée]],""))</f>
        <v/>
      </c>
      <c r="L123" s="163">
        <f>Financement[[#This Row],[PRP TTC ]]/Financement[[#This Row],[N]]</f>
        <v>0</v>
      </c>
      <c r="M123" s="174"/>
      <c r="N123" s="177"/>
      <c r="O123" s="180" t="str">
        <f>IF(ISBLANK(Financement[[#This Row],[CREDIT IMPOT ACTUEL]]),"",Financement[[#This Row],[CREDIT IMPOT ACTUEL]]/Financement[[#This Row],[PRP TTC ]])</f>
        <v/>
      </c>
      <c r="P123" s="89" t="str">
        <f>IF(ISBLANK(Financement[[#This Row],[CREDIT IMPOT ACTUEL]]),"",Financement[[#This Row],[CREDIT IMPOT ACTUEL]]/Financement[[#This Row],[N]])</f>
        <v/>
      </c>
      <c r="Q12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23" s="182" t="e">
        <f>Financement[[#This Row],[PRETS TOTAUX]]/Financement[[#This Row],[PRP TTC ]]</f>
        <v>#DIV/0!</v>
      </c>
      <c r="S123" s="183">
        <f>Financement[[#This Row],[PRETS TOTAUX]]/Financement[[#This Row],[N]]</f>
        <v>0</v>
      </c>
      <c r="T123" s="167"/>
      <c r="U123" s="167"/>
      <c r="V123" s="167"/>
      <c r="W123" s="167"/>
      <c r="X123" s="167"/>
      <c r="Y123" s="166" t="str">
        <f>IF(Financement[[#This Row],[TYPE]]="Rehab","",Financement[[#This Row],[FONCIER]]+Financement[[#This Row],[CONSTRUCTION]])</f>
        <v/>
      </c>
      <c r="Z123" s="168"/>
      <c r="AA123" s="168"/>
      <c r="AB123" s="167"/>
      <c r="AC123" s="167"/>
      <c r="AD123" s="167"/>
      <c r="AE123" s="167"/>
      <c r="AF123" s="174">
        <f>Financement[[#This Row],[LBU]]+Financement[[#This Row],[SUB ETAT]]+Financement[[#This Row],[SUB ACL]]+Financement[[#This Row],[AUTRES SUBVENTIONS]]</f>
        <v>0</v>
      </c>
      <c r="AG123" s="184" t="e">
        <f>Financement[[#This Row],[SUBVENTIONS TOTALES]]/Financement[[#This Row],[PRP TTC ]]</f>
        <v>#DIV/0!</v>
      </c>
      <c r="AH123" s="185">
        <f>Financement[[#This Row],[SUBVENTIONS TOTALES]]/Financement[[#This Row],[N]]</f>
        <v>0</v>
      </c>
      <c r="AI123" s="169"/>
      <c r="AJ123" s="169"/>
      <c r="AK123" s="169"/>
      <c r="AL123" s="169"/>
      <c r="AM123" s="170"/>
    </row>
    <row r="124" spans="1:39" x14ac:dyDescent="0.3">
      <c r="A124" s="4" t="s">
        <v>158</v>
      </c>
      <c r="B124" s="150" t="str">
        <f>IF(ISBLANK(_xlfn.XLOOKUP(Données[[#This Row],[OPERATION]],Données[OPERATION],Données[COMMUNE])),"",_xlfn.XLOOKUP(Données[[#This Row],[OPERATION]],Données[OPERATION],Données[COMMUNE]))</f>
        <v>PARIS</v>
      </c>
      <c r="C124" s="150" t="e">
        <f>IF(ISBLANK(_xlfn.XLOOKUP(Données[[#This Row],[OPERATION]],Données[OPERATION],#REF!)),"",_xlfn.XLOOKUP(Données[[#This Row],[OPERATION]],Données[OPERATION],#REF!))</f>
        <v>#REF!</v>
      </c>
      <c r="D124" s="150">
        <f>IF(ISBLANK(_xlfn.XLOOKUP(Données[[#This Row],[OPERATION]],Données[OPERATION],Données[Prog])),"",_xlfn.XLOOKUP(Données[[#This Row],[OPERATION]],Données[OPERATION],Données[Prog]))</f>
        <v>2025</v>
      </c>
      <c r="E124" s="150" t="str">
        <f>IF(ISBLANK(_xlfn.XLOOKUP(Données[[#This Row],[OPERATION]],Données[OPERATION],Données[TYPE])),"",_xlfn.XLOOKUP(Données[[#This Row],[OPERATION]],Données[OPERATION],Données[TYPE]))</f>
        <v>LLTS</v>
      </c>
      <c r="F124" s="150">
        <f>IF(ISBLANK(_xlfn.XLOOKUP(Données[[#This Row],[OPERATION]],Données[OPERATION],Données[N])),"",_xlfn.XLOOKUP(Données[[#This Row],[OPERATION]],Données[OPERATION],Données[N]))</f>
        <v>40</v>
      </c>
      <c r="G124" s="179" t="str">
        <f>IF(ISBLANK(_xlfn.XLOOKUP(Données[[#This Row],[OPERATION]],Données[OPERATION],Données[SHAB y/c V])),"",_xlfn.XLOOKUP(Données[[#This Row],[OPERATION]],Données[OPERATION],Données[SHAB y/c V]))</f>
        <v/>
      </c>
      <c r="H124" s="179" t="str">
        <f>IF(ISBLANK(_xlfn.XLOOKUP(Données[[#This Row],[OPERATION]],Données[OPERATION],Données[SF priorisée])),"",_xlfn.XLOOKUP(Données[[#This Row],[OPERATION]],Données[OPERATION],Données[SF priorisée]))</f>
        <v/>
      </c>
      <c r="I124" s="178">
        <f>Financement[[#This Row],[CREDIT IMPOT ACTUEL]]+Financement[[#This Row],[PRETS TOTAUX]]+Financement[[#This Row],[SUBVENTIONS TOTALES]]+Financement[[#This Row],[FONDS PROPRES ]]</f>
        <v>6414000</v>
      </c>
      <c r="J124" s="163" t="str">
        <f>IF(Financement[[#This Row],[TYPE]]="Rehab","",IFERROR(Financement[[#This Row],[PRP TTC ]]/Financement[[#This Row],[SHAB y/c V]],""))</f>
        <v/>
      </c>
      <c r="K124" s="163" t="str">
        <f>IF(Financement[[#This Row],[TYPE]]="Rehab","",IFERROR(Financement[[#This Row],[PRP TTC ]]/Financement[[#This Row],[SF priorisée]],""))</f>
        <v/>
      </c>
      <c r="L124" s="163">
        <f>Financement[[#This Row],[PRP TTC ]]/Financement[[#This Row],[N]]</f>
        <v>160350</v>
      </c>
      <c r="M124" s="174">
        <v>1980000</v>
      </c>
      <c r="N124" s="177"/>
      <c r="O124" s="180">
        <f>IF(ISBLANK(Financement[[#This Row],[CREDIT IMPOT ACTUEL]]),"",Financement[[#This Row],[CREDIT IMPOT ACTUEL]]/Financement[[#This Row],[PRP TTC ]])</f>
        <v>0.30869971936389151</v>
      </c>
      <c r="P124" s="89">
        <f>IF(ISBLANK(Financement[[#This Row],[CREDIT IMPOT ACTUEL]]),"",Financement[[#This Row],[CREDIT IMPOT ACTUEL]]/Financement[[#This Row],[N]])</f>
        <v>49500</v>
      </c>
      <c r="Q12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3234000</v>
      </c>
      <c r="R124" s="182">
        <f>Financement[[#This Row],[PRETS TOTAUX]]/Financement[[#This Row],[PRP TTC ]]</f>
        <v>0.50420954162768938</v>
      </c>
      <c r="S124" s="183">
        <f>Financement[[#This Row],[PRETS TOTAUX]]/Financement[[#This Row],[N]]</f>
        <v>80850</v>
      </c>
      <c r="T124" s="167"/>
      <c r="U124" s="167"/>
      <c r="V124" s="167"/>
      <c r="W124" s="167"/>
      <c r="X124" s="167"/>
      <c r="Y124" s="166">
        <f>IF(Financement[[#This Row],[TYPE]]="Rehab","",Financement[[#This Row],[FONCIER]]+Financement[[#This Row],[CONSTRUCTION]])</f>
        <v>3234000</v>
      </c>
      <c r="Z124" s="168">
        <v>660000</v>
      </c>
      <c r="AA124" s="168">
        <v>2574000</v>
      </c>
      <c r="AB124" s="167"/>
      <c r="AC124" s="167"/>
      <c r="AD124" s="167"/>
      <c r="AE124" s="167"/>
      <c r="AF124" s="174">
        <f>Financement[[#This Row],[LBU]]+Financement[[#This Row],[SUB ETAT]]+Financement[[#This Row],[SUB ACL]]+Financement[[#This Row],[AUTRES SUBVENTIONS]]</f>
        <v>1200000</v>
      </c>
      <c r="AG124" s="184">
        <f>Financement[[#This Row],[SUBVENTIONS TOTALES]]/Financement[[#This Row],[PRP TTC ]]</f>
        <v>0.18709073900841908</v>
      </c>
      <c r="AH124" s="185">
        <f>Financement[[#This Row],[SUBVENTIONS TOTALES]]/Financement[[#This Row],[N]]</f>
        <v>30000</v>
      </c>
      <c r="AI124" s="169">
        <v>1200000</v>
      </c>
      <c r="AJ124" s="169"/>
      <c r="AK124" s="169"/>
      <c r="AL124" s="169"/>
      <c r="AM124" s="170"/>
    </row>
    <row r="125" spans="1:39" x14ac:dyDescent="0.3">
      <c r="A125" s="161" t="s">
        <v>159</v>
      </c>
      <c r="B125" s="150" t="str">
        <f>IF(ISBLANK(_xlfn.XLOOKUP(Données[[#This Row],[OPERATION]],Données[OPERATION],Données[COMMUNE])),"",_xlfn.XLOOKUP(Données[[#This Row],[OPERATION]],Données[OPERATION],Données[COMMUNE]))</f>
        <v>TOULOUSE</v>
      </c>
      <c r="C125" s="150" t="e">
        <f>IF(ISBLANK(_xlfn.XLOOKUP(Données[[#This Row],[OPERATION]],Données[OPERATION],#REF!)),"",_xlfn.XLOOKUP(Données[[#This Row],[OPERATION]],Données[OPERATION],#REF!))</f>
        <v>#REF!</v>
      </c>
      <c r="D125" s="150">
        <f>IF(ISBLANK(_xlfn.XLOOKUP(Données[[#This Row],[OPERATION]],Données[OPERATION],Données[Prog])),"",_xlfn.XLOOKUP(Données[[#This Row],[OPERATION]],Données[OPERATION],Données[Prog]))</f>
        <v>2025</v>
      </c>
      <c r="E125" s="150" t="str">
        <f>IF(ISBLANK(_xlfn.XLOOKUP(Données[[#This Row],[OPERATION]],Données[OPERATION],Données[TYPE])),"",_xlfn.XLOOKUP(Données[[#This Row],[OPERATION]],Données[OPERATION],Données[TYPE]))</f>
        <v>LLS</v>
      </c>
      <c r="F125" s="150">
        <f>IF(ISBLANK(_xlfn.XLOOKUP(Données[[#This Row],[OPERATION]],Données[OPERATION],Données[N])),"",_xlfn.XLOOKUP(Données[[#This Row],[OPERATION]],Données[OPERATION],Données[N]))</f>
        <v>32</v>
      </c>
      <c r="G125" s="179">
        <f>IF(ISBLANK(_xlfn.XLOOKUP(Données[[#This Row],[OPERATION]],Données[OPERATION],Données[SHAB y/c V])),"",_xlfn.XLOOKUP(Données[[#This Row],[OPERATION]],Données[OPERATION],Données[SHAB y/c V]))</f>
        <v>2160</v>
      </c>
      <c r="H125" s="179">
        <f>IF(ISBLANK(_xlfn.XLOOKUP(Données[[#This Row],[OPERATION]],Données[OPERATION],Données[SF priorisée])),"",_xlfn.XLOOKUP(Données[[#This Row],[OPERATION]],Données[OPERATION],Données[SF priorisée]))</f>
        <v>2560</v>
      </c>
      <c r="I125" s="178">
        <f>Financement[[#This Row],[CREDIT IMPOT ACTUEL]]+Financement[[#This Row],[PRETS TOTAUX]]+Financement[[#This Row],[SUBVENTIONS TOTALES]]+Financement[[#This Row],[FONDS PROPRES ]]</f>
        <v>6279057</v>
      </c>
      <c r="J125" s="163">
        <f>IF(Financement[[#This Row],[TYPE]]="Rehab","",IFERROR(Financement[[#This Row],[PRP TTC ]]/Financement[[#This Row],[SHAB y/c V]],""))</f>
        <v>2906.9708333333333</v>
      </c>
      <c r="K125" s="163">
        <f>IF(Financement[[#This Row],[TYPE]]="Rehab","",IFERROR(Financement[[#This Row],[PRP TTC ]]/Financement[[#This Row],[SF priorisée]],""))</f>
        <v>2452.7566406249998</v>
      </c>
      <c r="L125" s="163">
        <f>Financement[[#This Row],[PRP TTC ]]/Financement[[#This Row],[N]]</f>
        <v>196220.53125</v>
      </c>
      <c r="M125" s="174">
        <v>2037869</v>
      </c>
      <c r="N125" s="177"/>
      <c r="O125" s="180">
        <f>IF(ISBLANK(Financement[[#This Row],[CREDIT IMPOT ACTUEL]]),"",Financement[[#This Row],[CREDIT IMPOT ACTUEL]]/Financement[[#This Row],[PRP TTC ]])</f>
        <v>0.324550167326081</v>
      </c>
      <c r="P125" s="89">
        <f>IF(ISBLANK(Financement[[#This Row],[CREDIT IMPOT ACTUEL]]),"",Financement[[#This Row],[CREDIT IMPOT ACTUEL]]/Financement[[#This Row],[N]])</f>
        <v>63683.40625</v>
      </c>
      <c r="Q12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3441188</v>
      </c>
      <c r="R125" s="182">
        <f>Financement[[#This Row],[PRETS TOTAUX]]/Financement[[#This Row],[PRP TTC ]]</f>
        <v>0.5480421662042565</v>
      </c>
      <c r="S125" s="183">
        <f>Financement[[#This Row],[PRETS TOTAUX]]/Financement[[#This Row],[N]]</f>
        <v>107537.125</v>
      </c>
      <c r="T125" s="167"/>
      <c r="U125" s="167"/>
      <c r="V125" s="167"/>
      <c r="W125" s="167"/>
      <c r="X125" s="167"/>
      <c r="Y125" s="166">
        <f>IF(Financement[[#This Row],[TYPE]]="Rehab","",Financement[[#This Row],[FONCIER]]+Financement[[#This Row],[CONSTRUCTION]])</f>
        <v>2961188</v>
      </c>
      <c r="Z125" s="168">
        <v>832379</v>
      </c>
      <c r="AA125" s="168">
        <v>2128809</v>
      </c>
      <c r="AB125" s="167">
        <v>480000</v>
      </c>
      <c r="AC125" s="167"/>
      <c r="AD125" s="167"/>
      <c r="AE125" s="167"/>
      <c r="AF125" s="174">
        <f>Financement[[#This Row],[LBU]]+Financement[[#This Row],[SUB ETAT]]+Financement[[#This Row],[SUB ACL]]+Financement[[#This Row],[AUTRES SUBVENTIONS]]</f>
        <v>800000</v>
      </c>
      <c r="AG125" s="184">
        <f>Financement[[#This Row],[SUBVENTIONS TOTALES]]/Financement[[#This Row],[PRP TTC ]]</f>
        <v>0.12740766646966256</v>
      </c>
      <c r="AH125" s="185">
        <f>Financement[[#This Row],[SUBVENTIONS TOTALES]]/Financement[[#This Row],[N]]</f>
        <v>25000</v>
      </c>
      <c r="AI125" s="169">
        <v>800000</v>
      </c>
      <c r="AJ125" s="169"/>
      <c r="AK125" s="169"/>
      <c r="AL125" s="169"/>
      <c r="AM125" s="170"/>
    </row>
    <row r="126" spans="1:39" x14ac:dyDescent="0.3">
      <c r="A126" s="161" t="s">
        <v>160</v>
      </c>
      <c r="B126" s="150" t="str">
        <f>IF(ISBLANK(_xlfn.XLOOKUP(Données[[#This Row],[OPERATION]],Données[OPERATION],Données[COMMUNE])),"",_xlfn.XLOOKUP(Données[[#This Row],[OPERATION]],Données[OPERATION],Données[COMMUNE]))</f>
        <v>PARIS</v>
      </c>
      <c r="C126" s="150" t="e">
        <f>IF(ISBLANK(_xlfn.XLOOKUP(Données[[#This Row],[OPERATION]],Données[OPERATION],#REF!)),"",_xlfn.XLOOKUP(Données[[#This Row],[OPERATION]],Données[OPERATION],#REF!))</f>
        <v>#REF!</v>
      </c>
      <c r="D126" s="150">
        <f>IF(ISBLANK(_xlfn.XLOOKUP(Données[[#This Row],[OPERATION]],Données[OPERATION],Données[Prog])),"",_xlfn.XLOOKUP(Données[[#This Row],[OPERATION]],Données[OPERATION],Données[Prog]))</f>
        <v>2025</v>
      </c>
      <c r="E126" s="150" t="str">
        <f>IF(ISBLANK(_xlfn.XLOOKUP(Données[[#This Row],[OPERATION]],Données[OPERATION],Données[TYPE])),"",_xlfn.XLOOKUP(Données[[#This Row],[OPERATION]],Données[OPERATION],Données[TYPE]))</f>
        <v>LLTS</v>
      </c>
      <c r="F126" s="150">
        <f>IF(ISBLANK(_xlfn.XLOOKUP(Données[[#This Row],[OPERATION]],Données[OPERATION],Données[N])),"",_xlfn.XLOOKUP(Données[[#This Row],[OPERATION]],Données[OPERATION],Données[N]))</f>
        <v>18</v>
      </c>
      <c r="G126" s="179">
        <f>IF(ISBLANK(_xlfn.XLOOKUP(Données[[#This Row],[OPERATION]],Données[OPERATION],Données[SHAB y/c V])),"",_xlfn.XLOOKUP(Données[[#This Row],[OPERATION]],Données[OPERATION],Données[SHAB y/c V]))</f>
        <v>912</v>
      </c>
      <c r="H126" s="179">
        <f>IF(ISBLANK(_xlfn.XLOOKUP(Données[[#This Row],[OPERATION]],Données[OPERATION],Données[SF priorisée])),"",_xlfn.XLOOKUP(Données[[#This Row],[OPERATION]],Données[OPERATION],Données[SF priorisée]))</f>
        <v>1137</v>
      </c>
      <c r="I126" s="178">
        <f>Financement[[#This Row],[CREDIT IMPOT ACTUEL]]+Financement[[#This Row],[PRETS TOTAUX]]+Financement[[#This Row],[SUBVENTIONS TOTALES]]+Financement[[#This Row],[FONDS PROPRES ]]</f>
        <v>2738015.4396381625</v>
      </c>
      <c r="J126" s="163">
        <f>IF(Financement[[#This Row],[TYPE]]="Rehab","",IFERROR(Financement[[#This Row],[PRP TTC ]]/Financement[[#This Row],[SHAB y/c V]],""))</f>
        <v>3002.2099118839501</v>
      </c>
      <c r="K126" s="163">
        <f>IF(Financement[[#This Row],[TYPE]]="Rehab","",IFERROR(Financement[[#This Row],[PRP TTC ]]/Financement[[#This Row],[SF priorisée]],""))</f>
        <v>2408.1050480546724</v>
      </c>
      <c r="L126" s="163">
        <f>Financement[[#This Row],[PRP TTC ]]/Financement[[#This Row],[N]]</f>
        <v>152111.96886878682</v>
      </c>
      <c r="M126" s="174">
        <v>831913.44262878527</v>
      </c>
      <c r="N126" s="177"/>
      <c r="O126" s="180">
        <f>IF(ISBLANK(Financement[[#This Row],[CREDIT IMPOT ACTUEL]]),"",Financement[[#This Row],[CREDIT IMPOT ACTUEL]]/Financement[[#This Row],[PRP TTC ]])</f>
        <v>0.30383811230031826</v>
      </c>
      <c r="P126" s="89">
        <f>IF(ISBLANK(Financement[[#This Row],[CREDIT IMPOT ACTUEL]]),"",Financement[[#This Row],[CREDIT IMPOT ACTUEL]]/Financement[[#This Row],[N]])</f>
        <v>46217.413479376963</v>
      </c>
      <c r="Q12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1366101.9970093772</v>
      </c>
      <c r="R126" s="182">
        <f>Financement[[#This Row],[PRETS TOTAUX]]/Financement[[#This Row],[PRP TTC ]]</f>
        <v>0.49893874856670345</v>
      </c>
      <c r="S126" s="183">
        <f>Financement[[#This Row],[PRETS TOTAUX]]/Financement[[#This Row],[N]]</f>
        <v>75894.555389409841</v>
      </c>
      <c r="T126" s="167"/>
      <c r="U126" s="167"/>
      <c r="V126" s="167"/>
      <c r="W126" s="167"/>
      <c r="X126" s="167"/>
      <c r="Y126" s="166">
        <f>IF(Financement[[#This Row],[TYPE]]="Rehab","",Financement[[#This Row],[FONCIER]]+Financement[[#This Row],[CONSTRUCTION]])</f>
        <v>1096101.9970093772</v>
      </c>
      <c r="Z126" s="168">
        <v>308304</v>
      </c>
      <c r="AA126" s="168">
        <v>787797.99700937723</v>
      </c>
      <c r="AB126" s="167">
        <v>270000</v>
      </c>
      <c r="AC126" s="167"/>
      <c r="AD126" s="167"/>
      <c r="AE126" s="167"/>
      <c r="AF126" s="174">
        <f>Financement[[#This Row],[LBU]]+Financement[[#This Row],[SUB ETAT]]+Financement[[#This Row],[SUB ACL]]+Financement[[#This Row],[AUTRES SUBVENTIONS]]</f>
        <v>540000</v>
      </c>
      <c r="AG126" s="184">
        <f>Financement[[#This Row],[SUBVENTIONS TOTALES]]/Financement[[#This Row],[PRP TTC ]]</f>
        <v>0.19722313913297829</v>
      </c>
      <c r="AH126" s="185">
        <f>Financement[[#This Row],[SUBVENTIONS TOTALES]]/Financement[[#This Row],[N]]</f>
        <v>30000</v>
      </c>
      <c r="AI126" s="169">
        <v>540000</v>
      </c>
      <c r="AJ126" s="169"/>
      <c r="AK126" s="169"/>
      <c r="AL126" s="169"/>
      <c r="AM126" s="170"/>
    </row>
    <row r="127" spans="1:39" ht="28.8" x14ac:dyDescent="0.3">
      <c r="A127" s="162" t="s">
        <v>161</v>
      </c>
      <c r="B127" s="150" t="str">
        <f>IF(ISBLANK(_xlfn.XLOOKUP(Données[[#This Row],[OPERATION]],Données[OPERATION],Données[COMMUNE])),"",_xlfn.XLOOKUP(Données[[#This Row],[OPERATION]],Données[OPERATION],Données[COMMUNE]))</f>
        <v>TOULOUSE</v>
      </c>
      <c r="C127" s="150" t="e">
        <f>IF(ISBLANK(_xlfn.XLOOKUP(Données[[#This Row],[OPERATION]],Données[OPERATION],#REF!)),"",_xlfn.XLOOKUP(Données[[#This Row],[OPERATION]],Données[OPERATION],#REF!))</f>
        <v>#REF!</v>
      </c>
      <c r="D127" s="150">
        <f>IF(ISBLANK(_xlfn.XLOOKUP(Données[[#This Row],[OPERATION]],Données[OPERATION],Données[Prog])),"",_xlfn.XLOOKUP(Données[[#This Row],[OPERATION]],Données[OPERATION],Données[Prog]))</f>
        <v>2025</v>
      </c>
      <c r="E127" s="150" t="str">
        <f>IF(ISBLANK(_xlfn.XLOOKUP(Données[[#This Row],[OPERATION]],Données[OPERATION],Données[TYPE])),"",_xlfn.XLOOKUP(Données[[#This Row],[OPERATION]],Données[OPERATION],Données[TYPE]))</f>
        <v>LLTS</v>
      </c>
      <c r="F127" s="150">
        <f>IF(ISBLANK(_xlfn.XLOOKUP(Données[[#This Row],[OPERATION]],Données[OPERATION],Données[N])),"",_xlfn.XLOOKUP(Données[[#This Row],[OPERATION]],Données[OPERATION],Données[N]))</f>
        <v>150</v>
      </c>
      <c r="G127" s="179" t="str">
        <f>IF(ISBLANK(_xlfn.XLOOKUP(Données[[#This Row],[OPERATION]],Données[OPERATION],Données[SHAB y/c V])),"",_xlfn.XLOOKUP(Données[[#This Row],[OPERATION]],Données[OPERATION],Données[SHAB y/c V]))</f>
        <v/>
      </c>
      <c r="H127" s="179" t="str">
        <f>IF(ISBLANK(_xlfn.XLOOKUP(Données[[#This Row],[OPERATION]],Données[OPERATION],Données[SF priorisée])),"",_xlfn.XLOOKUP(Données[[#This Row],[OPERATION]],Données[OPERATION],Données[SF priorisée]))</f>
        <v/>
      </c>
      <c r="I127" s="178">
        <f>Financement[[#This Row],[CREDIT IMPOT ACTUEL]]+Financement[[#This Row],[PRETS TOTAUX]]+Financement[[#This Row],[SUBVENTIONS TOTALES]]+Financement[[#This Row],[FONDS PROPRES ]]</f>
        <v>24052500</v>
      </c>
      <c r="J127" s="163" t="str">
        <f>IF(Financement[[#This Row],[TYPE]]="Rehab","",IFERROR(Financement[[#This Row],[PRP TTC ]]/Financement[[#This Row],[SHAB y/c V]],""))</f>
        <v/>
      </c>
      <c r="K127" s="163" t="str">
        <f>IF(Financement[[#This Row],[TYPE]]="Rehab","",IFERROR(Financement[[#This Row],[PRP TTC ]]/Financement[[#This Row],[SF priorisée]],""))</f>
        <v/>
      </c>
      <c r="L127" s="163">
        <f>Financement[[#This Row],[PRP TTC ]]/Financement[[#This Row],[N]]</f>
        <v>160350</v>
      </c>
      <c r="M127" s="174">
        <v>7425000</v>
      </c>
      <c r="N127" s="177"/>
      <c r="O127" s="180">
        <f>IF(ISBLANK(Financement[[#This Row],[CREDIT IMPOT ACTUEL]]),"",Financement[[#This Row],[CREDIT IMPOT ACTUEL]]/Financement[[#This Row],[PRP TTC ]])</f>
        <v>0.30869971936389151</v>
      </c>
      <c r="P127" s="89">
        <f>IF(ISBLANK(Financement[[#This Row],[CREDIT IMPOT ACTUEL]]),"",Financement[[#This Row],[CREDIT IMPOT ACTUEL]]/Financement[[#This Row],[N]])</f>
        <v>49500</v>
      </c>
      <c r="Q12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12127500</v>
      </c>
      <c r="R127" s="182">
        <f>Financement[[#This Row],[PRETS TOTAUX]]/Financement[[#This Row],[PRP TTC ]]</f>
        <v>0.50420954162768938</v>
      </c>
      <c r="S127" s="183">
        <f>Financement[[#This Row],[PRETS TOTAUX]]/Financement[[#This Row],[N]]</f>
        <v>80850</v>
      </c>
      <c r="T127" s="167"/>
      <c r="U127" s="167"/>
      <c r="V127" s="167"/>
      <c r="W127" s="167"/>
      <c r="X127" s="167"/>
      <c r="Y127" s="166">
        <f>IF(Financement[[#This Row],[TYPE]]="Rehab","",Financement[[#This Row],[FONCIER]]+Financement[[#This Row],[CONSTRUCTION]])</f>
        <v>12127500</v>
      </c>
      <c r="Z127" s="168">
        <v>2475000</v>
      </c>
      <c r="AA127" s="168">
        <v>9652500</v>
      </c>
      <c r="AB127" s="167"/>
      <c r="AC127" s="167"/>
      <c r="AD127" s="167"/>
      <c r="AE127" s="167"/>
      <c r="AF127" s="174">
        <f>Financement[[#This Row],[LBU]]+Financement[[#This Row],[SUB ETAT]]+Financement[[#This Row],[SUB ACL]]+Financement[[#This Row],[AUTRES SUBVENTIONS]]</f>
        <v>4500000</v>
      </c>
      <c r="AG127" s="184">
        <f>Financement[[#This Row],[SUBVENTIONS TOTALES]]/Financement[[#This Row],[PRP TTC ]]</f>
        <v>0.18709073900841908</v>
      </c>
      <c r="AH127" s="185">
        <f>Financement[[#This Row],[SUBVENTIONS TOTALES]]/Financement[[#This Row],[N]]</f>
        <v>30000</v>
      </c>
      <c r="AI127" s="169">
        <v>4500000</v>
      </c>
      <c r="AJ127" s="169"/>
      <c r="AK127" s="169"/>
      <c r="AL127" s="169"/>
      <c r="AM127" s="170"/>
    </row>
    <row r="128" spans="1:39" x14ac:dyDescent="0.3">
      <c r="A128" s="54" t="s">
        <v>162</v>
      </c>
      <c r="B128" s="150" t="e">
        <f>IF(ISBLANK(_xlfn.XLOOKUP(Données[[#This Row],[OPERATION]],Données[OPERATION],Données[COMMUNE])),"",_xlfn.XLOOKUP(Données[[#This Row],[OPERATION]],Données[OPERATION],Données[COMMUNE]))</f>
        <v>#VALUE!</v>
      </c>
      <c r="C128" s="150" t="e">
        <f>IF(ISBLANK(_xlfn.XLOOKUP(Données[[#This Row],[OPERATION]],Données[OPERATION],#REF!)),"",_xlfn.XLOOKUP(Données[[#This Row],[OPERATION]],Données[OPERATION],#REF!))</f>
        <v>#VALUE!</v>
      </c>
      <c r="D128" s="150" t="e">
        <f>IF(ISBLANK(_xlfn.XLOOKUP(Données[[#This Row],[OPERATION]],Données[OPERATION],Données[Prog])),"",_xlfn.XLOOKUP(Données[[#This Row],[OPERATION]],Données[OPERATION],Données[Prog]))</f>
        <v>#VALUE!</v>
      </c>
      <c r="E128" s="150" t="e">
        <f>IF(ISBLANK(_xlfn.XLOOKUP(Données[[#This Row],[OPERATION]],Données[OPERATION],Données[TYPE])),"",_xlfn.XLOOKUP(Données[[#This Row],[OPERATION]],Données[OPERATION],Données[TYPE]))</f>
        <v>#VALUE!</v>
      </c>
      <c r="F128" s="150" t="e">
        <f>IF(ISBLANK(_xlfn.XLOOKUP(Données[[#This Row],[OPERATION]],Données[OPERATION],Données[N])),"",_xlfn.XLOOKUP(Données[[#This Row],[OPERATION]],Données[OPERATION],Données[N]))</f>
        <v>#VALUE!</v>
      </c>
      <c r="G128" s="179" t="e">
        <f>IF(ISBLANK(_xlfn.XLOOKUP(Données[[#This Row],[OPERATION]],Données[OPERATION],Données[SHAB y/c V])),"",_xlfn.XLOOKUP(Données[[#This Row],[OPERATION]],Données[OPERATION],Données[SHAB y/c V]))</f>
        <v>#VALUE!</v>
      </c>
      <c r="H128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28" s="178" t="e">
        <f>Financement[[#This Row],[CREDIT IMPOT ACTUEL]]+Financement[[#This Row],[PRETS TOTAUX]]+Financement[[#This Row],[SUBVENTIONS TOTALES]]+Financement[[#This Row],[FONDS PROPRES ]]</f>
        <v>#VALUE!</v>
      </c>
      <c r="J128" s="163" t="e">
        <f>IF(Financement[[#This Row],[TYPE]]="Rehab","",IFERROR(Financement[[#This Row],[PRP TTC ]]/Financement[[#This Row],[SHAB y/c V]],""))</f>
        <v>#VALUE!</v>
      </c>
      <c r="K128" s="163" t="e">
        <f>IF(Financement[[#This Row],[TYPE]]="Rehab","",IFERROR(Financement[[#This Row],[PRP TTC ]]/Financement[[#This Row],[SF priorisée]],""))</f>
        <v>#VALUE!</v>
      </c>
      <c r="L128" s="163" t="e">
        <f>Financement[[#This Row],[PRP TTC ]]/Financement[[#This Row],[N]]</f>
        <v>#VALUE!</v>
      </c>
      <c r="M128" s="174"/>
      <c r="N128" s="177"/>
      <c r="O128" s="180" t="str">
        <f>IF(ISBLANK(Financement[[#This Row],[CREDIT IMPOT ACTUEL]]),"",Financement[[#This Row],[CREDIT IMPOT ACTUEL]]/Financement[[#This Row],[PRP TTC ]])</f>
        <v/>
      </c>
      <c r="P128" s="89" t="str">
        <f>IF(ISBLANK(Financement[[#This Row],[CREDIT IMPOT ACTUEL]]),"",Financement[[#This Row],[CREDIT IMPOT ACTUEL]]/Financement[[#This Row],[N]])</f>
        <v/>
      </c>
      <c r="Q128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28" s="182" t="e">
        <f>Financement[[#This Row],[PRETS TOTAUX]]/Financement[[#This Row],[PRP TTC ]]</f>
        <v>#VALUE!</v>
      </c>
      <c r="S128" s="183" t="e">
        <f>Financement[[#This Row],[PRETS TOTAUX]]/Financement[[#This Row],[N]]</f>
        <v>#VALUE!</v>
      </c>
      <c r="T128" s="167"/>
      <c r="U128" s="167"/>
      <c r="V128" s="167"/>
      <c r="W128" s="167"/>
      <c r="X128" s="167"/>
      <c r="Y128" s="166" t="e">
        <f>IF(Financement[[#This Row],[TYPE]]="Rehab","",Financement[[#This Row],[FONCIER]]+Financement[[#This Row],[CONSTRUCTION]])</f>
        <v>#VALUE!</v>
      </c>
      <c r="Z128" s="168"/>
      <c r="AA128" s="168"/>
      <c r="AB128" s="167"/>
      <c r="AC128" s="167"/>
      <c r="AD128" s="167"/>
      <c r="AE128" s="167"/>
      <c r="AF128" s="174">
        <f>Financement[[#This Row],[LBU]]+Financement[[#This Row],[SUB ETAT]]+Financement[[#This Row],[SUB ACL]]+Financement[[#This Row],[AUTRES SUBVENTIONS]]</f>
        <v>0</v>
      </c>
      <c r="AG128" s="184" t="e">
        <f>Financement[[#This Row],[SUBVENTIONS TOTALES]]/Financement[[#This Row],[PRP TTC ]]</f>
        <v>#VALUE!</v>
      </c>
      <c r="AH128" s="185" t="e">
        <f>Financement[[#This Row],[SUBVENTIONS TOTALES]]/Financement[[#This Row],[N]]</f>
        <v>#VALUE!</v>
      </c>
      <c r="AI128" s="169"/>
      <c r="AJ128" s="169"/>
      <c r="AK128" s="169"/>
      <c r="AL128" s="169"/>
      <c r="AM128" s="170"/>
    </row>
    <row r="129" spans="1:39" x14ac:dyDescent="0.3">
      <c r="A129" s="55" t="s">
        <v>163</v>
      </c>
      <c r="B129" s="150" t="e">
        <f>IF(ISBLANK(_xlfn.XLOOKUP(Données[[#This Row],[OPERATION]],Données[OPERATION],Données[COMMUNE])),"",_xlfn.XLOOKUP(Données[[#This Row],[OPERATION]],Données[OPERATION],Données[COMMUNE]))</f>
        <v>#VALUE!</v>
      </c>
      <c r="C129" s="150" t="e">
        <f>IF(ISBLANK(_xlfn.XLOOKUP(Données[[#This Row],[OPERATION]],Données[OPERATION],#REF!)),"",_xlfn.XLOOKUP(Données[[#This Row],[OPERATION]],Données[OPERATION],#REF!))</f>
        <v>#VALUE!</v>
      </c>
      <c r="D129" s="150" t="e">
        <f>IF(ISBLANK(_xlfn.XLOOKUP(Données[[#This Row],[OPERATION]],Données[OPERATION],Données[Prog])),"",_xlfn.XLOOKUP(Données[[#This Row],[OPERATION]],Données[OPERATION],Données[Prog]))</f>
        <v>#VALUE!</v>
      </c>
      <c r="E129" s="150" t="e">
        <f>IF(ISBLANK(_xlfn.XLOOKUP(Données[[#This Row],[OPERATION]],Données[OPERATION],Données[TYPE])),"",_xlfn.XLOOKUP(Données[[#This Row],[OPERATION]],Données[OPERATION],Données[TYPE]))</f>
        <v>#VALUE!</v>
      </c>
      <c r="F129" s="150" t="e">
        <f>IF(ISBLANK(_xlfn.XLOOKUP(Données[[#This Row],[OPERATION]],Données[OPERATION],Données[N])),"",_xlfn.XLOOKUP(Données[[#This Row],[OPERATION]],Données[OPERATION],Données[N]))</f>
        <v>#VALUE!</v>
      </c>
      <c r="G129" s="179" t="e">
        <f>IF(ISBLANK(_xlfn.XLOOKUP(Données[[#This Row],[OPERATION]],Données[OPERATION],Données[SHAB y/c V])),"",_xlfn.XLOOKUP(Données[[#This Row],[OPERATION]],Données[OPERATION],Données[SHAB y/c V]))</f>
        <v>#VALUE!</v>
      </c>
      <c r="H129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29" s="178" t="e">
        <f>Financement[[#This Row],[CREDIT IMPOT ACTUEL]]+Financement[[#This Row],[PRETS TOTAUX]]+Financement[[#This Row],[SUBVENTIONS TOTALES]]+Financement[[#This Row],[FONDS PROPRES ]]</f>
        <v>#VALUE!</v>
      </c>
      <c r="J129" s="163" t="e">
        <f>IF(Financement[[#This Row],[TYPE]]="Rehab","",IFERROR(Financement[[#This Row],[PRP TTC ]]/Financement[[#This Row],[SHAB y/c V]],""))</f>
        <v>#VALUE!</v>
      </c>
      <c r="K129" s="163" t="e">
        <f>IF(Financement[[#This Row],[TYPE]]="Rehab","",IFERROR(Financement[[#This Row],[PRP TTC ]]/Financement[[#This Row],[SF priorisée]],""))</f>
        <v>#VALUE!</v>
      </c>
      <c r="L129" s="163" t="e">
        <f>Financement[[#This Row],[PRP TTC ]]/Financement[[#This Row],[N]]</f>
        <v>#VALUE!</v>
      </c>
      <c r="M129" s="174"/>
      <c r="N129" s="177"/>
      <c r="O129" s="180" t="str">
        <f>IF(ISBLANK(Financement[[#This Row],[CREDIT IMPOT ACTUEL]]),"",Financement[[#This Row],[CREDIT IMPOT ACTUEL]]/Financement[[#This Row],[PRP TTC ]])</f>
        <v/>
      </c>
      <c r="P129" s="89" t="str">
        <f>IF(ISBLANK(Financement[[#This Row],[CREDIT IMPOT ACTUEL]]),"",Financement[[#This Row],[CREDIT IMPOT ACTUEL]]/Financement[[#This Row],[N]])</f>
        <v/>
      </c>
      <c r="Q129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29" s="182" t="e">
        <f>Financement[[#This Row],[PRETS TOTAUX]]/Financement[[#This Row],[PRP TTC ]]</f>
        <v>#VALUE!</v>
      </c>
      <c r="S129" s="183" t="e">
        <f>Financement[[#This Row],[PRETS TOTAUX]]/Financement[[#This Row],[N]]</f>
        <v>#VALUE!</v>
      </c>
      <c r="T129" s="167"/>
      <c r="U129" s="167"/>
      <c r="V129" s="167"/>
      <c r="W129" s="167"/>
      <c r="X129" s="167"/>
      <c r="Y129" s="166" t="e">
        <f>IF(Financement[[#This Row],[TYPE]]="Rehab","",Financement[[#This Row],[FONCIER]]+Financement[[#This Row],[CONSTRUCTION]])</f>
        <v>#VALUE!</v>
      </c>
      <c r="Z129" s="168"/>
      <c r="AA129" s="168"/>
      <c r="AB129" s="167"/>
      <c r="AC129" s="167"/>
      <c r="AD129" s="167"/>
      <c r="AE129" s="167"/>
      <c r="AF129" s="174">
        <f>Financement[[#This Row],[LBU]]+Financement[[#This Row],[SUB ETAT]]+Financement[[#This Row],[SUB ACL]]+Financement[[#This Row],[AUTRES SUBVENTIONS]]</f>
        <v>0</v>
      </c>
      <c r="AG129" s="184" t="e">
        <f>Financement[[#This Row],[SUBVENTIONS TOTALES]]/Financement[[#This Row],[PRP TTC ]]</f>
        <v>#VALUE!</v>
      </c>
      <c r="AH129" s="185" t="e">
        <f>Financement[[#This Row],[SUBVENTIONS TOTALES]]/Financement[[#This Row],[N]]</f>
        <v>#VALUE!</v>
      </c>
      <c r="AI129" s="169"/>
      <c r="AJ129" s="169"/>
      <c r="AK129" s="169"/>
      <c r="AL129" s="169"/>
      <c r="AM129" s="170"/>
    </row>
    <row r="130" spans="1:39" x14ac:dyDescent="0.3">
      <c r="A130" s="54" t="s">
        <v>164</v>
      </c>
      <c r="B130" s="150" t="e">
        <f>IF(ISBLANK(_xlfn.XLOOKUP(Données[[#This Row],[OPERATION]],Données[OPERATION],Données[COMMUNE])),"",_xlfn.XLOOKUP(Données[[#This Row],[OPERATION]],Données[OPERATION],Données[COMMUNE]))</f>
        <v>#VALUE!</v>
      </c>
      <c r="C130" s="150" t="e">
        <f>IF(ISBLANK(_xlfn.XLOOKUP(Données[[#This Row],[OPERATION]],Données[OPERATION],#REF!)),"",_xlfn.XLOOKUP(Données[[#This Row],[OPERATION]],Données[OPERATION],#REF!))</f>
        <v>#VALUE!</v>
      </c>
      <c r="D130" s="150" t="e">
        <f>IF(ISBLANK(_xlfn.XLOOKUP(Données[[#This Row],[OPERATION]],Données[OPERATION],Données[Prog])),"",_xlfn.XLOOKUP(Données[[#This Row],[OPERATION]],Données[OPERATION],Données[Prog]))</f>
        <v>#VALUE!</v>
      </c>
      <c r="E130" s="150" t="e">
        <f>IF(ISBLANK(_xlfn.XLOOKUP(Données[[#This Row],[OPERATION]],Données[OPERATION],Données[TYPE])),"",_xlfn.XLOOKUP(Données[[#This Row],[OPERATION]],Données[OPERATION],Données[TYPE]))</f>
        <v>#VALUE!</v>
      </c>
      <c r="F130" s="150" t="e">
        <f>IF(ISBLANK(_xlfn.XLOOKUP(Données[[#This Row],[OPERATION]],Données[OPERATION],Données[N])),"",_xlfn.XLOOKUP(Données[[#This Row],[OPERATION]],Données[OPERATION],Données[N]))</f>
        <v>#VALUE!</v>
      </c>
      <c r="G130" s="179" t="e">
        <f>IF(ISBLANK(_xlfn.XLOOKUP(Données[[#This Row],[OPERATION]],Données[OPERATION],Données[SHAB y/c V])),"",_xlfn.XLOOKUP(Données[[#This Row],[OPERATION]],Données[OPERATION],Données[SHAB y/c V]))</f>
        <v>#VALUE!</v>
      </c>
      <c r="H130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0" s="178" t="e">
        <f>Financement[[#This Row],[CREDIT IMPOT ACTUEL]]+Financement[[#This Row],[PRETS TOTAUX]]+Financement[[#This Row],[SUBVENTIONS TOTALES]]+Financement[[#This Row],[FONDS PROPRES ]]</f>
        <v>#VALUE!</v>
      </c>
      <c r="J130" s="163" t="e">
        <f>IF(Financement[[#This Row],[TYPE]]="Rehab","",IFERROR(Financement[[#This Row],[PRP TTC ]]/Financement[[#This Row],[SHAB y/c V]],""))</f>
        <v>#VALUE!</v>
      </c>
      <c r="K130" s="163" t="e">
        <f>IF(Financement[[#This Row],[TYPE]]="Rehab","",IFERROR(Financement[[#This Row],[PRP TTC ]]/Financement[[#This Row],[SF priorisée]],""))</f>
        <v>#VALUE!</v>
      </c>
      <c r="L130" s="163" t="e">
        <f>Financement[[#This Row],[PRP TTC ]]/Financement[[#This Row],[N]]</f>
        <v>#VALUE!</v>
      </c>
      <c r="M130" s="174"/>
      <c r="N130" s="177"/>
      <c r="O130" s="180" t="str">
        <f>IF(ISBLANK(Financement[[#This Row],[CREDIT IMPOT ACTUEL]]),"",Financement[[#This Row],[CREDIT IMPOT ACTUEL]]/Financement[[#This Row],[PRP TTC ]])</f>
        <v/>
      </c>
      <c r="P130" s="89" t="str">
        <f>IF(ISBLANK(Financement[[#This Row],[CREDIT IMPOT ACTUEL]]),"",Financement[[#This Row],[CREDIT IMPOT ACTUEL]]/Financement[[#This Row],[N]])</f>
        <v/>
      </c>
      <c r="Q130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0" s="182" t="e">
        <f>Financement[[#This Row],[PRETS TOTAUX]]/Financement[[#This Row],[PRP TTC ]]</f>
        <v>#VALUE!</v>
      </c>
      <c r="S130" s="183" t="e">
        <f>Financement[[#This Row],[PRETS TOTAUX]]/Financement[[#This Row],[N]]</f>
        <v>#VALUE!</v>
      </c>
      <c r="T130" s="167"/>
      <c r="U130" s="167"/>
      <c r="V130" s="167"/>
      <c r="W130" s="167"/>
      <c r="X130" s="167"/>
      <c r="Y130" s="166" t="e">
        <f>IF(Financement[[#This Row],[TYPE]]="Rehab","",Financement[[#This Row],[FONCIER]]+Financement[[#This Row],[CONSTRUCTION]])</f>
        <v>#VALUE!</v>
      </c>
      <c r="Z130" s="168"/>
      <c r="AA130" s="168"/>
      <c r="AB130" s="167"/>
      <c r="AC130" s="167"/>
      <c r="AD130" s="167"/>
      <c r="AE130" s="167"/>
      <c r="AF130" s="174">
        <f>Financement[[#This Row],[LBU]]+Financement[[#This Row],[SUB ETAT]]+Financement[[#This Row],[SUB ACL]]+Financement[[#This Row],[AUTRES SUBVENTIONS]]</f>
        <v>0</v>
      </c>
      <c r="AG130" s="184" t="e">
        <f>Financement[[#This Row],[SUBVENTIONS TOTALES]]/Financement[[#This Row],[PRP TTC ]]</f>
        <v>#VALUE!</v>
      </c>
      <c r="AH130" s="185" t="e">
        <f>Financement[[#This Row],[SUBVENTIONS TOTALES]]/Financement[[#This Row],[N]]</f>
        <v>#VALUE!</v>
      </c>
      <c r="AI130" s="169"/>
      <c r="AJ130" s="169"/>
      <c r="AK130" s="169"/>
      <c r="AL130" s="169"/>
      <c r="AM130" s="170"/>
    </row>
    <row r="131" spans="1:39" x14ac:dyDescent="0.3">
      <c r="A131" s="54" t="s">
        <v>165</v>
      </c>
      <c r="B131" s="150" t="e">
        <f>IF(ISBLANK(_xlfn.XLOOKUP(Données[[#This Row],[OPERATION]],Données[OPERATION],Données[COMMUNE])),"",_xlfn.XLOOKUP(Données[[#This Row],[OPERATION]],Données[OPERATION],Données[COMMUNE]))</f>
        <v>#VALUE!</v>
      </c>
      <c r="C131" s="150" t="e">
        <f>IF(ISBLANK(_xlfn.XLOOKUP(Données[[#This Row],[OPERATION]],Données[OPERATION],#REF!)),"",_xlfn.XLOOKUP(Données[[#This Row],[OPERATION]],Données[OPERATION],#REF!))</f>
        <v>#VALUE!</v>
      </c>
      <c r="D131" s="150" t="e">
        <f>IF(ISBLANK(_xlfn.XLOOKUP(Données[[#This Row],[OPERATION]],Données[OPERATION],Données[Prog])),"",_xlfn.XLOOKUP(Données[[#This Row],[OPERATION]],Données[OPERATION],Données[Prog]))</f>
        <v>#VALUE!</v>
      </c>
      <c r="E131" s="150" t="e">
        <f>IF(ISBLANK(_xlfn.XLOOKUP(Données[[#This Row],[OPERATION]],Données[OPERATION],Données[TYPE])),"",_xlfn.XLOOKUP(Données[[#This Row],[OPERATION]],Données[OPERATION],Données[TYPE]))</f>
        <v>#VALUE!</v>
      </c>
      <c r="F131" s="150" t="e">
        <f>IF(ISBLANK(_xlfn.XLOOKUP(Données[[#This Row],[OPERATION]],Données[OPERATION],Données[N])),"",_xlfn.XLOOKUP(Données[[#This Row],[OPERATION]],Données[OPERATION],Données[N]))</f>
        <v>#VALUE!</v>
      </c>
      <c r="G131" s="179" t="e">
        <f>IF(ISBLANK(_xlfn.XLOOKUP(Données[[#This Row],[OPERATION]],Données[OPERATION],Données[SHAB y/c V])),"",_xlfn.XLOOKUP(Données[[#This Row],[OPERATION]],Données[OPERATION],Données[SHAB y/c V]))</f>
        <v>#VALUE!</v>
      </c>
      <c r="H131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1" s="178" t="e">
        <f>Financement[[#This Row],[CREDIT IMPOT ACTUEL]]+Financement[[#This Row],[PRETS TOTAUX]]+Financement[[#This Row],[SUBVENTIONS TOTALES]]+Financement[[#This Row],[FONDS PROPRES ]]</f>
        <v>#VALUE!</v>
      </c>
      <c r="J131" s="163" t="e">
        <f>IF(Financement[[#This Row],[TYPE]]="Rehab","",IFERROR(Financement[[#This Row],[PRP TTC ]]/Financement[[#This Row],[SHAB y/c V]],""))</f>
        <v>#VALUE!</v>
      </c>
      <c r="K131" s="163" t="e">
        <f>IF(Financement[[#This Row],[TYPE]]="Rehab","",IFERROR(Financement[[#This Row],[PRP TTC ]]/Financement[[#This Row],[SF priorisée]],""))</f>
        <v>#VALUE!</v>
      </c>
      <c r="L131" s="163" t="e">
        <f>Financement[[#This Row],[PRP TTC ]]/Financement[[#This Row],[N]]</f>
        <v>#VALUE!</v>
      </c>
      <c r="M131" s="174"/>
      <c r="N131" s="177"/>
      <c r="O131" s="180" t="str">
        <f>IF(ISBLANK(Financement[[#This Row],[CREDIT IMPOT ACTUEL]]),"",Financement[[#This Row],[CREDIT IMPOT ACTUEL]]/Financement[[#This Row],[PRP TTC ]])</f>
        <v/>
      </c>
      <c r="P131" s="89" t="str">
        <f>IF(ISBLANK(Financement[[#This Row],[CREDIT IMPOT ACTUEL]]),"",Financement[[#This Row],[CREDIT IMPOT ACTUEL]]/Financement[[#This Row],[N]])</f>
        <v/>
      </c>
      <c r="Q131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1" s="182" t="e">
        <f>Financement[[#This Row],[PRETS TOTAUX]]/Financement[[#This Row],[PRP TTC ]]</f>
        <v>#VALUE!</v>
      </c>
      <c r="S131" s="183" t="e">
        <f>Financement[[#This Row],[PRETS TOTAUX]]/Financement[[#This Row],[N]]</f>
        <v>#VALUE!</v>
      </c>
      <c r="T131" s="167"/>
      <c r="U131" s="167"/>
      <c r="V131" s="167"/>
      <c r="W131" s="167"/>
      <c r="X131" s="167"/>
      <c r="Y131" s="166" t="e">
        <f>IF(Financement[[#This Row],[TYPE]]="Rehab","",Financement[[#This Row],[FONCIER]]+Financement[[#This Row],[CONSTRUCTION]])</f>
        <v>#VALUE!</v>
      </c>
      <c r="Z131" s="168"/>
      <c r="AA131" s="168"/>
      <c r="AB131" s="167"/>
      <c r="AC131" s="167"/>
      <c r="AD131" s="167"/>
      <c r="AE131" s="167"/>
      <c r="AF131" s="174">
        <f>Financement[[#This Row],[LBU]]+Financement[[#This Row],[SUB ETAT]]+Financement[[#This Row],[SUB ACL]]+Financement[[#This Row],[AUTRES SUBVENTIONS]]</f>
        <v>0</v>
      </c>
      <c r="AG131" s="184" t="e">
        <f>Financement[[#This Row],[SUBVENTIONS TOTALES]]/Financement[[#This Row],[PRP TTC ]]</f>
        <v>#VALUE!</v>
      </c>
      <c r="AH131" s="185" t="e">
        <f>Financement[[#This Row],[SUBVENTIONS TOTALES]]/Financement[[#This Row],[N]]</f>
        <v>#VALUE!</v>
      </c>
      <c r="AI131" s="169"/>
      <c r="AJ131" s="169"/>
      <c r="AK131" s="169"/>
      <c r="AL131" s="169"/>
      <c r="AM131" s="170"/>
    </row>
    <row r="132" spans="1:39" x14ac:dyDescent="0.3">
      <c r="A132" s="54" t="s">
        <v>166</v>
      </c>
      <c r="B132" s="150" t="e">
        <f>IF(ISBLANK(_xlfn.XLOOKUP(Données[[#This Row],[OPERATION]],Données[OPERATION],Données[COMMUNE])),"",_xlfn.XLOOKUP(Données[[#This Row],[OPERATION]],Données[OPERATION],Données[COMMUNE]))</f>
        <v>#VALUE!</v>
      </c>
      <c r="C132" s="150" t="e">
        <f>IF(ISBLANK(_xlfn.XLOOKUP(Données[[#This Row],[OPERATION]],Données[OPERATION],#REF!)),"",_xlfn.XLOOKUP(Données[[#This Row],[OPERATION]],Données[OPERATION],#REF!))</f>
        <v>#VALUE!</v>
      </c>
      <c r="D132" s="150" t="e">
        <f>IF(ISBLANK(_xlfn.XLOOKUP(Données[[#This Row],[OPERATION]],Données[OPERATION],Données[Prog])),"",_xlfn.XLOOKUP(Données[[#This Row],[OPERATION]],Données[OPERATION],Données[Prog]))</f>
        <v>#VALUE!</v>
      </c>
      <c r="E132" s="150" t="e">
        <f>IF(ISBLANK(_xlfn.XLOOKUP(Données[[#This Row],[OPERATION]],Données[OPERATION],Données[TYPE])),"",_xlfn.XLOOKUP(Données[[#This Row],[OPERATION]],Données[OPERATION],Données[TYPE]))</f>
        <v>#VALUE!</v>
      </c>
      <c r="F132" s="150" t="e">
        <f>IF(ISBLANK(_xlfn.XLOOKUP(Données[[#This Row],[OPERATION]],Données[OPERATION],Données[N])),"",_xlfn.XLOOKUP(Données[[#This Row],[OPERATION]],Données[OPERATION],Données[N]))</f>
        <v>#VALUE!</v>
      </c>
      <c r="G132" s="179" t="e">
        <f>IF(ISBLANK(_xlfn.XLOOKUP(Données[[#This Row],[OPERATION]],Données[OPERATION],Données[SHAB y/c V])),"",_xlfn.XLOOKUP(Données[[#This Row],[OPERATION]],Données[OPERATION],Données[SHAB y/c V]))</f>
        <v>#VALUE!</v>
      </c>
      <c r="H132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2" s="178" t="e">
        <f>Financement[[#This Row],[CREDIT IMPOT ACTUEL]]+Financement[[#This Row],[PRETS TOTAUX]]+Financement[[#This Row],[SUBVENTIONS TOTALES]]+Financement[[#This Row],[FONDS PROPRES ]]</f>
        <v>#VALUE!</v>
      </c>
      <c r="J132" s="163" t="e">
        <f>IF(Financement[[#This Row],[TYPE]]="Rehab","",IFERROR(Financement[[#This Row],[PRP TTC ]]/Financement[[#This Row],[SHAB y/c V]],""))</f>
        <v>#VALUE!</v>
      </c>
      <c r="K132" s="163" t="e">
        <f>IF(Financement[[#This Row],[TYPE]]="Rehab","",IFERROR(Financement[[#This Row],[PRP TTC ]]/Financement[[#This Row],[SF priorisée]],""))</f>
        <v>#VALUE!</v>
      </c>
      <c r="L132" s="163" t="e">
        <f>Financement[[#This Row],[PRP TTC ]]/Financement[[#This Row],[N]]</f>
        <v>#VALUE!</v>
      </c>
      <c r="M132" s="174"/>
      <c r="N132" s="177"/>
      <c r="O132" s="180" t="str">
        <f>IF(ISBLANK(Financement[[#This Row],[CREDIT IMPOT ACTUEL]]),"",Financement[[#This Row],[CREDIT IMPOT ACTUEL]]/Financement[[#This Row],[PRP TTC ]])</f>
        <v/>
      </c>
      <c r="P132" s="89" t="str">
        <f>IF(ISBLANK(Financement[[#This Row],[CREDIT IMPOT ACTUEL]]),"",Financement[[#This Row],[CREDIT IMPOT ACTUEL]]/Financement[[#This Row],[N]])</f>
        <v/>
      </c>
      <c r="Q132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2" s="182" t="e">
        <f>Financement[[#This Row],[PRETS TOTAUX]]/Financement[[#This Row],[PRP TTC ]]</f>
        <v>#VALUE!</v>
      </c>
      <c r="S132" s="183" t="e">
        <f>Financement[[#This Row],[PRETS TOTAUX]]/Financement[[#This Row],[N]]</f>
        <v>#VALUE!</v>
      </c>
      <c r="T132" s="167"/>
      <c r="U132" s="167"/>
      <c r="V132" s="167"/>
      <c r="W132" s="167"/>
      <c r="X132" s="167"/>
      <c r="Y132" s="166" t="e">
        <f>IF(Financement[[#This Row],[TYPE]]="Rehab","",Financement[[#This Row],[FONCIER]]+Financement[[#This Row],[CONSTRUCTION]])</f>
        <v>#VALUE!</v>
      </c>
      <c r="Z132" s="168"/>
      <c r="AA132" s="168"/>
      <c r="AB132" s="167"/>
      <c r="AC132" s="167"/>
      <c r="AD132" s="167"/>
      <c r="AE132" s="167"/>
      <c r="AF132" s="174">
        <f>Financement[[#This Row],[LBU]]+Financement[[#This Row],[SUB ETAT]]+Financement[[#This Row],[SUB ACL]]+Financement[[#This Row],[AUTRES SUBVENTIONS]]</f>
        <v>0</v>
      </c>
      <c r="AG132" s="184" t="e">
        <f>Financement[[#This Row],[SUBVENTIONS TOTALES]]/Financement[[#This Row],[PRP TTC ]]</f>
        <v>#VALUE!</v>
      </c>
      <c r="AH132" s="185" t="e">
        <f>Financement[[#This Row],[SUBVENTIONS TOTALES]]/Financement[[#This Row],[N]]</f>
        <v>#VALUE!</v>
      </c>
      <c r="AI132" s="169"/>
      <c r="AJ132" s="169"/>
      <c r="AK132" s="169"/>
      <c r="AL132" s="169"/>
      <c r="AM132" s="170"/>
    </row>
    <row r="133" spans="1:39" x14ac:dyDescent="0.3">
      <c r="A133" s="55" t="s">
        <v>167</v>
      </c>
      <c r="B133" s="150" t="e">
        <f>IF(ISBLANK(_xlfn.XLOOKUP(Données[[#This Row],[OPERATION]],Données[OPERATION],Données[COMMUNE])),"",_xlfn.XLOOKUP(Données[[#This Row],[OPERATION]],Données[OPERATION],Données[COMMUNE]))</f>
        <v>#VALUE!</v>
      </c>
      <c r="C133" s="150" t="e">
        <f>IF(ISBLANK(_xlfn.XLOOKUP(Données[[#This Row],[OPERATION]],Données[OPERATION],#REF!)),"",_xlfn.XLOOKUP(Données[[#This Row],[OPERATION]],Données[OPERATION],#REF!))</f>
        <v>#VALUE!</v>
      </c>
      <c r="D133" s="150" t="e">
        <f>IF(ISBLANK(_xlfn.XLOOKUP(Données[[#This Row],[OPERATION]],Données[OPERATION],Données[Prog])),"",_xlfn.XLOOKUP(Données[[#This Row],[OPERATION]],Données[OPERATION],Données[Prog]))</f>
        <v>#VALUE!</v>
      </c>
      <c r="E133" s="150" t="e">
        <f>IF(ISBLANK(_xlfn.XLOOKUP(Données[[#This Row],[OPERATION]],Données[OPERATION],Données[TYPE])),"",_xlfn.XLOOKUP(Données[[#This Row],[OPERATION]],Données[OPERATION],Données[TYPE]))</f>
        <v>#VALUE!</v>
      </c>
      <c r="F133" s="150" t="e">
        <f>IF(ISBLANK(_xlfn.XLOOKUP(Données[[#This Row],[OPERATION]],Données[OPERATION],Données[N])),"",_xlfn.XLOOKUP(Données[[#This Row],[OPERATION]],Données[OPERATION],Données[N]))</f>
        <v>#VALUE!</v>
      </c>
      <c r="G133" s="179" t="e">
        <f>IF(ISBLANK(_xlfn.XLOOKUP(Données[[#This Row],[OPERATION]],Données[OPERATION],Données[SHAB y/c V])),"",_xlfn.XLOOKUP(Données[[#This Row],[OPERATION]],Données[OPERATION],Données[SHAB y/c V]))</f>
        <v>#VALUE!</v>
      </c>
      <c r="H133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3" s="178" t="e">
        <f>Financement[[#This Row],[CREDIT IMPOT ACTUEL]]+Financement[[#This Row],[PRETS TOTAUX]]+Financement[[#This Row],[SUBVENTIONS TOTALES]]+Financement[[#This Row],[FONDS PROPRES ]]</f>
        <v>#VALUE!</v>
      </c>
      <c r="J133" s="163" t="e">
        <f>IF(Financement[[#This Row],[TYPE]]="Rehab","",IFERROR(Financement[[#This Row],[PRP TTC ]]/Financement[[#This Row],[SHAB y/c V]],""))</f>
        <v>#VALUE!</v>
      </c>
      <c r="K133" s="163" t="e">
        <f>IF(Financement[[#This Row],[TYPE]]="Rehab","",IFERROR(Financement[[#This Row],[PRP TTC ]]/Financement[[#This Row],[SF priorisée]],""))</f>
        <v>#VALUE!</v>
      </c>
      <c r="L133" s="163" t="e">
        <f>Financement[[#This Row],[PRP TTC ]]/Financement[[#This Row],[N]]</f>
        <v>#VALUE!</v>
      </c>
      <c r="M133" s="174"/>
      <c r="N133" s="177"/>
      <c r="O133" s="180" t="str">
        <f>IF(ISBLANK(Financement[[#This Row],[CREDIT IMPOT ACTUEL]]),"",Financement[[#This Row],[CREDIT IMPOT ACTUEL]]/Financement[[#This Row],[PRP TTC ]])</f>
        <v/>
      </c>
      <c r="P133" s="89" t="str">
        <f>IF(ISBLANK(Financement[[#This Row],[CREDIT IMPOT ACTUEL]]),"",Financement[[#This Row],[CREDIT IMPOT ACTUEL]]/Financement[[#This Row],[N]])</f>
        <v/>
      </c>
      <c r="Q133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3" s="182" t="e">
        <f>Financement[[#This Row],[PRETS TOTAUX]]/Financement[[#This Row],[PRP TTC ]]</f>
        <v>#VALUE!</v>
      </c>
      <c r="S133" s="183" t="e">
        <f>Financement[[#This Row],[PRETS TOTAUX]]/Financement[[#This Row],[N]]</f>
        <v>#VALUE!</v>
      </c>
      <c r="T133" s="167"/>
      <c r="U133" s="167"/>
      <c r="V133" s="167"/>
      <c r="W133" s="167"/>
      <c r="X133" s="167"/>
      <c r="Y133" s="166" t="e">
        <f>IF(Financement[[#This Row],[TYPE]]="Rehab","",Financement[[#This Row],[FONCIER]]+Financement[[#This Row],[CONSTRUCTION]])</f>
        <v>#VALUE!</v>
      </c>
      <c r="Z133" s="168"/>
      <c r="AA133" s="168"/>
      <c r="AB133" s="167"/>
      <c r="AC133" s="167"/>
      <c r="AD133" s="167"/>
      <c r="AE133" s="167"/>
      <c r="AF133" s="174">
        <f>Financement[[#This Row],[LBU]]+Financement[[#This Row],[SUB ETAT]]+Financement[[#This Row],[SUB ACL]]+Financement[[#This Row],[AUTRES SUBVENTIONS]]</f>
        <v>0</v>
      </c>
      <c r="AG133" s="184" t="e">
        <f>Financement[[#This Row],[SUBVENTIONS TOTALES]]/Financement[[#This Row],[PRP TTC ]]</f>
        <v>#VALUE!</v>
      </c>
      <c r="AH133" s="185" t="e">
        <f>Financement[[#This Row],[SUBVENTIONS TOTALES]]/Financement[[#This Row],[N]]</f>
        <v>#VALUE!</v>
      </c>
      <c r="AI133" s="169"/>
      <c r="AJ133" s="169"/>
      <c r="AK133" s="169"/>
      <c r="AL133" s="169"/>
      <c r="AM133" s="170"/>
    </row>
    <row r="134" spans="1:39" x14ac:dyDescent="0.3">
      <c r="A134" s="54" t="s">
        <v>168</v>
      </c>
      <c r="B134" s="150" t="e">
        <f>IF(ISBLANK(_xlfn.XLOOKUP(Données[[#This Row],[OPERATION]],Données[OPERATION],Données[COMMUNE])),"",_xlfn.XLOOKUP(Données[[#This Row],[OPERATION]],Données[OPERATION],Données[COMMUNE]))</f>
        <v>#VALUE!</v>
      </c>
      <c r="C134" s="150" t="e">
        <f>IF(ISBLANK(_xlfn.XLOOKUP(Données[[#This Row],[OPERATION]],Données[OPERATION],#REF!)),"",_xlfn.XLOOKUP(Données[[#This Row],[OPERATION]],Données[OPERATION],#REF!))</f>
        <v>#VALUE!</v>
      </c>
      <c r="D134" s="150" t="e">
        <f>IF(ISBLANK(_xlfn.XLOOKUP(Données[[#This Row],[OPERATION]],Données[OPERATION],Données[Prog])),"",_xlfn.XLOOKUP(Données[[#This Row],[OPERATION]],Données[OPERATION],Données[Prog]))</f>
        <v>#VALUE!</v>
      </c>
      <c r="E134" s="150" t="e">
        <f>IF(ISBLANK(_xlfn.XLOOKUP(Données[[#This Row],[OPERATION]],Données[OPERATION],Données[TYPE])),"",_xlfn.XLOOKUP(Données[[#This Row],[OPERATION]],Données[OPERATION],Données[TYPE]))</f>
        <v>#VALUE!</v>
      </c>
      <c r="F134" s="150" t="e">
        <f>IF(ISBLANK(_xlfn.XLOOKUP(Données[[#This Row],[OPERATION]],Données[OPERATION],Données[N])),"",_xlfn.XLOOKUP(Données[[#This Row],[OPERATION]],Données[OPERATION],Données[N]))</f>
        <v>#VALUE!</v>
      </c>
      <c r="G134" s="179" t="e">
        <f>IF(ISBLANK(_xlfn.XLOOKUP(Données[[#This Row],[OPERATION]],Données[OPERATION],Données[SHAB y/c V])),"",_xlfn.XLOOKUP(Données[[#This Row],[OPERATION]],Données[OPERATION],Données[SHAB y/c V]))</f>
        <v>#VALUE!</v>
      </c>
      <c r="H134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4" s="178" t="e">
        <f>Financement[[#This Row],[CREDIT IMPOT ACTUEL]]+Financement[[#This Row],[PRETS TOTAUX]]+Financement[[#This Row],[SUBVENTIONS TOTALES]]+Financement[[#This Row],[FONDS PROPRES ]]</f>
        <v>#VALUE!</v>
      </c>
      <c r="J134" s="163" t="e">
        <f>IF(Financement[[#This Row],[TYPE]]="Rehab","",IFERROR(Financement[[#This Row],[PRP TTC ]]/Financement[[#This Row],[SHAB y/c V]],""))</f>
        <v>#VALUE!</v>
      </c>
      <c r="K134" s="163" t="e">
        <f>IF(Financement[[#This Row],[TYPE]]="Rehab","",IFERROR(Financement[[#This Row],[PRP TTC ]]/Financement[[#This Row],[SF priorisée]],""))</f>
        <v>#VALUE!</v>
      </c>
      <c r="L134" s="163" t="e">
        <f>Financement[[#This Row],[PRP TTC ]]/Financement[[#This Row],[N]]</f>
        <v>#VALUE!</v>
      </c>
      <c r="M134" s="174"/>
      <c r="N134" s="177"/>
      <c r="O134" s="180" t="str">
        <f>IF(ISBLANK(Financement[[#This Row],[CREDIT IMPOT ACTUEL]]),"",Financement[[#This Row],[CREDIT IMPOT ACTUEL]]/Financement[[#This Row],[PRP TTC ]])</f>
        <v/>
      </c>
      <c r="P134" s="89" t="str">
        <f>IF(ISBLANK(Financement[[#This Row],[CREDIT IMPOT ACTUEL]]),"",Financement[[#This Row],[CREDIT IMPOT ACTUEL]]/Financement[[#This Row],[N]])</f>
        <v/>
      </c>
      <c r="Q134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4" s="182" t="e">
        <f>Financement[[#This Row],[PRETS TOTAUX]]/Financement[[#This Row],[PRP TTC ]]</f>
        <v>#VALUE!</v>
      </c>
      <c r="S134" s="183" t="e">
        <f>Financement[[#This Row],[PRETS TOTAUX]]/Financement[[#This Row],[N]]</f>
        <v>#VALUE!</v>
      </c>
      <c r="T134" s="167"/>
      <c r="U134" s="167"/>
      <c r="V134" s="167"/>
      <c r="W134" s="167"/>
      <c r="X134" s="167"/>
      <c r="Y134" s="166" t="e">
        <f>IF(Financement[[#This Row],[TYPE]]="Rehab","",Financement[[#This Row],[FONCIER]]+Financement[[#This Row],[CONSTRUCTION]])</f>
        <v>#VALUE!</v>
      </c>
      <c r="Z134" s="168"/>
      <c r="AA134" s="168"/>
      <c r="AB134" s="167"/>
      <c r="AC134" s="167"/>
      <c r="AD134" s="167"/>
      <c r="AE134" s="167"/>
      <c r="AF134" s="174">
        <f>Financement[[#This Row],[LBU]]+Financement[[#This Row],[SUB ETAT]]+Financement[[#This Row],[SUB ACL]]+Financement[[#This Row],[AUTRES SUBVENTIONS]]</f>
        <v>0</v>
      </c>
      <c r="AG134" s="184" t="e">
        <f>Financement[[#This Row],[SUBVENTIONS TOTALES]]/Financement[[#This Row],[PRP TTC ]]</f>
        <v>#VALUE!</v>
      </c>
      <c r="AH134" s="185" t="e">
        <f>Financement[[#This Row],[SUBVENTIONS TOTALES]]/Financement[[#This Row],[N]]</f>
        <v>#VALUE!</v>
      </c>
      <c r="AI134" s="169"/>
      <c r="AJ134" s="169"/>
      <c r="AK134" s="169"/>
      <c r="AL134" s="169"/>
      <c r="AM134" s="170"/>
    </row>
    <row r="135" spans="1:39" x14ac:dyDescent="0.3">
      <c r="A135" s="54" t="s">
        <v>169</v>
      </c>
      <c r="B135" s="150" t="e">
        <f>IF(ISBLANK(_xlfn.XLOOKUP(Données[[#This Row],[OPERATION]],Données[OPERATION],Données[COMMUNE])),"",_xlfn.XLOOKUP(Données[[#This Row],[OPERATION]],Données[OPERATION],Données[COMMUNE]))</f>
        <v>#VALUE!</v>
      </c>
      <c r="C135" s="150" t="e">
        <f>IF(ISBLANK(_xlfn.XLOOKUP(Données[[#This Row],[OPERATION]],Données[OPERATION],#REF!)),"",_xlfn.XLOOKUP(Données[[#This Row],[OPERATION]],Données[OPERATION],#REF!))</f>
        <v>#VALUE!</v>
      </c>
      <c r="D135" s="150" t="e">
        <f>IF(ISBLANK(_xlfn.XLOOKUP(Données[[#This Row],[OPERATION]],Données[OPERATION],Données[Prog])),"",_xlfn.XLOOKUP(Données[[#This Row],[OPERATION]],Données[OPERATION],Données[Prog]))</f>
        <v>#VALUE!</v>
      </c>
      <c r="E135" s="150" t="e">
        <f>IF(ISBLANK(_xlfn.XLOOKUP(Données[[#This Row],[OPERATION]],Données[OPERATION],Données[TYPE])),"",_xlfn.XLOOKUP(Données[[#This Row],[OPERATION]],Données[OPERATION],Données[TYPE]))</f>
        <v>#VALUE!</v>
      </c>
      <c r="F135" s="150" t="e">
        <f>IF(ISBLANK(_xlfn.XLOOKUP(Données[[#This Row],[OPERATION]],Données[OPERATION],Données[N])),"",_xlfn.XLOOKUP(Données[[#This Row],[OPERATION]],Données[OPERATION],Données[N]))</f>
        <v>#VALUE!</v>
      </c>
      <c r="G135" s="179" t="e">
        <f>IF(ISBLANK(_xlfn.XLOOKUP(Données[[#This Row],[OPERATION]],Données[OPERATION],Données[SHAB y/c V])),"",_xlfn.XLOOKUP(Données[[#This Row],[OPERATION]],Données[OPERATION],Données[SHAB y/c V]))</f>
        <v>#VALUE!</v>
      </c>
      <c r="H135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5" s="178" t="e">
        <f>Financement[[#This Row],[CREDIT IMPOT ACTUEL]]+Financement[[#This Row],[PRETS TOTAUX]]+Financement[[#This Row],[SUBVENTIONS TOTALES]]+Financement[[#This Row],[FONDS PROPRES ]]</f>
        <v>#VALUE!</v>
      </c>
      <c r="J135" s="163" t="e">
        <f>IF(Financement[[#This Row],[TYPE]]="Rehab","",IFERROR(Financement[[#This Row],[PRP TTC ]]/Financement[[#This Row],[SHAB y/c V]],""))</f>
        <v>#VALUE!</v>
      </c>
      <c r="K135" s="163" t="e">
        <f>IF(Financement[[#This Row],[TYPE]]="Rehab","",IFERROR(Financement[[#This Row],[PRP TTC ]]/Financement[[#This Row],[SF priorisée]],""))</f>
        <v>#VALUE!</v>
      </c>
      <c r="L135" s="163" t="e">
        <f>Financement[[#This Row],[PRP TTC ]]/Financement[[#This Row],[N]]</f>
        <v>#VALUE!</v>
      </c>
      <c r="M135" s="174"/>
      <c r="N135" s="177"/>
      <c r="O135" s="180" t="str">
        <f>IF(ISBLANK(Financement[[#This Row],[CREDIT IMPOT ACTUEL]]),"",Financement[[#This Row],[CREDIT IMPOT ACTUEL]]/Financement[[#This Row],[PRP TTC ]])</f>
        <v/>
      </c>
      <c r="P135" s="89" t="str">
        <f>IF(ISBLANK(Financement[[#This Row],[CREDIT IMPOT ACTUEL]]),"",Financement[[#This Row],[CREDIT IMPOT ACTUEL]]/Financement[[#This Row],[N]])</f>
        <v/>
      </c>
      <c r="Q135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5" s="182" t="e">
        <f>Financement[[#This Row],[PRETS TOTAUX]]/Financement[[#This Row],[PRP TTC ]]</f>
        <v>#VALUE!</v>
      </c>
      <c r="S135" s="183" t="e">
        <f>Financement[[#This Row],[PRETS TOTAUX]]/Financement[[#This Row],[N]]</f>
        <v>#VALUE!</v>
      </c>
      <c r="T135" s="167"/>
      <c r="U135" s="167"/>
      <c r="V135" s="167"/>
      <c r="W135" s="167"/>
      <c r="X135" s="167"/>
      <c r="Y135" s="166" t="e">
        <f>IF(Financement[[#This Row],[TYPE]]="Rehab","",Financement[[#This Row],[FONCIER]]+Financement[[#This Row],[CONSTRUCTION]])</f>
        <v>#VALUE!</v>
      </c>
      <c r="Z135" s="168"/>
      <c r="AA135" s="168"/>
      <c r="AB135" s="167"/>
      <c r="AC135" s="167"/>
      <c r="AD135" s="167"/>
      <c r="AE135" s="167"/>
      <c r="AF135" s="174">
        <f>Financement[[#This Row],[LBU]]+Financement[[#This Row],[SUB ETAT]]+Financement[[#This Row],[SUB ACL]]+Financement[[#This Row],[AUTRES SUBVENTIONS]]</f>
        <v>0</v>
      </c>
      <c r="AG135" s="184" t="e">
        <f>Financement[[#This Row],[SUBVENTIONS TOTALES]]/Financement[[#This Row],[PRP TTC ]]</f>
        <v>#VALUE!</v>
      </c>
      <c r="AH135" s="185" t="e">
        <f>Financement[[#This Row],[SUBVENTIONS TOTALES]]/Financement[[#This Row],[N]]</f>
        <v>#VALUE!</v>
      </c>
      <c r="AI135" s="169"/>
      <c r="AJ135" s="169"/>
      <c r="AK135" s="169"/>
      <c r="AL135" s="169"/>
      <c r="AM135" s="170"/>
    </row>
    <row r="136" spans="1:39" x14ac:dyDescent="0.3">
      <c r="A136" s="54" t="s">
        <v>170</v>
      </c>
      <c r="B136" s="150" t="e">
        <f>IF(ISBLANK(_xlfn.XLOOKUP(Données[[#This Row],[OPERATION]],Données[OPERATION],Données[COMMUNE])),"",_xlfn.XLOOKUP(Données[[#This Row],[OPERATION]],Données[OPERATION],Données[COMMUNE]))</f>
        <v>#VALUE!</v>
      </c>
      <c r="C136" s="150" t="e">
        <f>IF(ISBLANK(_xlfn.XLOOKUP(Données[[#This Row],[OPERATION]],Données[OPERATION],#REF!)),"",_xlfn.XLOOKUP(Données[[#This Row],[OPERATION]],Données[OPERATION],#REF!))</f>
        <v>#VALUE!</v>
      </c>
      <c r="D136" s="150" t="e">
        <f>IF(ISBLANK(_xlfn.XLOOKUP(Données[[#This Row],[OPERATION]],Données[OPERATION],Données[Prog])),"",_xlfn.XLOOKUP(Données[[#This Row],[OPERATION]],Données[OPERATION],Données[Prog]))</f>
        <v>#VALUE!</v>
      </c>
      <c r="E136" s="150" t="e">
        <f>IF(ISBLANK(_xlfn.XLOOKUP(Données[[#This Row],[OPERATION]],Données[OPERATION],Données[TYPE])),"",_xlfn.XLOOKUP(Données[[#This Row],[OPERATION]],Données[OPERATION],Données[TYPE]))</f>
        <v>#VALUE!</v>
      </c>
      <c r="F136" s="150" t="e">
        <f>IF(ISBLANK(_xlfn.XLOOKUP(Données[[#This Row],[OPERATION]],Données[OPERATION],Données[N])),"",_xlfn.XLOOKUP(Données[[#This Row],[OPERATION]],Données[OPERATION],Données[N]))</f>
        <v>#VALUE!</v>
      </c>
      <c r="G136" s="179" t="e">
        <f>IF(ISBLANK(_xlfn.XLOOKUP(Données[[#This Row],[OPERATION]],Données[OPERATION],Données[SHAB y/c V])),"",_xlfn.XLOOKUP(Données[[#This Row],[OPERATION]],Données[OPERATION],Données[SHAB y/c V]))</f>
        <v>#VALUE!</v>
      </c>
      <c r="H136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6" s="178" t="e">
        <f>Financement[[#This Row],[CREDIT IMPOT ACTUEL]]+Financement[[#This Row],[PRETS TOTAUX]]+Financement[[#This Row],[SUBVENTIONS TOTALES]]+Financement[[#This Row],[FONDS PROPRES ]]</f>
        <v>#VALUE!</v>
      </c>
      <c r="J136" s="163" t="e">
        <f>IF(Financement[[#This Row],[TYPE]]="Rehab","",IFERROR(Financement[[#This Row],[PRP TTC ]]/Financement[[#This Row],[SHAB y/c V]],""))</f>
        <v>#VALUE!</v>
      </c>
      <c r="K136" s="163" t="e">
        <f>IF(Financement[[#This Row],[TYPE]]="Rehab","",IFERROR(Financement[[#This Row],[PRP TTC ]]/Financement[[#This Row],[SF priorisée]],""))</f>
        <v>#VALUE!</v>
      </c>
      <c r="L136" s="163" t="e">
        <f>Financement[[#This Row],[PRP TTC ]]/Financement[[#This Row],[N]]</f>
        <v>#VALUE!</v>
      </c>
      <c r="M136" s="174"/>
      <c r="N136" s="177"/>
      <c r="O136" s="180" t="str">
        <f>IF(ISBLANK(Financement[[#This Row],[CREDIT IMPOT ACTUEL]]),"",Financement[[#This Row],[CREDIT IMPOT ACTUEL]]/Financement[[#This Row],[PRP TTC ]])</f>
        <v/>
      </c>
      <c r="P136" s="89" t="str">
        <f>IF(ISBLANK(Financement[[#This Row],[CREDIT IMPOT ACTUEL]]),"",Financement[[#This Row],[CREDIT IMPOT ACTUEL]]/Financement[[#This Row],[N]])</f>
        <v/>
      </c>
      <c r="Q136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6" s="182" t="e">
        <f>Financement[[#This Row],[PRETS TOTAUX]]/Financement[[#This Row],[PRP TTC ]]</f>
        <v>#VALUE!</v>
      </c>
      <c r="S136" s="183" t="e">
        <f>Financement[[#This Row],[PRETS TOTAUX]]/Financement[[#This Row],[N]]</f>
        <v>#VALUE!</v>
      </c>
      <c r="T136" s="167"/>
      <c r="U136" s="167"/>
      <c r="V136" s="167"/>
      <c r="W136" s="167"/>
      <c r="X136" s="167"/>
      <c r="Y136" s="166" t="e">
        <f>IF(Financement[[#This Row],[TYPE]]="Rehab","",Financement[[#This Row],[FONCIER]]+Financement[[#This Row],[CONSTRUCTION]])</f>
        <v>#VALUE!</v>
      </c>
      <c r="Z136" s="168"/>
      <c r="AA136" s="168"/>
      <c r="AB136" s="167"/>
      <c r="AC136" s="167"/>
      <c r="AD136" s="167"/>
      <c r="AE136" s="167"/>
      <c r="AF136" s="174">
        <f>Financement[[#This Row],[LBU]]+Financement[[#This Row],[SUB ETAT]]+Financement[[#This Row],[SUB ACL]]+Financement[[#This Row],[AUTRES SUBVENTIONS]]</f>
        <v>0</v>
      </c>
      <c r="AG136" s="184" t="e">
        <f>Financement[[#This Row],[SUBVENTIONS TOTALES]]/Financement[[#This Row],[PRP TTC ]]</f>
        <v>#VALUE!</v>
      </c>
      <c r="AH136" s="185" t="e">
        <f>Financement[[#This Row],[SUBVENTIONS TOTALES]]/Financement[[#This Row],[N]]</f>
        <v>#VALUE!</v>
      </c>
      <c r="AI136" s="169"/>
      <c r="AJ136" s="169"/>
      <c r="AK136" s="169"/>
      <c r="AL136" s="169"/>
      <c r="AM136" s="170"/>
    </row>
    <row r="137" spans="1:39" x14ac:dyDescent="0.3">
      <c r="A137" s="54" t="s">
        <v>171</v>
      </c>
      <c r="B137" s="150" t="e">
        <f>IF(ISBLANK(_xlfn.XLOOKUP(Données[[#This Row],[OPERATION]],Données[OPERATION],Données[COMMUNE])),"",_xlfn.XLOOKUP(Données[[#This Row],[OPERATION]],Données[OPERATION],Données[COMMUNE]))</f>
        <v>#VALUE!</v>
      </c>
      <c r="C137" s="150" t="e">
        <f>IF(ISBLANK(_xlfn.XLOOKUP(Données[[#This Row],[OPERATION]],Données[OPERATION],#REF!)),"",_xlfn.XLOOKUP(Données[[#This Row],[OPERATION]],Données[OPERATION],#REF!))</f>
        <v>#VALUE!</v>
      </c>
      <c r="D137" s="150" t="e">
        <f>IF(ISBLANK(_xlfn.XLOOKUP(Données[[#This Row],[OPERATION]],Données[OPERATION],Données[Prog])),"",_xlfn.XLOOKUP(Données[[#This Row],[OPERATION]],Données[OPERATION],Données[Prog]))</f>
        <v>#VALUE!</v>
      </c>
      <c r="E137" s="150" t="e">
        <f>IF(ISBLANK(_xlfn.XLOOKUP(Données[[#This Row],[OPERATION]],Données[OPERATION],Données[TYPE])),"",_xlfn.XLOOKUP(Données[[#This Row],[OPERATION]],Données[OPERATION],Données[TYPE]))</f>
        <v>#VALUE!</v>
      </c>
      <c r="F137" s="150" t="e">
        <f>IF(ISBLANK(_xlfn.XLOOKUP(Données[[#This Row],[OPERATION]],Données[OPERATION],Données[N])),"",_xlfn.XLOOKUP(Données[[#This Row],[OPERATION]],Données[OPERATION],Données[N]))</f>
        <v>#VALUE!</v>
      </c>
      <c r="G137" s="179" t="e">
        <f>IF(ISBLANK(_xlfn.XLOOKUP(Données[[#This Row],[OPERATION]],Données[OPERATION],Données[SHAB y/c V])),"",_xlfn.XLOOKUP(Données[[#This Row],[OPERATION]],Données[OPERATION],Données[SHAB y/c V]))</f>
        <v>#VALUE!</v>
      </c>
      <c r="H137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7" s="178" t="e">
        <f>Financement[[#This Row],[CREDIT IMPOT ACTUEL]]+Financement[[#This Row],[PRETS TOTAUX]]+Financement[[#This Row],[SUBVENTIONS TOTALES]]+Financement[[#This Row],[FONDS PROPRES ]]</f>
        <v>#VALUE!</v>
      </c>
      <c r="J137" s="163" t="e">
        <f>IF(Financement[[#This Row],[TYPE]]="Rehab","",IFERROR(Financement[[#This Row],[PRP TTC ]]/Financement[[#This Row],[SHAB y/c V]],""))</f>
        <v>#VALUE!</v>
      </c>
      <c r="K137" s="163" t="e">
        <f>IF(Financement[[#This Row],[TYPE]]="Rehab","",IFERROR(Financement[[#This Row],[PRP TTC ]]/Financement[[#This Row],[SF priorisée]],""))</f>
        <v>#VALUE!</v>
      </c>
      <c r="L137" s="163" t="e">
        <f>Financement[[#This Row],[PRP TTC ]]/Financement[[#This Row],[N]]</f>
        <v>#VALUE!</v>
      </c>
      <c r="M137" s="174"/>
      <c r="N137" s="177"/>
      <c r="O137" s="180" t="str">
        <f>IF(ISBLANK(Financement[[#This Row],[CREDIT IMPOT ACTUEL]]),"",Financement[[#This Row],[CREDIT IMPOT ACTUEL]]/Financement[[#This Row],[PRP TTC ]])</f>
        <v/>
      </c>
      <c r="P137" s="89" t="str">
        <f>IF(ISBLANK(Financement[[#This Row],[CREDIT IMPOT ACTUEL]]),"",Financement[[#This Row],[CREDIT IMPOT ACTUEL]]/Financement[[#This Row],[N]])</f>
        <v/>
      </c>
      <c r="Q137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7" s="182" t="e">
        <f>Financement[[#This Row],[PRETS TOTAUX]]/Financement[[#This Row],[PRP TTC ]]</f>
        <v>#VALUE!</v>
      </c>
      <c r="S137" s="183" t="e">
        <f>Financement[[#This Row],[PRETS TOTAUX]]/Financement[[#This Row],[N]]</f>
        <v>#VALUE!</v>
      </c>
      <c r="T137" s="167"/>
      <c r="U137" s="167"/>
      <c r="V137" s="167"/>
      <c r="W137" s="167"/>
      <c r="X137" s="167"/>
      <c r="Y137" s="166" t="e">
        <f>IF(Financement[[#This Row],[TYPE]]="Rehab","",Financement[[#This Row],[FONCIER]]+Financement[[#This Row],[CONSTRUCTION]])</f>
        <v>#VALUE!</v>
      </c>
      <c r="Z137" s="168"/>
      <c r="AA137" s="168"/>
      <c r="AB137" s="167"/>
      <c r="AC137" s="167"/>
      <c r="AD137" s="167"/>
      <c r="AE137" s="167"/>
      <c r="AF137" s="174">
        <f>Financement[[#This Row],[LBU]]+Financement[[#This Row],[SUB ETAT]]+Financement[[#This Row],[SUB ACL]]+Financement[[#This Row],[AUTRES SUBVENTIONS]]</f>
        <v>0</v>
      </c>
      <c r="AG137" s="184" t="e">
        <f>Financement[[#This Row],[SUBVENTIONS TOTALES]]/Financement[[#This Row],[PRP TTC ]]</f>
        <v>#VALUE!</v>
      </c>
      <c r="AH137" s="185" t="e">
        <f>Financement[[#This Row],[SUBVENTIONS TOTALES]]/Financement[[#This Row],[N]]</f>
        <v>#VALUE!</v>
      </c>
      <c r="AI137" s="169"/>
      <c r="AJ137" s="169"/>
      <c r="AK137" s="169"/>
      <c r="AL137" s="169"/>
      <c r="AM137" s="170"/>
    </row>
    <row r="138" spans="1:39" x14ac:dyDescent="0.3">
      <c r="A138" s="54" t="s">
        <v>172</v>
      </c>
      <c r="B138" s="150" t="e">
        <f>IF(ISBLANK(_xlfn.XLOOKUP(Données[[#This Row],[OPERATION]],Données[OPERATION],Données[COMMUNE])),"",_xlfn.XLOOKUP(Données[[#This Row],[OPERATION]],Données[OPERATION],Données[COMMUNE]))</f>
        <v>#VALUE!</v>
      </c>
      <c r="C138" s="150" t="e">
        <f>IF(ISBLANK(_xlfn.XLOOKUP(Données[[#This Row],[OPERATION]],Données[OPERATION],#REF!)),"",_xlfn.XLOOKUP(Données[[#This Row],[OPERATION]],Données[OPERATION],#REF!))</f>
        <v>#VALUE!</v>
      </c>
      <c r="D138" s="150" t="e">
        <f>IF(ISBLANK(_xlfn.XLOOKUP(Données[[#This Row],[OPERATION]],Données[OPERATION],Données[Prog])),"",_xlfn.XLOOKUP(Données[[#This Row],[OPERATION]],Données[OPERATION],Données[Prog]))</f>
        <v>#VALUE!</v>
      </c>
      <c r="E138" s="150" t="e">
        <f>IF(ISBLANK(_xlfn.XLOOKUP(Données[[#This Row],[OPERATION]],Données[OPERATION],Données[TYPE])),"",_xlfn.XLOOKUP(Données[[#This Row],[OPERATION]],Données[OPERATION],Données[TYPE]))</f>
        <v>#VALUE!</v>
      </c>
      <c r="F138" s="150" t="e">
        <f>IF(ISBLANK(_xlfn.XLOOKUP(Données[[#This Row],[OPERATION]],Données[OPERATION],Données[N])),"",_xlfn.XLOOKUP(Données[[#This Row],[OPERATION]],Données[OPERATION],Données[N]))</f>
        <v>#VALUE!</v>
      </c>
      <c r="G138" s="179" t="e">
        <f>IF(ISBLANK(_xlfn.XLOOKUP(Données[[#This Row],[OPERATION]],Données[OPERATION],Données[SHAB y/c V])),"",_xlfn.XLOOKUP(Données[[#This Row],[OPERATION]],Données[OPERATION],Données[SHAB y/c V]))</f>
        <v>#VALUE!</v>
      </c>
      <c r="H138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8" s="178" t="e">
        <f>Financement[[#This Row],[CREDIT IMPOT ACTUEL]]+Financement[[#This Row],[PRETS TOTAUX]]+Financement[[#This Row],[SUBVENTIONS TOTALES]]+Financement[[#This Row],[FONDS PROPRES ]]</f>
        <v>#VALUE!</v>
      </c>
      <c r="J138" s="163" t="e">
        <f>IF(Financement[[#This Row],[TYPE]]="Rehab","",IFERROR(Financement[[#This Row],[PRP TTC ]]/Financement[[#This Row],[SHAB y/c V]],""))</f>
        <v>#VALUE!</v>
      </c>
      <c r="K138" s="163" t="e">
        <f>IF(Financement[[#This Row],[TYPE]]="Rehab","",IFERROR(Financement[[#This Row],[PRP TTC ]]/Financement[[#This Row],[SF priorisée]],""))</f>
        <v>#VALUE!</v>
      </c>
      <c r="L138" s="163" t="e">
        <f>Financement[[#This Row],[PRP TTC ]]/Financement[[#This Row],[N]]</f>
        <v>#VALUE!</v>
      </c>
      <c r="M138" s="174"/>
      <c r="N138" s="177"/>
      <c r="O138" s="180" t="str">
        <f>IF(ISBLANK(Financement[[#This Row],[CREDIT IMPOT ACTUEL]]),"",Financement[[#This Row],[CREDIT IMPOT ACTUEL]]/Financement[[#This Row],[PRP TTC ]])</f>
        <v/>
      </c>
      <c r="P138" s="89" t="str">
        <f>IF(ISBLANK(Financement[[#This Row],[CREDIT IMPOT ACTUEL]]),"",Financement[[#This Row],[CREDIT IMPOT ACTUEL]]/Financement[[#This Row],[N]])</f>
        <v/>
      </c>
      <c r="Q138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8" s="182" t="e">
        <f>Financement[[#This Row],[PRETS TOTAUX]]/Financement[[#This Row],[PRP TTC ]]</f>
        <v>#VALUE!</v>
      </c>
      <c r="S138" s="183" t="e">
        <f>Financement[[#This Row],[PRETS TOTAUX]]/Financement[[#This Row],[N]]</f>
        <v>#VALUE!</v>
      </c>
      <c r="T138" s="167"/>
      <c r="U138" s="167"/>
      <c r="V138" s="167"/>
      <c r="W138" s="167"/>
      <c r="X138" s="167"/>
      <c r="Y138" s="166" t="e">
        <f>IF(Financement[[#This Row],[TYPE]]="Rehab","",Financement[[#This Row],[FONCIER]]+Financement[[#This Row],[CONSTRUCTION]])</f>
        <v>#VALUE!</v>
      </c>
      <c r="Z138" s="168"/>
      <c r="AA138" s="168"/>
      <c r="AB138" s="167"/>
      <c r="AC138" s="167"/>
      <c r="AD138" s="167"/>
      <c r="AE138" s="167"/>
      <c r="AF138" s="174">
        <f>Financement[[#This Row],[LBU]]+Financement[[#This Row],[SUB ETAT]]+Financement[[#This Row],[SUB ACL]]+Financement[[#This Row],[AUTRES SUBVENTIONS]]</f>
        <v>0</v>
      </c>
      <c r="AG138" s="184" t="e">
        <f>Financement[[#This Row],[SUBVENTIONS TOTALES]]/Financement[[#This Row],[PRP TTC ]]</f>
        <v>#VALUE!</v>
      </c>
      <c r="AH138" s="185" t="e">
        <f>Financement[[#This Row],[SUBVENTIONS TOTALES]]/Financement[[#This Row],[N]]</f>
        <v>#VALUE!</v>
      </c>
      <c r="AI138" s="169"/>
      <c r="AJ138" s="169"/>
      <c r="AK138" s="169"/>
      <c r="AL138" s="169"/>
      <c r="AM138" s="170"/>
    </row>
    <row r="139" spans="1:39" x14ac:dyDescent="0.3">
      <c r="A139" s="54" t="s">
        <v>173</v>
      </c>
      <c r="B139" s="150" t="e">
        <f>IF(ISBLANK(_xlfn.XLOOKUP(Données[[#This Row],[OPERATION]],Données[OPERATION],Données[COMMUNE])),"",_xlfn.XLOOKUP(Données[[#This Row],[OPERATION]],Données[OPERATION],Données[COMMUNE]))</f>
        <v>#VALUE!</v>
      </c>
      <c r="C139" s="150" t="e">
        <f>IF(ISBLANK(_xlfn.XLOOKUP(Données[[#This Row],[OPERATION]],Données[OPERATION],#REF!)),"",_xlfn.XLOOKUP(Données[[#This Row],[OPERATION]],Données[OPERATION],#REF!))</f>
        <v>#VALUE!</v>
      </c>
      <c r="D139" s="150" t="e">
        <f>IF(ISBLANK(_xlfn.XLOOKUP(Données[[#This Row],[OPERATION]],Données[OPERATION],Données[Prog])),"",_xlfn.XLOOKUP(Données[[#This Row],[OPERATION]],Données[OPERATION],Données[Prog]))</f>
        <v>#VALUE!</v>
      </c>
      <c r="E139" s="150" t="e">
        <f>IF(ISBLANK(_xlfn.XLOOKUP(Données[[#This Row],[OPERATION]],Données[OPERATION],Données[TYPE])),"",_xlfn.XLOOKUP(Données[[#This Row],[OPERATION]],Données[OPERATION],Données[TYPE]))</f>
        <v>#VALUE!</v>
      </c>
      <c r="F139" s="150" t="e">
        <f>IF(ISBLANK(_xlfn.XLOOKUP(Données[[#This Row],[OPERATION]],Données[OPERATION],Données[N])),"",_xlfn.XLOOKUP(Données[[#This Row],[OPERATION]],Données[OPERATION],Données[N]))</f>
        <v>#VALUE!</v>
      </c>
      <c r="G139" s="179" t="e">
        <f>IF(ISBLANK(_xlfn.XLOOKUP(Données[[#This Row],[OPERATION]],Données[OPERATION],Données[SHAB y/c V])),"",_xlfn.XLOOKUP(Données[[#This Row],[OPERATION]],Données[OPERATION],Données[SHAB y/c V]))</f>
        <v>#VALUE!</v>
      </c>
      <c r="H139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9" s="178" t="e">
        <f>Financement[[#This Row],[CREDIT IMPOT ACTUEL]]+Financement[[#This Row],[PRETS TOTAUX]]+Financement[[#This Row],[SUBVENTIONS TOTALES]]+Financement[[#This Row],[FONDS PROPRES ]]</f>
        <v>#VALUE!</v>
      </c>
      <c r="J139" s="163" t="e">
        <f>IF(Financement[[#This Row],[TYPE]]="Rehab","",IFERROR(Financement[[#This Row],[PRP TTC ]]/Financement[[#This Row],[SHAB y/c V]],""))</f>
        <v>#VALUE!</v>
      </c>
      <c r="K139" s="163" t="e">
        <f>IF(Financement[[#This Row],[TYPE]]="Rehab","",IFERROR(Financement[[#This Row],[PRP TTC ]]/Financement[[#This Row],[SF priorisée]],""))</f>
        <v>#VALUE!</v>
      </c>
      <c r="L139" s="163" t="e">
        <f>Financement[[#This Row],[PRP TTC ]]/Financement[[#This Row],[N]]</f>
        <v>#VALUE!</v>
      </c>
      <c r="M139" s="174"/>
      <c r="N139" s="177"/>
      <c r="O139" s="180" t="str">
        <f>IF(ISBLANK(Financement[[#This Row],[CREDIT IMPOT ACTUEL]]),"",Financement[[#This Row],[CREDIT IMPOT ACTUEL]]/Financement[[#This Row],[PRP TTC ]])</f>
        <v/>
      </c>
      <c r="P139" s="89" t="str">
        <f>IF(ISBLANK(Financement[[#This Row],[CREDIT IMPOT ACTUEL]]),"",Financement[[#This Row],[CREDIT IMPOT ACTUEL]]/Financement[[#This Row],[N]])</f>
        <v/>
      </c>
      <c r="Q139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9" s="182" t="e">
        <f>Financement[[#This Row],[PRETS TOTAUX]]/Financement[[#This Row],[PRP TTC ]]</f>
        <v>#VALUE!</v>
      </c>
      <c r="S139" s="183" t="e">
        <f>Financement[[#This Row],[PRETS TOTAUX]]/Financement[[#This Row],[N]]</f>
        <v>#VALUE!</v>
      </c>
      <c r="T139" s="167"/>
      <c r="U139" s="167"/>
      <c r="V139" s="167"/>
      <c r="W139" s="167"/>
      <c r="X139" s="167"/>
      <c r="Y139" s="166" t="e">
        <f>IF(Financement[[#This Row],[TYPE]]="Rehab","",Financement[[#This Row],[FONCIER]]+Financement[[#This Row],[CONSTRUCTION]])</f>
        <v>#VALUE!</v>
      </c>
      <c r="Z139" s="168"/>
      <c r="AA139" s="168"/>
      <c r="AB139" s="167"/>
      <c r="AC139" s="167"/>
      <c r="AD139" s="167"/>
      <c r="AE139" s="167"/>
      <c r="AF139" s="174">
        <f>Financement[[#This Row],[LBU]]+Financement[[#This Row],[SUB ETAT]]+Financement[[#This Row],[SUB ACL]]+Financement[[#This Row],[AUTRES SUBVENTIONS]]</f>
        <v>0</v>
      </c>
      <c r="AG139" s="184" t="e">
        <f>Financement[[#This Row],[SUBVENTIONS TOTALES]]/Financement[[#This Row],[PRP TTC ]]</f>
        <v>#VALUE!</v>
      </c>
      <c r="AH139" s="185" t="e">
        <f>Financement[[#This Row],[SUBVENTIONS TOTALES]]/Financement[[#This Row],[N]]</f>
        <v>#VALUE!</v>
      </c>
      <c r="AI139" s="169"/>
      <c r="AJ139" s="169"/>
      <c r="AK139" s="169"/>
      <c r="AL139" s="169"/>
      <c r="AM139" s="170"/>
    </row>
    <row r="140" spans="1:39" x14ac:dyDescent="0.3">
      <c r="A140" s="54" t="s">
        <v>174</v>
      </c>
      <c r="B140" s="150" t="e">
        <f>IF(ISBLANK(_xlfn.XLOOKUP(Données[[#This Row],[OPERATION]],Données[OPERATION],Données[COMMUNE])),"",_xlfn.XLOOKUP(Données[[#This Row],[OPERATION]],Données[OPERATION],Données[COMMUNE]))</f>
        <v>#VALUE!</v>
      </c>
      <c r="C140" s="150" t="e">
        <f>IF(ISBLANK(_xlfn.XLOOKUP(Données[[#This Row],[OPERATION]],Données[OPERATION],#REF!)),"",_xlfn.XLOOKUP(Données[[#This Row],[OPERATION]],Données[OPERATION],#REF!))</f>
        <v>#VALUE!</v>
      </c>
      <c r="D140" s="150" t="e">
        <f>IF(ISBLANK(_xlfn.XLOOKUP(Données[[#This Row],[OPERATION]],Données[OPERATION],Données[Prog])),"",_xlfn.XLOOKUP(Données[[#This Row],[OPERATION]],Données[OPERATION],Données[Prog]))</f>
        <v>#VALUE!</v>
      </c>
      <c r="E140" s="150" t="e">
        <f>IF(ISBLANK(_xlfn.XLOOKUP(Données[[#This Row],[OPERATION]],Données[OPERATION],Données[TYPE])),"",_xlfn.XLOOKUP(Données[[#This Row],[OPERATION]],Données[OPERATION],Données[TYPE]))</f>
        <v>#VALUE!</v>
      </c>
      <c r="F140" s="150" t="e">
        <f>IF(ISBLANK(_xlfn.XLOOKUP(Données[[#This Row],[OPERATION]],Données[OPERATION],Données[N])),"",_xlfn.XLOOKUP(Données[[#This Row],[OPERATION]],Données[OPERATION],Données[N]))</f>
        <v>#VALUE!</v>
      </c>
      <c r="G140" s="179" t="e">
        <f>IF(ISBLANK(_xlfn.XLOOKUP(Données[[#This Row],[OPERATION]],Données[OPERATION],Données[SHAB y/c V])),"",_xlfn.XLOOKUP(Données[[#This Row],[OPERATION]],Données[OPERATION],Données[SHAB y/c V]))</f>
        <v>#VALUE!</v>
      </c>
      <c r="H140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0" s="178" t="e">
        <f>Financement[[#This Row],[CREDIT IMPOT ACTUEL]]+Financement[[#This Row],[PRETS TOTAUX]]+Financement[[#This Row],[SUBVENTIONS TOTALES]]+Financement[[#This Row],[FONDS PROPRES ]]</f>
        <v>#VALUE!</v>
      </c>
      <c r="J140" s="163" t="e">
        <f>IF(Financement[[#This Row],[TYPE]]="Rehab","",IFERROR(Financement[[#This Row],[PRP TTC ]]/Financement[[#This Row],[SHAB y/c V]],""))</f>
        <v>#VALUE!</v>
      </c>
      <c r="K140" s="163" t="e">
        <f>IF(Financement[[#This Row],[TYPE]]="Rehab","",IFERROR(Financement[[#This Row],[PRP TTC ]]/Financement[[#This Row],[SF priorisée]],""))</f>
        <v>#VALUE!</v>
      </c>
      <c r="L140" s="163" t="e">
        <f>Financement[[#This Row],[PRP TTC ]]/Financement[[#This Row],[N]]</f>
        <v>#VALUE!</v>
      </c>
      <c r="M140" s="174"/>
      <c r="N140" s="177"/>
      <c r="O140" s="180" t="str">
        <f>IF(ISBLANK(Financement[[#This Row],[CREDIT IMPOT ACTUEL]]),"",Financement[[#This Row],[CREDIT IMPOT ACTUEL]]/Financement[[#This Row],[PRP TTC ]])</f>
        <v/>
      </c>
      <c r="P140" s="89" t="str">
        <f>IF(ISBLANK(Financement[[#This Row],[CREDIT IMPOT ACTUEL]]),"",Financement[[#This Row],[CREDIT IMPOT ACTUEL]]/Financement[[#This Row],[N]])</f>
        <v/>
      </c>
      <c r="Q140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0" s="182" t="e">
        <f>Financement[[#This Row],[PRETS TOTAUX]]/Financement[[#This Row],[PRP TTC ]]</f>
        <v>#VALUE!</v>
      </c>
      <c r="S140" s="183" t="e">
        <f>Financement[[#This Row],[PRETS TOTAUX]]/Financement[[#This Row],[N]]</f>
        <v>#VALUE!</v>
      </c>
      <c r="T140" s="167"/>
      <c r="U140" s="167"/>
      <c r="V140" s="167"/>
      <c r="W140" s="167"/>
      <c r="X140" s="167"/>
      <c r="Y140" s="166" t="e">
        <f>IF(Financement[[#This Row],[TYPE]]="Rehab","",Financement[[#This Row],[FONCIER]]+Financement[[#This Row],[CONSTRUCTION]])</f>
        <v>#VALUE!</v>
      </c>
      <c r="Z140" s="168"/>
      <c r="AA140" s="168"/>
      <c r="AB140" s="167"/>
      <c r="AC140" s="167"/>
      <c r="AD140" s="167"/>
      <c r="AE140" s="167"/>
      <c r="AF140" s="174">
        <f>Financement[[#This Row],[LBU]]+Financement[[#This Row],[SUB ETAT]]+Financement[[#This Row],[SUB ACL]]+Financement[[#This Row],[AUTRES SUBVENTIONS]]</f>
        <v>0</v>
      </c>
      <c r="AG140" s="184" t="e">
        <f>Financement[[#This Row],[SUBVENTIONS TOTALES]]/Financement[[#This Row],[PRP TTC ]]</f>
        <v>#VALUE!</v>
      </c>
      <c r="AH140" s="185" t="e">
        <f>Financement[[#This Row],[SUBVENTIONS TOTALES]]/Financement[[#This Row],[N]]</f>
        <v>#VALUE!</v>
      </c>
      <c r="AI140" s="169"/>
      <c r="AJ140" s="169"/>
      <c r="AK140" s="169"/>
      <c r="AL140" s="169"/>
      <c r="AM140" s="170"/>
    </row>
    <row r="141" spans="1:39" x14ac:dyDescent="0.3">
      <c r="A141" s="54" t="s">
        <v>175</v>
      </c>
      <c r="B141" s="150" t="e">
        <f>IF(ISBLANK(_xlfn.XLOOKUP(Données[[#This Row],[OPERATION]],Données[OPERATION],Données[COMMUNE])),"",_xlfn.XLOOKUP(Données[[#This Row],[OPERATION]],Données[OPERATION],Données[COMMUNE]))</f>
        <v>#VALUE!</v>
      </c>
      <c r="C141" s="150" t="e">
        <f>IF(ISBLANK(_xlfn.XLOOKUP(Données[[#This Row],[OPERATION]],Données[OPERATION],#REF!)),"",_xlfn.XLOOKUP(Données[[#This Row],[OPERATION]],Données[OPERATION],#REF!))</f>
        <v>#VALUE!</v>
      </c>
      <c r="D141" s="150" t="e">
        <f>IF(ISBLANK(_xlfn.XLOOKUP(Données[[#This Row],[OPERATION]],Données[OPERATION],Données[Prog])),"",_xlfn.XLOOKUP(Données[[#This Row],[OPERATION]],Données[OPERATION],Données[Prog]))</f>
        <v>#VALUE!</v>
      </c>
      <c r="E141" s="150" t="e">
        <f>IF(ISBLANK(_xlfn.XLOOKUP(Données[[#This Row],[OPERATION]],Données[OPERATION],Données[TYPE])),"",_xlfn.XLOOKUP(Données[[#This Row],[OPERATION]],Données[OPERATION],Données[TYPE]))</f>
        <v>#VALUE!</v>
      </c>
      <c r="F141" s="150" t="e">
        <f>IF(ISBLANK(_xlfn.XLOOKUP(Données[[#This Row],[OPERATION]],Données[OPERATION],Données[N])),"",_xlfn.XLOOKUP(Données[[#This Row],[OPERATION]],Données[OPERATION],Données[N]))</f>
        <v>#VALUE!</v>
      </c>
      <c r="G141" s="179" t="e">
        <f>IF(ISBLANK(_xlfn.XLOOKUP(Données[[#This Row],[OPERATION]],Données[OPERATION],Données[SHAB y/c V])),"",_xlfn.XLOOKUP(Données[[#This Row],[OPERATION]],Données[OPERATION],Données[SHAB y/c V]))</f>
        <v>#VALUE!</v>
      </c>
      <c r="H141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1" s="178" t="e">
        <f>Financement[[#This Row],[CREDIT IMPOT ACTUEL]]+Financement[[#This Row],[PRETS TOTAUX]]+Financement[[#This Row],[SUBVENTIONS TOTALES]]+Financement[[#This Row],[FONDS PROPRES ]]</f>
        <v>#VALUE!</v>
      </c>
      <c r="J141" s="163" t="e">
        <f>IF(Financement[[#This Row],[TYPE]]="Rehab","",IFERROR(Financement[[#This Row],[PRP TTC ]]/Financement[[#This Row],[SHAB y/c V]],""))</f>
        <v>#VALUE!</v>
      </c>
      <c r="K141" s="163" t="e">
        <f>IF(Financement[[#This Row],[TYPE]]="Rehab","",IFERROR(Financement[[#This Row],[PRP TTC ]]/Financement[[#This Row],[SF priorisée]],""))</f>
        <v>#VALUE!</v>
      </c>
      <c r="L141" s="163" t="e">
        <f>Financement[[#This Row],[PRP TTC ]]/Financement[[#This Row],[N]]</f>
        <v>#VALUE!</v>
      </c>
      <c r="M141" s="174"/>
      <c r="N141" s="177"/>
      <c r="O141" s="180" t="str">
        <f>IF(ISBLANK(Financement[[#This Row],[CREDIT IMPOT ACTUEL]]),"",Financement[[#This Row],[CREDIT IMPOT ACTUEL]]/Financement[[#This Row],[PRP TTC ]])</f>
        <v/>
      </c>
      <c r="P141" s="89" t="str">
        <f>IF(ISBLANK(Financement[[#This Row],[CREDIT IMPOT ACTUEL]]),"",Financement[[#This Row],[CREDIT IMPOT ACTUEL]]/Financement[[#This Row],[N]])</f>
        <v/>
      </c>
      <c r="Q141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1" s="182" t="e">
        <f>Financement[[#This Row],[PRETS TOTAUX]]/Financement[[#This Row],[PRP TTC ]]</f>
        <v>#VALUE!</v>
      </c>
      <c r="S141" s="183" t="e">
        <f>Financement[[#This Row],[PRETS TOTAUX]]/Financement[[#This Row],[N]]</f>
        <v>#VALUE!</v>
      </c>
      <c r="T141" s="167"/>
      <c r="U141" s="167"/>
      <c r="V141" s="167"/>
      <c r="W141" s="167"/>
      <c r="X141" s="167"/>
      <c r="Y141" s="166" t="e">
        <f>IF(Financement[[#This Row],[TYPE]]="Rehab","",Financement[[#This Row],[FONCIER]]+Financement[[#This Row],[CONSTRUCTION]])</f>
        <v>#VALUE!</v>
      </c>
      <c r="Z141" s="168"/>
      <c r="AA141" s="168"/>
      <c r="AB141" s="167"/>
      <c r="AC141" s="167"/>
      <c r="AD141" s="167"/>
      <c r="AE141" s="167"/>
      <c r="AF141" s="174">
        <f>Financement[[#This Row],[LBU]]+Financement[[#This Row],[SUB ETAT]]+Financement[[#This Row],[SUB ACL]]+Financement[[#This Row],[AUTRES SUBVENTIONS]]</f>
        <v>190000</v>
      </c>
      <c r="AG141" s="184" t="e">
        <f>Financement[[#This Row],[SUBVENTIONS TOTALES]]/Financement[[#This Row],[PRP TTC ]]</f>
        <v>#VALUE!</v>
      </c>
      <c r="AH141" s="185" t="e">
        <f>Financement[[#This Row],[SUBVENTIONS TOTALES]]/Financement[[#This Row],[N]]</f>
        <v>#VALUE!</v>
      </c>
      <c r="AI141" s="169">
        <v>190000</v>
      </c>
      <c r="AJ141" s="169"/>
      <c r="AK141" s="169"/>
      <c r="AL141" s="169"/>
      <c r="AM141" s="170"/>
    </row>
    <row r="142" spans="1:39" x14ac:dyDescent="0.3">
      <c r="A142" s="54" t="s">
        <v>176</v>
      </c>
      <c r="B142" s="150" t="e">
        <f>IF(ISBLANK(_xlfn.XLOOKUP(Données[[#This Row],[OPERATION]],Données[OPERATION],Données[COMMUNE])),"",_xlfn.XLOOKUP(Données[[#This Row],[OPERATION]],Données[OPERATION],Données[COMMUNE]))</f>
        <v>#VALUE!</v>
      </c>
      <c r="C142" s="150" t="e">
        <f>IF(ISBLANK(_xlfn.XLOOKUP(Données[[#This Row],[OPERATION]],Données[OPERATION],#REF!)),"",_xlfn.XLOOKUP(Données[[#This Row],[OPERATION]],Données[OPERATION],#REF!))</f>
        <v>#VALUE!</v>
      </c>
      <c r="D142" s="150" t="e">
        <f>IF(ISBLANK(_xlfn.XLOOKUP(Données[[#This Row],[OPERATION]],Données[OPERATION],Données[Prog])),"",_xlfn.XLOOKUP(Données[[#This Row],[OPERATION]],Données[OPERATION],Données[Prog]))</f>
        <v>#VALUE!</v>
      </c>
      <c r="E142" s="150" t="e">
        <f>IF(ISBLANK(_xlfn.XLOOKUP(Données[[#This Row],[OPERATION]],Données[OPERATION],Données[TYPE])),"",_xlfn.XLOOKUP(Données[[#This Row],[OPERATION]],Données[OPERATION],Données[TYPE]))</f>
        <v>#VALUE!</v>
      </c>
      <c r="F142" s="150" t="e">
        <f>IF(ISBLANK(_xlfn.XLOOKUP(Données[[#This Row],[OPERATION]],Données[OPERATION],Données[N])),"",_xlfn.XLOOKUP(Données[[#This Row],[OPERATION]],Données[OPERATION],Données[N]))</f>
        <v>#VALUE!</v>
      </c>
      <c r="G142" s="179" t="e">
        <f>IF(ISBLANK(_xlfn.XLOOKUP(Données[[#This Row],[OPERATION]],Données[OPERATION],Données[SHAB y/c V])),"",_xlfn.XLOOKUP(Données[[#This Row],[OPERATION]],Données[OPERATION],Données[SHAB y/c V]))</f>
        <v>#VALUE!</v>
      </c>
      <c r="H142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2" s="178" t="e">
        <f>Financement[[#This Row],[CREDIT IMPOT ACTUEL]]+Financement[[#This Row],[PRETS TOTAUX]]+Financement[[#This Row],[SUBVENTIONS TOTALES]]+Financement[[#This Row],[FONDS PROPRES ]]</f>
        <v>#VALUE!</v>
      </c>
      <c r="J142" s="163" t="e">
        <f>IF(Financement[[#This Row],[TYPE]]="Rehab","",IFERROR(Financement[[#This Row],[PRP TTC ]]/Financement[[#This Row],[SHAB y/c V]],""))</f>
        <v>#VALUE!</v>
      </c>
      <c r="K142" s="163" t="e">
        <f>IF(Financement[[#This Row],[TYPE]]="Rehab","",IFERROR(Financement[[#This Row],[PRP TTC ]]/Financement[[#This Row],[SF priorisée]],""))</f>
        <v>#VALUE!</v>
      </c>
      <c r="L142" s="163" t="e">
        <f>Financement[[#This Row],[PRP TTC ]]/Financement[[#This Row],[N]]</f>
        <v>#VALUE!</v>
      </c>
      <c r="M142" s="174"/>
      <c r="N142" s="177"/>
      <c r="O142" s="180" t="str">
        <f>IF(ISBLANK(Financement[[#This Row],[CREDIT IMPOT ACTUEL]]),"",Financement[[#This Row],[CREDIT IMPOT ACTUEL]]/Financement[[#This Row],[PRP TTC ]])</f>
        <v/>
      </c>
      <c r="P142" s="89" t="str">
        <f>IF(ISBLANK(Financement[[#This Row],[CREDIT IMPOT ACTUEL]]),"",Financement[[#This Row],[CREDIT IMPOT ACTUEL]]/Financement[[#This Row],[N]])</f>
        <v/>
      </c>
      <c r="Q142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2" s="182" t="e">
        <f>Financement[[#This Row],[PRETS TOTAUX]]/Financement[[#This Row],[PRP TTC ]]</f>
        <v>#VALUE!</v>
      </c>
      <c r="S142" s="183" t="e">
        <f>Financement[[#This Row],[PRETS TOTAUX]]/Financement[[#This Row],[N]]</f>
        <v>#VALUE!</v>
      </c>
      <c r="T142" s="167"/>
      <c r="U142" s="167"/>
      <c r="V142" s="167"/>
      <c r="W142" s="167"/>
      <c r="X142" s="167"/>
      <c r="Y142" s="166" t="e">
        <f>IF(Financement[[#This Row],[TYPE]]="Rehab","",Financement[[#This Row],[FONCIER]]+Financement[[#This Row],[CONSTRUCTION]])</f>
        <v>#VALUE!</v>
      </c>
      <c r="Z142" s="168"/>
      <c r="AA142" s="168"/>
      <c r="AB142" s="167"/>
      <c r="AC142" s="167"/>
      <c r="AD142" s="167"/>
      <c r="AE142" s="167"/>
      <c r="AF142" s="174">
        <f>Financement[[#This Row],[LBU]]+Financement[[#This Row],[SUB ETAT]]+Financement[[#This Row],[SUB ACL]]+Financement[[#This Row],[AUTRES SUBVENTIONS]]</f>
        <v>200000</v>
      </c>
      <c r="AG142" s="184" t="e">
        <f>Financement[[#This Row],[SUBVENTIONS TOTALES]]/Financement[[#This Row],[PRP TTC ]]</f>
        <v>#VALUE!</v>
      </c>
      <c r="AH142" s="185" t="e">
        <f>Financement[[#This Row],[SUBVENTIONS TOTALES]]/Financement[[#This Row],[N]]</f>
        <v>#VALUE!</v>
      </c>
      <c r="AI142" s="169">
        <v>200000</v>
      </c>
      <c r="AJ142" s="169"/>
      <c r="AK142" s="169"/>
      <c r="AL142" s="169"/>
      <c r="AM142" s="170"/>
    </row>
    <row r="143" spans="1:39" x14ac:dyDescent="0.3">
      <c r="A143" s="52" t="s">
        <v>177</v>
      </c>
      <c r="B143" s="150" t="e">
        <f>IF(ISBLANK(_xlfn.XLOOKUP(Données[[#This Row],[OPERATION]],Données[OPERATION],Données[COMMUNE])),"",_xlfn.XLOOKUP(Données[[#This Row],[OPERATION]],Données[OPERATION],Données[COMMUNE]))</f>
        <v>#VALUE!</v>
      </c>
      <c r="C143" s="150" t="e">
        <f>IF(ISBLANK(_xlfn.XLOOKUP(Données[[#This Row],[OPERATION]],Données[OPERATION],#REF!)),"",_xlfn.XLOOKUP(Données[[#This Row],[OPERATION]],Données[OPERATION],#REF!))</f>
        <v>#VALUE!</v>
      </c>
      <c r="D143" s="150" t="e">
        <f>IF(ISBLANK(_xlfn.XLOOKUP(Données[[#This Row],[OPERATION]],Données[OPERATION],Données[Prog])),"",_xlfn.XLOOKUP(Données[[#This Row],[OPERATION]],Données[OPERATION],Données[Prog]))</f>
        <v>#VALUE!</v>
      </c>
      <c r="E143" s="150" t="e">
        <f>IF(ISBLANK(_xlfn.XLOOKUP(Données[[#This Row],[OPERATION]],Données[OPERATION],Données[TYPE])),"",_xlfn.XLOOKUP(Données[[#This Row],[OPERATION]],Données[OPERATION],Données[TYPE]))</f>
        <v>#VALUE!</v>
      </c>
      <c r="F143" s="150" t="e">
        <f>IF(ISBLANK(_xlfn.XLOOKUP(Données[[#This Row],[OPERATION]],Données[OPERATION],Données[N])),"",_xlfn.XLOOKUP(Données[[#This Row],[OPERATION]],Données[OPERATION],Données[N]))</f>
        <v>#VALUE!</v>
      </c>
      <c r="G143" s="179" t="e">
        <f>IF(ISBLANK(_xlfn.XLOOKUP(Données[[#This Row],[OPERATION]],Données[OPERATION],Données[SHAB y/c V])),"",_xlfn.XLOOKUP(Données[[#This Row],[OPERATION]],Données[OPERATION],Données[SHAB y/c V]))</f>
        <v>#VALUE!</v>
      </c>
      <c r="H143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3" s="178" t="e">
        <f>Financement[[#This Row],[CREDIT IMPOT ACTUEL]]+Financement[[#This Row],[PRETS TOTAUX]]+Financement[[#This Row],[SUBVENTIONS TOTALES]]+Financement[[#This Row],[FONDS PROPRES ]]</f>
        <v>#VALUE!</v>
      </c>
      <c r="J143" s="163" t="e">
        <f>IF(Financement[[#This Row],[TYPE]]="Rehab","",IFERROR(Financement[[#This Row],[PRP TTC ]]/Financement[[#This Row],[SHAB y/c V]],""))</f>
        <v>#VALUE!</v>
      </c>
      <c r="K143" s="163" t="e">
        <f>IF(Financement[[#This Row],[TYPE]]="Rehab","",IFERROR(Financement[[#This Row],[PRP TTC ]]/Financement[[#This Row],[SF priorisée]],""))</f>
        <v>#VALUE!</v>
      </c>
      <c r="L143" s="163" t="e">
        <f>Financement[[#This Row],[PRP TTC ]]/Financement[[#This Row],[N]]</f>
        <v>#VALUE!</v>
      </c>
      <c r="M143" s="174">
        <v>66894.386247746937</v>
      </c>
      <c r="N143" s="177"/>
      <c r="O143" s="180" t="e">
        <f>IF(ISBLANK(Financement[[#This Row],[CREDIT IMPOT ACTUEL]]),"",Financement[[#This Row],[CREDIT IMPOT ACTUEL]]/Financement[[#This Row],[PRP TTC ]])</f>
        <v>#VALUE!</v>
      </c>
      <c r="P143" s="89" t="e">
        <f>IF(ISBLANK(Financement[[#This Row],[CREDIT IMPOT ACTUEL]]),"",Financement[[#This Row],[CREDIT IMPOT ACTUEL]]/Financement[[#This Row],[N]])</f>
        <v>#VALUE!</v>
      </c>
      <c r="Q143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3" s="182" t="e">
        <f>Financement[[#This Row],[PRETS TOTAUX]]/Financement[[#This Row],[PRP TTC ]]</f>
        <v>#VALUE!</v>
      </c>
      <c r="S143" s="183" t="e">
        <f>Financement[[#This Row],[PRETS TOTAUX]]/Financement[[#This Row],[N]]</f>
        <v>#VALUE!</v>
      </c>
      <c r="T143" s="167"/>
      <c r="U143" s="167"/>
      <c r="V143" s="167"/>
      <c r="W143" s="167"/>
      <c r="X143" s="167"/>
      <c r="Y143" s="166" t="e">
        <f>IF(Financement[[#This Row],[TYPE]]="Rehab","",Financement[[#This Row],[FONCIER]]+Financement[[#This Row],[CONSTRUCTION]])</f>
        <v>#VALUE!</v>
      </c>
      <c r="Z143" s="168">
        <v>3338.1035947122</v>
      </c>
      <c r="AA143" s="168">
        <v>105775.74557825566</v>
      </c>
      <c r="AB143" s="167"/>
      <c r="AC143" s="167"/>
      <c r="AD143" s="167"/>
      <c r="AE143" s="167"/>
      <c r="AF143" s="174">
        <f>Financement[[#This Row],[LBU]]+Financement[[#This Row],[SUB ETAT]]+Financement[[#This Row],[SUB ACL]]+Financement[[#This Row],[AUTRES SUBVENTIONS]]</f>
        <v>81314.733120000004</v>
      </c>
      <c r="AG143" s="184" t="e">
        <f>Financement[[#This Row],[SUBVENTIONS TOTALES]]/Financement[[#This Row],[PRP TTC ]]</f>
        <v>#VALUE!</v>
      </c>
      <c r="AH143" s="185" t="e">
        <f>Financement[[#This Row],[SUBVENTIONS TOTALES]]/Financement[[#This Row],[N]]</f>
        <v>#VALUE!</v>
      </c>
      <c r="AI143" s="169">
        <v>72314.733120000004</v>
      </c>
      <c r="AJ143" s="169"/>
      <c r="AK143" s="169"/>
      <c r="AL143" s="169">
        <v>9000</v>
      </c>
      <c r="AM143" s="170">
        <v>7958</v>
      </c>
    </row>
    <row r="144" spans="1:39" x14ac:dyDescent="0.3">
      <c r="A144" s="52" t="s">
        <v>178</v>
      </c>
      <c r="B144" s="150" t="e">
        <f>IF(ISBLANK(_xlfn.XLOOKUP(Données[[#This Row],[OPERATION]],Données[OPERATION],Données[COMMUNE])),"",_xlfn.XLOOKUP(Données[[#This Row],[OPERATION]],Données[OPERATION],Données[COMMUNE]))</f>
        <v>#VALUE!</v>
      </c>
      <c r="C144" s="150" t="e">
        <f>IF(ISBLANK(_xlfn.XLOOKUP(Données[[#This Row],[OPERATION]],Données[OPERATION],#REF!)),"",_xlfn.XLOOKUP(Données[[#This Row],[OPERATION]],Données[OPERATION],#REF!))</f>
        <v>#VALUE!</v>
      </c>
      <c r="D144" s="150" t="e">
        <f>IF(ISBLANK(_xlfn.XLOOKUP(Données[[#This Row],[OPERATION]],Données[OPERATION],Données[Prog])),"",_xlfn.XLOOKUP(Données[[#This Row],[OPERATION]],Données[OPERATION],Données[Prog]))</f>
        <v>#VALUE!</v>
      </c>
      <c r="E144" s="150" t="e">
        <f>IF(ISBLANK(_xlfn.XLOOKUP(Données[[#This Row],[OPERATION]],Données[OPERATION],Données[TYPE])),"",_xlfn.XLOOKUP(Données[[#This Row],[OPERATION]],Données[OPERATION],Données[TYPE]))</f>
        <v>#VALUE!</v>
      </c>
      <c r="F144" s="150" t="e">
        <f>IF(ISBLANK(_xlfn.XLOOKUP(Données[[#This Row],[OPERATION]],Données[OPERATION],Données[N])),"",_xlfn.XLOOKUP(Données[[#This Row],[OPERATION]],Données[OPERATION],Données[N]))</f>
        <v>#VALUE!</v>
      </c>
      <c r="G144" s="179" t="e">
        <f>IF(ISBLANK(_xlfn.XLOOKUP(Données[[#This Row],[OPERATION]],Données[OPERATION],Données[SHAB y/c V])),"",_xlfn.XLOOKUP(Données[[#This Row],[OPERATION]],Données[OPERATION],Données[SHAB y/c V]))</f>
        <v>#VALUE!</v>
      </c>
      <c r="H144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4" s="178" t="e">
        <f>Financement[[#This Row],[CREDIT IMPOT ACTUEL]]+Financement[[#This Row],[PRETS TOTAUX]]+Financement[[#This Row],[SUBVENTIONS TOTALES]]+Financement[[#This Row],[FONDS PROPRES ]]</f>
        <v>#VALUE!</v>
      </c>
      <c r="J144" s="163" t="e">
        <f>IF(Financement[[#This Row],[TYPE]]="Rehab","",IFERROR(Financement[[#This Row],[PRP TTC ]]/Financement[[#This Row],[SHAB y/c V]],""))</f>
        <v>#VALUE!</v>
      </c>
      <c r="K144" s="163" t="e">
        <f>IF(Financement[[#This Row],[TYPE]]="Rehab","",IFERROR(Financement[[#This Row],[PRP TTC ]]/Financement[[#This Row],[SF priorisée]],""))</f>
        <v>#VALUE!</v>
      </c>
      <c r="L144" s="163" t="e">
        <f>Financement[[#This Row],[PRP TTC ]]/Financement[[#This Row],[N]]</f>
        <v>#VALUE!</v>
      </c>
      <c r="M144" s="174">
        <v>84582.985907831157</v>
      </c>
      <c r="N144" s="177"/>
      <c r="O144" s="180" t="e">
        <f>IF(ISBLANK(Financement[[#This Row],[CREDIT IMPOT ACTUEL]]),"",Financement[[#This Row],[CREDIT IMPOT ACTUEL]]/Financement[[#This Row],[PRP TTC ]])</f>
        <v>#VALUE!</v>
      </c>
      <c r="P144" s="89" t="e">
        <f>IF(ISBLANK(Financement[[#This Row],[CREDIT IMPOT ACTUEL]]),"",Financement[[#This Row],[CREDIT IMPOT ACTUEL]]/Financement[[#This Row],[N]])</f>
        <v>#VALUE!</v>
      </c>
      <c r="Q144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4" s="182" t="e">
        <f>Financement[[#This Row],[PRETS TOTAUX]]/Financement[[#This Row],[PRP TTC ]]</f>
        <v>#VALUE!</v>
      </c>
      <c r="S144" s="183" t="e">
        <f>Financement[[#This Row],[PRETS TOTAUX]]/Financement[[#This Row],[N]]</f>
        <v>#VALUE!</v>
      </c>
      <c r="T144" s="167"/>
      <c r="U144" s="167"/>
      <c r="V144" s="167"/>
      <c r="W144" s="167"/>
      <c r="X144" s="167"/>
      <c r="Y144" s="166" t="e">
        <f>IF(Financement[[#This Row],[TYPE]]="Rehab","",Financement[[#This Row],[FONCIER]]+Financement[[#This Row],[CONSTRUCTION]])</f>
        <v>#VALUE!</v>
      </c>
      <c r="Z144" s="168">
        <v>3604.1727181136389</v>
      </c>
      <c r="AA144" s="168">
        <v>133967.04578562497</v>
      </c>
      <c r="AB144" s="167"/>
      <c r="AC144" s="167"/>
      <c r="AD144" s="167"/>
      <c r="AE144" s="167"/>
      <c r="AF144" s="174">
        <f>Financement[[#This Row],[LBU]]+Financement[[#This Row],[SUB ETAT]]+Financement[[#This Row],[SUB ACL]]+Financement[[#This Row],[AUTRES SUBVENTIONS]]</f>
        <v>90032.995400000014</v>
      </c>
      <c r="AG144" s="184" t="e">
        <f>Financement[[#This Row],[SUBVENTIONS TOTALES]]/Financement[[#This Row],[PRP TTC ]]</f>
        <v>#VALUE!</v>
      </c>
      <c r="AH144" s="185" t="e">
        <f>Financement[[#This Row],[SUBVENTIONS TOTALES]]/Financement[[#This Row],[N]]</f>
        <v>#VALUE!</v>
      </c>
      <c r="AI144" s="169">
        <v>81032.995400000014</v>
      </c>
      <c r="AJ144" s="169"/>
      <c r="AK144" s="169"/>
      <c r="AL144" s="169">
        <v>9000</v>
      </c>
      <c r="AM144" s="170">
        <v>9655</v>
      </c>
    </row>
    <row r="145" spans="1:39" x14ac:dyDescent="0.3">
      <c r="A145" s="53" t="s">
        <v>210</v>
      </c>
      <c r="B145" s="150" t="e">
        <f>IF(ISBLANK(_xlfn.XLOOKUP(Données[[#This Row],[OPERATION]],Données[OPERATION],Données[COMMUNE])),"",_xlfn.XLOOKUP(Données[[#This Row],[OPERATION]],Données[OPERATION],Données[COMMUNE]))</f>
        <v>#VALUE!</v>
      </c>
      <c r="C145" s="150" t="e">
        <f>IF(ISBLANK(_xlfn.XLOOKUP(Données[[#This Row],[OPERATION]],Données[OPERATION],#REF!)),"",_xlfn.XLOOKUP(Données[[#This Row],[OPERATION]],Données[OPERATION],#REF!))</f>
        <v>#VALUE!</v>
      </c>
      <c r="D145" s="150" t="e">
        <f>IF(ISBLANK(_xlfn.XLOOKUP(Données[[#This Row],[OPERATION]],Données[OPERATION],Données[Prog])),"",_xlfn.XLOOKUP(Données[[#This Row],[OPERATION]],Données[OPERATION],Données[Prog]))</f>
        <v>#VALUE!</v>
      </c>
      <c r="E145" s="150" t="e">
        <f>IF(ISBLANK(_xlfn.XLOOKUP(Données[[#This Row],[OPERATION]],Données[OPERATION],Données[TYPE])),"",_xlfn.XLOOKUP(Données[[#This Row],[OPERATION]],Données[OPERATION],Données[TYPE]))</f>
        <v>#VALUE!</v>
      </c>
      <c r="F145" s="150" t="e">
        <f>IF(ISBLANK(_xlfn.XLOOKUP(Données[[#This Row],[OPERATION]],Données[OPERATION],Données[N])),"",_xlfn.XLOOKUP(Données[[#This Row],[OPERATION]],Données[OPERATION],Données[N]))</f>
        <v>#VALUE!</v>
      </c>
      <c r="G145" s="179" t="e">
        <f>IF(ISBLANK(_xlfn.XLOOKUP(Données[[#This Row],[OPERATION]],Données[OPERATION],Données[SHAB y/c V])),"",_xlfn.XLOOKUP(Données[[#This Row],[OPERATION]],Données[OPERATION],Données[SHAB y/c V]))</f>
        <v>#VALUE!</v>
      </c>
      <c r="H145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5" s="178" t="e">
        <f>Financement[[#This Row],[CREDIT IMPOT ACTUEL]]+Financement[[#This Row],[PRETS TOTAUX]]+Financement[[#This Row],[SUBVENTIONS TOTALES]]+Financement[[#This Row],[FONDS PROPRES ]]</f>
        <v>#VALUE!</v>
      </c>
      <c r="J145" s="163" t="e">
        <f>IF(Financement[[#This Row],[TYPE]]="Rehab","",IFERROR(Financement[[#This Row],[PRP TTC ]]/Financement[[#This Row],[SHAB y/c V]],""))</f>
        <v>#VALUE!</v>
      </c>
      <c r="K145" s="163" t="e">
        <f>IF(Financement[[#This Row],[TYPE]]="Rehab","",IFERROR(Financement[[#This Row],[PRP TTC ]]/Financement[[#This Row],[SF priorisée]],""))</f>
        <v>#VALUE!</v>
      </c>
      <c r="L145" s="163" t="e">
        <f>Financement[[#This Row],[PRP TTC ]]/Financement[[#This Row],[N]]</f>
        <v>#VALUE!</v>
      </c>
      <c r="M145" s="174">
        <v>1607403.1220000004</v>
      </c>
      <c r="N145" s="177"/>
      <c r="O145" s="180" t="e">
        <f>IF(ISBLANK(Financement[[#This Row],[CREDIT IMPOT ACTUEL]]),"",Financement[[#This Row],[CREDIT IMPOT ACTUEL]]/Financement[[#This Row],[PRP TTC ]])</f>
        <v>#VALUE!</v>
      </c>
      <c r="P145" s="89" t="e">
        <f>IF(ISBLANK(Financement[[#This Row],[CREDIT IMPOT ACTUEL]]),"",Financement[[#This Row],[CREDIT IMPOT ACTUEL]]/Financement[[#This Row],[N]])</f>
        <v>#VALUE!</v>
      </c>
      <c r="Q145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5" s="182" t="e">
        <f>Financement[[#This Row],[PRETS TOTAUX]]/Financement[[#This Row],[PRP TTC ]]</f>
        <v>#VALUE!</v>
      </c>
      <c r="S145" s="183" t="e">
        <f>Financement[[#This Row],[PRETS TOTAUX]]/Financement[[#This Row],[N]]</f>
        <v>#VALUE!</v>
      </c>
      <c r="T145" s="167"/>
      <c r="U145" s="167"/>
      <c r="V145" s="167"/>
      <c r="W145" s="167"/>
      <c r="X145" s="167"/>
      <c r="Y145" s="166" t="e">
        <f>IF(Financement[[#This Row],[TYPE]]="Rehab","",Financement[[#This Row],[FONCIER]]+Financement[[#This Row],[CONSTRUCTION]])</f>
        <v>#VALUE!</v>
      </c>
      <c r="Z145" s="168">
        <v>608979</v>
      </c>
      <c r="AA145" s="168">
        <v>1775917</v>
      </c>
      <c r="AB145" s="167"/>
      <c r="AC145" s="167"/>
      <c r="AD145" s="167"/>
      <c r="AE145" s="167">
        <v>660000</v>
      </c>
      <c r="AF145" s="174">
        <f>Financement[[#This Row],[LBU]]+Financement[[#This Row],[SUB ETAT]]+Financement[[#This Row],[SUB ACL]]+Financement[[#This Row],[AUTRES SUBVENTIONS]]</f>
        <v>1320000</v>
      </c>
      <c r="AG145" s="184" t="e">
        <f>Financement[[#This Row],[SUBVENTIONS TOTALES]]/Financement[[#This Row],[PRP TTC ]]</f>
        <v>#VALUE!</v>
      </c>
      <c r="AH145" s="185" t="e">
        <f>Financement[[#This Row],[SUBVENTIONS TOTALES]]/Financement[[#This Row],[N]]</f>
        <v>#VALUE!</v>
      </c>
      <c r="AI145" s="169">
        <v>1320000</v>
      </c>
      <c r="AJ145" s="169"/>
      <c r="AK145" s="169"/>
      <c r="AL145" s="169"/>
      <c r="AM145" s="170"/>
    </row>
    <row r="146" spans="1:39" x14ac:dyDescent="0.3">
      <c r="A146" s="53" t="s">
        <v>211</v>
      </c>
      <c r="B146" s="150" t="e">
        <f>IF(ISBLANK(_xlfn.XLOOKUP(Données[[#This Row],[OPERATION]],Données[OPERATION],Données[COMMUNE])),"",_xlfn.XLOOKUP(Données[[#This Row],[OPERATION]],Données[OPERATION],Données[COMMUNE]))</f>
        <v>#VALUE!</v>
      </c>
      <c r="C146" s="150" t="e">
        <f>IF(ISBLANK(_xlfn.XLOOKUP(Données[[#This Row],[OPERATION]],Données[OPERATION],#REF!)),"",_xlfn.XLOOKUP(Données[[#This Row],[OPERATION]],Données[OPERATION],#REF!))</f>
        <v>#VALUE!</v>
      </c>
      <c r="D146" s="150" t="e">
        <f>IF(ISBLANK(_xlfn.XLOOKUP(Données[[#This Row],[OPERATION]],Données[OPERATION],Données[Prog])),"",_xlfn.XLOOKUP(Données[[#This Row],[OPERATION]],Données[OPERATION],Données[Prog]))</f>
        <v>#VALUE!</v>
      </c>
      <c r="E146" s="150" t="e">
        <f>IF(ISBLANK(_xlfn.XLOOKUP(Données[[#This Row],[OPERATION]],Données[OPERATION],Données[TYPE])),"",_xlfn.XLOOKUP(Données[[#This Row],[OPERATION]],Données[OPERATION],Données[TYPE]))</f>
        <v>#VALUE!</v>
      </c>
      <c r="F146" s="150" t="e">
        <f>IF(ISBLANK(_xlfn.XLOOKUP(Données[[#This Row],[OPERATION]],Données[OPERATION],Données[N])),"",_xlfn.XLOOKUP(Données[[#This Row],[OPERATION]],Données[OPERATION],Données[N]))</f>
        <v>#VALUE!</v>
      </c>
      <c r="G146" s="179" t="e">
        <f>IF(ISBLANK(_xlfn.XLOOKUP(Données[[#This Row],[OPERATION]],Données[OPERATION],Données[SHAB y/c V])),"",_xlfn.XLOOKUP(Données[[#This Row],[OPERATION]],Données[OPERATION],Données[SHAB y/c V]))</f>
        <v>#VALUE!</v>
      </c>
      <c r="H146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6" s="178" t="e">
        <f>Financement[[#This Row],[CREDIT IMPOT ACTUEL]]+Financement[[#This Row],[PRETS TOTAUX]]+Financement[[#This Row],[SUBVENTIONS TOTALES]]+Financement[[#This Row],[FONDS PROPRES ]]</f>
        <v>#VALUE!</v>
      </c>
      <c r="J146" s="163" t="e">
        <f>IF(Financement[[#This Row],[TYPE]]="Rehab","",IFERROR(Financement[[#This Row],[PRP TTC ]]/Financement[[#This Row],[SHAB y/c V]],""))</f>
        <v>#VALUE!</v>
      </c>
      <c r="K146" s="163" t="e">
        <f>IF(Financement[[#This Row],[TYPE]]="Rehab","",IFERROR(Financement[[#This Row],[PRP TTC ]]/Financement[[#This Row],[SF priorisée]],""))</f>
        <v>#VALUE!</v>
      </c>
      <c r="L146" s="163" t="e">
        <f>Financement[[#This Row],[PRP TTC ]]/Financement[[#This Row],[N]]</f>
        <v>#VALUE!</v>
      </c>
      <c r="M146" s="174">
        <v>2504787.1425840002</v>
      </c>
      <c r="N146" s="177"/>
      <c r="O146" s="180" t="e">
        <f>IF(ISBLANK(Financement[[#This Row],[CREDIT IMPOT ACTUEL]]),"",Financement[[#This Row],[CREDIT IMPOT ACTUEL]]/Financement[[#This Row],[PRP TTC ]])</f>
        <v>#VALUE!</v>
      </c>
      <c r="P146" s="89" t="e">
        <f>IF(ISBLANK(Financement[[#This Row],[CREDIT IMPOT ACTUEL]]),"",Financement[[#This Row],[CREDIT IMPOT ACTUEL]]/Financement[[#This Row],[N]])</f>
        <v>#VALUE!</v>
      </c>
      <c r="Q146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6" s="182" t="e">
        <f>Financement[[#This Row],[PRETS TOTAUX]]/Financement[[#This Row],[PRP TTC ]]</f>
        <v>#VALUE!</v>
      </c>
      <c r="S146" s="183" t="e">
        <f>Financement[[#This Row],[PRETS TOTAUX]]/Financement[[#This Row],[N]]</f>
        <v>#VALUE!</v>
      </c>
      <c r="T146" s="167"/>
      <c r="U146" s="167"/>
      <c r="V146" s="167"/>
      <c r="W146" s="167"/>
      <c r="X146" s="167"/>
      <c r="Y146" s="166" t="e">
        <f>IF(Financement[[#This Row],[TYPE]]="Rehab","",Financement[[#This Row],[FONCIER]]+Financement[[#This Row],[CONSTRUCTION]])</f>
        <v>#VALUE!</v>
      </c>
      <c r="Z146" s="168">
        <v>898462.52497624757</v>
      </c>
      <c r="AA146" s="168">
        <v>2740195.3378164181</v>
      </c>
      <c r="AB146" s="167">
        <v>328654.76208857168</v>
      </c>
      <c r="AC146" s="167"/>
      <c r="AD146" s="167"/>
      <c r="AE146" s="167">
        <v>525000</v>
      </c>
      <c r="AF146" s="174">
        <f>Financement[[#This Row],[LBU]]+Financement[[#This Row],[SUB ETAT]]+Financement[[#This Row],[SUB ACL]]+Financement[[#This Row],[AUTRES SUBVENTIONS]]</f>
        <v>0</v>
      </c>
      <c r="AG146" s="184" t="e">
        <f>Financement[[#This Row],[SUBVENTIONS TOTALES]]/Financement[[#This Row],[PRP TTC ]]</f>
        <v>#VALUE!</v>
      </c>
      <c r="AH146" s="185" t="e">
        <f>Financement[[#This Row],[SUBVENTIONS TOTALES]]/Financement[[#This Row],[N]]</f>
        <v>#VALUE!</v>
      </c>
      <c r="AI146" s="169"/>
      <c r="AJ146" s="169"/>
      <c r="AK146" s="169"/>
      <c r="AL146" s="169"/>
      <c r="AM146" s="170"/>
    </row>
    <row r="147" spans="1:39" x14ac:dyDescent="0.3">
      <c r="A147" s="53" t="s">
        <v>212</v>
      </c>
      <c r="B147" s="150" t="e">
        <f>IF(ISBLANK(_xlfn.XLOOKUP(Données[[#This Row],[OPERATION]],Données[OPERATION],Données[COMMUNE])),"",_xlfn.XLOOKUP(Données[[#This Row],[OPERATION]],Données[OPERATION],Données[COMMUNE]))</f>
        <v>#VALUE!</v>
      </c>
      <c r="C147" s="150" t="e">
        <f>IF(ISBLANK(_xlfn.XLOOKUP(Données[[#This Row],[OPERATION]],Données[OPERATION],#REF!)),"",_xlfn.XLOOKUP(Données[[#This Row],[OPERATION]],Données[OPERATION],#REF!))</f>
        <v>#VALUE!</v>
      </c>
      <c r="D147" s="150" t="e">
        <f>IF(ISBLANK(_xlfn.XLOOKUP(Données[[#This Row],[OPERATION]],Données[OPERATION],Données[Prog])),"",_xlfn.XLOOKUP(Données[[#This Row],[OPERATION]],Données[OPERATION],Données[Prog]))</f>
        <v>#VALUE!</v>
      </c>
      <c r="E147" s="150" t="e">
        <f>IF(ISBLANK(_xlfn.XLOOKUP(Données[[#This Row],[OPERATION]],Données[OPERATION],Données[TYPE])),"",_xlfn.XLOOKUP(Données[[#This Row],[OPERATION]],Données[OPERATION],Données[TYPE]))</f>
        <v>#VALUE!</v>
      </c>
      <c r="F147" s="150" t="e">
        <f>IF(ISBLANK(_xlfn.XLOOKUP(Données[[#This Row],[OPERATION]],Données[OPERATION],Données[N])),"",_xlfn.XLOOKUP(Données[[#This Row],[OPERATION]],Données[OPERATION],Données[N]))</f>
        <v>#VALUE!</v>
      </c>
      <c r="G147" s="179" t="e">
        <f>IF(ISBLANK(_xlfn.XLOOKUP(Données[[#This Row],[OPERATION]],Données[OPERATION],Données[SHAB y/c V])),"",_xlfn.XLOOKUP(Données[[#This Row],[OPERATION]],Données[OPERATION],Données[SHAB y/c V]))</f>
        <v>#VALUE!</v>
      </c>
      <c r="H147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7" s="178" t="e">
        <f>Financement[[#This Row],[CREDIT IMPOT ACTUEL]]+Financement[[#This Row],[PRETS TOTAUX]]+Financement[[#This Row],[SUBVENTIONS TOTALES]]+Financement[[#This Row],[FONDS PROPRES ]]</f>
        <v>#VALUE!</v>
      </c>
      <c r="J147" s="163" t="e">
        <f>IF(Financement[[#This Row],[TYPE]]="Rehab","",IFERROR(Financement[[#This Row],[PRP TTC ]]/Financement[[#This Row],[SHAB y/c V]],""))</f>
        <v>#VALUE!</v>
      </c>
      <c r="K147" s="163" t="e">
        <f>IF(Financement[[#This Row],[TYPE]]="Rehab","",IFERROR(Financement[[#This Row],[PRP TTC ]]/Financement[[#This Row],[SF priorisée]],""))</f>
        <v>#VALUE!</v>
      </c>
      <c r="L147" s="163" t="e">
        <f>Financement[[#This Row],[PRP TTC ]]/Financement[[#This Row],[N]]</f>
        <v>#VALUE!</v>
      </c>
      <c r="M147" s="174">
        <v>2498627.3441599999</v>
      </c>
      <c r="N147" s="177"/>
      <c r="O147" s="180" t="e">
        <f>IF(ISBLANK(Financement[[#This Row],[CREDIT IMPOT ACTUEL]]),"",Financement[[#This Row],[CREDIT IMPOT ACTUEL]]/Financement[[#This Row],[PRP TTC ]])</f>
        <v>#VALUE!</v>
      </c>
      <c r="P147" s="89" t="e">
        <f>IF(ISBLANK(Financement[[#This Row],[CREDIT IMPOT ACTUEL]]),"",Financement[[#This Row],[CREDIT IMPOT ACTUEL]]/Financement[[#This Row],[N]])</f>
        <v>#VALUE!</v>
      </c>
      <c r="Q147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7" s="182" t="e">
        <f>Financement[[#This Row],[PRETS TOTAUX]]/Financement[[#This Row],[PRP TTC ]]</f>
        <v>#VALUE!</v>
      </c>
      <c r="S147" s="183" t="e">
        <f>Financement[[#This Row],[PRETS TOTAUX]]/Financement[[#This Row],[N]]</f>
        <v>#VALUE!</v>
      </c>
      <c r="T147" s="167"/>
      <c r="U147" s="167"/>
      <c r="V147" s="167"/>
      <c r="W147" s="167"/>
      <c r="X147" s="167"/>
      <c r="Y147" s="166" t="e">
        <f>IF(Financement[[#This Row],[TYPE]]="Rehab","",Financement[[#This Row],[FONCIER]]+Financement[[#This Row],[CONSTRUCTION]])</f>
        <v>#VALUE!</v>
      </c>
      <c r="Z147" s="168">
        <v>944875.24422872264</v>
      </c>
      <c r="AA147" s="168">
        <v>3518410.8699557818</v>
      </c>
      <c r="AB147" s="167"/>
      <c r="AC147" s="167"/>
      <c r="AD147" s="167"/>
      <c r="AE147" s="167"/>
      <c r="AF147" s="174">
        <f>Financement[[#This Row],[LBU]]+Financement[[#This Row],[SUB ETAT]]+Financement[[#This Row],[SUB ACL]]+Financement[[#This Row],[AUTRES SUBVENTIONS]]</f>
        <v>1480000</v>
      </c>
      <c r="AG147" s="184" t="e">
        <f>Financement[[#This Row],[SUBVENTIONS TOTALES]]/Financement[[#This Row],[PRP TTC ]]</f>
        <v>#VALUE!</v>
      </c>
      <c r="AH147" s="185" t="e">
        <f>Financement[[#This Row],[SUBVENTIONS TOTALES]]/Financement[[#This Row],[N]]</f>
        <v>#VALUE!</v>
      </c>
      <c r="AI147" s="169">
        <v>1480000</v>
      </c>
      <c r="AJ147" s="169"/>
      <c r="AK147" s="169"/>
      <c r="AL147" s="169"/>
      <c r="AM147" s="170">
        <v>261090.10695910838</v>
      </c>
    </row>
    <row r="148" spans="1:39" x14ac:dyDescent="0.3">
      <c r="A148" s="53" t="s">
        <v>213</v>
      </c>
      <c r="B148" s="150" t="e">
        <f>IF(ISBLANK(_xlfn.XLOOKUP(Données[[#This Row],[OPERATION]],Données[OPERATION],Données[COMMUNE])),"",_xlfn.XLOOKUP(Données[[#This Row],[OPERATION]],Données[OPERATION],Données[COMMUNE]))</f>
        <v>#VALUE!</v>
      </c>
      <c r="C148" s="150" t="e">
        <f>IF(ISBLANK(_xlfn.XLOOKUP(Données[[#This Row],[OPERATION]],Données[OPERATION],#REF!)),"",_xlfn.XLOOKUP(Données[[#This Row],[OPERATION]],Données[OPERATION],#REF!))</f>
        <v>#VALUE!</v>
      </c>
      <c r="D148" s="150" t="e">
        <f>IF(ISBLANK(_xlfn.XLOOKUP(Données[[#This Row],[OPERATION]],Données[OPERATION],Données[Prog])),"",_xlfn.XLOOKUP(Données[[#This Row],[OPERATION]],Données[OPERATION],Données[Prog]))</f>
        <v>#VALUE!</v>
      </c>
      <c r="E148" s="150" t="e">
        <f>IF(ISBLANK(_xlfn.XLOOKUP(Données[[#This Row],[OPERATION]],Données[OPERATION],Données[TYPE])),"",_xlfn.XLOOKUP(Données[[#This Row],[OPERATION]],Données[OPERATION],Données[TYPE]))</f>
        <v>#VALUE!</v>
      </c>
      <c r="F148" s="150" t="e">
        <f>IF(ISBLANK(_xlfn.XLOOKUP(Données[[#This Row],[OPERATION]],Données[OPERATION],Données[N])),"",_xlfn.XLOOKUP(Données[[#This Row],[OPERATION]],Données[OPERATION],Données[N]))</f>
        <v>#VALUE!</v>
      </c>
      <c r="G148" s="179" t="e">
        <f>IF(ISBLANK(_xlfn.XLOOKUP(Données[[#This Row],[OPERATION]],Données[OPERATION],Données[SHAB y/c V])),"",_xlfn.XLOOKUP(Données[[#This Row],[OPERATION]],Données[OPERATION],Données[SHAB y/c V]))</f>
        <v>#VALUE!</v>
      </c>
      <c r="H148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8" s="178" t="e">
        <f>Financement[[#This Row],[CREDIT IMPOT ACTUEL]]+Financement[[#This Row],[PRETS TOTAUX]]+Financement[[#This Row],[SUBVENTIONS TOTALES]]+Financement[[#This Row],[FONDS PROPRES ]]</f>
        <v>#VALUE!</v>
      </c>
      <c r="J148" s="163" t="e">
        <f>IF(Financement[[#This Row],[TYPE]]="Rehab","",IFERROR(Financement[[#This Row],[PRP TTC ]]/Financement[[#This Row],[SHAB y/c V]],""))</f>
        <v>#VALUE!</v>
      </c>
      <c r="K148" s="163" t="e">
        <f>IF(Financement[[#This Row],[TYPE]]="Rehab","",IFERROR(Financement[[#This Row],[PRP TTC ]]/Financement[[#This Row],[SF priorisée]],""))</f>
        <v>#VALUE!</v>
      </c>
      <c r="L148" s="163" t="e">
        <f>Financement[[#This Row],[PRP TTC ]]/Financement[[#This Row],[N]]</f>
        <v>#VALUE!</v>
      </c>
      <c r="M148" s="174">
        <v>652594.11616000021</v>
      </c>
      <c r="N148" s="177"/>
      <c r="O148" s="180" t="e">
        <f>IF(ISBLANK(Financement[[#This Row],[CREDIT IMPOT ACTUEL]]),"",Financement[[#This Row],[CREDIT IMPOT ACTUEL]]/Financement[[#This Row],[PRP TTC ]])</f>
        <v>#VALUE!</v>
      </c>
      <c r="P148" s="89" t="e">
        <f>IF(ISBLANK(Financement[[#This Row],[CREDIT IMPOT ACTUEL]]),"",Financement[[#This Row],[CREDIT IMPOT ACTUEL]]/Financement[[#This Row],[N]])</f>
        <v>#VALUE!</v>
      </c>
      <c r="Q148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8" s="182" t="e">
        <f>Financement[[#This Row],[PRETS TOTAUX]]/Financement[[#This Row],[PRP TTC ]]</f>
        <v>#VALUE!</v>
      </c>
      <c r="S148" s="183" t="e">
        <f>Financement[[#This Row],[PRETS TOTAUX]]/Financement[[#This Row],[N]]</f>
        <v>#VALUE!</v>
      </c>
      <c r="T148" s="167"/>
      <c r="U148" s="167"/>
      <c r="V148" s="167"/>
      <c r="W148" s="167"/>
      <c r="X148" s="167"/>
      <c r="Y148" s="166" t="e">
        <f>IF(Financement[[#This Row],[TYPE]]="Rehab","",Financement[[#This Row],[FONCIER]]+Financement[[#This Row],[CONSTRUCTION]])</f>
        <v>#VALUE!</v>
      </c>
      <c r="Z148" s="168">
        <v>255555.3939181474</v>
      </c>
      <c r="AA148" s="168">
        <v>945710.44310006755</v>
      </c>
      <c r="AB148" s="167"/>
      <c r="AC148" s="167"/>
      <c r="AD148" s="167"/>
      <c r="AE148" s="167"/>
      <c r="AF148" s="174">
        <f>Financement[[#This Row],[LBU]]+Financement[[#This Row],[SUB ETAT]]+Financement[[#This Row],[SUB ACL]]+Financement[[#This Row],[AUTRES SUBVENTIONS]]</f>
        <v>620000</v>
      </c>
      <c r="AG148" s="184" t="e">
        <f>Financement[[#This Row],[SUBVENTIONS TOTALES]]/Financement[[#This Row],[PRP TTC ]]</f>
        <v>#VALUE!</v>
      </c>
      <c r="AH148" s="185" t="e">
        <f>Financement[[#This Row],[SUBVENTIONS TOTALES]]/Financement[[#This Row],[N]]</f>
        <v>#VALUE!</v>
      </c>
      <c r="AI148" s="169">
        <v>620000</v>
      </c>
      <c r="AJ148" s="169"/>
      <c r="AK148" s="169"/>
      <c r="AL148" s="169"/>
      <c r="AM148" s="170">
        <v>76511.13257252211</v>
      </c>
    </row>
    <row r="149" spans="1:39" x14ac:dyDescent="0.3">
      <c r="A149" s="2" t="s">
        <v>179</v>
      </c>
      <c r="B149" s="150" t="e">
        <f>IF(ISBLANK(_xlfn.XLOOKUP(Données[[#This Row],[OPERATION]],Données[OPERATION],Données[COMMUNE])),"",_xlfn.XLOOKUP(Données[[#This Row],[OPERATION]],Données[OPERATION],Données[COMMUNE]))</f>
        <v>#VALUE!</v>
      </c>
      <c r="C149" s="150" t="e">
        <f>IF(ISBLANK(_xlfn.XLOOKUP(Données[[#This Row],[OPERATION]],Données[OPERATION],#REF!)),"",_xlfn.XLOOKUP(Données[[#This Row],[OPERATION]],Données[OPERATION],#REF!))</f>
        <v>#VALUE!</v>
      </c>
      <c r="D149" s="150" t="e">
        <f>IF(ISBLANK(_xlfn.XLOOKUP(Données[[#This Row],[OPERATION]],Données[OPERATION],Données[Prog])),"",_xlfn.XLOOKUP(Données[[#This Row],[OPERATION]],Données[OPERATION],Données[Prog]))</f>
        <v>#VALUE!</v>
      </c>
      <c r="E149" s="150" t="e">
        <f>IF(ISBLANK(_xlfn.XLOOKUP(Données[[#This Row],[OPERATION]],Données[OPERATION],Données[TYPE])),"",_xlfn.XLOOKUP(Données[[#This Row],[OPERATION]],Données[OPERATION],Données[TYPE]))</f>
        <v>#VALUE!</v>
      </c>
      <c r="F149" s="150" t="e">
        <f>IF(ISBLANK(_xlfn.XLOOKUP(Données[[#This Row],[OPERATION]],Données[OPERATION],Données[N])),"",_xlfn.XLOOKUP(Données[[#This Row],[OPERATION]],Données[OPERATION],Données[N]))</f>
        <v>#VALUE!</v>
      </c>
      <c r="G149" s="179" t="e">
        <f>IF(ISBLANK(_xlfn.XLOOKUP(Données[[#This Row],[OPERATION]],Données[OPERATION],Données[SHAB y/c V])),"",_xlfn.XLOOKUP(Données[[#This Row],[OPERATION]],Données[OPERATION],Données[SHAB y/c V]))</f>
        <v>#VALUE!</v>
      </c>
      <c r="H149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9" s="178" t="e">
        <f>Financement[[#This Row],[CREDIT IMPOT ACTUEL]]+Financement[[#This Row],[PRETS TOTAUX]]+Financement[[#This Row],[SUBVENTIONS TOTALES]]+Financement[[#This Row],[FONDS PROPRES ]]</f>
        <v>#VALUE!</v>
      </c>
      <c r="J149" s="163" t="e">
        <f>IF(Financement[[#This Row],[TYPE]]="Rehab","",IFERROR(Financement[[#This Row],[PRP TTC ]]/Financement[[#This Row],[SHAB y/c V]],""))</f>
        <v>#VALUE!</v>
      </c>
      <c r="K149" s="163" t="e">
        <f>IF(Financement[[#This Row],[TYPE]]="Rehab","",IFERROR(Financement[[#This Row],[PRP TTC ]]/Financement[[#This Row],[SF priorisée]],""))</f>
        <v>#VALUE!</v>
      </c>
      <c r="L149" s="163" t="e">
        <f>Financement[[#This Row],[PRP TTC ]]/Financement[[#This Row],[N]]</f>
        <v>#VALUE!</v>
      </c>
      <c r="M149" s="174"/>
      <c r="N149" s="177"/>
      <c r="O149" s="180" t="str">
        <f>IF(ISBLANK(Financement[[#This Row],[CREDIT IMPOT ACTUEL]]),"",Financement[[#This Row],[CREDIT IMPOT ACTUEL]]/Financement[[#This Row],[PRP TTC ]])</f>
        <v/>
      </c>
      <c r="P149" s="89" t="str">
        <f>IF(ISBLANK(Financement[[#This Row],[CREDIT IMPOT ACTUEL]]),"",Financement[[#This Row],[CREDIT IMPOT ACTUEL]]/Financement[[#This Row],[N]])</f>
        <v/>
      </c>
      <c r="Q149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9" s="182" t="e">
        <f>Financement[[#This Row],[PRETS TOTAUX]]/Financement[[#This Row],[PRP TTC ]]</f>
        <v>#VALUE!</v>
      </c>
      <c r="S149" s="183" t="e">
        <f>Financement[[#This Row],[PRETS TOTAUX]]/Financement[[#This Row],[N]]</f>
        <v>#VALUE!</v>
      </c>
      <c r="T149" s="167"/>
      <c r="U149" s="167"/>
      <c r="V149" s="167"/>
      <c r="W149" s="167"/>
      <c r="X149" s="167"/>
      <c r="Y149" s="166" t="e">
        <f>IF(Financement[[#This Row],[TYPE]]="Rehab","",Financement[[#This Row],[FONCIER]]+Financement[[#This Row],[CONSTRUCTION]])</f>
        <v>#VALUE!</v>
      </c>
      <c r="Z149" s="168"/>
      <c r="AA149" s="168"/>
      <c r="AB149" s="167"/>
      <c r="AC149" s="167"/>
      <c r="AD149" s="167"/>
      <c r="AE149" s="167"/>
      <c r="AF149" s="174">
        <f>Financement[[#This Row],[LBU]]+Financement[[#This Row],[SUB ETAT]]+Financement[[#This Row],[SUB ACL]]+Financement[[#This Row],[AUTRES SUBVENTIONS]]</f>
        <v>0</v>
      </c>
      <c r="AG149" s="184" t="e">
        <f>Financement[[#This Row],[SUBVENTIONS TOTALES]]/Financement[[#This Row],[PRP TTC ]]</f>
        <v>#VALUE!</v>
      </c>
      <c r="AH149" s="185" t="e">
        <f>Financement[[#This Row],[SUBVENTIONS TOTALES]]/Financement[[#This Row],[N]]</f>
        <v>#VALUE!</v>
      </c>
      <c r="AI149" s="169"/>
      <c r="AJ149" s="169"/>
      <c r="AK149" s="169"/>
      <c r="AL149" s="169"/>
      <c r="AM149" s="170"/>
    </row>
    <row r="150" spans="1:39" x14ac:dyDescent="0.3">
      <c r="A150" s="2" t="s">
        <v>180</v>
      </c>
      <c r="B150" s="150" t="e">
        <f>IF(ISBLANK(_xlfn.XLOOKUP(Données[[#This Row],[OPERATION]],Données[OPERATION],Données[COMMUNE])),"",_xlfn.XLOOKUP(Données[[#This Row],[OPERATION]],Données[OPERATION],Données[COMMUNE]))</f>
        <v>#VALUE!</v>
      </c>
      <c r="C150" s="150" t="e">
        <f>IF(ISBLANK(_xlfn.XLOOKUP(Données[[#This Row],[OPERATION]],Données[OPERATION],#REF!)),"",_xlfn.XLOOKUP(Données[[#This Row],[OPERATION]],Données[OPERATION],#REF!))</f>
        <v>#VALUE!</v>
      </c>
      <c r="D150" s="150" t="e">
        <f>IF(ISBLANK(_xlfn.XLOOKUP(Données[[#This Row],[OPERATION]],Données[OPERATION],Données[Prog])),"",_xlfn.XLOOKUP(Données[[#This Row],[OPERATION]],Données[OPERATION],Données[Prog]))</f>
        <v>#VALUE!</v>
      </c>
      <c r="E150" s="150" t="e">
        <f>IF(ISBLANK(_xlfn.XLOOKUP(Données[[#This Row],[OPERATION]],Données[OPERATION],Données[TYPE])),"",_xlfn.XLOOKUP(Données[[#This Row],[OPERATION]],Données[OPERATION],Données[TYPE]))</f>
        <v>#VALUE!</v>
      </c>
      <c r="F150" s="150" t="e">
        <f>IF(ISBLANK(_xlfn.XLOOKUP(Données[[#This Row],[OPERATION]],Données[OPERATION],Données[N])),"",_xlfn.XLOOKUP(Données[[#This Row],[OPERATION]],Données[OPERATION],Données[N]))</f>
        <v>#VALUE!</v>
      </c>
      <c r="G150" s="179" t="e">
        <f>IF(ISBLANK(_xlfn.XLOOKUP(Données[[#This Row],[OPERATION]],Données[OPERATION],Données[SHAB y/c V])),"",_xlfn.XLOOKUP(Données[[#This Row],[OPERATION]],Données[OPERATION],Données[SHAB y/c V]))</f>
        <v>#VALUE!</v>
      </c>
      <c r="H150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50" s="178" t="e">
        <f>Financement[[#This Row],[CREDIT IMPOT ACTUEL]]+Financement[[#This Row],[PRETS TOTAUX]]+Financement[[#This Row],[SUBVENTIONS TOTALES]]+Financement[[#This Row],[FONDS PROPRES ]]</f>
        <v>#VALUE!</v>
      </c>
      <c r="J150" s="163" t="e">
        <f>IF(Financement[[#This Row],[TYPE]]="Rehab","",IFERROR(Financement[[#This Row],[PRP TTC ]]/Financement[[#This Row],[SHAB y/c V]],""))</f>
        <v>#VALUE!</v>
      </c>
      <c r="K150" s="163" t="e">
        <f>IF(Financement[[#This Row],[TYPE]]="Rehab","",IFERROR(Financement[[#This Row],[PRP TTC ]]/Financement[[#This Row],[SF priorisée]],""))</f>
        <v>#VALUE!</v>
      </c>
      <c r="L150" s="163" t="e">
        <f>Financement[[#This Row],[PRP TTC ]]/Financement[[#This Row],[N]]</f>
        <v>#VALUE!</v>
      </c>
      <c r="M150" s="174"/>
      <c r="N150" s="177"/>
      <c r="O150" s="180" t="str">
        <f>IF(ISBLANK(Financement[[#This Row],[CREDIT IMPOT ACTUEL]]),"",Financement[[#This Row],[CREDIT IMPOT ACTUEL]]/Financement[[#This Row],[PRP TTC ]])</f>
        <v/>
      </c>
      <c r="P150" s="89" t="str">
        <f>IF(ISBLANK(Financement[[#This Row],[CREDIT IMPOT ACTUEL]]),"",Financement[[#This Row],[CREDIT IMPOT ACTUEL]]/Financement[[#This Row],[N]])</f>
        <v/>
      </c>
      <c r="Q150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50" s="182" t="e">
        <f>Financement[[#This Row],[PRETS TOTAUX]]/Financement[[#This Row],[PRP TTC ]]</f>
        <v>#VALUE!</v>
      </c>
      <c r="S150" s="183" t="e">
        <f>Financement[[#This Row],[PRETS TOTAUX]]/Financement[[#This Row],[N]]</f>
        <v>#VALUE!</v>
      </c>
      <c r="T150" s="167"/>
      <c r="U150" s="167"/>
      <c r="V150" s="167"/>
      <c r="W150" s="167"/>
      <c r="X150" s="167"/>
      <c r="Y150" s="166" t="e">
        <f>IF(Financement[[#This Row],[TYPE]]="Rehab","",Financement[[#This Row],[FONCIER]]+Financement[[#This Row],[CONSTRUCTION]])</f>
        <v>#VALUE!</v>
      </c>
      <c r="Z150" s="168"/>
      <c r="AA150" s="168"/>
      <c r="AB150" s="167"/>
      <c r="AC150" s="167"/>
      <c r="AD150" s="167"/>
      <c r="AE150" s="167"/>
      <c r="AF150" s="174">
        <f>Financement[[#This Row],[LBU]]+Financement[[#This Row],[SUB ETAT]]+Financement[[#This Row],[SUB ACL]]+Financement[[#This Row],[AUTRES SUBVENTIONS]]</f>
        <v>0</v>
      </c>
      <c r="AG150" s="184" t="e">
        <f>Financement[[#This Row],[SUBVENTIONS TOTALES]]/Financement[[#This Row],[PRP TTC ]]</f>
        <v>#VALUE!</v>
      </c>
      <c r="AH150" s="185" t="e">
        <f>Financement[[#This Row],[SUBVENTIONS TOTALES]]/Financement[[#This Row],[N]]</f>
        <v>#VALUE!</v>
      </c>
      <c r="AI150" s="169"/>
      <c r="AJ150" s="169"/>
      <c r="AK150" s="169"/>
      <c r="AL150" s="169"/>
      <c r="AM150" s="170"/>
    </row>
    <row r="151" spans="1:39" x14ac:dyDescent="0.3">
      <c r="A151" s="2" t="s">
        <v>181</v>
      </c>
      <c r="B151" s="150" t="e">
        <f>IF(ISBLANK(_xlfn.XLOOKUP(Données[[#This Row],[OPERATION]],Données[OPERATION],Données[COMMUNE])),"",_xlfn.XLOOKUP(Données[[#This Row],[OPERATION]],Données[OPERATION],Données[COMMUNE]))</f>
        <v>#VALUE!</v>
      </c>
      <c r="C151" s="150" t="e">
        <f>IF(ISBLANK(_xlfn.XLOOKUP(Données[[#This Row],[OPERATION]],Données[OPERATION],#REF!)),"",_xlfn.XLOOKUP(Données[[#This Row],[OPERATION]],Données[OPERATION],#REF!))</f>
        <v>#VALUE!</v>
      </c>
      <c r="D151" s="150" t="e">
        <f>IF(ISBLANK(_xlfn.XLOOKUP(Données[[#This Row],[OPERATION]],Données[OPERATION],Données[Prog])),"",_xlfn.XLOOKUP(Données[[#This Row],[OPERATION]],Données[OPERATION],Données[Prog]))</f>
        <v>#VALUE!</v>
      </c>
      <c r="E151" s="150" t="e">
        <f>IF(ISBLANK(_xlfn.XLOOKUP(Données[[#This Row],[OPERATION]],Données[OPERATION],Données[TYPE])),"",_xlfn.XLOOKUP(Données[[#This Row],[OPERATION]],Données[OPERATION],Données[TYPE]))</f>
        <v>#VALUE!</v>
      </c>
      <c r="F151" s="150" t="e">
        <f>IF(ISBLANK(_xlfn.XLOOKUP(Données[[#This Row],[OPERATION]],Données[OPERATION],Données[N])),"",_xlfn.XLOOKUP(Données[[#This Row],[OPERATION]],Données[OPERATION],Données[N]))</f>
        <v>#VALUE!</v>
      </c>
      <c r="G151" s="179" t="e">
        <f>IF(ISBLANK(_xlfn.XLOOKUP(Données[[#This Row],[OPERATION]],Données[OPERATION],Données[SHAB y/c V])),"",_xlfn.XLOOKUP(Données[[#This Row],[OPERATION]],Données[OPERATION],Données[SHAB y/c V]))</f>
        <v>#VALUE!</v>
      </c>
      <c r="H151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51" s="178" t="e">
        <f>Financement[[#This Row],[CREDIT IMPOT ACTUEL]]+Financement[[#This Row],[PRETS TOTAUX]]+Financement[[#This Row],[SUBVENTIONS TOTALES]]+Financement[[#This Row],[FONDS PROPRES ]]</f>
        <v>#VALUE!</v>
      </c>
      <c r="J151" s="163" t="e">
        <f>IF(Financement[[#This Row],[TYPE]]="Rehab","",IFERROR(Financement[[#This Row],[PRP TTC ]]/Financement[[#This Row],[SHAB y/c V]],""))</f>
        <v>#VALUE!</v>
      </c>
      <c r="K151" s="163" t="e">
        <f>IF(Financement[[#This Row],[TYPE]]="Rehab","",IFERROR(Financement[[#This Row],[PRP TTC ]]/Financement[[#This Row],[SF priorisée]],""))</f>
        <v>#VALUE!</v>
      </c>
      <c r="L151" s="163" t="e">
        <f>Financement[[#This Row],[PRP TTC ]]/Financement[[#This Row],[N]]</f>
        <v>#VALUE!</v>
      </c>
      <c r="M151" s="174"/>
      <c r="N151" s="177"/>
      <c r="O151" s="180" t="str">
        <f>IF(ISBLANK(Financement[[#This Row],[CREDIT IMPOT ACTUEL]]),"",Financement[[#This Row],[CREDIT IMPOT ACTUEL]]/Financement[[#This Row],[PRP TTC ]])</f>
        <v/>
      </c>
      <c r="P151" s="89" t="str">
        <f>IF(ISBLANK(Financement[[#This Row],[CREDIT IMPOT ACTUEL]]),"",Financement[[#This Row],[CREDIT IMPOT ACTUEL]]/Financement[[#This Row],[N]])</f>
        <v/>
      </c>
      <c r="Q151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51" s="182" t="e">
        <f>Financement[[#This Row],[PRETS TOTAUX]]/Financement[[#This Row],[PRP TTC ]]</f>
        <v>#VALUE!</v>
      </c>
      <c r="S151" s="183" t="e">
        <f>Financement[[#This Row],[PRETS TOTAUX]]/Financement[[#This Row],[N]]</f>
        <v>#VALUE!</v>
      </c>
      <c r="T151" s="167"/>
      <c r="U151" s="167"/>
      <c r="V151" s="167"/>
      <c r="W151" s="167"/>
      <c r="X151" s="167"/>
      <c r="Y151" s="166" t="e">
        <f>IF(Financement[[#This Row],[TYPE]]="Rehab","",Financement[[#This Row],[FONCIER]]+Financement[[#This Row],[CONSTRUCTION]])</f>
        <v>#VALUE!</v>
      </c>
      <c r="Z151" s="168"/>
      <c r="AA151" s="168"/>
      <c r="AB151" s="167"/>
      <c r="AC151" s="167"/>
      <c r="AD151" s="167"/>
      <c r="AE151" s="167"/>
      <c r="AF151" s="174">
        <f>Financement[[#This Row],[LBU]]+Financement[[#This Row],[SUB ETAT]]+Financement[[#This Row],[SUB ACL]]+Financement[[#This Row],[AUTRES SUBVENTIONS]]</f>
        <v>0</v>
      </c>
      <c r="AG151" s="184" t="e">
        <f>Financement[[#This Row],[SUBVENTIONS TOTALES]]/Financement[[#This Row],[PRP TTC ]]</f>
        <v>#VALUE!</v>
      </c>
      <c r="AH151" s="185" t="e">
        <f>Financement[[#This Row],[SUBVENTIONS TOTALES]]/Financement[[#This Row],[N]]</f>
        <v>#VALUE!</v>
      </c>
      <c r="AI151" s="169"/>
      <c r="AJ151" s="169"/>
      <c r="AK151" s="169"/>
      <c r="AL151" s="169"/>
      <c r="AM151" s="170"/>
    </row>
    <row r="152" spans="1:39" x14ac:dyDescent="0.3">
      <c r="A152" s="161" t="s">
        <v>182</v>
      </c>
      <c r="B152" s="150" t="e">
        <f>IF(ISBLANK(_xlfn.XLOOKUP(Données[[#This Row],[OPERATION]],Données[OPERATION],Données[COMMUNE])),"",_xlfn.XLOOKUP(Données[[#This Row],[OPERATION]],Données[OPERATION],Données[COMMUNE]))</f>
        <v>#VALUE!</v>
      </c>
      <c r="C152" s="150" t="e">
        <f>IF(ISBLANK(_xlfn.XLOOKUP(Données[[#This Row],[OPERATION]],Données[OPERATION],#REF!)),"",_xlfn.XLOOKUP(Données[[#This Row],[OPERATION]],Données[OPERATION],#REF!))</f>
        <v>#VALUE!</v>
      </c>
      <c r="D152" s="150" t="e">
        <f>IF(ISBLANK(_xlfn.XLOOKUP(Données[[#This Row],[OPERATION]],Données[OPERATION],Données[Prog])),"",_xlfn.XLOOKUP(Données[[#This Row],[OPERATION]],Données[OPERATION],Données[Prog]))</f>
        <v>#VALUE!</v>
      </c>
      <c r="E152" s="150" t="e">
        <f>IF(ISBLANK(_xlfn.XLOOKUP(Données[[#This Row],[OPERATION]],Données[OPERATION],Données[TYPE])),"",_xlfn.XLOOKUP(Données[[#This Row],[OPERATION]],Données[OPERATION],Données[TYPE]))</f>
        <v>#VALUE!</v>
      </c>
      <c r="F152" s="150" t="e">
        <f>IF(ISBLANK(_xlfn.XLOOKUP(Données[[#This Row],[OPERATION]],Données[OPERATION],Données[N])),"",_xlfn.XLOOKUP(Données[[#This Row],[OPERATION]],Données[OPERATION],Données[N]))</f>
        <v>#VALUE!</v>
      </c>
      <c r="G152" s="179" t="e">
        <f>IF(ISBLANK(_xlfn.XLOOKUP(Données[[#This Row],[OPERATION]],Données[OPERATION],Données[SHAB y/c V])),"",_xlfn.XLOOKUP(Données[[#This Row],[OPERATION]],Données[OPERATION],Données[SHAB y/c V]))</f>
        <v>#VALUE!</v>
      </c>
      <c r="H152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52" s="178" t="e">
        <f>Financement[[#This Row],[CREDIT IMPOT ACTUEL]]+Financement[[#This Row],[PRETS TOTAUX]]+Financement[[#This Row],[SUBVENTIONS TOTALES]]+Financement[[#This Row],[FONDS PROPRES ]]</f>
        <v>#VALUE!</v>
      </c>
      <c r="J152" s="163" t="e">
        <f>IF(Financement[[#This Row],[TYPE]]="Rehab","",IFERROR(Financement[[#This Row],[PRP TTC ]]/Financement[[#This Row],[SHAB y/c V]],""))</f>
        <v>#VALUE!</v>
      </c>
      <c r="K152" s="163" t="e">
        <f>IF(Financement[[#This Row],[TYPE]]="Rehab","",IFERROR(Financement[[#This Row],[PRP TTC ]]/Financement[[#This Row],[SF priorisée]],""))</f>
        <v>#VALUE!</v>
      </c>
      <c r="L152" s="163" t="e">
        <f>Financement[[#This Row],[PRP TTC ]]/Financement[[#This Row],[N]]</f>
        <v>#VALUE!</v>
      </c>
      <c r="M152" s="174">
        <v>2970000</v>
      </c>
      <c r="N152" s="177"/>
      <c r="O152" s="180" t="e">
        <f>IF(ISBLANK(Financement[[#This Row],[CREDIT IMPOT ACTUEL]]),"",Financement[[#This Row],[CREDIT IMPOT ACTUEL]]/Financement[[#This Row],[PRP TTC ]])</f>
        <v>#VALUE!</v>
      </c>
      <c r="P152" s="89" t="e">
        <f>IF(ISBLANK(Financement[[#This Row],[CREDIT IMPOT ACTUEL]]),"",Financement[[#This Row],[CREDIT IMPOT ACTUEL]]/Financement[[#This Row],[N]])</f>
        <v>#VALUE!</v>
      </c>
      <c r="Q152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52" s="182" t="e">
        <f>Financement[[#This Row],[PRETS TOTAUX]]/Financement[[#This Row],[PRP TTC ]]</f>
        <v>#VALUE!</v>
      </c>
      <c r="S152" s="183" t="e">
        <f>Financement[[#This Row],[PRETS TOTAUX]]/Financement[[#This Row],[N]]</f>
        <v>#VALUE!</v>
      </c>
      <c r="T152" s="167"/>
      <c r="U152" s="167"/>
      <c r="V152" s="167"/>
      <c r="W152" s="167"/>
      <c r="X152" s="167"/>
      <c r="Y152" s="166" t="e">
        <f>IF(Financement[[#This Row],[TYPE]]="Rehab","",Financement[[#This Row],[FONCIER]]+Financement[[#This Row],[CONSTRUCTION]])</f>
        <v>#VALUE!</v>
      </c>
      <c r="Z152" s="168">
        <v>990000</v>
      </c>
      <c r="AA152" s="168">
        <v>3861000</v>
      </c>
      <c r="AB152" s="167"/>
      <c r="AC152" s="167"/>
      <c r="AD152" s="167"/>
      <c r="AE152" s="167"/>
      <c r="AF152" s="174">
        <f>Financement[[#This Row],[LBU]]+Financement[[#This Row],[SUB ETAT]]+Financement[[#This Row],[SUB ACL]]+Financement[[#This Row],[AUTRES SUBVENTIONS]]</f>
        <v>2100000</v>
      </c>
      <c r="AG152" s="184" t="e">
        <f>Financement[[#This Row],[SUBVENTIONS TOTALES]]/Financement[[#This Row],[PRP TTC ]]</f>
        <v>#VALUE!</v>
      </c>
      <c r="AH152" s="185" t="e">
        <f>Financement[[#This Row],[SUBVENTIONS TOTALES]]/Financement[[#This Row],[N]]</f>
        <v>#VALUE!</v>
      </c>
      <c r="AI152" s="169">
        <v>2100000</v>
      </c>
      <c r="AJ152" s="169"/>
      <c r="AK152" s="169"/>
      <c r="AL152" s="169"/>
      <c r="AM152" s="170"/>
    </row>
    <row r="153" spans="1:39" x14ac:dyDescent="0.3">
      <c r="A153" s="3" t="s">
        <v>258</v>
      </c>
      <c r="B153" s="150" t="e">
        <f>IF(ISBLANK(_xlfn.XLOOKUP(Données[[#This Row],[OPERATION]],Données[OPERATION],Données[COMMUNE])),"",_xlfn.XLOOKUP(Données[[#This Row],[OPERATION]],Données[OPERATION],Données[COMMUNE]))</f>
        <v>#VALUE!</v>
      </c>
      <c r="C153" s="150" t="e">
        <f>IF(ISBLANK(_xlfn.XLOOKUP(Données[[#This Row],[OPERATION]],Données[OPERATION],#REF!)),"",_xlfn.XLOOKUP(Données[[#This Row],[OPERATION]],Données[OPERATION],#REF!))</f>
        <v>#VALUE!</v>
      </c>
      <c r="D153" s="150" t="e">
        <f>IF(ISBLANK(_xlfn.XLOOKUP(Données[[#This Row],[OPERATION]],Données[OPERATION],Données[Prog])),"",_xlfn.XLOOKUP(Données[[#This Row],[OPERATION]],Données[OPERATION],Données[Prog]))</f>
        <v>#VALUE!</v>
      </c>
      <c r="E153" s="150" t="e">
        <f>IF(ISBLANK(_xlfn.XLOOKUP(Données[[#This Row],[OPERATION]],Données[OPERATION],Données[TYPE])),"",_xlfn.XLOOKUP(Données[[#This Row],[OPERATION]],Données[OPERATION],Données[TYPE]))</f>
        <v>#VALUE!</v>
      </c>
      <c r="F153" s="150" t="e">
        <f>IF(ISBLANK(_xlfn.XLOOKUP(Données[[#This Row],[OPERATION]],Données[OPERATION],Données[N])),"",_xlfn.XLOOKUP(Données[[#This Row],[OPERATION]],Données[OPERATION],Données[N]))</f>
        <v>#VALUE!</v>
      </c>
      <c r="G153" s="179" t="e">
        <f>IF(ISBLANK(_xlfn.XLOOKUP(Données[[#This Row],[OPERATION]],Données[OPERATION],Données[SHAB y/c V])),"",_xlfn.XLOOKUP(Données[[#This Row],[OPERATION]],Données[OPERATION],Données[SHAB y/c V]))</f>
        <v>#VALUE!</v>
      </c>
      <c r="H153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53" s="178" t="e">
        <f>Financement[[#This Row],[CREDIT IMPOT ACTUEL]]+Financement[[#This Row],[PRETS TOTAUX]]+Financement[[#This Row],[SUBVENTIONS TOTALES]]+Financement[[#This Row],[FONDS PROPRES ]]</f>
        <v>#VALUE!</v>
      </c>
      <c r="J153" s="163" t="e">
        <f>IF(Financement[[#This Row],[TYPE]]="Rehab","",IFERROR(Financement[[#This Row],[PRP TTC ]]/Financement[[#This Row],[SHAB y/c V]],""))</f>
        <v>#VALUE!</v>
      </c>
      <c r="K153" s="163" t="e">
        <f>IF(Financement[[#This Row],[TYPE]]="Rehab","",IFERROR(Financement[[#This Row],[PRP TTC ]]/Financement[[#This Row],[SF priorisée]],""))</f>
        <v>#VALUE!</v>
      </c>
      <c r="L153" s="163" t="e">
        <f>Financement[[#This Row],[PRP TTC ]]/Financement[[#This Row],[N]]</f>
        <v>#VALUE!</v>
      </c>
      <c r="M153" s="174">
        <v>3407659.7725670198</v>
      </c>
      <c r="N153" s="177">
        <v>3306813</v>
      </c>
      <c r="O153" s="180" t="e">
        <f>IF(ISBLANK(Financement[[#This Row],[CREDIT IMPOT ACTUEL]]),"",Financement[[#This Row],[CREDIT IMPOT ACTUEL]]/Financement[[#This Row],[PRP TTC ]])</f>
        <v>#VALUE!</v>
      </c>
      <c r="P153" s="89" t="e">
        <f>IF(ISBLANK(Financement[[#This Row],[CREDIT IMPOT ACTUEL]]),"",Financement[[#This Row],[CREDIT IMPOT ACTUEL]]/Financement[[#This Row],[N]])</f>
        <v>#VALUE!</v>
      </c>
      <c r="Q153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53" s="182" t="e">
        <f>Financement[[#This Row],[PRETS TOTAUX]]/Financement[[#This Row],[PRP TTC ]]</f>
        <v>#VALUE!</v>
      </c>
      <c r="S153" s="183" t="e">
        <f>Financement[[#This Row],[PRETS TOTAUX]]/Financement[[#This Row],[N]]</f>
        <v>#VALUE!</v>
      </c>
      <c r="T153" s="167"/>
      <c r="U153" s="167"/>
      <c r="V153" s="167"/>
      <c r="W153" s="167"/>
      <c r="X153" s="167"/>
      <c r="Y153" s="166" t="e">
        <f>IF(Financement[[#This Row],[TYPE]]="Rehab","",Financement[[#This Row],[FONCIER]]+Financement[[#This Row],[CONSTRUCTION]])</f>
        <v>#VALUE!</v>
      </c>
      <c r="Z153" s="168"/>
      <c r="AA153" s="168"/>
      <c r="AB153" s="167"/>
      <c r="AC153" s="167"/>
      <c r="AD153" s="167"/>
      <c r="AE153" s="167"/>
      <c r="AF153" s="174">
        <f>Financement[[#This Row],[LBU]]+Financement[[#This Row],[SUB ETAT]]+Financement[[#This Row],[SUB ACL]]+Financement[[#This Row],[AUTRES SUBVENTIONS]]</f>
        <v>2455688</v>
      </c>
      <c r="AG153" s="184" t="e">
        <f>Financement[[#This Row],[SUBVENTIONS TOTALES]]/Financement[[#This Row],[PRP TTC ]]</f>
        <v>#VALUE!</v>
      </c>
      <c r="AH153" s="186" t="e">
        <f>Financement[[#This Row],[SUBVENTIONS TOTALES]]/Financement[[#This Row],[N]]</f>
        <v>#VALUE!</v>
      </c>
      <c r="AI153" s="169"/>
      <c r="AJ153" s="169">
        <v>1227844</v>
      </c>
      <c r="AK153" s="169"/>
      <c r="AL153" s="169">
        <v>1227844</v>
      </c>
      <c r="AM153" s="170"/>
    </row>
    <row r="154" spans="1:39" x14ac:dyDescent="0.3">
      <c r="A154" s="3" t="s">
        <v>259</v>
      </c>
      <c r="B154" s="150" t="e">
        <f>IF(ISBLANK(_xlfn.XLOOKUP(Données[[#This Row],[OPERATION]],Données[OPERATION],Données[COMMUNE])),"",_xlfn.XLOOKUP(Données[[#This Row],[OPERATION]],Données[OPERATION],Données[COMMUNE]))</f>
        <v>#VALUE!</v>
      </c>
      <c r="C154" s="150" t="e">
        <f>IF(ISBLANK(_xlfn.XLOOKUP(Données[[#This Row],[OPERATION]],Données[OPERATION],#REF!)),"",_xlfn.XLOOKUP(Données[[#This Row],[OPERATION]],Données[OPERATION],#REF!))</f>
        <v>#VALUE!</v>
      </c>
      <c r="D154" s="150" t="e">
        <f>IF(ISBLANK(_xlfn.XLOOKUP(Données[[#This Row],[OPERATION]],Données[OPERATION],Données[Prog])),"",_xlfn.XLOOKUP(Données[[#This Row],[OPERATION]],Données[OPERATION],Données[Prog]))</f>
        <v>#VALUE!</v>
      </c>
      <c r="E154" s="150" t="e">
        <f>IF(ISBLANK(_xlfn.XLOOKUP(Données[[#This Row],[OPERATION]],Données[OPERATION],Données[TYPE])),"",_xlfn.XLOOKUP(Données[[#This Row],[OPERATION]],Données[OPERATION],Données[TYPE]))</f>
        <v>#VALUE!</v>
      </c>
      <c r="F154" s="150" t="e">
        <f>IF(ISBLANK(_xlfn.XLOOKUP(Données[[#This Row],[OPERATION]],Données[OPERATION],Données[N])),"",_xlfn.XLOOKUP(Données[[#This Row],[OPERATION]],Données[OPERATION],Données[N]))</f>
        <v>#VALUE!</v>
      </c>
      <c r="G154" s="179" t="e">
        <f>IF(ISBLANK(_xlfn.XLOOKUP(Données[[#This Row],[OPERATION]],Données[OPERATION],Données[SHAB y/c V])),"",_xlfn.XLOOKUP(Données[[#This Row],[OPERATION]],Données[OPERATION],Données[SHAB y/c V]))</f>
        <v>#VALUE!</v>
      </c>
      <c r="H154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54" s="178" t="e">
        <f>Financement[[#This Row],[CREDIT IMPOT ACTUEL]]+Financement[[#This Row],[PRETS TOTAUX]]+Financement[[#This Row],[SUBVENTIONS TOTALES]]+Financement[[#This Row],[FONDS PROPRES ]]</f>
        <v>#VALUE!</v>
      </c>
      <c r="J154" s="163" t="e">
        <f>IF(Financement[[#This Row],[TYPE]]="Rehab","",IFERROR(Financement[[#This Row],[PRP TTC ]]/Financement[[#This Row],[SHAB y/c V]],""))</f>
        <v>#VALUE!</v>
      </c>
      <c r="K154" s="163" t="e">
        <f>IF(Financement[[#This Row],[TYPE]]="Rehab","",IFERROR(Financement[[#This Row],[PRP TTC ]]/Financement[[#This Row],[SF priorisée]],""))</f>
        <v>#VALUE!</v>
      </c>
      <c r="L154" s="163" t="e">
        <f>Financement[[#This Row],[PRP TTC ]]/Financement[[#This Row],[N]]</f>
        <v>#VALUE!</v>
      </c>
      <c r="M154" s="171">
        <v>1736993</v>
      </c>
      <c r="N154" s="177">
        <v>1736993</v>
      </c>
      <c r="O154" s="180" t="e">
        <f>IF(ISBLANK(Financement[[#This Row],[CREDIT IMPOT ACTUEL]]),"",Financement[[#This Row],[CREDIT IMPOT ACTUEL]]/Financement[[#This Row],[PRP TTC ]])</f>
        <v>#VALUE!</v>
      </c>
      <c r="P154" s="89" t="e">
        <f>IF(ISBLANK(Financement[[#This Row],[CREDIT IMPOT ACTUEL]]),"",Financement[[#This Row],[CREDIT IMPOT ACTUEL]]/Financement[[#This Row],[N]])</f>
        <v>#VALUE!</v>
      </c>
      <c r="Q154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54" s="182" t="e">
        <f>Financement[[#This Row],[PRETS TOTAUX]]/Financement[[#This Row],[PRP TTC ]]</f>
        <v>#VALUE!</v>
      </c>
      <c r="S154" s="183" t="e">
        <f>Financement[[#This Row],[PRETS TOTAUX]]/Financement[[#This Row],[N]]</f>
        <v>#VALUE!</v>
      </c>
      <c r="T154" s="167"/>
      <c r="U154" s="167"/>
      <c r="V154" s="167"/>
      <c r="W154" s="167"/>
      <c r="X154" s="167"/>
      <c r="Y154" s="166" t="e">
        <f>IF(Financement[[#This Row],[TYPE]]="Rehab","",Financement[[#This Row],[FONCIER]]+Financement[[#This Row],[CONSTRUCTION]])</f>
        <v>#VALUE!</v>
      </c>
      <c r="Z154" s="168"/>
      <c r="AA154" s="168"/>
      <c r="AB154" s="167"/>
      <c r="AC154" s="167"/>
      <c r="AD154" s="167"/>
      <c r="AE154" s="167"/>
      <c r="AF154" s="174">
        <f>Financement[[#This Row],[LBU]]+Financement[[#This Row],[SUB ETAT]]+Financement[[#This Row],[SUB ACL]]+Financement[[#This Row],[AUTRES SUBVENTIONS]]</f>
        <v>1310250</v>
      </c>
      <c r="AG154" s="181" t="e">
        <f>Financement[[#This Row],[SUBVENTIONS TOTALES]]/Financement[[#This Row],[PRP TTC ]]</f>
        <v>#VALUE!</v>
      </c>
      <c r="AH154" s="174" t="e">
        <f>Financement[[#This Row],[SUBVENTIONS TOTALES]]/Financement[[#This Row],[N]]</f>
        <v>#VALUE!</v>
      </c>
      <c r="AI154" s="169"/>
      <c r="AJ154" s="169">
        <v>655125</v>
      </c>
      <c r="AK154" s="169"/>
      <c r="AL154" s="169">
        <v>655125</v>
      </c>
      <c r="AM154" s="170"/>
    </row>
    <row r="155" spans="1:39" x14ac:dyDescent="0.3">
      <c r="A155" s="150" t="s">
        <v>220</v>
      </c>
      <c r="I155" s="89" t="e">
        <f>SUBTOTAL(109,Financement[[PRP TTC ]])</f>
        <v>#VALUE!</v>
      </c>
      <c r="J155" s="89" t="e">
        <f>SUBTOTAL(101,Financement[PRP /m² SHAB])</f>
        <v>#VALUE!</v>
      </c>
      <c r="K155" s="89" t="e">
        <f>SUBTOTAL(101,Financement[PRP /m² SF])</f>
        <v>#VALUE!</v>
      </c>
      <c r="L155" s="89" t="e">
        <f>SUBTOTAL(101,Financement[PRP / lgt])</f>
        <v>#VALUE!</v>
      </c>
      <c r="M155" s="89">
        <f>SUBTOTAL(109,Financement[CREDIT IMPOT ACTUEL])</f>
        <v>169652943.82381734</v>
      </c>
      <c r="N155" s="89">
        <f>SUBTOTAL(109,Financement[PRÊT CREDIT D''IMPOT (PM)])</f>
        <v>83629333.776450977</v>
      </c>
      <c r="Q155" s="89" t="e">
        <f>SUBTOTAL(109,Financement[PRETS TOTAUX])</f>
        <v>#VALUE!</v>
      </c>
      <c r="R155" s="89"/>
      <c r="S155" s="89"/>
      <c r="T155" s="172">
        <f>SUBTOTAL(109,Financement[PRÊT PAM])</f>
        <v>16872474</v>
      </c>
      <c r="U155" s="172">
        <f>SUBTOTAL(109,Financement[PRÊT COMPLEMENTAIRE ECO PRÊT])</f>
        <v>8519814.3299999982</v>
      </c>
      <c r="V155" s="172">
        <f>SUBTOTAL(109,Financement[ECO PRÊT])</f>
        <v>3276500</v>
      </c>
      <c r="W155" s="172">
        <f>SUBTOTAL(109,Financement[PHBB])</f>
        <v>5377650</v>
      </c>
      <c r="X155" s="172">
        <f>SUBTOTAL(109,Financement[PRÊT ACL REHAB])</f>
        <v>8130749.46</v>
      </c>
      <c r="Y155" s="172" t="e">
        <f>SUBTOTAL(109,Financement[[PRÊT ]])</f>
        <v>#VALUE!</v>
      </c>
      <c r="Z155" s="173">
        <f>SUBTOTAL(109,Financement[FONCIER])</f>
        <v>50789955.904852152</v>
      </c>
      <c r="AA155" s="173">
        <f>SUBTOTAL(109,Financement[CONSTRUCTION])</f>
        <v>204292641.83057418</v>
      </c>
      <c r="AB155" s="172">
        <f>SUBTOTAL(109,Financement[PRÊT BOOSTER])</f>
        <v>9703654.7620885707</v>
      </c>
      <c r="AC155" s="172">
        <f>SUBTOTAL(109,Financement[[PRÊT ACL ]])</f>
        <v>0</v>
      </c>
      <c r="AD155" s="172">
        <f>SUBTOTAL(109,Financement[CPLS])</f>
        <v>7088883.7858921094</v>
      </c>
      <c r="AE155" s="172">
        <f>SUBTOTAL(109,Financement[PHB 2.0 ])</f>
        <v>4714500</v>
      </c>
      <c r="AF155" s="89">
        <f>SUBTOTAL(109,Financement[SUBVENTIONS TOTALES])</f>
        <v>86778905.737095952</v>
      </c>
      <c r="AG155" s="89"/>
      <c r="AH155" s="89"/>
      <c r="AI155" s="89">
        <f>SUBTOTAL(109,Financement[LBU])</f>
        <v>75274885.984873578</v>
      </c>
      <c r="AJ155" s="89">
        <f>SUBTOTAL(109,Financement[SUB ETAT])</f>
        <v>3882969.01</v>
      </c>
      <c r="AK155" s="89">
        <f>SUBTOTAL(109,Financement[SUB ACL])</f>
        <v>962500</v>
      </c>
      <c r="AL155" s="89">
        <f>SUBTOTAL(109,Financement[AUTRES SUBVENTIONS])</f>
        <v>6658550.7422223743</v>
      </c>
      <c r="AM155" s="89">
        <f>SUBTOTAL(109,Financement[[FONDS PROPRES ]])</f>
        <v>6688255.2749516461</v>
      </c>
    </row>
    <row r="157" spans="1:39" x14ac:dyDescent="0.3">
      <c r="P157" s="89"/>
    </row>
  </sheetData>
  <phoneticPr fontId="8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A77FA24-AFEA-4856-BD05-A0EE1F2CB7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Données</vt:lpstr>
      <vt:lpstr>Analyse rapide par année</vt:lpstr>
      <vt:lpstr>Plan de financement</vt:lpstr>
      <vt:lpstr>Données!Zone_d_impression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cp:lastPrinted>2023-04-18T06:57:07Z</cp:lastPrinted>
  <dcterms:created xsi:type="dcterms:W3CDTF">2023-04-18T06:18:29Z</dcterms:created>
  <dcterms:modified xsi:type="dcterms:W3CDTF">2023-04-22T05:47:10Z</dcterms:modified>
</cp:coreProperties>
</file>